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4.xml" ContentType="application/vnd.openxmlformats-officedocument.drawing+xml"/>
  <Override PartName="/xl/charts/chart1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2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2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2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2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2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3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31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32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33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8.xml" ContentType="application/vnd.openxmlformats-officedocument.drawing+xml"/>
  <Override PartName="/xl/charts/chart34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35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9.xml" ContentType="application/vnd.openxmlformats-officedocument.drawing+xml"/>
  <Override PartName="/xl/charts/chart36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37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0.xml" ContentType="application/vnd.openxmlformats-officedocument.drawing+xml"/>
  <Override PartName="/xl/charts/chart38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39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1.xml" ContentType="application/vnd.openxmlformats-officedocument.drawing+xml"/>
  <Override PartName="/xl/charts/chart40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41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2.xml" ContentType="application/vnd.openxmlformats-officedocument.drawing+xml"/>
  <Override PartName="/xl/charts/chart42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43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3.xml" ContentType="application/vnd.openxmlformats-officedocument.drawing+xml"/>
  <Override PartName="/xl/charts/chart44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45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4.xml" ContentType="application/vnd.openxmlformats-officedocument.drawing+xml"/>
  <Override PartName="/xl/charts/chart46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47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5.xml" ContentType="application/vnd.openxmlformats-officedocument.drawing+xml"/>
  <Override PartName="/xl/charts/chart48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49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50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51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52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53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54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55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56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57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16.xml" ContentType="application/vnd.openxmlformats-officedocument.drawing+xml"/>
  <Override PartName="/xl/charts/chart58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59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17.xml" ContentType="application/vnd.openxmlformats-officedocument.drawing+xml"/>
  <Override PartName="/xl/charts/chart60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61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18.xml" ContentType="application/vnd.openxmlformats-officedocument.drawing+xml"/>
  <Override PartName="/xl/charts/chart62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63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19.xml" ContentType="application/vnd.openxmlformats-officedocument.drawing+xml"/>
  <Override PartName="/xl/charts/chart64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65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20.xml" ContentType="application/vnd.openxmlformats-officedocument.drawing+xml"/>
  <Override PartName="/xl/charts/chart66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67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21.xml" ContentType="application/vnd.openxmlformats-officedocument.drawing+xml"/>
  <Override PartName="/xl/charts/chart68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69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22.xml" ContentType="application/vnd.openxmlformats-officedocument.drawing+xml"/>
  <Override PartName="/xl/charts/chart70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71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23.xml" ContentType="application/vnd.openxmlformats-officedocument.drawing+xml"/>
  <Override PartName="/xl/charts/chart72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73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74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75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76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77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78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79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80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81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24.xml" ContentType="application/vnd.openxmlformats-officedocument.drawing+xml"/>
  <Override PartName="/xl/charts/chart82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83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25.xml" ContentType="application/vnd.openxmlformats-officedocument.drawing+xml"/>
  <Override PartName="/xl/charts/chart84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85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26.xml" ContentType="application/vnd.openxmlformats-officedocument.drawing+xml"/>
  <Override PartName="/xl/charts/chart86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87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27.xml" ContentType="application/vnd.openxmlformats-officedocument.drawing+xml"/>
  <Override PartName="/xl/charts/chart88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89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drawings/drawing28.xml" ContentType="application/vnd.openxmlformats-officedocument.drawing+xml"/>
  <Override PartName="/xl/charts/chart90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91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29.xml" ContentType="application/vnd.openxmlformats-officedocument.drawing+xml"/>
  <Override PartName="/xl/charts/chart92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93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drawings/drawing30.xml" ContentType="application/vnd.openxmlformats-officedocument.drawing+xml"/>
  <Override PartName="/xl/charts/chart94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95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31.xml" ContentType="application/vnd.openxmlformats-officedocument.drawing+xml"/>
  <Override PartName="/xl/charts/chart96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97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98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99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100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101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102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103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104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105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drawings/drawing32.xml" ContentType="application/vnd.openxmlformats-officedocument.drawing+xml"/>
  <Override PartName="/xl/charts/chart106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107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drawings/drawing33.xml" ContentType="application/vnd.openxmlformats-officedocument.drawing+xml"/>
  <Override PartName="/xl/charts/chart108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109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drawings/drawing34.xml" ContentType="application/vnd.openxmlformats-officedocument.drawing+xml"/>
  <Override PartName="/xl/charts/chart110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111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drawings/drawing35.xml" ContentType="application/vnd.openxmlformats-officedocument.drawing+xml"/>
  <Override PartName="/xl/charts/chart112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113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drawings/drawing36.xml" ContentType="application/vnd.openxmlformats-officedocument.drawing+xml"/>
  <Override PartName="/xl/charts/chart114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15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drawings/drawing37.xml" ContentType="application/vnd.openxmlformats-officedocument.drawing+xml"/>
  <Override PartName="/xl/charts/chart116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17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drawings/drawing38.xml" ContentType="application/vnd.openxmlformats-officedocument.drawing+xml"/>
  <Override PartName="/xl/charts/chart118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19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drawings/drawing39.xml" ContentType="application/vnd.openxmlformats-officedocument.drawing+xml"/>
  <Override PartName="/xl/charts/chart120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21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22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23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24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25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26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27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128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29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drawings/drawing40.xml" ContentType="application/vnd.openxmlformats-officedocument.drawing+xml"/>
  <Override PartName="/xl/charts/chart130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charts/chart131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drawings/drawing41.xml" ContentType="application/vnd.openxmlformats-officedocument.drawing+xml"/>
  <Override PartName="/xl/charts/chart132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33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drawings/drawing42.xml" ContentType="application/vnd.openxmlformats-officedocument.drawing+xml"/>
  <Override PartName="/xl/charts/chart134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135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drawings/drawing43.xml" ContentType="application/vnd.openxmlformats-officedocument.drawing+xml"/>
  <Override PartName="/xl/charts/chart136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charts/chart137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drawings/drawing44.xml" ContentType="application/vnd.openxmlformats-officedocument.drawing+xml"/>
  <Override PartName="/xl/charts/chart138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139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drawings/drawing45.xml" ContentType="application/vnd.openxmlformats-officedocument.drawing+xml"/>
  <Override PartName="/xl/charts/chart140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41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drawings/drawing46.xml" ContentType="application/vnd.openxmlformats-officedocument.drawing+xml"/>
  <Override PartName="/xl/charts/chart142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143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drawings/drawing47.xml" ContentType="application/vnd.openxmlformats-officedocument.drawing+xml"/>
  <Override PartName="/xl/charts/chart144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45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charts/chart146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charts/chart147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charts/chart148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charts/chart149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charts/chart150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charts/chart151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charts/chart152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charts/chart153.xml" ContentType="application/vnd.openxmlformats-officedocument.drawingml.chart+xml"/>
  <Override PartName="/xl/charts/style138.xml" ContentType="application/vnd.ms-office.chartstyle+xml"/>
  <Override PartName="/xl/charts/colors138.xml" ContentType="application/vnd.ms-office.chartcolorstyle+xml"/>
  <Override PartName="/xl/drawings/drawing48.xml" ContentType="application/vnd.openxmlformats-officedocument.drawing+xml"/>
  <Override PartName="/xl/charts/chart154.xml" ContentType="application/vnd.openxmlformats-officedocument.drawingml.chart+xml"/>
  <Override PartName="/xl/charts/style139.xml" ContentType="application/vnd.ms-office.chartstyle+xml"/>
  <Override PartName="/xl/charts/colors139.xml" ContentType="application/vnd.ms-office.chartcolorstyle+xml"/>
  <Override PartName="/xl/charts/chart155.xml" ContentType="application/vnd.openxmlformats-officedocument.drawingml.chart+xml"/>
  <Override PartName="/xl/charts/style140.xml" ContentType="application/vnd.ms-office.chartstyle+xml"/>
  <Override PartName="/xl/charts/colors140.xml" ContentType="application/vnd.ms-office.chartcolorstyle+xml"/>
  <Override PartName="/xl/drawings/drawing49.xml" ContentType="application/vnd.openxmlformats-officedocument.drawing+xml"/>
  <Override PartName="/xl/charts/chart156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charts/chart157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drawings/drawing50.xml" ContentType="application/vnd.openxmlformats-officedocument.drawing+xml"/>
  <Override PartName="/xl/charts/chart158.xml" ContentType="application/vnd.openxmlformats-officedocument.drawingml.chart+xml"/>
  <Override PartName="/xl/charts/style143.xml" ContentType="application/vnd.ms-office.chartstyle+xml"/>
  <Override PartName="/xl/charts/colors143.xml" ContentType="application/vnd.ms-office.chartcolorstyle+xml"/>
  <Override PartName="/xl/charts/chart159.xml" ContentType="application/vnd.openxmlformats-officedocument.drawingml.chart+xml"/>
  <Override PartName="/xl/charts/style144.xml" ContentType="application/vnd.ms-office.chartstyle+xml"/>
  <Override PartName="/xl/charts/colors144.xml" ContentType="application/vnd.ms-office.chartcolorstyle+xml"/>
  <Override PartName="/xl/drawings/drawing51.xml" ContentType="application/vnd.openxmlformats-officedocument.drawing+xml"/>
  <Override PartName="/xl/charts/chart160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charts/chart161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drawings/drawing52.xml" ContentType="application/vnd.openxmlformats-officedocument.drawing+xml"/>
  <Override PartName="/xl/charts/chart162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charts/chart163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drawings/drawing53.xml" ContentType="application/vnd.openxmlformats-officedocument.drawing+xml"/>
  <Override PartName="/xl/charts/chart164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charts/chart165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drawings/drawing54.xml" ContentType="application/vnd.openxmlformats-officedocument.drawing+xml"/>
  <Override PartName="/xl/charts/chart166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charts/chart167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drawings/drawing55.xml" ContentType="application/vnd.openxmlformats-officedocument.drawing+xml"/>
  <Override PartName="/xl/charts/chart168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charts/chart169.xml" ContentType="application/vnd.openxmlformats-officedocument.drawingml.chart+xml"/>
  <Override PartName="/xl/charts/style154.xml" ContentType="application/vnd.ms-office.chartstyle+xml"/>
  <Override PartName="/xl/charts/colors154.xml" ContentType="application/vnd.ms-office.chartcolorstyle+xml"/>
  <Override PartName="/xl/charts/chart170.xml" ContentType="application/vnd.openxmlformats-officedocument.drawingml.chart+xml"/>
  <Override PartName="/xl/charts/style155.xml" ContentType="application/vnd.ms-office.chartstyle+xml"/>
  <Override PartName="/xl/charts/colors155.xml" ContentType="application/vnd.ms-office.chartcolorstyle+xml"/>
  <Override PartName="/xl/charts/chart171.xml" ContentType="application/vnd.openxmlformats-officedocument.drawingml.chart+xml"/>
  <Override PartName="/xl/charts/style156.xml" ContentType="application/vnd.ms-office.chartstyle+xml"/>
  <Override PartName="/xl/charts/colors156.xml" ContentType="application/vnd.ms-office.chartcolorstyle+xml"/>
  <Override PartName="/xl/charts/chart172.xml" ContentType="application/vnd.openxmlformats-officedocument.drawingml.chart+xml"/>
  <Override PartName="/xl/charts/style157.xml" ContentType="application/vnd.ms-office.chartstyle+xml"/>
  <Override PartName="/xl/charts/colors157.xml" ContentType="application/vnd.ms-office.chartcolorstyle+xml"/>
  <Override PartName="/xl/charts/chart173.xml" ContentType="application/vnd.openxmlformats-officedocument.drawingml.chart+xml"/>
  <Override PartName="/xl/charts/style158.xml" ContentType="application/vnd.ms-office.chartstyle+xml"/>
  <Override PartName="/xl/charts/colors158.xml" ContentType="application/vnd.ms-office.chartcolorstyle+xml"/>
  <Override PartName="/xl/charts/chart174.xml" ContentType="application/vnd.openxmlformats-officedocument.drawingml.chart+xml"/>
  <Override PartName="/xl/charts/style159.xml" ContentType="application/vnd.ms-office.chartstyle+xml"/>
  <Override PartName="/xl/charts/colors159.xml" ContentType="application/vnd.ms-office.chartcolorstyle+xml"/>
  <Override PartName="/xl/charts/chart175.xml" ContentType="application/vnd.openxmlformats-officedocument.drawingml.chart+xml"/>
  <Override PartName="/xl/charts/style160.xml" ContentType="application/vnd.ms-office.chartstyle+xml"/>
  <Override PartName="/xl/charts/colors160.xml" ContentType="application/vnd.ms-office.chartcolorstyle+xml"/>
  <Override PartName="/xl/charts/chart176.xml" ContentType="application/vnd.openxmlformats-officedocument.drawingml.chart+xml"/>
  <Override PartName="/xl/charts/style161.xml" ContentType="application/vnd.ms-office.chartstyle+xml"/>
  <Override PartName="/xl/charts/colors161.xml" ContentType="application/vnd.ms-office.chartcolorstyle+xml"/>
  <Override PartName="/xl/charts/chart177.xml" ContentType="application/vnd.openxmlformats-officedocument.drawingml.chart+xml"/>
  <Override PartName="/xl/charts/style162.xml" ContentType="application/vnd.ms-office.chartstyle+xml"/>
  <Override PartName="/xl/charts/colors162.xml" ContentType="application/vnd.ms-office.chartcolorstyle+xml"/>
  <Override PartName="/xl/drawings/drawing56.xml" ContentType="application/vnd.openxmlformats-officedocument.drawing+xml"/>
  <Override PartName="/xl/charts/chart178.xml" ContentType="application/vnd.openxmlformats-officedocument.drawingml.chart+xml"/>
  <Override PartName="/xl/charts/style163.xml" ContentType="application/vnd.ms-office.chartstyle+xml"/>
  <Override PartName="/xl/charts/colors163.xml" ContentType="application/vnd.ms-office.chartcolorstyle+xml"/>
  <Override PartName="/xl/charts/chart179.xml" ContentType="application/vnd.openxmlformats-officedocument.drawingml.chart+xml"/>
  <Override PartName="/xl/charts/style164.xml" ContentType="application/vnd.ms-office.chartstyle+xml"/>
  <Override PartName="/xl/charts/colors164.xml" ContentType="application/vnd.ms-office.chartcolorstyle+xml"/>
  <Override PartName="/xl/drawings/drawing57.xml" ContentType="application/vnd.openxmlformats-officedocument.drawing+xml"/>
  <Override PartName="/xl/charts/chart180.xml" ContentType="application/vnd.openxmlformats-officedocument.drawingml.chart+xml"/>
  <Override PartName="/xl/charts/style165.xml" ContentType="application/vnd.ms-office.chartstyle+xml"/>
  <Override PartName="/xl/charts/colors165.xml" ContentType="application/vnd.ms-office.chartcolorstyle+xml"/>
  <Override PartName="/xl/charts/chart181.xml" ContentType="application/vnd.openxmlformats-officedocument.drawingml.chart+xml"/>
  <Override PartName="/xl/charts/style166.xml" ContentType="application/vnd.ms-office.chartstyle+xml"/>
  <Override PartName="/xl/charts/colors166.xml" ContentType="application/vnd.ms-office.chartcolorstyle+xml"/>
  <Override PartName="/xl/drawings/drawing58.xml" ContentType="application/vnd.openxmlformats-officedocument.drawing+xml"/>
  <Override PartName="/xl/charts/chart182.xml" ContentType="application/vnd.openxmlformats-officedocument.drawingml.chart+xml"/>
  <Override PartName="/xl/charts/style167.xml" ContentType="application/vnd.ms-office.chartstyle+xml"/>
  <Override PartName="/xl/charts/colors167.xml" ContentType="application/vnd.ms-office.chartcolorstyle+xml"/>
  <Override PartName="/xl/charts/chart183.xml" ContentType="application/vnd.openxmlformats-officedocument.drawingml.chart+xml"/>
  <Override PartName="/xl/charts/style168.xml" ContentType="application/vnd.ms-office.chartstyle+xml"/>
  <Override PartName="/xl/charts/colors168.xml" ContentType="application/vnd.ms-office.chartcolorstyle+xml"/>
  <Override PartName="/xl/drawings/drawing59.xml" ContentType="application/vnd.openxmlformats-officedocument.drawing+xml"/>
  <Override PartName="/xl/charts/chart184.xml" ContentType="application/vnd.openxmlformats-officedocument.drawingml.chart+xml"/>
  <Override PartName="/xl/charts/style169.xml" ContentType="application/vnd.ms-office.chartstyle+xml"/>
  <Override PartName="/xl/charts/colors169.xml" ContentType="application/vnd.ms-office.chartcolorstyle+xml"/>
  <Override PartName="/xl/charts/chart185.xml" ContentType="application/vnd.openxmlformats-officedocument.drawingml.chart+xml"/>
  <Override PartName="/xl/charts/style170.xml" ContentType="application/vnd.ms-office.chartstyle+xml"/>
  <Override PartName="/xl/charts/colors170.xml" ContentType="application/vnd.ms-office.chartcolorstyle+xml"/>
  <Override PartName="/xl/drawings/drawing60.xml" ContentType="application/vnd.openxmlformats-officedocument.drawing+xml"/>
  <Override PartName="/xl/charts/chart186.xml" ContentType="application/vnd.openxmlformats-officedocument.drawingml.chart+xml"/>
  <Override PartName="/xl/charts/style171.xml" ContentType="application/vnd.ms-office.chartstyle+xml"/>
  <Override PartName="/xl/charts/colors171.xml" ContentType="application/vnd.ms-office.chartcolorstyle+xml"/>
  <Override PartName="/xl/charts/chart187.xml" ContentType="application/vnd.openxmlformats-officedocument.drawingml.chart+xml"/>
  <Override PartName="/xl/charts/style172.xml" ContentType="application/vnd.ms-office.chartstyle+xml"/>
  <Override PartName="/xl/charts/colors172.xml" ContentType="application/vnd.ms-office.chartcolorstyle+xml"/>
  <Override PartName="/xl/drawings/drawing61.xml" ContentType="application/vnd.openxmlformats-officedocument.drawing+xml"/>
  <Override PartName="/xl/charts/chart188.xml" ContentType="application/vnd.openxmlformats-officedocument.drawingml.chart+xml"/>
  <Override PartName="/xl/charts/style173.xml" ContentType="application/vnd.ms-office.chartstyle+xml"/>
  <Override PartName="/xl/charts/colors173.xml" ContentType="application/vnd.ms-office.chartcolorstyle+xml"/>
  <Override PartName="/xl/charts/chart189.xml" ContentType="application/vnd.openxmlformats-officedocument.drawingml.chart+xml"/>
  <Override PartName="/xl/charts/style174.xml" ContentType="application/vnd.ms-office.chartstyle+xml"/>
  <Override PartName="/xl/charts/colors174.xml" ContentType="application/vnd.ms-office.chartcolorstyle+xml"/>
  <Override PartName="/xl/drawings/drawing62.xml" ContentType="application/vnd.openxmlformats-officedocument.drawing+xml"/>
  <Override PartName="/xl/charts/chart190.xml" ContentType="application/vnd.openxmlformats-officedocument.drawingml.chart+xml"/>
  <Override PartName="/xl/charts/style175.xml" ContentType="application/vnd.ms-office.chartstyle+xml"/>
  <Override PartName="/xl/charts/colors175.xml" ContentType="application/vnd.ms-office.chartcolorstyle+xml"/>
  <Override PartName="/xl/charts/chart191.xml" ContentType="application/vnd.openxmlformats-officedocument.drawingml.chart+xml"/>
  <Override PartName="/xl/charts/style176.xml" ContentType="application/vnd.ms-office.chartstyle+xml"/>
  <Override PartName="/xl/charts/colors176.xml" ContentType="application/vnd.ms-office.chartcolorstyle+xml"/>
  <Override PartName="/xl/drawings/drawing63.xml" ContentType="application/vnd.openxmlformats-officedocument.drawing+xml"/>
  <Override PartName="/xl/charts/chart192.xml" ContentType="application/vnd.openxmlformats-officedocument.drawingml.chart+xml"/>
  <Override PartName="/xl/charts/style177.xml" ContentType="application/vnd.ms-office.chartstyle+xml"/>
  <Override PartName="/xl/charts/colors177.xml" ContentType="application/vnd.ms-office.chartcolorstyle+xml"/>
  <Override PartName="/xl/charts/chart193.xml" ContentType="application/vnd.openxmlformats-officedocument.drawingml.chart+xml"/>
  <Override PartName="/xl/charts/style178.xml" ContentType="application/vnd.ms-office.chartstyle+xml"/>
  <Override PartName="/xl/charts/colors178.xml" ContentType="application/vnd.ms-office.chartcolorstyle+xml"/>
  <Override PartName="/xl/charts/chart194.xml" ContentType="application/vnd.openxmlformats-officedocument.drawingml.chart+xml"/>
  <Override PartName="/xl/charts/style179.xml" ContentType="application/vnd.ms-office.chartstyle+xml"/>
  <Override PartName="/xl/charts/colors179.xml" ContentType="application/vnd.ms-office.chartcolorstyle+xml"/>
  <Override PartName="/xl/charts/chart195.xml" ContentType="application/vnd.openxmlformats-officedocument.drawingml.chart+xml"/>
  <Override PartName="/xl/charts/style180.xml" ContentType="application/vnd.ms-office.chartstyle+xml"/>
  <Override PartName="/xl/charts/colors180.xml" ContentType="application/vnd.ms-office.chartcolorstyle+xml"/>
  <Override PartName="/xl/charts/chart196.xml" ContentType="application/vnd.openxmlformats-officedocument.drawingml.chart+xml"/>
  <Override PartName="/xl/charts/style181.xml" ContentType="application/vnd.ms-office.chartstyle+xml"/>
  <Override PartName="/xl/charts/colors181.xml" ContentType="application/vnd.ms-office.chartcolorstyle+xml"/>
  <Override PartName="/xl/charts/chart197.xml" ContentType="application/vnd.openxmlformats-officedocument.drawingml.chart+xml"/>
  <Override PartName="/xl/charts/style182.xml" ContentType="application/vnd.ms-office.chartstyle+xml"/>
  <Override PartName="/xl/charts/colors182.xml" ContentType="application/vnd.ms-office.chartcolorstyle+xml"/>
  <Override PartName="/xl/charts/chart198.xml" ContentType="application/vnd.openxmlformats-officedocument.drawingml.chart+xml"/>
  <Override PartName="/xl/charts/style183.xml" ContentType="application/vnd.ms-office.chartstyle+xml"/>
  <Override PartName="/xl/charts/colors183.xml" ContentType="application/vnd.ms-office.chartcolorstyle+xml"/>
  <Override PartName="/xl/charts/chart199.xml" ContentType="application/vnd.openxmlformats-officedocument.drawingml.chart+xml"/>
  <Override PartName="/xl/charts/style184.xml" ContentType="application/vnd.ms-office.chartstyle+xml"/>
  <Override PartName="/xl/charts/colors184.xml" ContentType="application/vnd.ms-office.chartcolorstyle+xml"/>
  <Override PartName="/xl/charts/chart200.xml" ContentType="application/vnd.openxmlformats-officedocument.drawingml.chart+xml"/>
  <Override PartName="/xl/charts/style185.xml" ContentType="application/vnd.ms-office.chartstyle+xml"/>
  <Override PartName="/xl/charts/colors185.xml" ContentType="application/vnd.ms-office.chartcolorstyle+xml"/>
  <Override PartName="/xl/charts/chart201.xml" ContentType="application/vnd.openxmlformats-officedocument.drawingml.chart+xml"/>
  <Override PartName="/xl/charts/style186.xml" ContentType="application/vnd.ms-office.chartstyle+xml"/>
  <Override PartName="/xl/charts/colors186.xml" ContentType="application/vnd.ms-office.chartcolorstyle+xml"/>
  <Override PartName="/xl/drawings/drawing64.xml" ContentType="application/vnd.openxmlformats-officedocument.drawing+xml"/>
  <Override PartName="/xl/charts/chart202.xml" ContentType="application/vnd.openxmlformats-officedocument.drawingml.chart+xml"/>
  <Override PartName="/xl/charts/style187.xml" ContentType="application/vnd.ms-office.chartstyle+xml"/>
  <Override PartName="/xl/charts/colors187.xml" ContentType="application/vnd.ms-office.chartcolorstyle+xml"/>
  <Override PartName="/xl/charts/chart203.xml" ContentType="application/vnd.openxmlformats-officedocument.drawingml.chart+xml"/>
  <Override PartName="/xl/charts/style188.xml" ContentType="application/vnd.ms-office.chartstyle+xml"/>
  <Override PartName="/xl/charts/colors188.xml" ContentType="application/vnd.ms-office.chartcolorstyle+xml"/>
  <Override PartName="/xl/drawings/drawing65.xml" ContentType="application/vnd.openxmlformats-officedocument.drawing+xml"/>
  <Override PartName="/xl/charts/chart204.xml" ContentType="application/vnd.openxmlformats-officedocument.drawingml.chart+xml"/>
  <Override PartName="/xl/charts/style189.xml" ContentType="application/vnd.ms-office.chartstyle+xml"/>
  <Override PartName="/xl/charts/colors189.xml" ContentType="application/vnd.ms-office.chartcolorstyle+xml"/>
  <Override PartName="/xl/charts/chart205.xml" ContentType="application/vnd.openxmlformats-officedocument.drawingml.chart+xml"/>
  <Override PartName="/xl/charts/style190.xml" ContentType="application/vnd.ms-office.chartstyle+xml"/>
  <Override PartName="/xl/charts/colors190.xml" ContentType="application/vnd.ms-office.chartcolorstyle+xml"/>
  <Override PartName="/xl/drawings/drawing66.xml" ContentType="application/vnd.openxmlformats-officedocument.drawing+xml"/>
  <Override PartName="/xl/charts/chart206.xml" ContentType="application/vnd.openxmlformats-officedocument.drawingml.chart+xml"/>
  <Override PartName="/xl/charts/style191.xml" ContentType="application/vnd.ms-office.chartstyle+xml"/>
  <Override PartName="/xl/charts/colors191.xml" ContentType="application/vnd.ms-office.chartcolorstyle+xml"/>
  <Override PartName="/xl/charts/chart207.xml" ContentType="application/vnd.openxmlformats-officedocument.drawingml.chart+xml"/>
  <Override PartName="/xl/charts/style192.xml" ContentType="application/vnd.ms-office.chartstyle+xml"/>
  <Override PartName="/xl/charts/colors192.xml" ContentType="application/vnd.ms-office.chartcolorstyle+xml"/>
  <Override PartName="/xl/drawings/drawing67.xml" ContentType="application/vnd.openxmlformats-officedocument.drawing+xml"/>
  <Override PartName="/xl/charts/chart208.xml" ContentType="application/vnd.openxmlformats-officedocument.drawingml.chart+xml"/>
  <Override PartName="/xl/charts/style193.xml" ContentType="application/vnd.ms-office.chartstyle+xml"/>
  <Override PartName="/xl/charts/colors193.xml" ContentType="application/vnd.ms-office.chartcolorstyle+xml"/>
  <Override PartName="/xl/charts/chart209.xml" ContentType="application/vnd.openxmlformats-officedocument.drawingml.chart+xml"/>
  <Override PartName="/xl/charts/style194.xml" ContentType="application/vnd.ms-office.chartstyle+xml"/>
  <Override PartName="/xl/charts/colors194.xml" ContentType="application/vnd.ms-office.chartcolorstyle+xml"/>
  <Override PartName="/xl/drawings/drawing68.xml" ContentType="application/vnd.openxmlformats-officedocument.drawing+xml"/>
  <Override PartName="/xl/charts/chart210.xml" ContentType="application/vnd.openxmlformats-officedocument.drawingml.chart+xml"/>
  <Override PartName="/xl/charts/style195.xml" ContentType="application/vnd.ms-office.chartstyle+xml"/>
  <Override PartName="/xl/charts/colors195.xml" ContentType="application/vnd.ms-office.chartcolorstyle+xml"/>
  <Override PartName="/xl/charts/chart211.xml" ContentType="application/vnd.openxmlformats-officedocument.drawingml.chart+xml"/>
  <Override PartName="/xl/charts/style196.xml" ContentType="application/vnd.ms-office.chartstyle+xml"/>
  <Override PartName="/xl/charts/colors196.xml" ContentType="application/vnd.ms-office.chartcolorstyle+xml"/>
  <Override PartName="/xl/charts/chart212.xml" ContentType="application/vnd.openxmlformats-officedocument.drawingml.chart+xml"/>
  <Override PartName="/xl/charts/style197.xml" ContentType="application/vnd.ms-office.chartstyle+xml"/>
  <Override PartName="/xl/charts/colors197.xml" ContentType="application/vnd.ms-office.chartcolorstyle+xml"/>
  <Override PartName="/xl/charts/chart213.xml" ContentType="application/vnd.openxmlformats-officedocument.drawingml.chart+xml"/>
  <Override PartName="/xl/charts/style198.xml" ContentType="application/vnd.ms-office.chartstyle+xml"/>
  <Override PartName="/xl/charts/colors198.xml" ContentType="application/vnd.ms-office.chartcolorstyle+xml"/>
  <Override PartName="/xl/charts/chart214.xml" ContentType="application/vnd.openxmlformats-officedocument.drawingml.chart+xml"/>
  <Override PartName="/xl/charts/style199.xml" ContentType="application/vnd.ms-office.chartstyle+xml"/>
  <Override PartName="/xl/charts/colors199.xml" ContentType="application/vnd.ms-office.chartcolorstyle+xml"/>
  <Override PartName="/xl/charts/chart215.xml" ContentType="application/vnd.openxmlformats-officedocument.drawingml.chart+xml"/>
  <Override PartName="/xl/charts/style200.xml" ContentType="application/vnd.ms-office.chartstyle+xml"/>
  <Override PartName="/xl/charts/colors200.xml" ContentType="application/vnd.ms-office.chartcolorstyle+xml"/>
  <Override PartName="/xl/charts/chart216.xml" ContentType="application/vnd.openxmlformats-officedocument.drawingml.chart+xml"/>
  <Override PartName="/xl/charts/style201.xml" ContentType="application/vnd.ms-office.chartstyle+xml"/>
  <Override PartName="/xl/charts/colors201.xml" ContentType="application/vnd.ms-office.chartcolorstyle+xml"/>
  <Override PartName="/xl/charts/chart217.xml" ContentType="application/vnd.openxmlformats-officedocument.drawingml.chart+xml"/>
  <Override PartName="/xl/charts/style202.xml" ContentType="application/vnd.ms-office.chartstyle+xml"/>
  <Override PartName="/xl/charts/colors202.xml" ContentType="application/vnd.ms-office.chartcolorstyle+xml"/>
  <Override PartName="/xl/charts/chart218.xml" ContentType="application/vnd.openxmlformats-officedocument.drawingml.chart+xml"/>
  <Override PartName="/xl/charts/style203.xml" ContentType="application/vnd.ms-office.chartstyle+xml"/>
  <Override PartName="/xl/charts/colors203.xml" ContentType="application/vnd.ms-office.chartcolorstyle+xml"/>
  <Override PartName="/xl/charts/chart219.xml" ContentType="application/vnd.openxmlformats-officedocument.drawingml.chart+xml"/>
  <Override PartName="/xl/charts/style204.xml" ContentType="application/vnd.ms-office.chartstyle+xml"/>
  <Override PartName="/xl/charts/colors204.xml" ContentType="application/vnd.ms-office.chartcolorstyle+xml"/>
  <Override PartName="/xl/drawings/drawing69.xml" ContentType="application/vnd.openxmlformats-officedocument.drawing+xml"/>
  <Override PartName="/xl/charts/chart220.xml" ContentType="application/vnd.openxmlformats-officedocument.drawingml.chart+xml"/>
  <Override PartName="/xl/charts/style205.xml" ContentType="application/vnd.ms-office.chartstyle+xml"/>
  <Override PartName="/xl/charts/colors205.xml" ContentType="application/vnd.ms-office.chartcolorstyle+xml"/>
  <Override PartName="/xl/charts/chart221.xml" ContentType="application/vnd.openxmlformats-officedocument.drawingml.chart+xml"/>
  <Override PartName="/xl/charts/style206.xml" ContentType="application/vnd.ms-office.chartstyle+xml"/>
  <Override PartName="/xl/charts/colors206.xml" ContentType="application/vnd.ms-office.chartcolorstyle+xml"/>
  <Override PartName="/xl/drawings/drawing70.xml" ContentType="application/vnd.openxmlformats-officedocument.drawing+xml"/>
  <Override PartName="/xl/charts/chart222.xml" ContentType="application/vnd.openxmlformats-officedocument.drawingml.chart+xml"/>
  <Override PartName="/xl/charts/style207.xml" ContentType="application/vnd.ms-office.chartstyle+xml"/>
  <Override PartName="/xl/charts/colors207.xml" ContentType="application/vnd.ms-office.chartcolorstyle+xml"/>
  <Override PartName="/xl/charts/chart223.xml" ContentType="application/vnd.openxmlformats-officedocument.drawingml.chart+xml"/>
  <Override PartName="/xl/charts/style208.xml" ContentType="application/vnd.ms-office.chartstyle+xml"/>
  <Override PartName="/xl/charts/colors208.xml" ContentType="application/vnd.ms-office.chartcolorstyle+xml"/>
  <Override PartName="/xl/drawings/drawing71.xml" ContentType="application/vnd.openxmlformats-officedocument.drawing+xml"/>
  <Override PartName="/xl/charts/chart224.xml" ContentType="application/vnd.openxmlformats-officedocument.drawingml.chart+xml"/>
  <Override PartName="/xl/charts/style209.xml" ContentType="application/vnd.ms-office.chartstyle+xml"/>
  <Override PartName="/xl/charts/colors209.xml" ContentType="application/vnd.ms-office.chartcolorstyle+xml"/>
  <Override PartName="/xl/charts/chart225.xml" ContentType="application/vnd.openxmlformats-officedocument.drawingml.chart+xml"/>
  <Override PartName="/xl/charts/style210.xml" ContentType="application/vnd.ms-office.chartstyle+xml"/>
  <Override PartName="/xl/charts/colors210.xml" ContentType="application/vnd.ms-office.chartcolorstyle+xml"/>
  <Override PartName="/xl/drawings/drawing72.xml" ContentType="application/vnd.openxmlformats-officedocument.drawing+xml"/>
  <Override PartName="/xl/charts/chart226.xml" ContentType="application/vnd.openxmlformats-officedocument.drawingml.chart+xml"/>
  <Override PartName="/xl/charts/style211.xml" ContentType="application/vnd.ms-office.chartstyle+xml"/>
  <Override PartName="/xl/charts/colors211.xml" ContentType="application/vnd.ms-office.chartcolorstyle+xml"/>
  <Override PartName="/xl/charts/chart227.xml" ContentType="application/vnd.openxmlformats-officedocument.drawingml.chart+xml"/>
  <Override PartName="/xl/charts/style212.xml" ContentType="application/vnd.ms-office.chartstyle+xml"/>
  <Override PartName="/xl/charts/colors212.xml" ContentType="application/vnd.ms-office.chartcolorstyle+xml"/>
  <Override PartName="/xl/drawings/drawing73.xml" ContentType="application/vnd.openxmlformats-officedocument.drawing+xml"/>
  <Override PartName="/xl/charts/chart228.xml" ContentType="application/vnd.openxmlformats-officedocument.drawingml.chart+xml"/>
  <Override PartName="/xl/charts/style213.xml" ContentType="application/vnd.ms-office.chartstyle+xml"/>
  <Override PartName="/xl/charts/colors213.xml" ContentType="application/vnd.ms-office.chartcolorstyle+xml"/>
  <Override PartName="/xl/charts/chart229.xml" ContentType="application/vnd.openxmlformats-officedocument.drawingml.chart+xml"/>
  <Override PartName="/xl/charts/style214.xml" ContentType="application/vnd.ms-office.chartstyle+xml"/>
  <Override PartName="/xl/charts/colors214.xml" ContentType="application/vnd.ms-office.chartcolorstyle+xml"/>
  <Override PartName="/xl/drawings/drawing74.xml" ContentType="application/vnd.openxmlformats-officedocument.drawing+xml"/>
  <Override PartName="/xl/charts/chart230.xml" ContentType="application/vnd.openxmlformats-officedocument.drawingml.chart+xml"/>
  <Override PartName="/xl/charts/style215.xml" ContentType="application/vnd.ms-office.chartstyle+xml"/>
  <Override PartName="/xl/charts/colors215.xml" ContentType="application/vnd.ms-office.chartcolorstyle+xml"/>
  <Override PartName="/xl/charts/chart231.xml" ContentType="application/vnd.openxmlformats-officedocument.drawingml.chart+xml"/>
  <Override PartName="/xl/charts/style216.xml" ContentType="application/vnd.ms-office.chartstyle+xml"/>
  <Override PartName="/xl/charts/colors216.xml" ContentType="application/vnd.ms-office.chartcolorstyle+xml"/>
  <Override PartName="/xl/drawings/drawing75.xml" ContentType="application/vnd.openxmlformats-officedocument.drawing+xml"/>
  <Override PartName="/xl/charts/chart232.xml" ContentType="application/vnd.openxmlformats-officedocument.drawingml.chart+xml"/>
  <Override PartName="/xl/charts/style217.xml" ContentType="application/vnd.ms-office.chartstyle+xml"/>
  <Override PartName="/xl/charts/colors217.xml" ContentType="application/vnd.ms-office.chartcolorstyle+xml"/>
  <Override PartName="/xl/charts/chart233.xml" ContentType="application/vnd.openxmlformats-officedocument.drawingml.chart+xml"/>
  <Override PartName="/xl/charts/style218.xml" ContentType="application/vnd.ms-office.chartstyle+xml"/>
  <Override PartName="/xl/charts/colors218.xml" ContentType="application/vnd.ms-office.chartcolorstyle+xml"/>
  <Override PartName="/xl/drawings/drawing76.xml" ContentType="application/vnd.openxmlformats-officedocument.drawing+xml"/>
  <Override PartName="/xl/charts/chart234.xml" ContentType="application/vnd.openxmlformats-officedocument.drawingml.chart+xml"/>
  <Override PartName="/xl/charts/style219.xml" ContentType="application/vnd.ms-office.chartstyle+xml"/>
  <Override PartName="/xl/charts/colors219.xml" ContentType="application/vnd.ms-office.chartcolorstyle+xml"/>
  <Override PartName="/xl/charts/chart235.xml" ContentType="application/vnd.openxmlformats-officedocument.drawingml.chart+xml"/>
  <Override PartName="/xl/charts/style220.xml" ContentType="application/vnd.ms-office.chartstyle+xml"/>
  <Override PartName="/xl/charts/colors220.xml" ContentType="application/vnd.ms-office.chartcolorstyle+xml"/>
  <Override PartName="/xl/charts/chart236.xml" ContentType="application/vnd.openxmlformats-officedocument.drawingml.chart+xml"/>
  <Override PartName="/xl/charts/style221.xml" ContentType="application/vnd.ms-office.chartstyle+xml"/>
  <Override PartName="/xl/charts/colors221.xml" ContentType="application/vnd.ms-office.chartcolorstyle+xml"/>
  <Override PartName="/xl/charts/chart237.xml" ContentType="application/vnd.openxmlformats-officedocument.drawingml.chart+xml"/>
  <Override PartName="/xl/charts/style222.xml" ContentType="application/vnd.ms-office.chartstyle+xml"/>
  <Override PartName="/xl/charts/colors222.xml" ContentType="application/vnd.ms-office.chartcolorstyle+xml"/>
  <Override PartName="/xl/charts/chart238.xml" ContentType="application/vnd.openxmlformats-officedocument.drawingml.chart+xml"/>
  <Override PartName="/xl/charts/style223.xml" ContentType="application/vnd.ms-office.chartstyle+xml"/>
  <Override PartName="/xl/charts/colors223.xml" ContentType="application/vnd.ms-office.chartcolorstyle+xml"/>
  <Override PartName="/xl/charts/chart239.xml" ContentType="application/vnd.openxmlformats-officedocument.drawingml.chart+xml"/>
  <Override PartName="/xl/charts/style224.xml" ContentType="application/vnd.ms-office.chartstyle+xml"/>
  <Override PartName="/xl/charts/colors224.xml" ContentType="application/vnd.ms-office.chartcolorstyle+xml"/>
  <Override PartName="/xl/charts/chart240.xml" ContentType="application/vnd.openxmlformats-officedocument.drawingml.chart+xml"/>
  <Override PartName="/xl/charts/style225.xml" ContentType="application/vnd.ms-office.chartstyle+xml"/>
  <Override PartName="/xl/charts/colors225.xml" ContentType="application/vnd.ms-office.chartcolorstyle+xml"/>
  <Override PartName="/xl/charts/chart241.xml" ContentType="application/vnd.openxmlformats-officedocument.drawingml.chart+xml"/>
  <Override PartName="/xl/charts/style226.xml" ContentType="application/vnd.ms-office.chartstyle+xml"/>
  <Override PartName="/xl/charts/colors226.xml" ContentType="application/vnd.ms-office.chartcolorstyle+xml"/>
  <Override PartName="/xl/charts/chart242.xml" ContentType="application/vnd.openxmlformats-officedocument.drawingml.chart+xml"/>
  <Override PartName="/xl/charts/style227.xml" ContentType="application/vnd.ms-office.chartstyle+xml"/>
  <Override PartName="/xl/charts/colors227.xml" ContentType="application/vnd.ms-office.chartcolorstyle+xml"/>
  <Override PartName="/xl/charts/chart243.xml" ContentType="application/vnd.openxmlformats-officedocument.drawingml.chart+xml"/>
  <Override PartName="/xl/charts/style228.xml" ContentType="application/vnd.ms-office.chartstyle+xml"/>
  <Override PartName="/xl/charts/colors228.xml" ContentType="application/vnd.ms-office.chartcolorstyle+xml"/>
  <Override PartName="/xl/drawings/drawing77.xml" ContentType="application/vnd.openxmlformats-officedocument.drawing+xml"/>
  <Override PartName="/xl/charts/chart244.xml" ContentType="application/vnd.openxmlformats-officedocument.drawingml.chart+xml"/>
  <Override PartName="/xl/charts/style229.xml" ContentType="application/vnd.ms-office.chartstyle+xml"/>
  <Override PartName="/xl/charts/colors229.xml" ContentType="application/vnd.ms-office.chartcolorstyle+xml"/>
  <Override PartName="/xl/charts/chart245.xml" ContentType="application/vnd.openxmlformats-officedocument.drawingml.chart+xml"/>
  <Override PartName="/xl/charts/style230.xml" ContentType="application/vnd.ms-office.chartstyle+xml"/>
  <Override PartName="/xl/charts/colors230.xml" ContentType="application/vnd.ms-office.chartcolorstyle+xml"/>
  <Override PartName="/xl/drawings/drawing78.xml" ContentType="application/vnd.openxmlformats-officedocument.drawing+xml"/>
  <Override PartName="/xl/charts/chart246.xml" ContentType="application/vnd.openxmlformats-officedocument.drawingml.chart+xml"/>
  <Override PartName="/xl/charts/style231.xml" ContentType="application/vnd.ms-office.chartstyle+xml"/>
  <Override PartName="/xl/charts/colors231.xml" ContentType="application/vnd.ms-office.chartcolorstyle+xml"/>
  <Override PartName="/xl/charts/chart247.xml" ContentType="application/vnd.openxmlformats-officedocument.drawingml.chart+xml"/>
  <Override PartName="/xl/charts/style232.xml" ContentType="application/vnd.ms-office.chartstyle+xml"/>
  <Override PartName="/xl/charts/colors232.xml" ContentType="application/vnd.ms-office.chartcolorstyle+xml"/>
  <Override PartName="/xl/drawings/drawing79.xml" ContentType="application/vnd.openxmlformats-officedocument.drawing+xml"/>
  <Override PartName="/xl/charts/chart248.xml" ContentType="application/vnd.openxmlformats-officedocument.drawingml.chart+xml"/>
  <Override PartName="/xl/charts/style233.xml" ContentType="application/vnd.ms-office.chartstyle+xml"/>
  <Override PartName="/xl/charts/colors233.xml" ContentType="application/vnd.ms-office.chartcolorstyle+xml"/>
  <Override PartName="/xl/charts/chart249.xml" ContentType="application/vnd.openxmlformats-officedocument.drawingml.chart+xml"/>
  <Override PartName="/xl/charts/style234.xml" ContentType="application/vnd.ms-office.chartstyle+xml"/>
  <Override PartName="/xl/charts/colors234.xml" ContentType="application/vnd.ms-office.chartcolorstyle+xml"/>
  <Override PartName="/xl/drawings/drawing80.xml" ContentType="application/vnd.openxmlformats-officedocument.drawing+xml"/>
  <Override PartName="/xl/charts/chart250.xml" ContentType="application/vnd.openxmlformats-officedocument.drawingml.chart+xml"/>
  <Override PartName="/xl/charts/style235.xml" ContentType="application/vnd.ms-office.chartstyle+xml"/>
  <Override PartName="/xl/charts/colors235.xml" ContentType="application/vnd.ms-office.chartcolorstyle+xml"/>
  <Override PartName="/xl/charts/chart251.xml" ContentType="application/vnd.openxmlformats-officedocument.drawingml.chart+xml"/>
  <Override PartName="/xl/charts/style236.xml" ContentType="application/vnd.ms-office.chartstyle+xml"/>
  <Override PartName="/xl/charts/colors236.xml" ContentType="application/vnd.ms-office.chartcolorstyle+xml"/>
  <Override PartName="/xl/drawings/drawing81.xml" ContentType="application/vnd.openxmlformats-officedocument.drawing+xml"/>
  <Override PartName="/xl/charts/chart252.xml" ContentType="application/vnd.openxmlformats-officedocument.drawingml.chart+xml"/>
  <Override PartName="/xl/charts/style237.xml" ContentType="application/vnd.ms-office.chartstyle+xml"/>
  <Override PartName="/xl/charts/colors237.xml" ContentType="application/vnd.ms-office.chartcolorstyle+xml"/>
  <Override PartName="/xl/charts/chart253.xml" ContentType="application/vnd.openxmlformats-officedocument.drawingml.chart+xml"/>
  <Override PartName="/xl/charts/style238.xml" ContentType="application/vnd.ms-office.chartstyle+xml"/>
  <Override PartName="/xl/charts/colors238.xml" ContentType="application/vnd.ms-office.chartcolorstyle+xml"/>
  <Override PartName="/xl/drawings/drawing82.xml" ContentType="application/vnd.openxmlformats-officedocument.drawing+xml"/>
  <Override PartName="/xl/charts/chart254.xml" ContentType="application/vnd.openxmlformats-officedocument.drawingml.chart+xml"/>
  <Override PartName="/xl/charts/style239.xml" ContentType="application/vnd.ms-office.chartstyle+xml"/>
  <Override PartName="/xl/charts/colors239.xml" ContentType="application/vnd.ms-office.chartcolorstyle+xml"/>
  <Override PartName="/xl/charts/chart255.xml" ContentType="application/vnd.openxmlformats-officedocument.drawingml.chart+xml"/>
  <Override PartName="/xl/charts/style240.xml" ContentType="application/vnd.ms-office.chartstyle+xml"/>
  <Override PartName="/xl/charts/colors240.xml" ContentType="application/vnd.ms-office.chartcolorstyle+xml"/>
  <Override PartName="/xl/drawings/drawing83.xml" ContentType="application/vnd.openxmlformats-officedocument.drawing+xml"/>
  <Override PartName="/xl/charts/chart256.xml" ContentType="application/vnd.openxmlformats-officedocument.drawingml.chart+xml"/>
  <Override PartName="/xl/charts/style241.xml" ContentType="application/vnd.ms-office.chartstyle+xml"/>
  <Override PartName="/xl/charts/colors241.xml" ContentType="application/vnd.ms-office.chartcolorstyle+xml"/>
  <Override PartName="/xl/charts/chart257.xml" ContentType="application/vnd.openxmlformats-officedocument.drawingml.chart+xml"/>
  <Override PartName="/xl/charts/style242.xml" ContentType="application/vnd.ms-office.chartstyle+xml"/>
  <Override PartName="/xl/charts/colors242.xml" ContentType="application/vnd.ms-office.chartcolorstyle+xml"/>
  <Override PartName="/xl/drawings/drawing84.xml" ContentType="application/vnd.openxmlformats-officedocument.drawing+xml"/>
  <Override PartName="/xl/charts/chart258.xml" ContentType="application/vnd.openxmlformats-officedocument.drawingml.chart+xml"/>
  <Override PartName="/xl/charts/style243.xml" ContentType="application/vnd.ms-office.chartstyle+xml"/>
  <Override PartName="/xl/charts/colors243.xml" ContentType="application/vnd.ms-office.chartcolorstyle+xml"/>
  <Override PartName="/xl/charts/chart259.xml" ContentType="application/vnd.openxmlformats-officedocument.drawingml.chart+xml"/>
  <Override PartName="/xl/charts/style244.xml" ContentType="application/vnd.ms-office.chartstyle+xml"/>
  <Override PartName="/xl/charts/colors244.xml" ContentType="application/vnd.ms-office.chartcolorstyle+xml"/>
  <Override PartName="/xl/charts/chart260.xml" ContentType="application/vnd.openxmlformats-officedocument.drawingml.chart+xml"/>
  <Override PartName="/xl/charts/style245.xml" ContentType="application/vnd.ms-office.chartstyle+xml"/>
  <Override PartName="/xl/charts/colors245.xml" ContentType="application/vnd.ms-office.chartcolorstyle+xml"/>
  <Override PartName="/xl/charts/chart261.xml" ContentType="application/vnd.openxmlformats-officedocument.drawingml.chart+xml"/>
  <Override PartName="/xl/charts/style246.xml" ContentType="application/vnd.ms-office.chartstyle+xml"/>
  <Override PartName="/xl/charts/colors246.xml" ContentType="application/vnd.ms-office.chartcolorstyle+xml"/>
  <Override PartName="/xl/charts/chart262.xml" ContentType="application/vnd.openxmlformats-officedocument.drawingml.chart+xml"/>
  <Override PartName="/xl/charts/style247.xml" ContentType="application/vnd.ms-office.chartstyle+xml"/>
  <Override PartName="/xl/charts/colors247.xml" ContentType="application/vnd.ms-office.chartcolorstyle+xml"/>
  <Override PartName="/xl/charts/chart263.xml" ContentType="application/vnd.openxmlformats-officedocument.drawingml.chart+xml"/>
  <Override PartName="/xl/charts/style248.xml" ContentType="application/vnd.ms-office.chartstyle+xml"/>
  <Override PartName="/xl/charts/colors248.xml" ContentType="application/vnd.ms-office.chartcolorstyle+xml"/>
  <Override PartName="/xl/charts/chart264.xml" ContentType="application/vnd.openxmlformats-officedocument.drawingml.chart+xml"/>
  <Override PartName="/xl/charts/style249.xml" ContentType="application/vnd.ms-office.chartstyle+xml"/>
  <Override PartName="/xl/charts/colors249.xml" ContentType="application/vnd.ms-office.chartcolorstyle+xml"/>
  <Override PartName="/xl/charts/chart265.xml" ContentType="application/vnd.openxmlformats-officedocument.drawingml.chart+xml"/>
  <Override PartName="/xl/charts/style250.xml" ContentType="application/vnd.ms-office.chartstyle+xml"/>
  <Override PartName="/xl/charts/colors250.xml" ContentType="application/vnd.ms-office.chartcolorstyle+xml"/>
  <Override PartName="/xl/charts/chart266.xml" ContentType="application/vnd.openxmlformats-officedocument.drawingml.chart+xml"/>
  <Override PartName="/xl/charts/style251.xml" ContentType="application/vnd.ms-office.chartstyle+xml"/>
  <Override PartName="/xl/charts/colors251.xml" ContentType="application/vnd.ms-office.chartcolorstyle+xml"/>
  <Override PartName="/xl/charts/chart267.xml" ContentType="application/vnd.openxmlformats-officedocument.drawingml.chart+xml"/>
  <Override PartName="/xl/charts/style252.xml" ContentType="application/vnd.ms-office.chartstyle+xml"/>
  <Override PartName="/xl/charts/colors252.xml" ContentType="application/vnd.ms-office.chartcolorstyle+xml"/>
  <Override PartName="/xl/drawings/drawing85.xml" ContentType="application/vnd.openxmlformats-officedocument.drawing+xml"/>
  <Override PartName="/xl/charts/chart268.xml" ContentType="application/vnd.openxmlformats-officedocument.drawingml.chart+xml"/>
  <Override PartName="/xl/charts/style253.xml" ContentType="application/vnd.ms-office.chartstyle+xml"/>
  <Override PartName="/xl/charts/colors253.xml" ContentType="application/vnd.ms-office.chartcolorstyle+xml"/>
  <Override PartName="/xl/charts/chart269.xml" ContentType="application/vnd.openxmlformats-officedocument.drawingml.chart+xml"/>
  <Override PartName="/xl/charts/style254.xml" ContentType="application/vnd.ms-office.chartstyle+xml"/>
  <Override PartName="/xl/charts/colors254.xml" ContentType="application/vnd.ms-office.chartcolorstyle+xml"/>
  <Override PartName="/xl/drawings/drawing86.xml" ContentType="application/vnd.openxmlformats-officedocument.drawing+xml"/>
  <Override PartName="/xl/charts/chart270.xml" ContentType="application/vnd.openxmlformats-officedocument.drawingml.chart+xml"/>
  <Override PartName="/xl/charts/style255.xml" ContentType="application/vnd.ms-office.chartstyle+xml"/>
  <Override PartName="/xl/charts/colors255.xml" ContentType="application/vnd.ms-office.chartcolorstyle+xml"/>
  <Override PartName="/xl/charts/chart271.xml" ContentType="application/vnd.openxmlformats-officedocument.drawingml.chart+xml"/>
  <Override PartName="/xl/charts/style256.xml" ContentType="application/vnd.ms-office.chartstyle+xml"/>
  <Override PartName="/xl/charts/colors256.xml" ContentType="application/vnd.ms-office.chartcolorstyle+xml"/>
  <Override PartName="/xl/drawings/drawing87.xml" ContentType="application/vnd.openxmlformats-officedocument.drawing+xml"/>
  <Override PartName="/xl/charts/chart272.xml" ContentType="application/vnd.openxmlformats-officedocument.drawingml.chart+xml"/>
  <Override PartName="/xl/charts/style257.xml" ContentType="application/vnd.ms-office.chartstyle+xml"/>
  <Override PartName="/xl/charts/colors257.xml" ContentType="application/vnd.ms-office.chartcolorstyle+xml"/>
  <Override PartName="/xl/charts/chart273.xml" ContentType="application/vnd.openxmlformats-officedocument.drawingml.chart+xml"/>
  <Override PartName="/xl/charts/style258.xml" ContentType="application/vnd.ms-office.chartstyle+xml"/>
  <Override PartName="/xl/charts/colors258.xml" ContentType="application/vnd.ms-office.chartcolorstyle+xml"/>
  <Override PartName="/xl/drawings/drawing88.xml" ContentType="application/vnd.openxmlformats-officedocument.drawing+xml"/>
  <Override PartName="/xl/charts/chart274.xml" ContentType="application/vnd.openxmlformats-officedocument.drawingml.chart+xml"/>
  <Override PartName="/xl/charts/style259.xml" ContentType="application/vnd.ms-office.chartstyle+xml"/>
  <Override PartName="/xl/charts/colors259.xml" ContentType="application/vnd.ms-office.chartcolorstyle+xml"/>
  <Override PartName="/xl/charts/chart275.xml" ContentType="application/vnd.openxmlformats-officedocument.drawingml.chart+xml"/>
  <Override PartName="/xl/charts/style260.xml" ContentType="application/vnd.ms-office.chartstyle+xml"/>
  <Override PartName="/xl/charts/colors260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Manuscripts/DBU-PVP_Thermo/UoB_Data_Respository/"/>
    </mc:Choice>
  </mc:AlternateContent>
  <xr:revisionPtr revIDLastSave="91" documentId="8_{8AE7E7BF-D037-4BEE-A672-1CD2D266EBC5}" xr6:coauthVersionLast="47" xr6:coauthVersionMax="47" xr10:uidLastSave="{FC74CC11-C5B2-42F1-8E03-20D49405F30A}"/>
  <bookViews>
    <workbookView xWindow="-28920" yWindow="1725" windowWidth="29040" windowHeight="15840" firstSheet="47" activeTab="2" xr2:uid="{AFA00D65-9F38-4D11-9007-E67ACE1975A8}"/>
  </bookViews>
  <sheets>
    <sheet name="CP temp vs mM" sheetId="1" r:id="rId1"/>
    <sheet name="CP temp vs pH" sheetId="5" r:id="rId2"/>
    <sheet name="Curves_Combine" sheetId="2" r:id="rId3"/>
    <sheet name="22mM_DBU-PVP_cycle1" sheetId="7" r:id="rId4"/>
    <sheet name="22mM_DBU-PVP_cycle2" sheetId="8" r:id="rId5"/>
    <sheet name="22mM_DBU-PVP_cycle3" sheetId="9" r:id="rId6"/>
    <sheet name="22mM_Triplicate" sheetId="10" r:id="rId7"/>
    <sheet name="22mM_Ave_1st Dev" sheetId="11" r:id="rId8"/>
    <sheet name="22mM_1st Dev (cycle1)" sheetId="12" r:id="rId9"/>
    <sheet name="22mM_1st Dev (cycle2)" sheetId="13" r:id="rId10"/>
    <sheet name="22mM_1st Dev (cycle3)" sheetId="14" r:id="rId11"/>
    <sheet name="44mM_DBU-PVP_cycle1" sheetId="15" r:id="rId12"/>
    <sheet name="44mM_DBU-PVP_cycle2" sheetId="16" r:id="rId13"/>
    <sheet name="44mM_DBU-PVP_cycle3" sheetId="17" r:id="rId14"/>
    <sheet name="44mM_Triplicate" sheetId="18" r:id="rId15"/>
    <sheet name="44mM_Ave_1st Dev" sheetId="19" r:id="rId16"/>
    <sheet name="44mM_1st Dev (cycle1)" sheetId="20" r:id="rId17"/>
    <sheet name="44mM_1st Dev (cycle2)" sheetId="21" r:id="rId18"/>
    <sheet name="44mM_1st Dev (cycle3)" sheetId="22" r:id="rId19"/>
    <sheet name="67mM_DBU-PVP_cycle1" sheetId="23" r:id="rId20"/>
    <sheet name="67mM_DBU-PVP_cycle2" sheetId="24" r:id="rId21"/>
    <sheet name="67mM_DBU-PVP_cycle3" sheetId="25" r:id="rId22"/>
    <sheet name="67mM_Triplicate" sheetId="26" r:id="rId23"/>
    <sheet name="67mM_Ave_1st Dev" sheetId="27" r:id="rId24"/>
    <sheet name="67mM_1st Dev (cycle1)" sheetId="28" r:id="rId25"/>
    <sheet name="67mM_1st Dev (cycle2)" sheetId="29" r:id="rId26"/>
    <sheet name="67mM_1st Dev (cycle3)" sheetId="30" r:id="rId27"/>
    <sheet name="90mM_DBU-PVP_cycle1" sheetId="31" r:id="rId28"/>
    <sheet name="90mM_DBU-PVP_cycle2" sheetId="32" r:id="rId29"/>
    <sheet name="90mM_DBU-PVP_cycle3" sheetId="33" r:id="rId30"/>
    <sheet name="90mM_Triplicate" sheetId="34" r:id="rId31"/>
    <sheet name="90mM_Ave_1st Dev" sheetId="35" r:id="rId32"/>
    <sheet name="90mM_1st Dev (cycle1)" sheetId="36" r:id="rId33"/>
    <sheet name="90mM_1st Dev (cycle2)" sheetId="37" r:id="rId34"/>
    <sheet name="90mM_1st Dev (cycle3)" sheetId="38" r:id="rId35"/>
    <sheet name="112mM_DBU-PVP_cycle1" sheetId="39" r:id="rId36"/>
    <sheet name="112mM_DBU-PVP_cycle2" sheetId="40" r:id="rId37"/>
    <sheet name="112mM_DBU-PVP_cycle3" sheetId="41" r:id="rId38"/>
    <sheet name="112mM_Triplicate" sheetId="42" r:id="rId39"/>
    <sheet name="112mM_Triplicate_1st Dev" sheetId="43" r:id="rId40"/>
    <sheet name="112mM_1st Dev (cycle1)" sheetId="44" r:id="rId41"/>
    <sheet name="112mM_1st Dev (cycle2)" sheetId="45" r:id="rId42"/>
    <sheet name="112mM_1st Dev (cycle3)" sheetId="46" r:id="rId43"/>
    <sheet name="134mM_DBU-PVP_cycle1" sheetId="47" r:id="rId44"/>
    <sheet name="134mM_DBU-PVP_cycle2" sheetId="48" r:id="rId45"/>
    <sheet name="134mM_DBU-PVP_cycle3" sheetId="49" r:id="rId46"/>
    <sheet name="134mM_Triplicate" sheetId="50" r:id="rId47"/>
    <sheet name="134mM_Triplicate_1st Dev" sheetId="51" r:id="rId48"/>
    <sheet name="134mM_1st Dev (cycle1)" sheetId="52" r:id="rId49"/>
    <sheet name="134mM_1st Dev (cycle2)" sheetId="53" r:id="rId50"/>
    <sheet name="134mM_1st Dev (cycle3)" sheetId="54" r:id="rId51"/>
    <sheet name="157mM_DBU-PVP_cycle1" sheetId="55" r:id="rId52"/>
    <sheet name="157mM_DBU-PVP_cycle2" sheetId="56" r:id="rId53"/>
    <sheet name="157mM_DBU-PVP_cycle3" sheetId="57" r:id="rId54"/>
    <sheet name="157mM_Triplicate" sheetId="58" r:id="rId55"/>
    <sheet name="157mM_Triplicate_1st Dev" sheetId="59" r:id="rId56"/>
    <sheet name="157mM_1st Dev (cycle1)" sheetId="60" r:id="rId57"/>
    <sheet name="157mM_1st Dev (cycle2)" sheetId="61" r:id="rId58"/>
    <sheet name="157mM_1st Dev (cycle3)" sheetId="62" r:id="rId59"/>
    <sheet name="180mM_DBU-PVP_cycle1" sheetId="63" r:id="rId60"/>
    <sheet name="180mM_DBU-PVP_cycle2" sheetId="64" r:id="rId61"/>
    <sheet name="180mM_DBU-PVP_cycle3" sheetId="65" r:id="rId62"/>
    <sheet name="180mM_Triplicate" sheetId="66" r:id="rId63"/>
    <sheet name="180mM_Triplicate_1st Dev" sheetId="67" r:id="rId64"/>
    <sheet name="pH_1_DBU-PVP_cycle1" sheetId="68" r:id="rId65"/>
    <sheet name="pH_1_DBU-PVP_cycle2" sheetId="69" r:id="rId66"/>
    <sheet name="pH_1_DBU-PVP_cycle3" sheetId="70" r:id="rId67"/>
    <sheet name="pH_1_Triplicate" sheetId="71" r:id="rId68"/>
    <sheet name="pH_1_Triplicate_1st Dev" sheetId="72" r:id="rId69"/>
    <sheet name="pH_1_1st Dev (cycle1)" sheetId="73" r:id="rId70"/>
    <sheet name="pH_1_1st Dev (cycle2)" sheetId="74" r:id="rId71"/>
    <sheet name="pH_1_1st Dev (cycle3)" sheetId="75" r:id="rId72"/>
    <sheet name="pH_2_DBU-PVP_cycle1" sheetId="76" r:id="rId73"/>
    <sheet name="pH_2_DBU-PVP_cycle2" sheetId="77" r:id="rId74"/>
    <sheet name="pH_2_DBU-PVP_cycle3" sheetId="78" r:id="rId75"/>
    <sheet name="pH_2_Triplicate" sheetId="79" r:id="rId76"/>
    <sheet name="pH_2_Triplicate_1st Dev" sheetId="80" r:id="rId77"/>
    <sheet name="pH_2_1st Dev (cycle1)" sheetId="81" r:id="rId78"/>
    <sheet name="pH_2_1st Dev (cycle2)" sheetId="82" r:id="rId79"/>
    <sheet name="pH_2_1st Dev (cycle3)" sheetId="83" r:id="rId80"/>
    <sheet name="pH_3_DBU-PVP_cycle1" sheetId="84" r:id="rId81"/>
    <sheet name="pH_3_DBU-PVP_cycle2" sheetId="85" r:id="rId82"/>
    <sheet name="pH_3_DBU-PVP_cycle3" sheetId="86" r:id="rId83"/>
    <sheet name="pH_3_Triplicate" sheetId="87" r:id="rId84"/>
    <sheet name="pH_3_Triplicate_1st Dev" sheetId="88" r:id="rId85"/>
    <sheet name="pH_3_1st Dev (cycle1)" sheetId="89" r:id="rId86"/>
    <sheet name="pH_3_1st Dev (cycle2)" sheetId="90" r:id="rId87"/>
    <sheet name="pH_3_1st Dev (cycle3)" sheetId="91" r:id="rId88"/>
  </sheets>
  <externalReferences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solver_eng" localSheetId="38" hidden="1">1</definedName>
    <definedName name="solver_eng" localSheetId="46" hidden="1">1</definedName>
    <definedName name="solver_eng" localSheetId="54" hidden="1">1</definedName>
    <definedName name="solver_eng" localSheetId="62" hidden="1">1</definedName>
    <definedName name="solver_eng" localSheetId="6" hidden="1">1</definedName>
    <definedName name="solver_eng" localSheetId="14" hidden="1">1</definedName>
    <definedName name="solver_eng" localSheetId="22" hidden="1">1</definedName>
    <definedName name="solver_eng" localSheetId="30" hidden="1">1</definedName>
    <definedName name="solver_eng" localSheetId="67" hidden="1">1</definedName>
    <definedName name="solver_eng" localSheetId="75" hidden="1">1</definedName>
    <definedName name="solver_eng" localSheetId="83" hidden="1">1</definedName>
    <definedName name="solver_neg" localSheetId="38" hidden="1">1</definedName>
    <definedName name="solver_neg" localSheetId="46" hidden="1">1</definedName>
    <definedName name="solver_neg" localSheetId="54" hidden="1">1</definedName>
    <definedName name="solver_neg" localSheetId="62" hidden="1">1</definedName>
    <definedName name="solver_neg" localSheetId="6" hidden="1">1</definedName>
    <definedName name="solver_neg" localSheetId="14" hidden="1">1</definedName>
    <definedName name="solver_neg" localSheetId="22" hidden="1">1</definedName>
    <definedName name="solver_neg" localSheetId="30" hidden="1">1</definedName>
    <definedName name="solver_neg" localSheetId="67" hidden="1">1</definedName>
    <definedName name="solver_neg" localSheetId="75" hidden="1">1</definedName>
    <definedName name="solver_neg" localSheetId="83" hidden="1">1</definedName>
    <definedName name="solver_num" localSheetId="38" hidden="1">0</definedName>
    <definedName name="solver_num" localSheetId="46" hidden="1">0</definedName>
    <definedName name="solver_num" localSheetId="54" hidden="1">0</definedName>
    <definedName name="solver_num" localSheetId="62" hidden="1">0</definedName>
    <definedName name="solver_num" localSheetId="6" hidden="1">0</definedName>
    <definedName name="solver_num" localSheetId="14" hidden="1">0</definedName>
    <definedName name="solver_num" localSheetId="22" hidden="1">0</definedName>
    <definedName name="solver_num" localSheetId="30" hidden="1">0</definedName>
    <definedName name="solver_num" localSheetId="67" hidden="1">0</definedName>
    <definedName name="solver_num" localSheetId="75" hidden="1">0</definedName>
    <definedName name="solver_num" localSheetId="83" hidden="1">0</definedName>
    <definedName name="solver_opt" localSheetId="38" hidden="1">'112mM_Triplicate'!$U$70</definedName>
    <definedName name="solver_opt" localSheetId="46" hidden="1">'134mM_Triplicate'!$U$70</definedName>
    <definedName name="solver_opt" localSheetId="54" hidden="1">'157mM_Triplicate'!$U$70</definedName>
    <definedName name="solver_opt" localSheetId="62" hidden="1">'180mM_Triplicate'!$U$70</definedName>
    <definedName name="solver_opt" localSheetId="6" hidden="1">'22mM_Triplicate'!$U$70</definedName>
    <definedName name="solver_opt" localSheetId="14" hidden="1">'44mM_Triplicate'!$U$70</definedName>
    <definedName name="solver_opt" localSheetId="22" hidden="1">'67mM_Triplicate'!$U$70</definedName>
    <definedName name="solver_opt" localSheetId="30" hidden="1">'90mM_Triplicate'!$U$70</definedName>
    <definedName name="solver_opt" localSheetId="67" hidden="1">pH_1_Triplicate!$U$70</definedName>
    <definedName name="solver_opt" localSheetId="75" hidden="1">pH_2_Triplicate!$U$70</definedName>
    <definedName name="solver_opt" localSheetId="83" hidden="1">pH_3_Triplicate!$U$70</definedName>
    <definedName name="solver_typ" localSheetId="38" hidden="1">1</definedName>
    <definedName name="solver_typ" localSheetId="46" hidden="1">1</definedName>
    <definedName name="solver_typ" localSheetId="54" hidden="1">1</definedName>
    <definedName name="solver_typ" localSheetId="62" hidden="1">1</definedName>
    <definedName name="solver_typ" localSheetId="6" hidden="1">1</definedName>
    <definedName name="solver_typ" localSheetId="14" hidden="1">1</definedName>
    <definedName name="solver_typ" localSheetId="22" hidden="1">1</definedName>
    <definedName name="solver_typ" localSheetId="30" hidden="1">1</definedName>
    <definedName name="solver_typ" localSheetId="67" hidden="1">1</definedName>
    <definedName name="solver_typ" localSheetId="75" hidden="1">1</definedName>
    <definedName name="solver_typ" localSheetId="83" hidden="1">1</definedName>
    <definedName name="solver_val" localSheetId="38" hidden="1">0</definedName>
    <definedName name="solver_val" localSheetId="46" hidden="1">0</definedName>
    <definedName name="solver_val" localSheetId="54" hidden="1">0</definedName>
    <definedName name="solver_val" localSheetId="62" hidden="1">0</definedName>
    <definedName name="solver_val" localSheetId="6" hidden="1">0</definedName>
    <definedName name="solver_val" localSheetId="14" hidden="1">0</definedName>
    <definedName name="solver_val" localSheetId="22" hidden="1">0</definedName>
    <definedName name="solver_val" localSheetId="30" hidden="1">0</definedName>
    <definedName name="solver_val" localSheetId="67" hidden="1">0</definedName>
    <definedName name="solver_val" localSheetId="75" hidden="1">0</definedName>
    <definedName name="solver_val" localSheetId="83" hidden="1">0</definedName>
    <definedName name="solver_ver" localSheetId="38" hidden="1">3</definedName>
    <definedName name="solver_ver" localSheetId="46" hidden="1">3</definedName>
    <definedName name="solver_ver" localSheetId="54" hidden="1">3</definedName>
    <definedName name="solver_ver" localSheetId="62" hidden="1">3</definedName>
    <definedName name="solver_ver" localSheetId="6" hidden="1">3</definedName>
    <definedName name="solver_ver" localSheetId="14" hidden="1">3</definedName>
    <definedName name="solver_ver" localSheetId="22" hidden="1">3</definedName>
    <definedName name="solver_ver" localSheetId="30" hidden="1">3</definedName>
    <definedName name="solver_ver" localSheetId="67" hidden="1">3</definedName>
    <definedName name="solver_ver" localSheetId="75" hidden="1">3</definedName>
    <definedName name="solver_ver" localSheetId="83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79" i="91" l="1"/>
  <c r="H79" i="91"/>
  <c r="K79" i="91" s="1"/>
  <c r="D79" i="91"/>
  <c r="B79" i="91"/>
  <c r="E79" i="91" s="1"/>
  <c r="J78" i="91"/>
  <c r="H78" i="91"/>
  <c r="K77" i="91" s="1"/>
  <c r="E78" i="91"/>
  <c r="D78" i="91"/>
  <c r="B78" i="91"/>
  <c r="E77" i="91" s="1"/>
  <c r="J77" i="91"/>
  <c r="H77" i="91"/>
  <c r="K76" i="91" s="1"/>
  <c r="D77" i="91"/>
  <c r="B77" i="91"/>
  <c r="J76" i="91"/>
  <c r="H76" i="91"/>
  <c r="K75" i="91" s="1"/>
  <c r="E76" i="91"/>
  <c r="D76" i="91"/>
  <c r="B76" i="91"/>
  <c r="E75" i="91" s="1"/>
  <c r="J75" i="91"/>
  <c r="H75" i="91"/>
  <c r="K74" i="91" s="1"/>
  <c r="D75" i="91"/>
  <c r="B75" i="91"/>
  <c r="J74" i="91"/>
  <c r="H74" i="91"/>
  <c r="K73" i="91" s="1"/>
  <c r="E74" i="91"/>
  <c r="D74" i="91"/>
  <c r="B74" i="91"/>
  <c r="E73" i="91" s="1"/>
  <c r="J73" i="91"/>
  <c r="H73" i="91"/>
  <c r="D73" i="91"/>
  <c r="B73" i="91"/>
  <c r="J72" i="91"/>
  <c r="H72" i="91"/>
  <c r="K71" i="91" s="1"/>
  <c r="E72" i="91"/>
  <c r="D72" i="91"/>
  <c r="B72" i="91"/>
  <c r="E71" i="91" s="1"/>
  <c r="J71" i="91"/>
  <c r="H71" i="91"/>
  <c r="D71" i="91"/>
  <c r="B71" i="91"/>
  <c r="J70" i="91"/>
  <c r="H70" i="91"/>
  <c r="K69" i="91" s="1"/>
  <c r="E70" i="91"/>
  <c r="D70" i="91"/>
  <c r="B70" i="91"/>
  <c r="E69" i="91" s="1"/>
  <c r="J69" i="91"/>
  <c r="H69" i="91"/>
  <c r="K68" i="91" s="1"/>
  <c r="D69" i="91"/>
  <c r="B69" i="91"/>
  <c r="J68" i="91"/>
  <c r="H68" i="91"/>
  <c r="K67" i="91" s="1"/>
  <c r="E68" i="91"/>
  <c r="D68" i="91"/>
  <c r="B68" i="91"/>
  <c r="E67" i="91" s="1"/>
  <c r="J67" i="91"/>
  <c r="H67" i="91"/>
  <c r="K66" i="91" s="1"/>
  <c r="D67" i="91"/>
  <c r="B67" i="91"/>
  <c r="J66" i="91"/>
  <c r="H66" i="91"/>
  <c r="K65" i="91" s="1"/>
  <c r="E66" i="91"/>
  <c r="D66" i="91"/>
  <c r="B66" i="91"/>
  <c r="E65" i="91" s="1"/>
  <c r="J65" i="91"/>
  <c r="H65" i="91"/>
  <c r="D65" i="91"/>
  <c r="B65" i="91"/>
  <c r="J64" i="91"/>
  <c r="H64" i="91"/>
  <c r="K63" i="91" s="1"/>
  <c r="E64" i="91"/>
  <c r="D64" i="91"/>
  <c r="B64" i="91"/>
  <c r="E63" i="91" s="1"/>
  <c r="J63" i="91"/>
  <c r="H63" i="91"/>
  <c r="D63" i="91"/>
  <c r="B63" i="91"/>
  <c r="J62" i="91"/>
  <c r="H62" i="91"/>
  <c r="K61" i="91" s="1"/>
  <c r="E62" i="91"/>
  <c r="D62" i="91"/>
  <c r="B62" i="91"/>
  <c r="E61" i="91" s="1"/>
  <c r="J61" i="91"/>
  <c r="H61" i="91"/>
  <c r="K60" i="91" s="1"/>
  <c r="D61" i="91"/>
  <c r="B61" i="91"/>
  <c r="J60" i="91"/>
  <c r="H60" i="91"/>
  <c r="K59" i="91" s="1"/>
  <c r="E60" i="91"/>
  <c r="D60" i="91"/>
  <c r="B60" i="91"/>
  <c r="E59" i="91" s="1"/>
  <c r="J59" i="91"/>
  <c r="H59" i="91"/>
  <c r="K58" i="91" s="1"/>
  <c r="D59" i="91"/>
  <c r="B59" i="91"/>
  <c r="J58" i="91"/>
  <c r="H58" i="91"/>
  <c r="K57" i="91" s="1"/>
  <c r="E58" i="91"/>
  <c r="D58" i="91"/>
  <c r="B58" i="91"/>
  <c r="E57" i="91" s="1"/>
  <c r="J57" i="91"/>
  <c r="H57" i="91"/>
  <c r="D57" i="91"/>
  <c r="B57" i="91"/>
  <c r="J56" i="91"/>
  <c r="H56" i="91"/>
  <c r="K55" i="91" s="1"/>
  <c r="E56" i="91"/>
  <c r="D56" i="91"/>
  <c r="B56" i="91"/>
  <c r="E55" i="91" s="1"/>
  <c r="J55" i="91"/>
  <c r="H55" i="91"/>
  <c r="D55" i="91"/>
  <c r="B55" i="91"/>
  <c r="J54" i="91"/>
  <c r="H54" i="91"/>
  <c r="K53" i="91" s="1"/>
  <c r="E54" i="91"/>
  <c r="D54" i="91"/>
  <c r="B54" i="91"/>
  <c r="E53" i="91" s="1"/>
  <c r="J53" i="91"/>
  <c r="H53" i="91"/>
  <c r="K52" i="91" s="1"/>
  <c r="D53" i="91"/>
  <c r="B53" i="91"/>
  <c r="J52" i="91"/>
  <c r="H52" i="91"/>
  <c r="K51" i="91" s="1"/>
  <c r="E52" i="91"/>
  <c r="D52" i="91"/>
  <c r="B52" i="91"/>
  <c r="E51" i="91" s="1"/>
  <c r="J51" i="91"/>
  <c r="H51" i="91"/>
  <c r="K50" i="91" s="1"/>
  <c r="D51" i="91"/>
  <c r="B51" i="91"/>
  <c r="J50" i="91"/>
  <c r="H50" i="91"/>
  <c r="K49" i="91" s="1"/>
  <c r="E50" i="91"/>
  <c r="D50" i="91"/>
  <c r="B50" i="91"/>
  <c r="E49" i="91" s="1"/>
  <c r="J49" i="91"/>
  <c r="H49" i="91"/>
  <c r="D49" i="91"/>
  <c r="B49" i="91"/>
  <c r="J48" i="91"/>
  <c r="H48" i="91"/>
  <c r="K47" i="91" s="1"/>
  <c r="E48" i="91"/>
  <c r="D48" i="91"/>
  <c r="B48" i="91"/>
  <c r="E47" i="91" s="1"/>
  <c r="J47" i="91"/>
  <c r="H47" i="91"/>
  <c r="D47" i="91"/>
  <c r="B47" i="91"/>
  <c r="J46" i="91"/>
  <c r="H46" i="91"/>
  <c r="K45" i="91" s="1"/>
  <c r="E46" i="91"/>
  <c r="D46" i="91"/>
  <c r="B46" i="91"/>
  <c r="E45" i="91" s="1"/>
  <c r="J45" i="91"/>
  <c r="H45" i="91"/>
  <c r="K44" i="91" s="1"/>
  <c r="D45" i="91"/>
  <c r="B45" i="91"/>
  <c r="J44" i="91"/>
  <c r="H44" i="91"/>
  <c r="K43" i="91" s="1"/>
  <c r="E44" i="91"/>
  <c r="D44" i="91"/>
  <c r="B44" i="91"/>
  <c r="E43" i="91" s="1"/>
  <c r="J43" i="91"/>
  <c r="H43" i="91"/>
  <c r="K42" i="91" s="1"/>
  <c r="D43" i="91"/>
  <c r="B43" i="91"/>
  <c r="J42" i="91"/>
  <c r="H42" i="91"/>
  <c r="K41" i="91" s="1"/>
  <c r="E42" i="91"/>
  <c r="D42" i="91"/>
  <c r="B42" i="91"/>
  <c r="E41" i="91" s="1"/>
  <c r="J41" i="91"/>
  <c r="H41" i="91"/>
  <c r="D41" i="91"/>
  <c r="B41" i="91"/>
  <c r="J40" i="91"/>
  <c r="H40" i="91"/>
  <c r="K39" i="91" s="1"/>
  <c r="E40" i="91"/>
  <c r="D40" i="91"/>
  <c r="B40" i="91"/>
  <c r="E39" i="91" s="1"/>
  <c r="J39" i="91"/>
  <c r="H39" i="91"/>
  <c r="D39" i="91"/>
  <c r="B39" i="91"/>
  <c r="J38" i="91"/>
  <c r="H38" i="91"/>
  <c r="K37" i="91" s="1"/>
  <c r="E38" i="91"/>
  <c r="D38" i="91"/>
  <c r="B38" i="91"/>
  <c r="E37" i="91" s="1"/>
  <c r="J37" i="91"/>
  <c r="H37" i="91"/>
  <c r="K36" i="91" s="1"/>
  <c r="D37" i="91"/>
  <c r="B37" i="91"/>
  <c r="J36" i="91"/>
  <c r="H36" i="91"/>
  <c r="K35" i="91" s="1"/>
  <c r="E36" i="91"/>
  <c r="D36" i="91"/>
  <c r="B36" i="91"/>
  <c r="E35" i="91" s="1"/>
  <c r="J35" i="91"/>
  <c r="H35" i="91"/>
  <c r="K34" i="91" s="1"/>
  <c r="D35" i="91"/>
  <c r="B35" i="91"/>
  <c r="J34" i="91"/>
  <c r="H34" i="91"/>
  <c r="K33" i="91" s="1"/>
  <c r="E34" i="91"/>
  <c r="D34" i="91"/>
  <c r="B34" i="91"/>
  <c r="E33" i="91" s="1"/>
  <c r="J33" i="91"/>
  <c r="H33" i="91"/>
  <c r="D33" i="91"/>
  <c r="B33" i="91"/>
  <c r="J32" i="91"/>
  <c r="H32" i="91"/>
  <c r="K31" i="91" s="1"/>
  <c r="E32" i="91"/>
  <c r="D32" i="91"/>
  <c r="B32" i="91"/>
  <c r="E31" i="91" s="1"/>
  <c r="J31" i="91"/>
  <c r="H31" i="91"/>
  <c r="D31" i="91"/>
  <c r="B31" i="91"/>
  <c r="J30" i="91"/>
  <c r="H30" i="91"/>
  <c r="K29" i="91" s="1"/>
  <c r="E30" i="91"/>
  <c r="D30" i="91"/>
  <c r="B30" i="91"/>
  <c r="E29" i="91" s="1"/>
  <c r="J29" i="91"/>
  <c r="H29" i="91"/>
  <c r="K28" i="91" s="1"/>
  <c r="D29" i="91"/>
  <c r="B29" i="91"/>
  <c r="J28" i="91"/>
  <c r="H28" i="91"/>
  <c r="K27" i="91" s="1"/>
  <c r="E28" i="91"/>
  <c r="D28" i="91"/>
  <c r="B28" i="91"/>
  <c r="E27" i="91" s="1"/>
  <c r="J27" i="91"/>
  <c r="H27" i="91"/>
  <c r="K26" i="91" s="1"/>
  <c r="D27" i="91"/>
  <c r="B27" i="91"/>
  <c r="J26" i="91"/>
  <c r="H26" i="91"/>
  <c r="K25" i="91" s="1"/>
  <c r="E26" i="91"/>
  <c r="D26" i="91"/>
  <c r="B26" i="91"/>
  <c r="E25" i="91" s="1"/>
  <c r="J25" i="91"/>
  <c r="H25" i="91"/>
  <c r="D25" i="91"/>
  <c r="B25" i="91"/>
  <c r="J24" i="91"/>
  <c r="H24" i="91"/>
  <c r="K23" i="91" s="1"/>
  <c r="E24" i="91"/>
  <c r="D24" i="91"/>
  <c r="B24" i="91"/>
  <c r="E23" i="91" s="1"/>
  <c r="J23" i="91"/>
  <c r="H23" i="91"/>
  <c r="D23" i="91"/>
  <c r="B23" i="91"/>
  <c r="J22" i="91"/>
  <c r="H22" i="91"/>
  <c r="K21" i="91" s="1"/>
  <c r="E22" i="91"/>
  <c r="D22" i="91"/>
  <c r="B22" i="91"/>
  <c r="E21" i="91" s="1"/>
  <c r="J21" i="91"/>
  <c r="H21" i="91"/>
  <c r="K20" i="91" s="1"/>
  <c r="D21" i="91"/>
  <c r="B21" i="91"/>
  <c r="J20" i="91"/>
  <c r="H20" i="91"/>
  <c r="K19" i="91" s="1"/>
  <c r="E20" i="91"/>
  <c r="D20" i="91"/>
  <c r="B20" i="91"/>
  <c r="E19" i="91" s="1"/>
  <c r="J19" i="91"/>
  <c r="H19" i="91"/>
  <c r="K18" i="91" s="1"/>
  <c r="D19" i="91"/>
  <c r="B19" i="91"/>
  <c r="J18" i="91"/>
  <c r="H18" i="91"/>
  <c r="K17" i="91" s="1"/>
  <c r="E18" i="91"/>
  <c r="D18" i="91"/>
  <c r="B18" i="91"/>
  <c r="E17" i="91" s="1"/>
  <c r="J17" i="91"/>
  <c r="H17" i="91"/>
  <c r="D17" i="91"/>
  <c r="B17" i="91"/>
  <c r="J16" i="91"/>
  <c r="H16" i="91"/>
  <c r="K15" i="91" s="1"/>
  <c r="E16" i="91"/>
  <c r="D16" i="91"/>
  <c r="B16" i="91"/>
  <c r="E15" i="91" s="1"/>
  <c r="J15" i="91"/>
  <c r="H15" i="91"/>
  <c r="D15" i="91"/>
  <c r="B15" i="91"/>
  <c r="J14" i="91"/>
  <c r="H14" i="91"/>
  <c r="K13" i="91" s="1"/>
  <c r="E14" i="91"/>
  <c r="D14" i="91"/>
  <c r="B14" i="91"/>
  <c r="E13" i="91" s="1"/>
  <c r="J13" i="91"/>
  <c r="H13" i="91"/>
  <c r="K12" i="91" s="1"/>
  <c r="D13" i="91"/>
  <c r="B13" i="91"/>
  <c r="J12" i="91"/>
  <c r="H12" i="91"/>
  <c r="K11" i="91" s="1"/>
  <c r="E12" i="91"/>
  <c r="D12" i="91"/>
  <c r="B12" i="91"/>
  <c r="E11" i="91" s="1"/>
  <c r="J11" i="91"/>
  <c r="H11" i="91"/>
  <c r="K10" i="91" s="1"/>
  <c r="D11" i="91"/>
  <c r="B11" i="91"/>
  <c r="J10" i="91"/>
  <c r="H10" i="91"/>
  <c r="K9" i="91" s="1"/>
  <c r="E10" i="91"/>
  <c r="D10" i="91"/>
  <c r="B10" i="91"/>
  <c r="E9" i="91" s="1"/>
  <c r="J9" i="91"/>
  <c r="H9" i="91"/>
  <c r="D9" i="91"/>
  <c r="B9" i="91"/>
  <c r="J8" i="91"/>
  <c r="H8" i="91"/>
  <c r="K7" i="91" s="1"/>
  <c r="E8" i="91"/>
  <c r="D8" i="91"/>
  <c r="B8" i="91"/>
  <c r="E7" i="91" s="1"/>
  <c r="J7" i="91"/>
  <c r="H7" i="91"/>
  <c r="D7" i="91"/>
  <c r="B7" i="91"/>
  <c r="J6" i="91"/>
  <c r="H6" i="91"/>
  <c r="K5" i="91" s="1"/>
  <c r="E6" i="91"/>
  <c r="D6" i="91"/>
  <c r="B6" i="91"/>
  <c r="E5" i="91" s="1"/>
  <c r="J5" i="91"/>
  <c r="H5" i="91"/>
  <c r="D5" i="91"/>
  <c r="B5" i="91"/>
  <c r="J4" i="91"/>
  <c r="H4" i="91"/>
  <c r="E4" i="91"/>
  <c r="D4" i="91"/>
  <c r="B4" i="91"/>
  <c r="J79" i="90"/>
  <c r="H79" i="90"/>
  <c r="K79" i="90" s="1"/>
  <c r="D79" i="90"/>
  <c r="B79" i="90"/>
  <c r="E79" i="90" s="1"/>
  <c r="J78" i="90"/>
  <c r="H78" i="90"/>
  <c r="K77" i="90" s="1"/>
  <c r="E78" i="90"/>
  <c r="D78" i="90"/>
  <c r="B78" i="90"/>
  <c r="E77" i="90" s="1"/>
  <c r="J77" i="90"/>
  <c r="H77" i="90"/>
  <c r="D77" i="90"/>
  <c r="B77" i="90"/>
  <c r="J76" i="90"/>
  <c r="H76" i="90"/>
  <c r="K75" i="90" s="1"/>
  <c r="E76" i="90"/>
  <c r="D76" i="90"/>
  <c r="B76" i="90"/>
  <c r="E75" i="90" s="1"/>
  <c r="J75" i="90"/>
  <c r="H75" i="90"/>
  <c r="D75" i="90"/>
  <c r="B75" i="90"/>
  <c r="J74" i="90"/>
  <c r="H74" i="90"/>
  <c r="K73" i="90" s="1"/>
  <c r="E74" i="90"/>
  <c r="D74" i="90"/>
  <c r="B74" i="90"/>
  <c r="E73" i="90" s="1"/>
  <c r="J73" i="90"/>
  <c r="H73" i="90"/>
  <c r="K72" i="90" s="1"/>
  <c r="D73" i="90"/>
  <c r="B73" i="90"/>
  <c r="J72" i="90"/>
  <c r="H72" i="90"/>
  <c r="K71" i="90" s="1"/>
  <c r="E72" i="90"/>
  <c r="D72" i="90"/>
  <c r="B72" i="90"/>
  <c r="E71" i="90" s="1"/>
  <c r="J71" i="90"/>
  <c r="H71" i="90"/>
  <c r="K70" i="90" s="1"/>
  <c r="D71" i="90"/>
  <c r="B71" i="90"/>
  <c r="J70" i="90"/>
  <c r="H70" i="90"/>
  <c r="K69" i="90" s="1"/>
  <c r="E70" i="90"/>
  <c r="D70" i="90"/>
  <c r="B70" i="90"/>
  <c r="E69" i="90" s="1"/>
  <c r="J69" i="90"/>
  <c r="H69" i="90"/>
  <c r="D69" i="90"/>
  <c r="B69" i="90"/>
  <c r="J68" i="90"/>
  <c r="H68" i="90"/>
  <c r="K67" i="90" s="1"/>
  <c r="E68" i="90"/>
  <c r="D68" i="90"/>
  <c r="B68" i="90"/>
  <c r="E67" i="90" s="1"/>
  <c r="J67" i="90"/>
  <c r="H67" i="90"/>
  <c r="D67" i="90"/>
  <c r="B67" i="90"/>
  <c r="J66" i="90"/>
  <c r="H66" i="90"/>
  <c r="K65" i="90" s="1"/>
  <c r="E66" i="90"/>
  <c r="D66" i="90"/>
  <c r="B66" i="90"/>
  <c r="E65" i="90" s="1"/>
  <c r="J65" i="90"/>
  <c r="H65" i="90"/>
  <c r="K64" i="90" s="1"/>
  <c r="D65" i="90"/>
  <c r="B65" i="90"/>
  <c r="J64" i="90"/>
  <c r="H64" i="90"/>
  <c r="K63" i="90" s="1"/>
  <c r="E64" i="90"/>
  <c r="D64" i="90"/>
  <c r="B64" i="90"/>
  <c r="E63" i="90" s="1"/>
  <c r="J63" i="90"/>
  <c r="H63" i="90"/>
  <c r="K62" i="90" s="1"/>
  <c r="D63" i="90"/>
  <c r="B63" i="90"/>
  <c r="J62" i="90"/>
  <c r="H62" i="90"/>
  <c r="K61" i="90" s="1"/>
  <c r="E62" i="90"/>
  <c r="D62" i="90"/>
  <c r="B62" i="90"/>
  <c r="E61" i="90" s="1"/>
  <c r="J61" i="90"/>
  <c r="H61" i="90"/>
  <c r="D61" i="90"/>
  <c r="B61" i="90"/>
  <c r="J60" i="90"/>
  <c r="H60" i="90"/>
  <c r="K59" i="90" s="1"/>
  <c r="E60" i="90"/>
  <c r="D60" i="90"/>
  <c r="B60" i="90"/>
  <c r="E59" i="90" s="1"/>
  <c r="J59" i="90"/>
  <c r="H59" i="90"/>
  <c r="D59" i="90"/>
  <c r="B59" i="90"/>
  <c r="J58" i="90"/>
  <c r="H58" i="90"/>
  <c r="K57" i="90" s="1"/>
  <c r="E58" i="90"/>
  <c r="D58" i="90"/>
  <c r="B58" i="90"/>
  <c r="E57" i="90" s="1"/>
  <c r="J57" i="90"/>
  <c r="H57" i="90"/>
  <c r="K56" i="90" s="1"/>
  <c r="D57" i="90"/>
  <c r="B57" i="90"/>
  <c r="J56" i="90"/>
  <c r="H56" i="90"/>
  <c r="K55" i="90" s="1"/>
  <c r="E56" i="90"/>
  <c r="D56" i="90"/>
  <c r="B56" i="90"/>
  <c r="E55" i="90" s="1"/>
  <c r="J55" i="90"/>
  <c r="H55" i="90"/>
  <c r="K54" i="90" s="1"/>
  <c r="D55" i="90"/>
  <c r="B55" i="90"/>
  <c r="J54" i="90"/>
  <c r="H54" i="90"/>
  <c r="K53" i="90" s="1"/>
  <c r="E54" i="90"/>
  <c r="D54" i="90"/>
  <c r="B54" i="90"/>
  <c r="E53" i="90" s="1"/>
  <c r="J53" i="90"/>
  <c r="H53" i="90"/>
  <c r="D53" i="90"/>
  <c r="B53" i="90"/>
  <c r="J52" i="90"/>
  <c r="H52" i="90"/>
  <c r="K51" i="90" s="1"/>
  <c r="E52" i="90"/>
  <c r="D52" i="90"/>
  <c r="B52" i="90"/>
  <c r="E51" i="90" s="1"/>
  <c r="J51" i="90"/>
  <c r="H51" i="90"/>
  <c r="D51" i="90"/>
  <c r="B51" i="90"/>
  <c r="J50" i="90"/>
  <c r="H50" i="90"/>
  <c r="K49" i="90" s="1"/>
  <c r="E50" i="90"/>
  <c r="D50" i="90"/>
  <c r="B50" i="90"/>
  <c r="E49" i="90" s="1"/>
  <c r="J49" i="90"/>
  <c r="H49" i="90"/>
  <c r="K48" i="90" s="1"/>
  <c r="D49" i="90"/>
  <c r="B49" i="90"/>
  <c r="J48" i="90"/>
  <c r="H48" i="90"/>
  <c r="K47" i="90" s="1"/>
  <c r="E48" i="90"/>
  <c r="D48" i="90"/>
  <c r="B48" i="90"/>
  <c r="E47" i="90" s="1"/>
  <c r="J47" i="90"/>
  <c r="H47" i="90"/>
  <c r="K46" i="90" s="1"/>
  <c r="D47" i="90"/>
  <c r="B47" i="90"/>
  <c r="J46" i="90"/>
  <c r="H46" i="90"/>
  <c r="K45" i="90" s="1"/>
  <c r="E46" i="90"/>
  <c r="D46" i="90"/>
  <c r="B46" i="90"/>
  <c r="E45" i="90" s="1"/>
  <c r="J45" i="90"/>
  <c r="H45" i="90"/>
  <c r="D45" i="90"/>
  <c r="B45" i="90"/>
  <c r="J44" i="90"/>
  <c r="H44" i="90"/>
  <c r="K43" i="90" s="1"/>
  <c r="E44" i="90"/>
  <c r="D44" i="90"/>
  <c r="B44" i="90"/>
  <c r="E43" i="90" s="1"/>
  <c r="J43" i="90"/>
  <c r="H43" i="90"/>
  <c r="D43" i="90"/>
  <c r="B43" i="90"/>
  <c r="J42" i="90"/>
  <c r="H42" i="90"/>
  <c r="K41" i="90" s="1"/>
  <c r="E42" i="90"/>
  <c r="D42" i="90"/>
  <c r="B42" i="90"/>
  <c r="E41" i="90" s="1"/>
  <c r="J41" i="90"/>
  <c r="H41" i="90"/>
  <c r="K40" i="90" s="1"/>
  <c r="D41" i="90"/>
  <c r="B41" i="90"/>
  <c r="J40" i="90"/>
  <c r="H40" i="90"/>
  <c r="K39" i="90" s="1"/>
  <c r="E40" i="90"/>
  <c r="D40" i="90"/>
  <c r="B40" i="90"/>
  <c r="E39" i="90" s="1"/>
  <c r="J39" i="90"/>
  <c r="H39" i="90"/>
  <c r="K38" i="90" s="1"/>
  <c r="D39" i="90"/>
  <c r="B39" i="90"/>
  <c r="J38" i="90"/>
  <c r="H38" i="90"/>
  <c r="K37" i="90" s="1"/>
  <c r="E38" i="90"/>
  <c r="D38" i="90"/>
  <c r="B38" i="90"/>
  <c r="E37" i="90" s="1"/>
  <c r="J37" i="90"/>
  <c r="H37" i="90"/>
  <c r="D37" i="90"/>
  <c r="B37" i="90"/>
  <c r="J36" i="90"/>
  <c r="H36" i="90"/>
  <c r="K35" i="90" s="1"/>
  <c r="E36" i="90"/>
  <c r="D36" i="90"/>
  <c r="B36" i="90"/>
  <c r="E35" i="90" s="1"/>
  <c r="J35" i="90"/>
  <c r="H35" i="90"/>
  <c r="D35" i="90"/>
  <c r="B35" i="90"/>
  <c r="J34" i="90"/>
  <c r="H34" i="90"/>
  <c r="K33" i="90" s="1"/>
  <c r="E34" i="90"/>
  <c r="D34" i="90"/>
  <c r="B34" i="90"/>
  <c r="E33" i="90" s="1"/>
  <c r="J33" i="90"/>
  <c r="H33" i="90"/>
  <c r="D33" i="90"/>
  <c r="B33" i="90"/>
  <c r="J32" i="90"/>
  <c r="H32" i="90"/>
  <c r="K31" i="90" s="1"/>
  <c r="D32" i="90"/>
  <c r="B32" i="90"/>
  <c r="J31" i="90"/>
  <c r="H31" i="90"/>
  <c r="K30" i="90" s="1"/>
  <c r="D31" i="90"/>
  <c r="B31" i="90"/>
  <c r="E30" i="90" s="1"/>
  <c r="J30" i="90"/>
  <c r="H30" i="90"/>
  <c r="K29" i="90" s="1"/>
  <c r="D30" i="90"/>
  <c r="B30" i="90"/>
  <c r="J29" i="90"/>
  <c r="H29" i="90"/>
  <c r="D29" i="90"/>
  <c r="B29" i="90"/>
  <c r="E28" i="90" s="1"/>
  <c r="J28" i="90"/>
  <c r="H28" i="90"/>
  <c r="K27" i="90" s="1"/>
  <c r="D28" i="90"/>
  <c r="B28" i="90"/>
  <c r="E27" i="90" s="1"/>
  <c r="J27" i="90"/>
  <c r="H27" i="90"/>
  <c r="D27" i="90"/>
  <c r="B27" i="90"/>
  <c r="J26" i="90"/>
  <c r="H26" i="90"/>
  <c r="K25" i="90" s="1"/>
  <c r="D26" i="90"/>
  <c r="B26" i="90"/>
  <c r="E25" i="90" s="1"/>
  <c r="J25" i="90"/>
  <c r="H25" i="90"/>
  <c r="D25" i="90"/>
  <c r="B25" i="90"/>
  <c r="J24" i="90"/>
  <c r="H24" i="90"/>
  <c r="K23" i="90" s="1"/>
  <c r="D24" i="90"/>
  <c r="B24" i="90"/>
  <c r="J23" i="90"/>
  <c r="H23" i="90"/>
  <c r="K22" i="90" s="1"/>
  <c r="D23" i="90"/>
  <c r="B23" i="90"/>
  <c r="E22" i="90" s="1"/>
  <c r="J22" i="90"/>
  <c r="H22" i="90"/>
  <c r="K21" i="90" s="1"/>
  <c r="D22" i="90"/>
  <c r="B22" i="90"/>
  <c r="J21" i="90"/>
  <c r="H21" i="90"/>
  <c r="D21" i="90"/>
  <c r="B21" i="90"/>
  <c r="E20" i="90" s="1"/>
  <c r="J20" i="90"/>
  <c r="H20" i="90"/>
  <c r="K19" i="90" s="1"/>
  <c r="D20" i="90"/>
  <c r="B20" i="90"/>
  <c r="E19" i="90" s="1"/>
  <c r="J19" i="90"/>
  <c r="H19" i="90"/>
  <c r="D19" i="90"/>
  <c r="B19" i="90"/>
  <c r="J18" i="90"/>
  <c r="H18" i="90"/>
  <c r="K17" i="90" s="1"/>
  <c r="D18" i="90"/>
  <c r="B18" i="90"/>
  <c r="E17" i="90" s="1"/>
  <c r="J17" i="90"/>
  <c r="H17" i="90"/>
  <c r="D17" i="90"/>
  <c r="B17" i="90"/>
  <c r="J16" i="90"/>
  <c r="H16" i="90"/>
  <c r="K15" i="90" s="1"/>
  <c r="D16" i="90"/>
  <c r="B16" i="90"/>
  <c r="J15" i="90"/>
  <c r="H15" i="90"/>
  <c r="K14" i="90" s="1"/>
  <c r="D15" i="90"/>
  <c r="B15" i="90"/>
  <c r="E14" i="90" s="1"/>
  <c r="J14" i="90"/>
  <c r="H14" i="90"/>
  <c r="K13" i="90" s="1"/>
  <c r="D14" i="90"/>
  <c r="B14" i="90"/>
  <c r="J13" i="90"/>
  <c r="H13" i="90"/>
  <c r="D13" i="90"/>
  <c r="B13" i="90"/>
  <c r="E12" i="90" s="1"/>
  <c r="J12" i="90"/>
  <c r="H12" i="90"/>
  <c r="K11" i="90" s="1"/>
  <c r="D12" i="90"/>
  <c r="B12" i="90"/>
  <c r="E11" i="90" s="1"/>
  <c r="J11" i="90"/>
  <c r="H11" i="90"/>
  <c r="D11" i="90"/>
  <c r="B11" i="90"/>
  <c r="J10" i="90"/>
  <c r="H10" i="90"/>
  <c r="K9" i="90" s="1"/>
  <c r="E10" i="90"/>
  <c r="D10" i="90"/>
  <c r="B10" i="90"/>
  <c r="E9" i="90" s="1"/>
  <c r="J9" i="90"/>
  <c r="H9" i="90"/>
  <c r="D9" i="90"/>
  <c r="B9" i="90"/>
  <c r="J8" i="90"/>
  <c r="H8" i="90"/>
  <c r="K7" i="90" s="1"/>
  <c r="D8" i="90"/>
  <c r="B8" i="90"/>
  <c r="J7" i="90"/>
  <c r="H7" i="90"/>
  <c r="K6" i="90" s="1"/>
  <c r="D7" i="90"/>
  <c r="B7" i="90"/>
  <c r="E6" i="90" s="1"/>
  <c r="J6" i="90"/>
  <c r="H6" i="90"/>
  <c r="K5" i="90" s="1"/>
  <c r="D6" i="90"/>
  <c r="B6" i="90"/>
  <c r="J5" i="90"/>
  <c r="H5" i="90"/>
  <c r="D5" i="90"/>
  <c r="B5" i="90"/>
  <c r="E4" i="90" s="1"/>
  <c r="J4" i="90"/>
  <c r="H4" i="90"/>
  <c r="D4" i="90"/>
  <c r="B4" i="90"/>
  <c r="J79" i="89"/>
  <c r="D79" i="89"/>
  <c r="J78" i="89"/>
  <c r="D78" i="89"/>
  <c r="J77" i="89"/>
  <c r="D77" i="89"/>
  <c r="J76" i="89"/>
  <c r="D76" i="89"/>
  <c r="J75" i="89"/>
  <c r="D75" i="89"/>
  <c r="J74" i="89"/>
  <c r="D74" i="89"/>
  <c r="J73" i="89"/>
  <c r="D73" i="89"/>
  <c r="J72" i="89"/>
  <c r="D72" i="89"/>
  <c r="J71" i="89"/>
  <c r="D71" i="89"/>
  <c r="J70" i="89"/>
  <c r="D70" i="89"/>
  <c r="J69" i="89"/>
  <c r="D69" i="89"/>
  <c r="J68" i="89"/>
  <c r="D68" i="89"/>
  <c r="J67" i="89"/>
  <c r="D67" i="89"/>
  <c r="J66" i="89"/>
  <c r="D66" i="89"/>
  <c r="J65" i="89"/>
  <c r="D65" i="89"/>
  <c r="J64" i="89"/>
  <c r="D64" i="89"/>
  <c r="J63" i="89"/>
  <c r="D63" i="89"/>
  <c r="J62" i="89"/>
  <c r="D62" i="89"/>
  <c r="J61" i="89"/>
  <c r="D61" i="89"/>
  <c r="J60" i="89"/>
  <c r="D60" i="89"/>
  <c r="J59" i="89"/>
  <c r="D59" i="89"/>
  <c r="J58" i="89"/>
  <c r="D58" i="89"/>
  <c r="J57" i="89"/>
  <c r="D57" i="89"/>
  <c r="J56" i="89"/>
  <c r="D56" i="89"/>
  <c r="J55" i="89"/>
  <c r="D55" i="89"/>
  <c r="J54" i="89"/>
  <c r="D54" i="89"/>
  <c r="J53" i="89"/>
  <c r="D53" i="89"/>
  <c r="J52" i="89"/>
  <c r="D52" i="89"/>
  <c r="J51" i="89"/>
  <c r="D51" i="89"/>
  <c r="J50" i="89"/>
  <c r="D50" i="89"/>
  <c r="J49" i="89"/>
  <c r="D49" i="89"/>
  <c r="J48" i="89"/>
  <c r="D48" i="89"/>
  <c r="J47" i="89"/>
  <c r="D47" i="89"/>
  <c r="J46" i="89"/>
  <c r="D46" i="89"/>
  <c r="J45" i="89"/>
  <c r="D45" i="89"/>
  <c r="J44" i="89"/>
  <c r="D44" i="89"/>
  <c r="J43" i="89"/>
  <c r="D43" i="89"/>
  <c r="J42" i="89"/>
  <c r="D42" i="89"/>
  <c r="J41" i="89"/>
  <c r="D41" i="89"/>
  <c r="J40" i="89"/>
  <c r="D40" i="89"/>
  <c r="J39" i="89"/>
  <c r="D39" i="89"/>
  <c r="J38" i="89"/>
  <c r="D38" i="89"/>
  <c r="J37" i="89"/>
  <c r="D37" i="89"/>
  <c r="J36" i="89"/>
  <c r="D36" i="89"/>
  <c r="J35" i="89"/>
  <c r="D35" i="89"/>
  <c r="J34" i="89"/>
  <c r="D34" i="89"/>
  <c r="J33" i="89"/>
  <c r="D33" i="89"/>
  <c r="J32" i="89"/>
  <c r="D32" i="89"/>
  <c r="J31" i="89"/>
  <c r="D31" i="89"/>
  <c r="J30" i="89"/>
  <c r="D30" i="89"/>
  <c r="J29" i="89"/>
  <c r="D29" i="89"/>
  <c r="J28" i="89"/>
  <c r="D28" i="89"/>
  <c r="J27" i="89"/>
  <c r="D27" i="89"/>
  <c r="J26" i="89"/>
  <c r="D26" i="89"/>
  <c r="J25" i="89"/>
  <c r="D25" i="89"/>
  <c r="J24" i="89"/>
  <c r="D24" i="89"/>
  <c r="J23" i="89"/>
  <c r="D23" i="89"/>
  <c r="J22" i="89"/>
  <c r="D22" i="89"/>
  <c r="J21" i="89"/>
  <c r="D21" i="89"/>
  <c r="J20" i="89"/>
  <c r="D20" i="89"/>
  <c r="J19" i="89"/>
  <c r="D19" i="89"/>
  <c r="J18" i="89"/>
  <c r="D18" i="89"/>
  <c r="J17" i="89"/>
  <c r="D17" i="89"/>
  <c r="J16" i="89"/>
  <c r="D16" i="89"/>
  <c r="J15" i="89"/>
  <c r="D15" i="89"/>
  <c r="J14" i="89"/>
  <c r="D14" i="89"/>
  <c r="J13" i="89"/>
  <c r="D13" i="89"/>
  <c r="J12" i="89"/>
  <c r="D12" i="89"/>
  <c r="J11" i="89"/>
  <c r="D11" i="89"/>
  <c r="J10" i="89"/>
  <c r="D10" i="89"/>
  <c r="J9" i="89"/>
  <c r="D9" i="89"/>
  <c r="J8" i="89"/>
  <c r="D8" i="89"/>
  <c r="J7" i="89"/>
  <c r="D7" i="89"/>
  <c r="J6" i="89"/>
  <c r="D6" i="89"/>
  <c r="J5" i="89"/>
  <c r="D5" i="89"/>
  <c r="J4" i="89"/>
  <c r="D4" i="89"/>
  <c r="J79" i="88"/>
  <c r="D79" i="88"/>
  <c r="J78" i="88"/>
  <c r="D78" i="88"/>
  <c r="J77" i="88"/>
  <c r="D77" i="88"/>
  <c r="J76" i="88"/>
  <c r="D76" i="88"/>
  <c r="J75" i="88"/>
  <c r="D75" i="88"/>
  <c r="J74" i="88"/>
  <c r="D74" i="88"/>
  <c r="J73" i="88"/>
  <c r="D73" i="88"/>
  <c r="J72" i="88"/>
  <c r="D72" i="88"/>
  <c r="J71" i="88"/>
  <c r="D71" i="88"/>
  <c r="J70" i="88"/>
  <c r="D70" i="88"/>
  <c r="J69" i="88"/>
  <c r="D69" i="88"/>
  <c r="J68" i="88"/>
  <c r="D68" i="88"/>
  <c r="J67" i="88"/>
  <c r="D67" i="88"/>
  <c r="J66" i="88"/>
  <c r="D66" i="88"/>
  <c r="J65" i="88"/>
  <c r="D65" i="88"/>
  <c r="J64" i="88"/>
  <c r="D64" i="88"/>
  <c r="J63" i="88"/>
  <c r="D63" i="88"/>
  <c r="J62" i="88"/>
  <c r="D62" i="88"/>
  <c r="J61" i="88"/>
  <c r="D61" i="88"/>
  <c r="J60" i="88"/>
  <c r="D60" i="88"/>
  <c r="J59" i="88"/>
  <c r="D59" i="88"/>
  <c r="J58" i="88"/>
  <c r="D58" i="88"/>
  <c r="J57" i="88"/>
  <c r="D57" i="88"/>
  <c r="J56" i="88"/>
  <c r="D56" i="88"/>
  <c r="J55" i="88"/>
  <c r="D55" i="88"/>
  <c r="J54" i="88"/>
  <c r="D54" i="88"/>
  <c r="J53" i="88"/>
  <c r="D53" i="88"/>
  <c r="J52" i="88"/>
  <c r="D52" i="88"/>
  <c r="J51" i="88"/>
  <c r="D51" i="88"/>
  <c r="J50" i="88"/>
  <c r="D50" i="88"/>
  <c r="J49" i="88"/>
  <c r="D49" i="88"/>
  <c r="J48" i="88"/>
  <c r="D48" i="88"/>
  <c r="J47" i="88"/>
  <c r="D47" i="88"/>
  <c r="J46" i="88"/>
  <c r="D46" i="88"/>
  <c r="J45" i="88"/>
  <c r="D45" i="88"/>
  <c r="J44" i="88"/>
  <c r="D44" i="88"/>
  <c r="J43" i="88"/>
  <c r="D43" i="88"/>
  <c r="J42" i="88"/>
  <c r="D42" i="88"/>
  <c r="J41" i="88"/>
  <c r="D41" i="88"/>
  <c r="J40" i="88"/>
  <c r="D40" i="88"/>
  <c r="J39" i="88"/>
  <c r="D39" i="88"/>
  <c r="J38" i="88"/>
  <c r="D38" i="88"/>
  <c r="J37" i="88"/>
  <c r="D37" i="88"/>
  <c r="J36" i="88"/>
  <c r="D36" i="88"/>
  <c r="J35" i="88"/>
  <c r="D35" i="88"/>
  <c r="J34" i="88"/>
  <c r="D34" i="88"/>
  <c r="J33" i="88"/>
  <c r="D33" i="88"/>
  <c r="J32" i="88"/>
  <c r="D32" i="88"/>
  <c r="J31" i="88"/>
  <c r="D31" i="88"/>
  <c r="J30" i="88"/>
  <c r="D30" i="88"/>
  <c r="J29" i="88"/>
  <c r="D29" i="88"/>
  <c r="J28" i="88"/>
  <c r="D28" i="88"/>
  <c r="J27" i="88"/>
  <c r="D27" i="88"/>
  <c r="J26" i="88"/>
  <c r="D26" i="88"/>
  <c r="J25" i="88"/>
  <c r="D25" i="88"/>
  <c r="W24" i="88"/>
  <c r="J24" i="88"/>
  <c r="D24" i="88"/>
  <c r="J23" i="88"/>
  <c r="D23" i="88"/>
  <c r="J22" i="88"/>
  <c r="D22" i="88"/>
  <c r="J21" i="88"/>
  <c r="D21" i="88"/>
  <c r="J20" i="88"/>
  <c r="D20" i="88"/>
  <c r="J19" i="88"/>
  <c r="D19" i="88"/>
  <c r="J18" i="88"/>
  <c r="D18" i="88"/>
  <c r="J17" i="88"/>
  <c r="D17" i="88"/>
  <c r="J16" i="88"/>
  <c r="D16" i="88"/>
  <c r="J15" i="88"/>
  <c r="D15" i="88"/>
  <c r="J14" i="88"/>
  <c r="D14" i="88"/>
  <c r="J13" i="88"/>
  <c r="D13" i="88"/>
  <c r="J12" i="88"/>
  <c r="D12" i="88"/>
  <c r="J11" i="88"/>
  <c r="D11" i="88"/>
  <c r="J10" i="88"/>
  <c r="D10" i="88"/>
  <c r="J9" i="88"/>
  <c r="D9" i="88"/>
  <c r="W8" i="88"/>
  <c r="J8" i="88"/>
  <c r="D8" i="88"/>
  <c r="J7" i="88"/>
  <c r="D7" i="88"/>
  <c r="J6" i="88"/>
  <c r="D6" i="88"/>
  <c r="J5" i="88"/>
  <c r="D5" i="88"/>
  <c r="J4" i="88"/>
  <c r="D4" i="88"/>
  <c r="H78" i="87"/>
  <c r="A78" i="87"/>
  <c r="H77" i="87"/>
  <c r="A77" i="87"/>
  <c r="H76" i="87"/>
  <c r="A76" i="87"/>
  <c r="H75" i="87"/>
  <c r="A75" i="87"/>
  <c r="H74" i="87"/>
  <c r="A74" i="87"/>
  <c r="H73" i="87"/>
  <c r="A73" i="87"/>
  <c r="H72" i="87"/>
  <c r="A72" i="87"/>
  <c r="H71" i="87"/>
  <c r="A71" i="87"/>
  <c r="H70" i="87"/>
  <c r="A70" i="87"/>
  <c r="H69" i="87"/>
  <c r="A69" i="87"/>
  <c r="H68" i="87"/>
  <c r="A68" i="87"/>
  <c r="L67" i="87"/>
  <c r="H67" i="87"/>
  <c r="A67" i="87"/>
  <c r="H66" i="87"/>
  <c r="A66" i="87"/>
  <c r="H65" i="87"/>
  <c r="A65" i="87"/>
  <c r="H64" i="87"/>
  <c r="A64" i="87"/>
  <c r="H63" i="87"/>
  <c r="A63" i="87"/>
  <c r="H62" i="87"/>
  <c r="A62" i="87"/>
  <c r="H61" i="87"/>
  <c r="A61" i="87"/>
  <c r="H60" i="87"/>
  <c r="A60" i="87"/>
  <c r="H59" i="87"/>
  <c r="A59" i="87"/>
  <c r="H58" i="87"/>
  <c r="A58" i="87"/>
  <c r="H57" i="87"/>
  <c r="A57" i="87"/>
  <c r="H56" i="87"/>
  <c r="A56" i="87"/>
  <c r="H55" i="87"/>
  <c r="A55" i="87"/>
  <c r="H54" i="87"/>
  <c r="A54" i="87"/>
  <c r="H53" i="87"/>
  <c r="A53" i="87"/>
  <c r="H52" i="87"/>
  <c r="A52" i="87"/>
  <c r="H51" i="87"/>
  <c r="A51" i="87"/>
  <c r="H50" i="87"/>
  <c r="A50" i="87"/>
  <c r="H49" i="87"/>
  <c r="F49" i="87"/>
  <c r="A49" i="87"/>
  <c r="H48" i="87"/>
  <c r="A48" i="87"/>
  <c r="H47" i="87"/>
  <c r="A47" i="87"/>
  <c r="H46" i="87"/>
  <c r="A46" i="87"/>
  <c r="H45" i="87"/>
  <c r="A45" i="87"/>
  <c r="H44" i="87"/>
  <c r="A44" i="87"/>
  <c r="H43" i="87"/>
  <c r="A43" i="87"/>
  <c r="H42" i="87"/>
  <c r="A42" i="87"/>
  <c r="H41" i="87"/>
  <c r="A41" i="87"/>
  <c r="H40" i="87"/>
  <c r="A40" i="87"/>
  <c r="H39" i="87"/>
  <c r="A39" i="87"/>
  <c r="H38" i="87"/>
  <c r="A38" i="87"/>
  <c r="H37" i="87"/>
  <c r="A37" i="87"/>
  <c r="H36" i="87"/>
  <c r="A36" i="87"/>
  <c r="H35" i="87"/>
  <c r="A35" i="87"/>
  <c r="H34" i="87"/>
  <c r="A34" i="87"/>
  <c r="H33" i="87"/>
  <c r="A33" i="87"/>
  <c r="H32" i="87"/>
  <c r="A32" i="87"/>
  <c r="H31" i="87"/>
  <c r="A31" i="87"/>
  <c r="H30" i="87"/>
  <c r="A30" i="87"/>
  <c r="H29" i="87"/>
  <c r="A29" i="87"/>
  <c r="H28" i="87"/>
  <c r="A28" i="87"/>
  <c r="H27" i="87"/>
  <c r="A27" i="87"/>
  <c r="H26" i="87"/>
  <c r="A26" i="87"/>
  <c r="H25" i="87"/>
  <c r="A25" i="87"/>
  <c r="H24" i="87"/>
  <c r="A24" i="87"/>
  <c r="H23" i="87"/>
  <c r="A23" i="87"/>
  <c r="H22" i="87"/>
  <c r="A22" i="87"/>
  <c r="H21" i="87"/>
  <c r="A21" i="87"/>
  <c r="H20" i="87"/>
  <c r="A20" i="87"/>
  <c r="H19" i="87"/>
  <c r="A19" i="87"/>
  <c r="H18" i="87"/>
  <c r="A18" i="87"/>
  <c r="H17" i="87"/>
  <c r="A17" i="87"/>
  <c r="H16" i="87"/>
  <c r="A16" i="87"/>
  <c r="H15" i="87"/>
  <c r="A15" i="87"/>
  <c r="H14" i="87"/>
  <c r="A14" i="87"/>
  <c r="H13" i="87"/>
  <c r="A13" i="87"/>
  <c r="H12" i="87"/>
  <c r="A12" i="87"/>
  <c r="H11" i="87"/>
  <c r="A11" i="87"/>
  <c r="H10" i="87"/>
  <c r="A10" i="87"/>
  <c r="H9" i="87"/>
  <c r="A9" i="87"/>
  <c r="H8" i="87"/>
  <c r="A8" i="87"/>
  <c r="H7" i="87"/>
  <c r="A7" i="87"/>
  <c r="H6" i="87"/>
  <c r="A6" i="87"/>
  <c r="H5" i="87"/>
  <c r="A5" i="87"/>
  <c r="H4" i="87"/>
  <c r="A4" i="87"/>
  <c r="H3" i="87"/>
  <c r="A3" i="87"/>
  <c r="G78" i="86"/>
  <c r="H78" i="86" s="1"/>
  <c r="C78" i="86"/>
  <c r="D78" i="86" s="1"/>
  <c r="G77" i="86"/>
  <c r="H77" i="86" s="1"/>
  <c r="C77" i="86"/>
  <c r="D77" i="86" s="1"/>
  <c r="G76" i="86"/>
  <c r="H76" i="86" s="1"/>
  <c r="C76" i="86"/>
  <c r="D76" i="86" s="1"/>
  <c r="G75" i="86"/>
  <c r="H75" i="86" s="1"/>
  <c r="C75" i="86"/>
  <c r="D75" i="86" s="1"/>
  <c r="G74" i="86"/>
  <c r="H74" i="86" s="1"/>
  <c r="C74" i="86"/>
  <c r="D74" i="86" s="1"/>
  <c r="G73" i="86"/>
  <c r="H73" i="86" s="1"/>
  <c r="C73" i="86"/>
  <c r="D73" i="86" s="1"/>
  <c r="G72" i="86"/>
  <c r="H72" i="86" s="1"/>
  <c r="C72" i="86"/>
  <c r="D72" i="86" s="1"/>
  <c r="G71" i="86"/>
  <c r="H71" i="86" s="1"/>
  <c r="C71" i="86"/>
  <c r="D71" i="86" s="1"/>
  <c r="G70" i="86"/>
  <c r="H70" i="86" s="1"/>
  <c r="C70" i="86"/>
  <c r="D70" i="86" s="1"/>
  <c r="G69" i="86"/>
  <c r="H69" i="86" s="1"/>
  <c r="C69" i="86"/>
  <c r="D69" i="86" s="1"/>
  <c r="G68" i="86"/>
  <c r="H68" i="86" s="1"/>
  <c r="C68" i="86"/>
  <c r="D68" i="86" s="1"/>
  <c r="G67" i="86"/>
  <c r="H67" i="86" s="1"/>
  <c r="C67" i="86"/>
  <c r="D67" i="86" s="1"/>
  <c r="G66" i="86"/>
  <c r="H66" i="86" s="1"/>
  <c r="C66" i="86"/>
  <c r="D66" i="86" s="1"/>
  <c r="G65" i="86"/>
  <c r="H65" i="86" s="1"/>
  <c r="C65" i="86"/>
  <c r="D65" i="86" s="1"/>
  <c r="G64" i="86"/>
  <c r="H64" i="86" s="1"/>
  <c r="C64" i="86"/>
  <c r="D64" i="86" s="1"/>
  <c r="G63" i="86"/>
  <c r="H63" i="86" s="1"/>
  <c r="C63" i="86"/>
  <c r="D63" i="86" s="1"/>
  <c r="G62" i="86"/>
  <c r="H62" i="86" s="1"/>
  <c r="C62" i="86"/>
  <c r="D62" i="86" s="1"/>
  <c r="G61" i="86"/>
  <c r="H61" i="86" s="1"/>
  <c r="C61" i="86"/>
  <c r="D61" i="86" s="1"/>
  <c r="G60" i="86"/>
  <c r="H60" i="86" s="1"/>
  <c r="C60" i="86"/>
  <c r="D60" i="86" s="1"/>
  <c r="G59" i="86"/>
  <c r="H59" i="86" s="1"/>
  <c r="C59" i="86"/>
  <c r="D59" i="86" s="1"/>
  <c r="G58" i="86"/>
  <c r="H58" i="86" s="1"/>
  <c r="C58" i="86"/>
  <c r="D58" i="86" s="1"/>
  <c r="G57" i="86"/>
  <c r="H57" i="86" s="1"/>
  <c r="C57" i="86"/>
  <c r="D57" i="86" s="1"/>
  <c r="G56" i="86"/>
  <c r="H56" i="86" s="1"/>
  <c r="C56" i="86"/>
  <c r="D56" i="86" s="1"/>
  <c r="G55" i="86"/>
  <c r="H55" i="86" s="1"/>
  <c r="C55" i="86"/>
  <c r="D55" i="86" s="1"/>
  <c r="G54" i="86"/>
  <c r="H54" i="86" s="1"/>
  <c r="C54" i="86"/>
  <c r="D54" i="86" s="1"/>
  <c r="G53" i="86"/>
  <c r="H53" i="86" s="1"/>
  <c r="C53" i="86"/>
  <c r="D53" i="86" s="1"/>
  <c r="G52" i="86"/>
  <c r="H52" i="86" s="1"/>
  <c r="C52" i="86"/>
  <c r="D52" i="86" s="1"/>
  <c r="G51" i="86"/>
  <c r="H51" i="86" s="1"/>
  <c r="C51" i="86"/>
  <c r="D51" i="86" s="1"/>
  <c r="G50" i="86"/>
  <c r="H50" i="86" s="1"/>
  <c r="C50" i="86"/>
  <c r="D50" i="86" s="1"/>
  <c r="G49" i="86"/>
  <c r="H49" i="86" s="1"/>
  <c r="C49" i="86"/>
  <c r="D49" i="86" s="1"/>
  <c r="G48" i="86"/>
  <c r="H48" i="86" s="1"/>
  <c r="C48" i="86"/>
  <c r="D48" i="86" s="1"/>
  <c r="G47" i="86"/>
  <c r="H47" i="86" s="1"/>
  <c r="C47" i="86"/>
  <c r="D47" i="86" s="1"/>
  <c r="G46" i="86"/>
  <c r="H46" i="86" s="1"/>
  <c r="C46" i="86"/>
  <c r="D46" i="86" s="1"/>
  <c r="H45" i="86"/>
  <c r="G45" i="86"/>
  <c r="C45" i="86"/>
  <c r="D45" i="86" s="1"/>
  <c r="G44" i="86"/>
  <c r="H44" i="86" s="1"/>
  <c r="C44" i="86"/>
  <c r="D44" i="86" s="1"/>
  <c r="G43" i="86"/>
  <c r="H43" i="86" s="1"/>
  <c r="C43" i="86"/>
  <c r="D43" i="86" s="1"/>
  <c r="H42" i="86"/>
  <c r="G42" i="86"/>
  <c r="C42" i="86"/>
  <c r="D42" i="86" s="1"/>
  <c r="G41" i="86"/>
  <c r="H41" i="86" s="1"/>
  <c r="C41" i="86"/>
  <c r="D41" i="86" s="1"/>
  <c r="G40" i="86"/>
  <c r="H40" i="86" s="1"/>
  <c r="C40" i="86"/>
  <c r="D40" i="86" s="1"/>
  <c r="H39" i="86"/>
  <c r="G39" i="86"/>
  <c r="C39" i="86"/>
  <c r="D39" i="86" s="1"/>
  <c r="G38" i="86"/>
  <c r="H38" i="86" s="1"/>
  <c r="C38" i="86"/>
  <c r="D38" i="86" s="1"/>
  <c r="G37" i="86"/>
  <c r="H37" i="86" s="1"/>
  <c r="C37" i="86"/>
  <c r="D37" i="86" s="1"/>
  <c r="G36" i="86"/>
  <c r="H36" i="86" s="1"/>
  <c r="C36" i="86"/>
  <c r="D36" i="86" s="1"/>
  <c r="G35" i="86"/>
  <c r="H35" i="86" s="1"/>
  <c r="C35" i="86"/>
  <c r="D35" i="86" s="1"/>
  <c r="G34" i="86"/>
  <c r="H34" i="86" s="1"/>
  <c r="C34" i="86"/>
  <c r="D34" i="86" s="1"/>
  <c r="H33" i="86"/>
  <c r="G33" i="86"/>
  <c r="C33" i="86"/>
  <c r="D33" i="86" s="1"/>
  <c r="G32" i="86"/>
  <c r="H32" i="86" s="1"/>
  <c r="C32" i="86"/>
  <c r="D32" i="86" s="1"/>
  <c r="G31" i="86"/>
  <c r="H31" i="86" s="1"/>
  <c r="C31" i="86"/>
  <c r="D31" i="86" s="1"/>
  <c r="G30" i="86"/>
  <c r="H30" i="86" s="1"/>
  <c r="C30" i="86"/>
  <c r="D30" i="86" s="1"/>
  <c r="G29" i="86"/>
  <c r="H29" i="86" s="1"/>
  <c r="C29" i="86"/>
  <c r="D29" i="86" s="1"/>
  <c r="G28" i="86"/>
  <c r="H28" i="86" s="1"/>
  <c r="C28" i="86"/>
  <c r="D28" i="86" s="1"/>
  <c r="H27" i="86"/>
  <c r="G27" i="86"/>
  <c r="C27" i="86"/>
  <c r="D27" i="86" s="1"/>
  <c r="G26" i="86"/>
  <c r="H26" i="86" s="1"/>
  <c r="C26" i="86"/>
  <c r="D26" i="86" s="1"/>
  <c r="G25" i="86"/>
  <c r="H25" i="86" s="1"/>
  <c r="C25" i="86"/>
  <c r="D25" i="86" s="1"/>
  <c r="G24" i="86"/>
  <c r="H24" i="86" s="1"/>
  <c r="C24" i="86"/>
  <c r="D24" i="86" s="1"/>
  <c r="G23" i="86"/>
  <c r="H23" i="86" s="1"/>
  <c r="C23" i="86"/>
  <c r="D23" i="86" s="1"/>
  <c r="G22" i="86"/>
  <c r="H22" i="86" s="1"/>
  <c r="C22" i="86"/>
  <c r="D22" i="86" s="1"/>
  <c r="H21" i="86"/>
  <c r="G21" i="86"/>
  <c r="C21" i="86"/>
  <c r="D21" i="86" s="1"/>
  <c r="G20" i="86"/>
  <c r="H20" i="86" s="1"/>
  <c r="C20" i="86"/>
  <c r="D20" i="86" s="1"/>
  <c r="G19" i="86"/>
  <c r="H19" i="86" s="1"/>
  <c r="C19" i="86"/>
  <c r="D19" i="86" s="1"/>
  <c r="H18" i="86"/>
  <c r="G18" i="86"/>
  <c r="C18" i="86"/>
  <c r="D18" i="86" s="1"/>
  <c r="G17" i="86"/>
  <c r="H17" i="86" s="1"/>
  <c r="C17" i="86"/>
  <c r="D17" i="86" s="1"/>
  <c r="G16" i="86"/>
  <c r="H16" i="86" s="1"/>
  <c r="C16" i="86"/>
  <c r="D16" i="86" s="1"/>
  <c r="H15" i="86"/>
  <c r="G15" i="86"/>
  <c r="C15" i="86"/>
  <c r="D15" i="86" s="1"/>
  <c r="G14" i="86"/>
  <c r="H14" i="86" s="1"/>
  <c r="C14" i="86"/>
  <c r="D14" i="86" s="1"/>
  <c r="G13" i="86"/>
  <c r="H13" i="86" s="1"/>
  <c r="C13" i="86"/>
  <c r="D13" i="86" s="1"/>
  <c r="G12" i="86"/>
  <c r="H12" i="86" s="1"/>
  <c r="C12" i="86"/>
  <c r="D12" i="86" s="1"/>
  <c r="G11" i="86"/>
  <c r="H11" i="86" s="1"/>
  <c r="C11" i="86"/>
  <c r="D11" i="86" s="1"/>
  <c r="G10" i="86"/>
  <c r="H10" i="86" s="1"/>
  <c r="C10" i="86"/>
  <c r="D10" i="86" s="1"/>
  <c r="H9" i="86"/>
  <c r="G9" i="86"/>
  <c r="C9" i="86"/>
  <c r="D9" i="86" s="1"/>
  <c r="G8" i="86"/>
  <c r="H8" i="86" s="1"/>
  <c r="C8" i="86"/>
  <c r="D8" i="86" s="1"/>
  <c r="G7" i="86"/>
  <c r="H7" i="86" s="1"/>
  <c r="C7" i="86"/>
  <c r="D7" i="86" s="1"/>
  <c r="H6" i="86"/>
  <c r="G6" i="86"/>
  <c r="C6" i="86"/>
  <c r="D6" i="86" s="1"/>
  <c r="G5" i="86"/>
  <c r="H5" i="86" s="1"/>
  <c r="C5" i="86"/>
  <c r="D5" i="86" s="1"/>
  <c r="G4" i="86"/>
  <c r="H4" i="86" s="1"/>
  <c r="C4" i="86"/>
  <c r="D4" i="86" s="1"/>
  <c r="H3" i="86"/>
  <c r="G3" i="86"/>
  <c r="C3" i="86"/>
  <c r="D3" i="86" s="1"/>
  <c r="G78" i="85"/>
  <c r="H78" i="85" s="1"/>
  <c r="C78" i="85"/>
  <c r="D78" i="85" s="1"/>
  <c r="G77" i="85"/>
  <c r="H77" i="85" s="1"/>
  <c r="C77" i="85"/>
  <c r="D77" i="85" s="1"/>
  <c r="G76" i="85"/>
  <c r="H76" i="85" s="1"/>
  <c r="C76" i="85"/>
  <c r="D76" i="85" s="1"/>
  <c r="G75" i="85"/>
  <c r="H75" i="85" s="1"/>
  <c r="C75" i="85"/>
  <c r="D75" i="85" s="1"/>
  <c r="G74" i="85"/>
  <c r="H74" i="85" s="1"/>
  <c r="C74" i="85"/>
  <c r="D74" i="85" s="1"/>
  <c r="H73" i="85"/>
  <c r="G73" i="85"/>
  <c r="C73" i="85"/>
  <c r="D73" i="85" s="1"/>
  <c r="G72" i="85"/>
  <c r="H72" i="85" s="1"/>
  <c r="C72" i="85"/>
  <c r="D72" i="85" s="1"/>
  <c r="G71" i="85"/>
  <c r="H71" i="85" s="1"/>
  <c r="C71" i="85"/>
  <c r="D71" i="85" s="1"/>
  <c r="G70" i="85"/>
  <c r="H70" i="85" s="1"/>
  <c r="C70" i="85"/>
  <c r="D70" i="85" s="1"/>
  <c r="G69" i="85"/>
  <c r="H69" i="85" s="1"/>
  <c r="C69" i="85"/>
  <c r="D69" i="85" s="1"/>
  <c r="G68" i="85"/>
  <c r="H68" i="85" s="1"/>
  <c r="C68" i="85"/>
  <c r="D68" i="85" s="1"/>
  <c r="H67" i="85"/>
  <c r="G67" i="85"/>
  <c r="C67" i="85"/>
  <c r="D67" i="85" s="1"/>
  <c r="G66" i="85"/>
  <c r="H66" i="85" s="1"/>
  <c r="C66" i="85"/>
  <c r="D66" i="85" s="1"/>
  <c r="G65" i="85"/>
  <c r="H65" i="85" s="1"/>
  <c r="C65" i="85"/>
  <c r="D65" i="85" s="1"/>
  <c r="G64" i="85"/>
  <c r="H64" i="85" s="1"/>
  <c r="C64" i="85"/>
  <c r="D64" i="85" s="1"/>
  <c r="G63" i="85"/>
  <c r="H63" i="85" s="1"/>
  <c r="C63" i="85"/>
  <c r="D63" i="85" s="1"/>
  <c r="G62" i="85"/>
  <c r="H62" i="85" s="1"/>
  <c r="C62" i="85"/>
  <c r="D62" i="85" s="1"/>
  <c r="H61" i="85"/>
  <c r="G61" i="85"/>
  <c r="C61" i="85"/>
  <c r="D61" i="85" s="1"/>
  <c r="G60" i="85"/>
  <c r="H60" i="85" s="1"/>
  <c r="C60" i="85"/>
  <c r="D60" i="85" s="1"/>
  <c r="G59" i="85"/>
  <c r="H59" i="85" s="1"/>
  <c r="C59" i="85"/>
  <c r="D59" i="85" s="1"/>
  <c r="G58" i="85"/>
  <c r="H58" i="85" s="1"/>
  <c r="C58" i="85"/>
  <c r="D58" i="85" s="1"/>
  <c r="G57" i="85"/>
  <c r="H57" i="85" s="1"/>
  <c r="C57" i="85"/>
  <c r="D57" i="85" s="1"/>
  <c r="G56" i="85"/>
  <c r="H56" i="85" s="1"/>
  <c r="C56" i="85"/>
  <c r="D56" i="85" s="1"/>
  <c r="H55" i="85"/>
  <c r="G55" i="85"/>
  <c r="C55" i="85"/>
  <c r="D55" i="85" s="1"/>
  <c r="G54" i="85"/>
  <c r="H54" i="85" s="1"/>
  <c r="C54" i="85"/>
  <c r="D54" i="85" s="1"/>
  <c r="G53" i="85"/>
  <c r="H53" i="85" s="1"/>
  <c r="C53" i="85"/>
  <c r="D53" i="85" s="1"/>
  <c r="G52" i="85"/>
  <c r="H52" i="85" s="1"/>
  <c r="C52" i="85"/>
  <c r="D52" i="85" s="1"/>
  <c r="G51" i="85"/>
  <c r="H51" i="85" s="1"/>
  <c r="C51" i="85"/>
  <c r="D51" i="85" s="1"/>
  <c r="G50" i="85"/>
  <c r="H50" i="85" s="1"/>
  <c r="C50" i="85"/>
  <c r="D50" i="85" s="1"/>
  <c r="H49" i="85"/>
  <c r="G49" i="85"/>
  <c r="C49" i="85"/>
  <c r="D49" i="85" s="1"/>
  <c r="G48" i="85"/>
  <c r="H48" i="85" s="1"/>
  <c r="C48" i="85"/>
  <c r="D48" i="85" s="1"/>
  <c r="G47" i="85"/>
  <c r="H47" i="85" s="1"/>
  <c r="C47" i="85"/>
  <c r="D47" i="85" s="1"/>
  <c r="H46" i="85"/>
  <c r="G46" i="85"/>
  <c r="C46" i="85"/>
  <c r="D46" i="85" s="1"/>
  <c r="G45" i="85"/>
  <c r="H45" i="85" s="1"/>
  <c r="C45" i="85"/>
  <c r="D45" i="85" s="1"/>
  <c r="G44" i="85"/>
  <c r="H44" i="85" s="1"/>
  <c r="C44" i="85"/>
  <c r="D44" i="85" s="1"/>
  <c r="H43" i="85"/>
  <c r="G43" i="85"/>
  <c r="C43" i="85"/>
  <c r="D43" i="85" s="1"/>
  <c r="G42" i="85"/>
  <c r="H42" i="85" s="1"/>
  <c r="C42" i="85"/>
  <c r="D42" i="85" s="1"/>
  <c r="G41" i="85"/>
  <c r="H41" i="85" s="1"/>
  <c r="C41" i="85"/>
  <c r="D41" i="85" s="1"/>
  <c r="G40" i="85"/>
  <c r="H40" i="85" s="1"/>
  <c r="C40" i="85"/>
  <c r="D40" i="85" s="1"/>
  <c r="H39" i="85"/>
  <c r="G39" i="85"/>
  <c r="C39" i="85"/>
  <c r="D39" i="85" s="1"/>
  <c r="G38" i="85"/>
  <c r="H38" i="85" s="1"/>
  <c r="C38" i="85"/>
  <c r="D38" i="85" s="1"/>
  <c r="G37" i="85"/>
  <c r="H37" i="85" s="1"/>
  <c r="C37" i="85"/>
  <c r="D37" i="85" s="1"/>
  <c r="H36" i="85"/>
  <c r="G36" i="85"/>
  <c r="C36" i="85"/>
  <c r="D36" i="85" s="1"/>
  <c r="G35" i="85"/>
  <c r="H35" i="85" s="1"/>
  <c r="C35" i="85"/>
  <c r="D35" i="85" s="1"/>
  <c r="G34" i="85"/>
  <c r="H34" i="85" s="1"/>
  <c r="C34" i="85"/>
  <c r="D34" i="85" s="1"/>
  <c r="H33" i="85"/>
  <c r="G33" i="85"/>
  <c r="C33" i="85"/>
  <c r="D33" i="85" s="1"/>
  <c r="G32" i="85"/>
  <c r="H32" i="85" s="1"/>
  <c r="C32" i="85"/>
  <c r="D32" i="85" s="1"/>
  <c r="G31" i="85"/>
  <c r="H31" i="85" s="1"/>
  <c r="C31" i="85"/>
  <c r="D31" i="85" s="1"/>
  <c r="H30" i="85"/>
  <c r="G30" i="85"/>
  <c r="C30" i="85"/>
  <c r="D30" i="85" s="1"/>
  <c r="G29" i="85"/>
  <c r="H29" i="85" s="1"/>
  <c r="C29" i="85"/>
  <c r="D29" i="85" s="1"/>
  <c r="G28" i="85"/>
  <c r="H28" i="85" s="1"/>
  <c r="C28" i="85"/>
  <c r="D28" i="85" s="1"/>
  <c r="H27" i="85"/>
  <c r="G27" i="85"/>
  <c r="C27" i="85"/>
  <c r="D27" i="85" s="1"/>
  <c r="G26" i="85"/>
  <c r="H26" i="85" s="1"/>
  <c r="C26" i="85"/>
  <c r="D26" i="85" s="1"/>
  <c r="G25" i="85"/>
  <c r="H25" i="85" s="1"/>
  <c r="C25" i="85"/>
  <c r="D25" i="85" s="1"/>
  <c r="H24" i="85"/>
  <c r="G24" i="85"/>
  <c r="C24" i="85"/>
  <c r="D24" i="85" s="1"/>
  <c r="G23" i="85"/>
  <c r="H23" i="85" s="1"/>
  <c r="C23" i="85"/>
  <c r="D23" i="85" s="1"/>
  <c r="G22" i="85"/>
  <c r="H22" i="85" s="1"/>
  <c r="C22" i="85"/>
  <c r="D22" i="85" s="1"/>
  <c r="H21" i="85"/>
  <c r="G21" i="85"/>
  <c r="C21" i="85"/>
  <c r="D21" i="85" s="1"/>
  <c r="G20" i="85"/>
  <c r="H20" i="85" s="1"/>
  <c r="C20" i="85"/>
  <c r="D20" i="85" s="1"/>
  <c r="H19" i="85"/>
  <c r="G19" i="85"/>
  <c r="C19" i="85"/>
  <c r="D19" i="85" s="1"/>
  <c r="H18" i="85"/>
  <c r="G18" i="85"/>
  <c r="C18" i="85"/>
  <c r="D18" i="85" s="1"/>
  <c r="G17" i="85"/>
  <c r="H17" i="85" s="1"/>
  <c r="C17" i="85"/>
  <c r="D17" i="85" s="1"/>
  <c r="G16" i="85"/>
  <c r="H16" i="85" s="1"/>
  <c r="C16" i="85"/>
  <c r="D16" i="85" s="1"/>
  <c r="H15" i="85"/>
  <c r="G15" i="85"/>
  <c r="C15" i="85"/>
  <c r="D15" i="85" s="1"/>
  <c r="G14" i="85"/>
  <c r="H14" i="85" s="1"/>
  <c r="C14" i="85"/>
  <c r="D14" i="85" s="1"/>
  <c r="G13" i="85"/>
  <c r="H13" i="85" s="1"/>
  <c r="C13" i="85"/>
  <c r="D13" i="85" s="1"/>
  <c r="H12" i="85"/>
  <c r="G12" i="85"/>
  <c r="C12" i="85"/>
  <c r="D12" i="85" s="1"/>
  <c r="G11" i="85"/>
  <c r="H11" i="85" s="1"/>
  <c r="C11" i="85"/>
  <c r="D11" i="85" s="1"/>
  <c r="G10" i="85"/>
  <c r="H10" i="85" s="1"/>
  <c r="C10" i="85"/>
  <c r="D10" i="85" s="1"/>
  <c r="G9" i="85"/>
  <c r="H9" i="85" s="1"/>
  <c r="C9" i="85"/>
  <c r="D9" i="85" s="1"/>
  <c r="H8" i="85"/>
  <c r="G8" i="85"/>
  <c r="C8" i="85"/>
  <c r="D8" i="85" s="1"/>
  <c r="H7" i="85"/>
  <c r="G7" i="85"/>
  <c r="D7" i="85"/>
  <c r="C7" i="85"/>
  <c r="H6" i="85"/>
  <c r="G6" i="85"/>
  <c r="D6" i="85"/>
  <c r="C6" i="85"/>
  <c r="H5" i="85"/>
  <c r="G5" i="85"/>
  <c r="C5" i="85"/>
  <c r="D5" i="85" s="1"/>
  <c r="H4" i="85"/>
  <c r="G4" i="85"/>
  <c r="D4" i="85"/>
  <c r="C4" i="85"/>
  <c r="H3" i="85"/>
  <c r="G3" i="85"/>
  <c r="D3" i="85"/>
  <c r="C3" i="85"/>
  <c r="H78" i="84"/>
  <c r="I78" i="87" s="1"/>
  <c r="G78" i="84"/>
  <c r="C78" i="84"/>
  <c r="D78" i="84" s="1"/>
  <c r="B78" i="87" s="1"/>
  <c r="H77" i="84"/>
  <c r="I77" i="87" s="1"/>
  <c r="G77" i="84"/>
  <c r="D77" i="84"/>
  <c r="B77" i="87" s="1"/>
  <c r="C77" i="84"/>
  <c r="H76" i="84"/>
  <c r="I76" i="87" s="1"/>
  <c r="G76" i="84"/>
  <c r="D76" i="84"/>
  <c r="B76" i="87" s="1"/>
  <c r="C76" i="84"/>
  <c r="H75" i="84"/>
  <c r="I75" i="87" s="1"/>
  <c r="G75" i="84"/>
  <c r="C75" i="84"/>
  <c r="D75" i="84" s="1"/>
  <c r="B75" i="87" s="1"/>
  <c r="H74" i="84"/>
  <c r="I74" i="87" s="1"/>
  <c r="G74" i="84"/>
  <c r="D74" i="84"/>
  <c r="B74" i="87" s="1"/>
  <c r="C74" i="84"/>
  <c r="H73" i="84"/>
  <c r="I73" i="87" s="1"/>
  <c r="G73" i="84"/>
  <c r="D73" i="84"/>
  <c r="B73" i="87" s="1"/>
  <c r="C73" i="84"/>
  <c r="H72" i="84"/>
  <c r="I72" i="87" s="1"/>
  <c r="G72" i="84"/>
  <c r="C72" i="84"/>
  <c r="D72" i="84" s="1"/>
  <c r="B72" i="87" s="1"/>
  <c r="H71" i="84"/>
  <c r="I71" i="87" s="1"/>
  <c r="G71" i="84"/>
  <c r="D71" i="84"/>
  <c r="B71" i="87" s="1"/>
  <c r="C71" i="84"/>
  <c r="H70" i="84"/>
  <c r="I70" i="87" s="1"/>
  <c r="G70" i="84"/>
  <c r="D70" i="84"/>
  <c r="B70" i="87" s="1"/>
  <c r="C70" i="84"/>
  <c r="H69" i="84"/>
  <c r="I69" i="87" s="1"/>
  <c r="G69" i="84"/>
  <c r="C69" i="84"/>
  <c r="D69" i="84" s="1"/>
  <c r="B69" i="87" s="1"/>
  <c r="H68" i="84"/>
  <c r="I68" i="87" s="1"/>
  <c r="G68" i="84"/>
  <c r="D68" i="84"/>
  <c r="B68" i="87" s="1"/>
  <c r="C68" i="84"/>
  <c r="H67" i="84"/>
  <c r="I67" i="87" s="1"/>
  <c r="G67" i="84"/>
  <c r="D67" i="84"/>
  <c r="B67" i="87" s="1"/>
  <c r="C67" i="84"/>
  <c r="H66" i="84"/>
  <c r="I66" i="87" s="1"/>
  <c r="G66" i="84"/>
  <c r="C66" i="84"/>
  <c r="D66" i="84" s="1"/>
  <c r="B66" i="87" s="1"/>
  <c r="H65" i="84"/>
  <c r="I65" i="87" s="1"/>
  <c r="G65" i="84"/>
  <c r="D65" i="84"/>
  <c r="B65" i="87" s="1"/>
  <c r="C65" i="84"/>
  <c r="H64" i="84"/>
  <c r="I64" i="87" s="1"/>
  <c r="G64" i="84"/>
  <c r="D64" i="84"/>
  <c r="B64" i="87" s="1"/>
  <c r="C64" i="84"/>
  <c r="H63" i="84"/>
  <c r="I63" i="87" s="1"/>
  <c r="G63" i="84"/>
  <c r="C63" i="84"/>
  <c r="D63" i="84" s="1"/>
  <c r="B63" i="87" s="1"/>
  <c r="H62" i="84"/>
  <c r="I62" i="87" s="1"/>
  <c r="G62" i="84"/>
  <c r="D62" i="84"/>
  <c r="B62" i="87" s="1"/>
  <c r="C62" i="84"/>
  <c r="H61" i="84"/>
  <c r="I61" i="87" s="1"/>
  <c r="G61" i="84"/>
  <c r="D61" i="84"/>
  <c r="B61" i="87" s="1"/>
  <c r="C61" i="84"/>
  <c r="H60" i="84"/>
  <c r="I60" i="87" s="1"/>
  <c r="G60" i="84"/>
  <c r="C60" i="84"/>
  <c r="D60" i="84" s="1"/>
  <c r="B60" i="87" s="1"/>
  <c r="H59" i="84"/>
  <c r="I59" i="87" s="1"/>
  <c r="G59" i="84"/>
  <c r="D59" i="84"/>
  <c r="B59" i="87" s="1"/>
  <c r="C59" i="84"/>
  <c r="H58" i="84"/>
  <c r="I58" i="87" s="1"/>
  <c r="G58" i="84"/>
  <c r="D58" i="84"/>
  <c r="B58" i="87" s="1"/>
  <c r="C58" i="84"/>
  <c r="H57" i="84"/>
  <c r="I57" i="87" s="1"/>
  <c r="G57" i="84"/>
  <c r="C57" i="84"/>
  <c r="D57" i="84" s="1"/>
  <c r="B57" i="87" s="1"/>
  <c r="H56" i="84"/>
  <c r="I56" i="87" s="1"/>
  <c r="G56" i="84"/>
  <c r="D56" i="84"/>
  <c r="B56" i="87" s="1"/>
  <c r="C56" i="84"/>
  <c r="H55" i="84"/>
  <c r="I55" i="87" s="1"/>
  <c r="G55" i="84"/>
  <c r="D55" i="84"/>
  <c r="B55" i="87" s="1"/>
  <c r="C55" i="84"/>
  <c r="H54" i="84"/>
  <c r="I54" i="87" s="1"/>
  <c r="G54" i="84"/>
  <c r="C54" i="84"/>
  <c r="D54" i="84" s="1"/>
  <c r="B54" i="87" s="1"/>
  <c r="H53" i="84"/>
  <c r="I53" i="87" s="1"/>
  <c r="G53" i="84"/>
  <c r="D53" i="84"/>
  <c r="B53" i="87" s="1"/>
  <c r="C53" i="84"/>
  <c r="H52" i="84"/>
  <c r="I52" i="87" s="1"/>
  <c r="G52" i="84"/>
  <c r="D52" i="84"/>
  <c r="B52" i="87" s="1"/>
  <c r="C52" i="84"/>
  <c r="H51" i="84"/>
  <c r="I51" i="87" s="1"/>
  <c r="G51" i="84"/>
  <c r="C51" i="84"/>
  <c r="D51" i="84" s="1"/>
  <c r="B51" i="87" s="1"/>
  <c r="H50" i="84"/>
  <c r="I50" i="87" s="1"/>
  <c r="G50" i="84"/>
  <c r="D50" i="84"/>
  <c r="B50" i="87" s="1"/>
  <c r="C50" i="84"/>
  <c r="H49" i="84"/>
  <c r="I49" i="87" s="1"/>
  <c r="G49" i="84"/>
  <c r="D49" i="84"/>
  <c r="B49" i="87" s="1"/>
  <c r="C49" i="84"/>
  <c r="H48" i="84"/>
  <c r="I48" i="87" s="1"/>
  <c r="G48" i="84"/>
  <c r="D48" i="84"/>
  <c r="B48" i="87" s="1"/>
  <c r="C48" i="84"/>
  <c r="H47" i="84"/>
  <c r="I47" i="87" s="1"/>
  <c r="G47" i="84"/>
  <c r="D47" i="84"/>
  <c r="B47" i="87" s="1"/>
  <c r="C47" i="84"/>
  <c r="H46" i="84"/>
  <c r="I46" i="87" s="1"/>
  <c r="G46" i="84"/>
  <c r="D46" i="84"/>
  <c r="B46" i="87" s="1"/>
  <c r="C46" i="84"/>
  <c r="H45" i="84"/>
  <c r="I45" i="87" s="1"/>
  <c r="G45" i="84"/>
  <c r="C45" i="84"/>
  <c r="D45" i="84" s="1"/>
  <c r="B45" i="87" s="1"/>
  <c r="H44" i="84"/>
  <c r="I44" i="87" s="1"/>
  <c r="G44" i="84"/>
  <c r="D44" i="84"/>
  <c r="B44" i="87" s="1"/>
  <c r="C44" i="84"/>
  <c r="H43" i="84"/>
  <c r="I43" i="87" s="1"/>
  <c r="G43" i="84"/>
  <c r="D43" i="84"/>
  <c r="B43" i="87" s="1"/>
  <c r="F43" i="87" s="1"/>
  <c r="C43" i="84"/>
  <c r="H42" i="84"/>
  <c r="I42" i="87" s="1"/>
  <c r="M42" i="87" s="1"/>
  <c r="G42" i="84"/>
  <c r="C42" i="84"/>
  <c r="D42" i="84" s="1"/>
  <c r="B42" i="87" s="1"/>
  <c r="H41" i="84"/>
  <c r="I41" i="87" s="1"/>
  <c r="G41" i="84"/>
  <c r="D41" i="84"/>
  <c r="B41" i="87" s="1"/>
  <c r="C41" i="84"/>
  <c r="H40" i="84"/>
  <c r="I40" i="87" s="1"/>
  <c r="G40" i="84"/>
  <c r="D40" i="84"/>
  <c r="B40" i="87" s="1"/>
  <c r="C40" i="84"/>
  <c r="H39" i="84"/>
  <c r="I39" i="87" s="1"/>
  <c r="G39" i="84"/>
  <c r="C39" i="84"/>
  <c r="D39" i="84" s="1"/>
  <c r="B39" i="87" s="1"/>
  <c r="H38" i="84"/>
  <c r="I38" i="87" s="1"/>
  <c r="G38" i="84"/>
  <c r="D38" i="84"/>
  <c r="B38" i="87" s="1"/>
  <c r="C38" i="84"/>
  <c r="H37" i="84"/>
  <c r="I37" i="87" s="1"/>
  <c r="G37" i="84"/>
  <c r="D37" i="84"/>
  <c r="B37" i="87" s="1"/>
  <c r="C37" i="84"/>
  <c r="H36" i="84"/>
  <c r="I36" i="87" s="1"/>
  <c r="G36" i="84"/>
  <c r="C36" i="84"/>
  <c r="D36" i="84" s="1"/>
  <c r="B36" i="87" s="1"/>
  <c r="H35" i="84"/>
  <c r="I35" i="87" s="1"/>
  <c r="G35" i="84"/>
  <c r="D35" i="84"/>
  <c r="B35" i="87" s="1"/>
  <c r="C35" i="84"/>
  <c r="H34" i="84"/>
  <c r="I34" i="87" s="1"/>
  <c r="G34" i="84"/>
  <c r="D34" i="84"/>
  <c r="B34" i="87" s="1"/>
  <c r="C34" i="84"/>
  <c r="H33" i="84"/>
  <c r="I33" i="87" s="1"/>
  <c r="G33" i="84"/>
  <c r="C33" i="84"/>
  <c r="D33" i="84" s="1"/>
  <c r="B33" i="87" s="1"/>
  <c r="H32" i="84"/>
  <c r="I32" i="87" s="1"/>
  <c r="G32" i="84"/>
  <c r="D32" i="84"/>
  <c r="B32" i="87" s="1"/>
  <c r="C32" i="84"/>
  <c r="H31" i="84"/>
  <c r="I31" i="87" s="1"/>
  <c r="G31" i="84"/>
  <c r="D31" i="84"/>
  <c r="B31" i="87" s="1"/>
  <c r="F31" i="87" s="1"/>
  <c r="C31" i="84"/>
  <c r="H30" i="84"/>
  <c r="I30" i="87" s="1"/>
  <c r="G30" i="84"/>
  <c r="C30" i="84"/>
  <c r="D30" i="84" s="1"/>
  <c r="B30" i="87" s="1"/>
  <c r="H29" i="84"/>
  <c r="I29" i="87" s="1"/>
  <c r="G29" i="84"/>
  <c r="D29" i="84"/>
  <c r="B29" i="87" s="1"/>
  <c r="C29" i="84"/>
  <c r="H28" i="84"/>
  <c r="I28" i="87" s="1"/>
  <c r="G28" i="84"/>
  <c r="D28" i="84"/>
  <c r="B28" i="87" s="1"/>
  <c r="C28" i="84"/>
  <c r="H27" i="84"/>
  <c r="I27" i="87" s="1"/>
  <c r="G27" i="84"/>
  <c r="C27" i="84"/>
  <c r="D27" i="84" s="1"/>
  <c r="B27" i="87" s="1"/>
  <c r="H26" i="84"/>
  <c r="I26" i="87" s="1"/>
  <c r="G26" i="84"/>
  <c r="D26" i="84"/>
  <c r="B26" i="87" s="1"/>
  <c r="C26" i="84"/>
  <c r="H25" i="84"/>
  <c r="I25" i="87" s="1"/>
  <c r="G25" i="84"/>
  <c r="D25" i="84"/>
  <c r="B25" i="87" s="1"/>
  <c r="C25" i="84"/>
  <c r="H24" i="84"/>
  <c r="I24" i="87" s="1"/>
  <c r="G24" i="84"/>
  <c r="C24" i="84"/>
  <c r="D24" i="84" s="1"/>
  <c r="B24" i="87" s="1"/>
  <c r="H23" i="84"/>
  <c r="I23" i="87" s="1"/>
  <c r="G23" i="84"/>
  <c r="D23" i="84"/>
  <c r="B23" i="87" s="1"/>
  <c r="C23" i="84"/>
  <c r="H22" i="84"/>
  <c r="I22" i="87" s="1"/>
  <c r="G22" i="84"/>
  <c r="D22" i="84"/>
  <c r="B22" i="87" s="1"/>
  <c r="C22" i="84"/>
  <c r="H21" i="84"/>
  <c r="I21" i="87" s="1"/>
  <c r="M21" i="87" s="1"/>
  <c r="G21" i="84"/>
  <c r="C21" i="84"/>
  <c r="D21" i="84" s="1"/>
  <c r="B21" i="87" s="1"/>
  <c r="H20" i="84"/>
  <c r="I20" i="87" s="1"/>
  <c r="G20" i="84"/>
  <c r="D20" i="84"/>
  <c r="B20" i="87" s="1"/>
  <c r="C20" i="84"/>
  <c r="H19" i="84"/>
  <c r="I19" i="87" s="1"/>
  <c r="G19" i="84"/>
  <c r="D19" i="84"/>
  <c r="B19" i="87" s="1"/>
  <c r="C19" i="84"/>
  <c r="H18" i="84"/>
  <c r="I18" i="87" s="1"/>
  <c r="G18" i="84"/>
  <c r="C18" i="84"/>
  <c r="D18" i="84" s="1"/>
  <c r="B18" i="87" s="1"/>
  <c r="H17" i="84"/>
  <c r="I17" i="87" s="1"/>
  <c r="G17" i="84"/>
  <c r="D17" i="84"/>
  <c r="B17" i="87" s="1"/>
  <c r="E17" i="87" s="1"/>
  <c r="C17" i="84"/>
  <c r="H16" i="84"/>
  <c r="I16" i="87" s="1"/>
  <c r="G16" i="84"/>
  <c r="D16" i="84"/>
  <c r="B16" i="87" s="1"/>
  <c r="F16" i="87" s="1"/>
  <c r="C16" i="84"/>
  <c r="H15" i="84"/>
  <c r="I15" i="87" s="1"/>
  <c r="G15" i="84"/>
  <c r="C15" i="84"/>
  <c r="D15" i="84" s="1"/>
  <c r="B15" i="87" s="1"/>
  <c r="H14" i="84"/>
  <c r="I14" i="87" s="1"/>
  <c r="G14" i="84"/>
  <c r="D14" i="84"/>
  <c r="B14" i="87" s="1"/>
  <c r="C14" i="84"/>
  <c r="H13" i="84"/>
  <c r="I13" i="87" s="1"/>
  <c r="G13" i="84"/>
  <c r="D13" i="84"/>
  <c r="B13" i="87" s="1"/>
  <c r="C13" i="84"/>
  <c r="H12" i="84"/>
  <c r="I12" i="87" s="1"/>
  <c r="G12" i="84"/>
  <c r="C12" i="84"/>
  <c r="D12" i="84" s="1"/>
  <c r="B12" i="87" s="1"/>
  <c r="H11" i="84"/>
  <c r="I11" i="87" s="1"/>
  <c r="G11" i="84"/>
  <c r="D11" i="84"/>
  <c r="B11" i="87" s="1"/>
  <c r="C11" i="84"/>
  <c r="H10" i="84"/>
  <c r="I10" i="87" s="1"/>
  <c r="G10" i="84"/>
  <c r="D10" i="84"/>
  <c r="B10" i="87" s="1"/>
  <c r="F10" i="87" s="1"/>
  <c r="C10" i="84"/>
  <c r="H9" i="84"/>
  <c r="I9" i="87" s="1"/>
  <c r="G9" i="84"/>
  <c r="C9" i="84"/>
  <c r="D9" i="84" s="1"/>
  <c r="B9" i="87" s="1"/>
  <c r="H8" i="84"/>
  <c r="I8" i="87" s="1"/>
  <c r="G8" i="84"/>
  <c r="D8" i="84"/>
  <c r="B8" i="87" s="1"/>
  <c r="E8" i="87" s="1"/>
  <c r="C8" i="84"/>
  <c r="H7" i="84"/>
  <c r="I7" i="87" s="1"/>
  <c r="G7" i="84"/>
  <c r="D7" i="84"/>
  <c r="B7" i="87" s="1"/>
  <c r="C7" i="84"/>
  <c r="H6" i="84"/>
  <c r="I6" i="87" s="1"/>
  <c r="L6" i="87" s="1"/>
  <c r="G6" i="84"/>
  <c r="C6" i="84"/>
  <c r="D6" i="84" s="1"/>
  <c r="B6" i="87" s="1"/>
  <c r="H5" i="84"/>
  <c r="I5" i="87" s="1"/>
  <c r="G5" i="84"/>
  <c r="D5" i="84"/>
  <c r="B5" i="87" s="1"/>
  <c r="C5" i="84"/>
  <c r="H4" i="84"/>
  <c r="I4" i="87" s="1"/>
  <c r="G4" i="84"/>
  <c r="D4" i="84"/>
  <c r="B4" i="87" s="1"/>
  <c r="F4" i="87" s="1"/>
  <c r="C4" i="84"/>
  <c r="H3" i="84"/>
  <c r="I3" i="87" s="1"/>
  <c r="G3" i="84"/>
  <c r="C3" i="84"/>
  <c r="D3" i="84" s="1"/>
  <c r="B3" i="87" s="1"/>
  <c r="F78" i="87" l="1"/>
  <c r="E78" i="87"/>
  <c r="L72" i="87"/>
  <c r="M72" i="87"/>
  <c r="F39" i="87"/>
  <c r="E39" i="87"/>
  <c r="F75" i="87"/>
  <c r="E75" i="87"/>
  <c r="B81" i="87"/>
  <c r="B80" i="87"/>
  <c r="F3" i="87"/>
  <c r="E3" i="87"/>
  <c r="L48" i="87"/>
  <c r="M48" i="87"/>
  <c r="F23" i="87"/>
  <c r="E23" i="87"/>
  <c r="L29" i="87"/>
  <c r="M29" i="87"/>
  <c r="E72" i="87"/>
  <c r="F72" i="87"/>
  <c r="F27" i="87"/>
  <c r="E27" i="87"/>
  <c r="E36" i="87"/>
  <c r="F36" i="87"/>
  <c r="F33" i="87"/>
  <c r="E33" i="87"/>
  <c r="E30" i="87"/>
  <c r="F30" i="87"/>
  <c r="F69" i="87"/>
  <c r="E69" i="87"/>
  <c r="F63" i="87"/>
  <c r="E63" i="87"/>
  <c r="E56" i="87"/>
  <c r="F56" i="87"/>
  <c r="E24" i="87"/>
  <c r="F24" i="87"/>
  <c r="F21" i="87"/>
  <c r="E21" i="87"/>
  <c r="E60" i="87"/>
  <c r="F60" i="87"/>
  <c r="E18" i="87"/>
  <c r="F18" i="87"/>
  <c r="M37" i="87"/>
  <c r="L37" i="87"/>
  <c r="F57" i="87"/>
  <c r="E57" i="87"/>
  <c r="AJ64" i="87"/>
  <c r="E15" i="87"/>
  <c r="F15" i="87"/>
  <c r="E54" i="87"/>
  <c r="F54" i="87"/>
  <c r="E66" i="87"/>
  <c r="F66" i="87"/>
  <c r="F51" i="87"/>
  <c r="E51" i="87"/>
  <c r="F9" i="87"/>
  <c r="E9" i="87"/>
  <c r="L41" i="87"/>
  <c r="M41" i="87"/>
  <c r="F45" i="87"/>
  <c r="E45" i="87"/>
  <c r="F12" i="87"/>
  <c r="E12" i="87"/>
  <c r="F6" i="87"/>
  <c r="E6" i="87"/>
  <c r="E42" i="87"/>
  <c r="F42" i="87"/>
  <c r="F47" i="87"/>
  <c r="E47" i="87"/>
  <c r="M7" i="87"/>
  <c r="L7" i="87"/>
  <c r="M10" i="87"/>
  <c r="L10" i="87"/>
  <c r="M13" i="87"/>
  <c r="L13" i="87"/>
  <c r="L16" i="87"/>
  <c r="M16" i="87"/>
  <c r="M19" i="87"/>
  <c r="AJ20" i="87"/>
  <c r="L19" i="87"/>
  <c r="L22" i="87"/>
  <c r="M22" i="87"/>
  <c r="L28" i="87"/>
  <c r="M28" i="87"/>
  <c r="L40" i="87"/>
  <c r="M40" i="87"/>
  <c r="L46" i="87"/>
  <c r="AJ47" i="87"/>
  <c r="M49" i="87"/>
  <c r="AJ50" i="87"/>
  <c r="L49" i="87"/>
  <c r="M61" i="87"/>
  <c r="L61" i="87"/>
  <c r="M67" i="87"/>
  <c r="L70" i="87"/>
  <c r="AJ71" i="87"/>
  <c r="M70" i="87"/>
  <c r="M73" i="87"/>
  <c r="AJ74" i="87"/>
  <c r="L73" i="87"/>
  <c r="L76" i="87"/>
  <c r="M76" i="87"/>
  <c r="F20" i="87"/>
  <c r="E20" i="87"/>
  <c r="E38" i="87"/>
  <c r="F38" i="87"/>
  <c r="F59" i="87"/>
  <c r="E59" i="87"/>
  <c r="L20" i="87"/>
  <c r="I81" i="87"/>
  <c r="I82" i="87" s="1"/>
  <c r="AJ6" i="87" s="1"/>
  <c r="I80" i="87"/>
  <c r="AJ73" i="87" s="1"/>
  <c r="M3" i="87"/>
  <c r="M9" i="87"/>
  <c r="L9" i="87"/>
  <c r="AJ10" i="87"/>
  <c r="M4" i="87"/>
  <c r="L4" i="87"/>
  <c r="AJ5" i="87"/>
  <c r="M25" i="87"/>
  <c r="L25" i="87"/>
  <c r="M31" i="87"/>
  <c r="L31" i="87"/>
  <c r="L34" i="87"/>
  <c r="M34" i="87"/>
  <c r="M43" i="87"/>
  <c r="L43" i="87"/>
  <c r="AJ44" i="87"/>
  <c r="L52" i="87"/>
  <c r="AJ53" i="87"/>
  <c r="M52" i="87"/>
  <c r="M55" i="87"/>
  <c r="L55" i="87"/>
  <c r="L58" i="87"/>
  <c r="M58" i="87"/>
  <c r="L64" i="87"/>
  <c r="M64" i="87"/>
  <c r="L3" i="87"/>
  <c r="E10" i="87"/>
  <c r="F11" i="87"/>
  <c r="E11" i="87"/>
  <c r="E14" i="87"/>
  <c r="F53" i="87"/>
  <c r="E53" i="87"/>
  <c r="E62" i="87"/>
  <c r="F65" i="87"/>
  <c r="E65" i="87"/>
  <c r="E68" i="87"/>
  <c r="F68" i="87"/>
  <c r="F71" i="87"/>
  <c r="E71" i="87"/>
  <c r="E74" i="87"/>
  <c r="F74" i="87"/>
  <c r="F77" i="87"/>
  <c r="E77" i="87"/>
  <c r="E4" i="87"/>
  <c r="M20" i="87"/>
  <c r="F29" i="87"/>
  <c r="E29" i="87"/>
  <c r="F35" i="87"/>
  <c r="E35" i="87"/>
  <c r="E50" i="87"/>
  <c r="F50" i="87"/>
  <c r="M8" i="87"/>
  <c r="AJ18" i="87"/>
  <c r="L17" i="87"/>
  <c r="M38" i="87"/>
  <c r="L38" i="87"/>
  <c r="M44" i="87"/>
  <c r="L44" i="87"/>
  <c r="AJ45" i="87"/>
  <c r="AJ48" i="87"/>
  <c r="L47" i="87"/>
  <c r="M47" i="87"/>
  <c r="M50" i="87"/>
  <c r="L50" i="87"/>
  <c r="AJ51" i="87"/>
  <c r="AJ54" i="87"/>
  <c r="L53" i="87"/>
  <c r="M53" i="87"/>
  <c r="AJ60" i="87"/>
  <c r="L59" i="87"/>
  <c r="M59" i="87"/>
  <c r="AJ66" i="87"/>
  <c r="L65" i="87"/>
  <c r="M77" i="87"/>
  <c r="AJ78" i="87"/>
  <c r="L77" i="87"/>
  <c r="F17" i="87"/>
  <c r="AJ72" i="87"/>
  <c r="L71" i="87"/>
  <c r="M71" i="87"/>
  <c r="M74" i="87"/>
  <c r="L74" i="87"/>
  <c r="AJ75" i="87"/>
  <c r="F14" i="87"/>
  <c r="M17" i="87"/>
  <c r="F8" i="87"/>
  <c r="E32" i="87"/>
  <c r="F32" i="87"/>
  <c r="F41" i="87"/>
  <c r="E41" i="87"/>
  <c r="M11" i="87"/>
  <c r="L11" i="87"/>
  <c r="AJ12" i="87"/>
  <c r="M32" i="87"/>
  <c r="L32" i="87"/>
  <c r="AJ36" i="87"/>
  <c r="L35" i="87"/>
  <c r="M35" i="87"/>
  <c r="M56" i="87"/>
  <c r="L56" i="87"/>
  <c r="M62" i="87"/>
  <c r="L62" i="87"/>
  <c r="AJ63" i="87"/>
  <c r="M68" i="87"/>
  <c r="L68" i="87"/>
  <c r="E48" i="87"/>
  <c r="F48" i="87"/>
  <c r="M46" i="87"/>
  <c r="F5" i="87"/>
  <c r="E5" i="87"/>
  <c r="AJ19" i="87"/>
  <c r="M18" i="87"/>
  <c r="L18" i="87"/>
  <c r="L24" i="87"/>
  <c r="AJ25" i="87"/>
  <c r="M24" i="87"/>
  <c r="L27" i="87"/>
  <c r="M27" i="87"/>
  <c r="AJ28" i="87"/>
  <c r="L30" i="87"/>
  <c r="M30" i="87"/>
  <c r="M33" i="87"/>
  <c r="L33" i="87"/>
  <c r="AJ34" i="87"/>
  <c r="M45" i="87"/>
  <c r="L45" i="87"/>
  <c r="AJ46" i="87"/>
  <c r="AJ55" i="87"/>
  <c r="L54" i="87"/>
  <c r="M54" i="87"/>
  <c r="M57" i="87"/>
  <c r="L57" i="87"/>
  <c r="AJ58" i="87"/>
  <c r="AJ61" i="87"/>
  <c r="L60" i="87"/>
  <c r="M60" i="87"/>
  <c r="M63" i="87"/>
  <c r="L63" i="87"/>
  <c r="AJ67" i="87"/>
  <c r="L66" i="87"/>
  <c r="M66" i="87"/>
  <c r="M69" i="87"/>
  <c r="L69" i="87"/>
  <c r="AJ70" i="87"/>
  <c r="M75" i="87"/>
  <c r="L75" i="87"/>
  <c r="AJ76" i="87"/>
  <c r="AJ79" i="87"/>
  <c r="L78" i="87"/>
  <c r="M78" i="87"/>
  <c r="L8" i="87"/>
  <c r="AJ33" i="87"/>
  <c r="E26" i="87"/>
  <c r="E44" i="87"/>
  <c r="F44" i="87"/>
  <c r="M5" i="87"/>
  <c r="L5" i="87"/>
  <c r="L14" i="87"/>
  <c r="AJ15" i="87"/>
  <c r="M14" i="87"/>
  <c r="M26" i="87"/>
  <c r="L26" i="87"/>
  <c r="AJ27" i="87"/>
  <c r="AJ13" i="87"/>
  <c r="M12" i="87"/>
  <c r="AJ16" i="87"/>
  <c r="L15" i="87"/>
  <c r="L21" i="87"/>
  <c r="AJ22" i="87"/>
  <c r="AJ37" i="87"/>
  <c r="L36" i="87"/>
  <c r="M36" i="87"/>
  <c r="M39" i="87"/>
  <c r="L39" i="87"/>
  <c r="AJ43" i="87"/>
  <c r="L42" i="87"/>
  <c r="M51" i="87"/>
  <c r="L51" i="87"/>
  <c r="AJ52" i="87"/>
  <c r="M65" i="87"/>
  <c r="F19" i="87"/>
  <c r="E19" i="87"/>
  <c r="E22" i="87"/>
  <c r="F22" i="87"/>
  <c r="F28" i="87"/>
  <c r="E28" i="87"/>
  <c r="E31" i="87"/>
  <c r="E37" i="87"/>
  <c r="F37" i="87"/>
  <c r="F46" i="87"/>
  <c r="E46" i="87"/>
  <c r="E49" i="87"/>
  <c r="F58" i="87"/>
  <c r="E58" i="87"/>
  <c r="F64" i="87"/>
  <c r="E64" i="87"/>
  <c r="E67" i="87"/>
  <c r="F67" i="87"/>
  <c r="F70" i="87"/>
  <c r="E70" i="87"/>
  <c r="F76" i="87"/>
  <c r="E76" i="87"/>
  <c r="L12" i="87"/>
  <c r="M15" i="87"/>
  <c r="F26" i="87"/>
  <c r="M23" i="87"/>
  <c r="AJ24" i="87"/>
  <c r="L23" i="87"/>
  <c r="AJ7" i="87"/>
  <c r="M6" i="87"/>
  <c r="F7" i="87"/>
  <c r="E7" i="87"/>
  <c r="F13" i="87"/>
  <c r="E13" i="87"/>
  <c r="E16" i="87"/>
  <c r="F25" i="87"/>
  <c r="E25" i="87"/>
  <c r="F34" i="87"/>
  <c r="E34" i="87"/>
  <c r="F40" i="87"/>
  <c r="E40" i="87"/>
  <c r="E43" i="87"/>
  <c r="F52" i="87"/>
  <c r="E52" i="87"/>
  <c r="E55" i="87"/>
  <c r="F55" i="87"/>
  <c r="E61" i="87"/>
  <c r="F61" i="87"/>
  <c r="E73" i="87"/>
  <c r="F73" i="87"/>
  <c r="AJ57" i="87"/>
  <c r="F62" i="87"/>
  <c r="E26" i="90"/>
  <c r="E18" i="90"/>
  <c r="K8" i="90"/>
  <c r="K16" i="90"/>
  <c r="K24" i="90"/>
  <c r="K32" i="90"/>
  <c r="K4" i="91"/>
  <c r="E7" i="90"/>
  <c r="E15" i="90"/>
  <c r="E23" i="90"/>
  <c r="E31" i="90"/>
  <c r="K4" i="90"/>
  <c r="K12" i="90"/>
  <c r="K20" i="90"/>
  <c r="K28" i="90"/>
  <c r="K36" i="90"/>
  <c r="K44" i="90"/>
  <c r="K52" i="90"/>
  <c r="K60" i="90"/>
  <c r="K68" i="90"/>
  <c r="K76" i="90"/>
  <c r="K8" i="91"/>
  <c r="K16" i="91"/>
  <c r="K24" i="91"/>
  <c r="K32" i="91"/>
  <c r="K40" i="91"/>
  <c r="K48" i="91"/>
  <c r="K56" i="91"/>
  <c r="K64" i="91"/>
  <c r="K72" i="91"/>
  <c r="E8" i="90"/>
  <c r="E16" i="90"/>
  <c r="E24" i="90"/>
  <c r="E32" i="90"/>
  <c r="E5" i="90"/>
  <c r="E13" i="90"/>
  <c r="E21" i="90"/>
  <c r="E29" i="90"/>
  <c r="K10" i="90"/>
  <c r="K18" i="90"/>
  <c r="K26" i="90"/>
  <c r="K34" i="90"/>
  <c r="K42" i="90"/>
  <c r="K50" i="90"/>
  <c r="K58" i="90"/>
  <c r="K66" i="90"/>
  <c r="K74" i="90"/>
  <c r="K6" i="91"/>
  <c r="K14" i="91"/>
  <c r="K22" i="91"/>
  <c r="K30" i="91"/>
  <c r="K38" i="91"/>
  <c r="K46" i="91"/>
  <c r="K54" i="91"/>
  <c r="K62" i="91"/>
  <c r="K70" i="91"/>
  <c r="K78" i="90"/>
  <c r="K78" i="91"/>
  <c r="AM73" i="87" l="1"/>
  <c r="H73" i="88" s="1"/>
  <c r="H73" i="89"/>
  <c r="AN73" i="87"/>
  <c r="H6" i="89"/>
  <c r="AN6" i="87"/>
  <c r="AM6" i="87"/>
  <c r="H6" i="88" s="1"/>
  <c r="H16" i="89"/>
  <c r="K15" i="89" s="1"/>
  <c r="AN16" i="87"/>
  <c r="AM16" i="87"/>
  <c r="H16" i="88" s="1"/>
  <c r="H79" i="89"/>
  <c r="AN79" i="87"/>
  <c r="AM79" i="87"/>
  <c r="H79" i="88" s="1"/>
  <c r="H34" i="89"/>
  <c r="AN34" i="87"/>
  <c r="AM34" i="87"/>
  <c r="H34" i="88" s="1"/>
  <c r="H12" i="89"/>
  <c r="AN12" i="87"/>
  <c r="AM12" i="87"/>
  <c r="H12" i="88" s="1"/>
  <c r="H53" i="89"/>
  <c r="K52" i="89" s="1"/>
  <c r="AN53" i="87"/>
  <c r="AM53" i="87"/>
  <c r="H53" i="88" s="1"/>
  <c r="K52" i="88" s="1"/>
  <c r="H50" i="89"/>
  <c r="AM50" i="87"/>
  <c r="H50" i="88" s="1"/>
  <c r="AN50" i="87"/>
  <c r="H52" i="89"/>
  <c r="AN52" i="87"/>
  <c r="AM52" i="87"/>
  <c r="H52" i="88" s="1"/>
  <c r="H76" i="89"/>
  <c r="AN76" i="87"/>
  <c r="AM76" i="87"/>
  <c r="H76" i="88" s="1"/>
  <c r="H66" i="89"/>
  <c r="AN66" i="87"/>
  <c r="AM66" i="87"/>
  <c r="H66" i="88" s="1"/>
  <c r="H48" i="89"/>
  <c r="AN48" i="87"/>
  <c r="AM48" i="87"/>
  <c r="H48" i="88" s="1"/>
  <c r="H5" i="89"/>
  <c r="AN5" i="87"/>
  <c r="AM5" i="87"/>
  <c r="H5" i="88" s="1"/>
  <c r="H74" i="89"/>
  <c r="K73" i="89" s="1"/>
  <c r="AM74" i="87"/>
  <c r="H74" i="88" s="1"/>
  <c r="K73" i="88" s="1"/>
  <c r="AN74" i="87"/>
  <c r="AM19" i="87"/>
  <c r="H19" i="88" s="1"/>
  <c r="K18" i="88" s="1"/>
  <c r="H19" i="89"/>
  <c r="AN19" i="87"/>
  <c r="H75" i="89"/>
  <c r="K74" i="89" s="1"/>
  <c r="AM75" i="87"/>
  <c r="H75" i="88" s="1"/>
  <c r="AN75" i="87"/>
  <c r="H45" i="89"/>
  <c r="AM45" i="87"/>
  <c r="H45" i="88" s="1"/>
  <c r="AN45" i="87"/>
  <c r="H44" i="89"/>
  <c r="AM44" i="87"/>
  <c r="H44" i="88" s="1"/>
  <c r="K43" i="88" s="1"/>
  <c r="AN44" i="87"/>
  <c r="H64" i="89"/>
  <c r="K63" i="89" s="1"/>
  <c r="AN64" i="87"/>
  <c r="AM64" i="87"/>
  <c r="H64" i="88" s="1"/>
  <c r="H58" i="89"/>
  <c r="AN58" i="87"/>
  <c r="AM58" i="87"/>
  <c r="H58" i="88" s="1"/>
  <c r="AJ65" i="87"/>
  <c r="AJ8" i="87"/>
  <c r="H70" i="89"/>
  <c r="AN70" i="87"/>
  <c r="AM70" i="87"/>
  <c r="H70" i="88" s="1"/>
  <c r="H10" i="89"/>
  <c r="AN10" i="87"/>
  <c r="AM10" i="87"/>
  <c r="H10" i="88" s="1"/>
  <c r="H71" i="89"/>
  <c r="AN71" i="87"/>
  <c r="AM71" i="87"/>
  <c r="H71" i="88" s="1"/>
  <c r="K70" i="88" s="1"/>
  <c r="AM43" i="87"/>
  <c r="H43" i="88" s="1"/>
  <c r="H43" i="89"/>
  <c r="AN43" i="87"/>
  <c r="AM27" i="87"/>
  <c r="H27" i="88" s="1"/>
  <c r="H27" i="89"/>
  <c r="AN27" i="87"/>
  <c r="AJ31" i="87"/>
  <c r="AJ39" i="87"/>
  <c r="AJ41" i="87"/>
  <c r="AJ17" i="87"/>
  <c r="AJ49" i="87"/>
  <c r="AN47" i="87"/>
  <c r="AM47" i="87"/>
  <c r="H47" i="88" s="1"/>
  <c r="H47" i="89"/>
  <c r="H60" i="89"/>
  <c r="AN60" i="87"/>
  <c r="AM60" i="87"/>
  <c r="H60" i="88" s="1"/>
  <c r="H7" i="89"/>
  <c r="K6" i="89" s="1"/>
  <c r="AN7" i="87"/>
  <c r="AM7" i="87"/>
  <c r="H7" i="88" s="1"/>
  <c r="K6" i="88" s="1"/>
  <c r="H28" i="89"/>
  <c r="K27" i="89" s="1"/>
  <c r="AN28" i="87"/>
  <c r="AM28" i="87"/>
  <c r="H28" i="88" s="1"/>
  <c r="AJ59" i="87"/>
  <c r="AJ35" i="87"/>
  <c r="AJ68" i="87"/>
  <c r="H33" i="89"/>
  <c r="AM33" i="87"/>
  <c r="H33" i="88" s="1"/>
  <c r="AN33" i="87"/>
  <c r="H72" i="89"/>
  <c r="AN72" i="87"/>
  <c r="AM72" i="87"/>
  <c r="H72" i="88" s="1"/>
  <c r="K71" i="88" s="1"/>
  <c r="H54" i="89"/>
  <c r="AN54" i="87"/>
  <c r="AM54" i="87"/>
  <c r="H54" i="88" s="1"/>
  <c r="K53" i="88" s="1"/>
  <c r="AJ38" i="87"/>
  <c r="H24" i="89"/>
  <c r="AN24" i="87"/>
  <c r="AM24" i="87"/>
  <c r="H24" i="88" s="1"/>
  <c r="AM55" i="87"/>
  <c r="H55" i="88" s="1"/>
  <c r="K54" i="88" s="1"/>
  <c r="H55" i="89"/>
  <c r="AN55" i="87"/>
  <c r="AM51" i="87"/>
  <c r="H51" i="88" s="1"/>
  <c r="K50" i="88" s="1"/>
  <c r="H51" i="89"/>
  <c r="K50" i="89" s="1"/>
  <c r="AN51" i="87"/>
  <c r="AJ4" i="87"/>
  <c r="AJ29" i="87"/>
  <c r="AC4" i="87"/>
  <c r="AM63" i="87"/>
  <c r="H63" i="88" s="1"/>
  <c r="H63" i="89"/>
  <c r="AN63" i="87"/>
  <c r="H15" i="89"/>
  <c r="AN15" i="87"/>
  <c r="AM15" i="87"/>
  <c r="H15" i="88" s="1"/>
  <c r="H67" i="89"/>
  <c r="AM67" i="87"/>
  <c r="H67" i="88" s="1"/>
  <c r="K66" i="88" s="1"/>
  <c r="AN67" i="87"/>
  <c r="H46" i="89"/>
  <c r="K45" i="89" s="1"/>
  <c r="AN46" i="87"/>
  <c r="AM46" i="87"/>
  <c r="H46" i="88" s="1"/>
  <c r="K45" i="88" s="1"/>
  <c r="H36" i="89"/>
  <c r="AN36" i="87"/>
  <c r="AM36" i="87"/>
  <c r="H36" i="88" s="1"/>
  <c r="H18" i="89"/>
  <c r="AN18" i="87"/>
  <c r="AM18" i="87"/>
  <c r="H18" i="88" s="1"/>
  <c r="AJ56" i="87"/>
  <c r="AJ32" i="87"/>
  <c r="AJ40" i="87"/>
  <c r="AJ77" i="87"/>
  <c r="AJ62" i="87"/>
  <c r="AJ14" i="87"/>
  <c r="AC79" i="87"/>
  <c r="AM61" i="87"/>
  <c r="H61" i="88" s="1"/>
  <c r="H61" i="89"/>
  <c r="K60" i="89" s="1"/>
  <c r="AN61" i="87"/>
  <c r="H20" i="89"/>
  <c r="K19" i="89" s="1"/>
  <c r="AN20" i="87"/>
  <c r="AM20" i="87"/>
  <c r="H20" i="88" s="1"/>
  <c r="H57" i="89"/>
  <c r="AM57" i="87"/>
  <c r="H57" i="88" s="1"/>
  <c r="AN57" i="87"/>
  <c r="AM37" i="87"/>
  <c r="H37" i="88" s="1"/>
  <c r="K36" i="88" s="1"/>
  <c r="H37" i="89"/>
  <c r="K36" i="89" s="1"/>
  <c r="AN37" i="87"/>
  <c r="AM25" i="87"/>
  <c r="H25" i="88" s="1"/>
  <c r="K24" i="88" s="1"/>
  <c r="H25" i="89"/>
  <c r="AN25" i="87"/>
  <c r="H78" i="89"/>
  <c r="AN78" i="87"/>
  <c r="AM78" i="87"/>
  <c r="H78" i="88" s="1"/>
  <c r="AJ11" i="87"/>
  <c r="AJ26" i="87"/>
  <c r="AJ42" i="87"/>
  <c r="B82" i="87"/>
  <c r="AM13" i="87"/>
  <c r="H13" i="88" s="1"/>
  <c r="K12" i="88" s="1"/>
  <c r="H13" i="89"/>
  <c r="K12" i="89" s="1"/>
  <c r="AN13" i="87"/>
  <c r="H22" i="89"/>
  <c r="AN22" i="87"/>
  <c r="AM22" i="87"/>
  <c r="H22" i="88" s="1"/>
  <c r="AJ69" i="87"/>
  <c r="AJ9" i="87"/>
  <c r="AJ21" i="87"/>
  <c r="AJ23" i="87"/>
  <c r="AC7" i="87"/>
  <c r="AC16" i="87"/>
  <c r="AJ30" i="87"/>
  <c r="H11" i="89" l="1"/>
  <c r="K10" i="89" s="1"/>
  <c r="AN11" i="87"/>
  <c r="AM11" i="87"/>
  <c r="H11" i="88" s="1"/>
  <c r="K10" i="88" s="1"/>
  <c r="K74" i="88"/>
  <c r="B4" i="89"/>
  <c r="AF4" i="87"/>
  <c r="B4" i="88" s="1"/>
  <c r="AG4" i="87"/>
  <c r="AN59" i="87"/>
  <c r="AM59" i="87"/>
  <c r="H59" i="88" s="1"/>
  <c r="K58" i="88" s="1"/>
  <c r="H59" i="89"/>
  <c r="K58" i="89" s="1"/>
  <c r="B16" i="89"/>
  <c r="AG16" i="87"/>
  <c r="AF16" i="87"/>
  <c r="B16" i="88" s="1"/>
  <c r="AC66" i="87"/>
  <c r="AC78" i="87"/>
  <c r="AC38" i="87"/>
  <c r="AC17" i="87"/>
  <c r="AC58" i="87"/>
  <c r="AC54" i="87"/>
  <c r="AC71" i="87"/>
  <c r="AC34" i="87"/>
  <c r="AC19" i="87"/>
  <c r="AC69" i="87"/>
  <c r="AC9" i="87"/>
  <c r="AC65" i="87"/>
  <c r="AC62" i="87"/>
  <c r="AC55" i="87"/>
  <c r="AC12" i="87"/>
  <c r="AC49" i="87"/>
  <c r="AC5" i="87"/>
  <c r="AC68" i="87"/>
  <c r="AC28" i="87"/>
  <c r="AC45" i="87"/>
  <c r="AC35" i="87"/>
  <c r="AC43" i="87"/>
  <c r="AC21" i="87"/>
  <c r="AC15" i="87"/>
  <c r="AC33" i="87"/>
  <c r="AC20" i="87"/>
  <c r="AC26" i="87"/>
  <c r="AC53" i="87"/>
  <c r="AC70" i="87"/>
  <c r="AC51" i="87"/>
  <c r="AC8" i="87"/>
  <c r="AC73" i="87"/>
  <c r="AC31" i="87"/>
  <c r="AC25" i="87"/>
  <c r="AC56" i="87"/>
  <c r="AC22" i="87"/>
  <c r="AC67" i="87"/>
  <c r="AC46" i="87"/>
  <c r="AC30" i="87"/>
  <c r="AC60" i="87"/>
  <c r="AC27" i="87"/>
  <c r="AC23" i="87"/>
  <c r="AC47" i="87"/>
  <c r="AC39" i="87"/>
  <c r="AC72" i="87"/>
  <c r="AC50" i="87"/>
  <c r="AC40" i="87"/>
  <c r="AC75" i="87"/>
  <c r="AC52" i="87"/>
  <c r="AC63" i="87"/>
  <c r="AC36" i="87"/>
  <c r="AC42" i="87"/>
  <c r="AC6" i="87"/>
  <c r="AC14" i="87"/>
  <c r="AC24" i="87"/>
  <c r="AC13" i="87"/>
  <c r="AC37" i="87"/>
  <c r="AC64" i="87"/>
  <c r="AC61" i="87"/>
  <c r="AC10" i="87"/>
  <c r="AC32" i="87"/>
  <c r="AC59" i="87"/>
  <c r="AC77" i="87"/>
  <c r="AC41" i="87"/>
  <c r="AC74" i="87"/>
  <c r="AC29" i="87"/>
  <c r="AC76" i="87"/>
  <c r="AC11" i="87"/>
  <c r="AC18" i="87"/>
  <c r="AC44" i="87"/>
  <c r="AC48" i="87"/>
  <c r="H62" i="89"/>
  <c r="K61" i="89" s="1"/>
  <c r="AM62" i="87"/>
  <c r="H62" i="88" s="1"/>
  <c r="K61" i="88" s="1"/>
  <c r="AN62" i="87"/>
  <c r="H29" i="89"/>
  <c r="K28" i="89" s="1"/>
  <c r="AN29" i="87"/>
  <c r="AM29" i="87"/>
  <c r="H29" i="88" s="1"/>
  <c r="K28" i="88" s="1"/>
  <c r="K27" i="88"/>
  <c r="AM49" i="87"/>
  <c r="H49" i="88" s="1"/>
  <c r="K48" i="88" s="1"/>
  <c r="H49" i="89"/>
  <c r="K48" i="89" s="1"/>
  <c r="AN49" i="87"/>
  <c r="K57" i="89"/>
  <c r="K47" i="89"/>
  <c r="K79" i="89"/>
  <c r="K78" i="89"/>
  <c r="H32" i="89"/>
  <c r="AM32" i="87"/>
  <c r="H32" i="88" s="1"/>
  <c r="K31" i="88" s="1"/>
  <c r="AN32" i="87"/>
  <c r="H30" i="89"/>
  <c r="K29" i="89" s="1"/>
  <c r="AN30" i="87"/>
  <c r="AM30" i="87"/>
  <c r="H30" i="88" s="1"/>
  <c r="H38" i="89"/>
  <c r="K37" i="89" s="1"/>
  <c r="AM38" i="87"/>
  <c r="H38" i="88" s="1"/>
  <c r="K37" i="88" s="1"/>
  <c r="AN38" i="87"/>
  <c r="H4" i="89"/>
  <c r="AN4" i="87"/>
  <c r="AM4" i="87"/>
  <c r="H4" i="88" s="1"/>
  <c r="H17" i="89"/>
  <c r="K16" i="89" s="1"/>
  <c r="AM17" i="87"/>
  <c r="H17" i="88" s="1"/>
  <c r="K16" i="88" s="1"/>
  <c r="AN17" i="87"/>
  <c r="K70" i="89"/>
  <c r="K63" i="88"/>
  <c r="K15" i="88"/>
  <c r="H14" i="89"/>
  <c r="K13" i="89" s="1"/>
  <c r="AN14" i="87"/>
  <c r="AM14" i="87"/>
  <c r="H14" i="88" s="1"/>
  <c r="K13" i="88" s="1"/>
  <c r="B7" i="89"/>
  <c r="AG7" i="87"/>
  <c r="AF7" i="87"/>
  <c r="B7" i="88" s="1"/>
  <c r="H42" i="89"/>
  <c r="K41" i="89" s="1"/>
  <c r="AN42" i="87"/>
  <c r="AM42" i="87"/>
  <c r="H42" i="88" s="1"/>
  <c r="H77" i="89"/>
  <c r="K76" i="89" s="1"/>
  <c r="AN77" i="87"/>
  <c r="AM77" i="87"/>
  <c r="H77" i="88" s="1"/>
  <c r="K76" i="88" s="1"/>
  <c r="AM23" i="87"/>
  <c r="H23" i="88" s="1"/>
  <c r="K22" i="88" s="1"/>
  <c r="H23" i="89"/>
  <c r="K22" i="89" s="1"/>
  <c r="AN23" i="87"/>
  <c r="H26" i="89"/>
  <c r="K25" i="89" s="1"/>
  <c r="AN26" i="87"/>
  <c r="AM26" i="87"/>
  <c r="H26" i="88" s="1"/>
  <c r="K25" i="88" s="1"/>
  <c r="K56" i="88"/>
  <c r="H40" i="89"/>
  <c r="K39" i="89" s="1"/>
  <c r="AN40" i="87"/>
  <c r="AM40" i="87"/>
  <c r="H40" i="88" s="1"/>
  <c r="K39" i="88" s="1"/>
  <c r="K53" i="89"/>
  <c r="H41" i="89"/>
  <c r="AN41" i="87"/>
  <c r="AM41" i="87"/>
  <c r="H41" i="88" s="1"/>
  <c r="K18" i="89"/>
  <c r="K19" i="88"/>
  <c r="AM31" i="87"/>
  <c r="H31" i="88" s="1"/>
  <c r="K30" i="88" s="1"/>
  <c r="H31" i="89"/>
  <c r="K30" i="89" s="1"/>
  <c r="AN31" i="87"/>
  <c r="K75" i="88"/>
  <c r="K11" i="88"/>
  <c r="K5" i="88"/>
  <c r="H21" i="89"/>
  <c r="K20" i="89" s="1"/>
  <c r="AN21" i="87"/>
  <c r="AM21" i="87"/>
  <c r="H21" i="88" s="1"/>
  <c r="K20" i="88" s="1"/>
  <c r="AM39" i="87"/>
  <c r="H39" i="88" s="1"/>
  <c r="K38" i="88" s="1"/>
  <c r="H39" i="89"/>
  <c r="K38" i="89" s="1"/>
  <c r="AN39" i="87"/>
  <c r="H9" i="89"/>
  <c r="K8" i="89" s="1"/>
  <c r="AN9" i="87"/>
  <c r="AM9" i="87"/>
  <c r="H9" i="88" s="1"/>
  <c r="K77" i="88"/>
  <c r="H56" i="89"/>
  <c r="K55" i="89" s="1"/>
  <c r="AM56" i="87"/>
  <c r="H56" i="88" s="1"/>
  <c r="K55" i="88" s="1"/>
  <c r="AN56" i="87"/>
  <c r="H69" i="89"/>
  <c r="AM69" i="87"/>
  <c r="H69" i="88" s="1"/>
  <c r="K69" i="88" s="1"/>
  <c r="AN69" i="87"/>
  <c r="K14" i="88"/>
  <c r="K71" i="89"/>
  <c r="K66" i="89"/>
  <c r="K77" i="89"/>
  <c r="K54" i="89"/>
  <c r="K59" i="88"/>
  <c r="K43" i="89"/>
  <c r="K75" i="89"/>
  <c r="K11" i="89"/>
  <c r="K5" i="89"/>
  <c r="K69" i="89"/>
  <c r="K4" i="88"/>
  <c r="K51" i="88"/>
  <c r="K33" i="88"/>
  <c r="K14" i="89"/>
  <c r="K26" i="88"/>
  <c r="K24" i="89"/>
  <c r="K35" i="88"/>
  <c r="K23" i="88"/>
  <c r="K32" i="89"/>
  <c r="K59" i="89"/>
  <c r="H8" i="89"/>
  <c r="K7" i="89" s="1"/>
  <c r="AN8" i="87"/>
  <c r="AM8" i="87"/>
  <c r="H8" i="88" s="1"/>
  <c r="K7" i="88" s="1"/>
  <c r="K44" i="88"/>
  <c r="K72" i="89"/>
  <c r="K60" i="88"/>
  <c r="K62" i="89"/>
  <c r="AM68" i="87"/>
  <c r="H68" i="88" s="1"/>
  <c r="K67" i="88" s="1"/>
  <c r="AN68" i="87"/>
  <c r="H68" i="89"/>
  <c r="K67" i="89" s="1"/>
  <c r="K46" i="89"/>
  <c r="K42" i="89"/>
  <c r="H65" i="89"/>
  <c r="K64" i="89" s="1"/>
  <c r="AN65" i="87"/>
  <c r="AM65" i="87"/>
  <c r="H65" i="88" s="1"/>
  <c r="K64" i="88" s="1"/>
  <c r="K44" i="89"/>
  <c r="K4" i="89"/>
  <c r="K51" i="89"/>
  <c r="K33" i="89"/>
  <c r="K72" i="88"/>
  <c r="K17" i="89"/>
  <c r="B79" i="89"/>
  <c r="AG79" i="87"/>
  <c r="AF79" i="87"/>
  <c r="B79" i="88" s="1"/>
  <c r="K62" i="88"/>
  <c r="K23" i="89"/>
  <c r="AN35" i="87"/>
  <c r="AM35" i="87"/>
  <c r="H35" i="88" s="1"/>
  <c r="K34" i="88" s="1"/>
  <c r="H35" i="89"/>
  <c r="K34" i="89" s="1"/>
  <c r="K46" i="88"/>
  <c r="K42" i="88"/>
  <c r="K57" i="88"/>
  <c r="K47" i="88"/>
  <c r="K79" i="88"/>
  <c r="K78" i="88"/>
  <c r="AC57" i="87"/>
  <c r="B70" i="89" l="1"/>
  <c r="AG70" i="87"/>
  <c r="AF70" i="87"/>
  <c r="B70" i="88" s="1"/>
  <c r="K40" i="89"/>
  <c r="B18" i="89"/>
  <c r="AG18" i="87"/>
  <c r="AF18" i="87"/>
  <c r="B18" i="88" s="1"/>
  <c r="B37" i="89"/>
  <c r="E36" i="89" s="1"/>
  <c r="AG37" i="87"/>
  <c r="AF37" i="87"/>
  <c r="B37" i="88" s="1"/>
  <c r="B72" i="89"/>
  <c r="E71" i="89" s="1"/>
  <c r="AG72" i="87"/>
  <c r="AF72" i="87"/>
  <c r="B72" i="88" s="1"/>
  <c r="B31" i="89"/>
  <c r="AG31" i="87"/>
  <c r="AF31" i="87"/>
  <c r="B31" i="88" s="1"/>
  <c r="B35" i="89"/>
  <c r="AG35" i="87"/>
  <c r="AF35" i="87"/>
  <c r="B35" i="88" s="1"/>
  <c r="B19" i="89"/>
  <c r="E18" i="89" s="1"/>
  <c r="AF19" i="87"/>
  <c r="B19" i="88" s="1"/>
  <c r="E18" i="88" s="1"/>
  <c r="AG19" i="87"/>
  <c r="K21" i="88"/>
  <c r="K65" i="88"/>
  <c r="K29" i="88"/>
  <c r="B11" i="89"/>
  <c r="AG11" i="87"/>
  <c r="AF11" i="87"/>
  <c r="B11" i="88" s="1"/>
  <c r="B13" i="89"/>
  <c r="AG13" i="87"/>
  <c r="AF13" i="87"/>
  <c r="B13" i="88" s="1"/>
  <c r="B39" i="89"/>
  <c r="E38" i="89" s="1"/>
  <c r="AG39" i="87"/>
  <c r="AF39" i="87"/>
  <c r="B39" i="88" s="1"/>
  <c r="AG73" i="87"/>
  <c r="AF73" i="87"/>
  <c r="B73" i="88" s="1"/>
  <c r="E72" i="88" s="1"/>
  <c r="B73" i="89"/>
  <c r="B45" i="89"/>
  <c r="AG45" i="87"/>
  <c r="AF45" i="87"/>
  <c r="B45" i="88" s="1"/>
  <c r="B34" i="89"/>
  <c r="AG34" i="87"/>
  <c r="AF34" i="87"/>
  <c r="B34" i="88" s="1"/>
  <c r="E33" i="88" s="1"/>
  <c r="K8" i="88"/>
  <c r="K9" i="89"/>
  <c r="AG76" i="87"/>
  <c r="B76" i="89"/>
  <c r="AF76" i="87"/>
  <c r="B76" i="88" s="1"/>
  <c r="B24" i="89"/>
  <c r="AG24" i="87"/>
  <c r="AF24" i="87"/>
  <c r="B24" i="88" s="1"/>
  <c r="B47" i="89"/>
  <c r="AG47" i="87"/>
  <c r="AF47" i="87"/>
  <c r="B47" i="88" s="1"/>
  <c r="B8" i="89"/>
  <c r="E7" i="89" s="1"/>
  <c r="AG8" i="87"/>
  <c r="AF8" i="87"/>
  <c r="B8" i="88" s="1"/>
  <c r="E7" i="88" s="1"/>
  <c r="B28" i="89"/>
  <c r="AG28" i="87"/>
  <c r="AF28" i="87"/>
  <c r="B28" i="88" s="1"/>
  <c r="B71" i="89"/>
  <c r="E70" i="89" s="1"/>
  <c r="AG71" i="87"/>
  <c r="AF71" i="87"/>
  <c r="B71" i="88" s="1"/>
  <c r="E70" i="88" s="1"/>
  <c r="B6" i="89"/>
  <c r="AF6" i="87"/>
  <c r="B6" i="88" s="1"/>
  <c r="AG6" i="87"/>
  <c r="B57" i="89"/>
  <c r="AG57" i="87"/>
  <c r="AF57" i="87"/>
  <c r="B57" i="88" s="1"/>
  <c r="K35" i="89"/>
  <c r="K41" i="88"/>
  <c r="B29" i="89"/>
  <c r="E28" i="89" s="1"/>
  <c r="AG29" i="87"/>
  <c r="AF29" i="87"/>
  <c r="B29" i="88" s="1"/>
  <c r="B14" i="89"/>
  <c r="E13" i="89" s="1"/>
  <c r="AG14" i="87"/>
  <c r="AF14" i="87"/>
  <c r="B14" i="88" s="1"/>
  <c r="B23" i="89"/>
  <c r="AF23" i="87"/>
  <c r="B23" i="88" s="1"/>
  <c r="AG23" i="87"/>
  <c r="B51" i="89"/>
  <c r="AG51" i="87"/>
  <c r="AF51" i="87"/>
  <c r="B51" i="88" s="1"/>
  <c r="B68" i="89"/>
  <c r="AG68" i="87"/>
  <c r="AF68" i="87"/>
  <c r="B68" i="88" s="1"/>
  <c r="B54" i="89"/>
  <c r="AG54" i="87"/>
  <c r="AF54" i="87"/>
  <c r="B54" i="88" s="1"/>
  <c r="E79" i="88"/>
  <c r="B42" i="89"/>
  <c r="AG42" i="87"/>
  <c r="AF42" i="87"/>
  <c r="B42" i="88" s="1"/>
  <c r="B60" i="89"/>
  <c r="E59" i="89" s="1"/>
  <c r="AG60" i="87"/>
  <c r="AF60" i="87"/>
  <c r="B60" i="88" s="1"/>
  <c r="B53" i="89"/>
  <c r="E52" i="89" s="1"/>
  <c r="AF53" i="87"/>
  <c r="B53" i="88" s="1"/>
  <c r="AG53" i="87"/>
  <c r="B49" i="89"/>
  <c r="AG49" i="87"/>
  <c r="AF49" i="87"/>
  <c r="B49" i="88" s="1"/>
  <c r="E79" i="89"/>
  <c r="E78" i="89"/>
  <c r="K17" i="88"/>
  <c r="E6" i="88"/>
  <c r="K31" i="89"/>
  <c r="B77" i="89"/>
  <c r="AF77" i="87"/>
  <c r="B77" i="88" s="1"/>
  <c r="E76" i="88" s="1"/>
  <c r="AG77" i="87"/>
  <c r="B36" i="89"/>
  <c r="E35" i="89" s="1"/>
  <c r="AG36" i="87"/>
  <c r="AF36" i="87"/>
  <c r="B36" i="88" s="1"/>
  <c r="E35" i="88" s="1"/>
  <c r="B30" i="89"/>
  <c r="E29" i="89" s="1"/>
  <c r="AG30" i="87"/>
  <c r="AF30" i="87"/>
  <c r="B30" i="88" s="1"/>
  <c r="E29" i="88" s="1"/>
  <c r="B26" i="89"/>
  <c r="AG26" i="87"/>
  <c r="AF26" i="87"/>
  <c r="B26" i="88" s="1"/>
  <c r="B12" i="89"/>
  <c r="E11" i="89" s="1"/>
  <c r="AF12" i="87"/>
  <c r="B12" i="88" s="1"/>
  <c r="E11" i="88" s="1"/>
  <c r="AG12" i="87"/>
  <c r="B38" i="89"/>
  <c r="AG38" i="87"/>
  <c r="AF38" i="87"/>
  <c r="B38" i="88" s="1"/>
  <c r="E37" i="88" s="1"/>
  <c r="K56" i="89"/>
  <c r="B58" i="89"/>
  <c r="E57" i="89" s="1"/>
  <c r="AG58" i="87"/>
  <c r="AF58" i="87"/>
  <c r="B58" i="88" s="1"/>
  <c r="E57" i="88" s="1"/>
  <c r="B17" i="89"/>
  <c r="E16" i="89" s="1"/>
  <c r="AG17" i="87"/>
  <c r="AF17" i="87"/>
  <c r="B17" i="88" s="1"/>
  <c r="E16" i="88" s="1"/>
  <c r="K65" i="89"/>
  <c r="B59" i="89"/>
  <c r="AG59" i="87"/>
  <c r="AF59" i="87"/>
  <c r="B59" i="88" s="1"/>
  <c r="B63" i="89"/>
  <c r="AG63" i="87"/>
  <c r="AF63" i="87"/>
  <c r="B63" i="88" s="1"/>
  <c r="E62" i="88" s="1"/>
  <c r="B46" i="89"/>
  <c r="E45" i="89" s="1"/>
  <c r="AG46" i="87"/>
  <c r="AF46" i="87"/>
  <c r="B46" i="88" s="1"/>
  <c r="E45" i="88" s="1"/>
  <c r="B20" i="89"/>
  <c r="E19" i="89" s="1"/>
  <c r="AG20" i="87"/>
  <c r="AF20" i="87"/>
  <c r="B20" i="88" s="1"/>
  <c r="E19" i="88" s="1"/>
  <c r="B55" i="89"/>
  <c r="E54" i="89" s="1"/>
  <c r="AG55" i="87"/>
  <c r="AF55" i="87"/>
  <c r="B55" i="88" s="1"/>
  <c r="E54" i="88" s="1"/>
  <c r="B78" i="89"/>
  <c r="E77" i="89" s="1"/>
  <c r="AG78" i="87"/>
  <c r="AF78" i="87"/>
  <c r="B78" i="88" s="1"/>
  <c r="E77" i="88" s="1"/>
  <c r="K49" i="88"/>
  <c r="B27" i="89"/>
  <c r="E26" i="89" s="1"/>
  <c r="AG27" i="87"/>
  <c r="AF27" i="87"/>
  <c r="B27" i="88" s="1"/>
  <c r="E26" i="88" s="1"/>
  <c r="E6" i="89"/>
  <c r="B32" i="89"/>
  <c r="E31" i="89" s="1"/>
  <c r="AG32" i="87"/>
  <c r="AF32" i="87"/>
  <c r="B32" i="88" s="1"/>
  <c r="E31" i="88" s="1"/>
  <c r="B52" i="89"/>
  <c r="AG52" i="87"/>
  <c r="AF52" i="87"/>
  <c r="B52" i="88" s="1"/>
  <c r="E51" i="88" s="1"/>
  <c r="B67" i="89"/>
  <c r="E66" i="89" s="1"/>
  <c r="AG67" i="87"/>
  <c r="AF67" i="87"/>
  <c r="B67" i="88" s="1"/>
  <c r="E66" i="88" s="1"/>
  <c r="B33" i="89"/>
  <c r="E32" i="89" s="1"/>
  <c r="AG33" i="87"/>
  <c r="AF33" i="87"/>
  <c r="B33" i="88" s="1"/>
  <c r="E32" i="88" s="1"/>
  <c r="B62" i="89"/>
  <c r="E61" i="89" s="1"/>
  <c r="AG62" i="87"/>
  <c r="AF62" i="87"/>
  <c r="B62" i="88" s="1"/>
  <c r="B66" i="89"/>
  <c r="AG66" i="87"/>
  <c r="AF66" i="87"/>
  <c r="B66" i="88" s="1"/>
  <c r="E65" i="88" s="1"/>
  <c r="B5" i="89"/>
  <c r="E4" i="89" s="1"/>
  <c r="AG5" i="87"/>
  <c r="AF5" i="87"/>
  <c r="B5" i="88" s="1"/>
  <c r="E4" i="88" s="1"/>
  <c r="K68" i="88"/>
  <c r="K26" i="89"/>
  <c r="K68" i="89"/>
  <c r="K9" i="88"/>
  <c r="K49" i="89"/>
  <c r="B10" i="89"/>
  <c r="AF10" i="87"/>
  <c r="B10" i="88" s="1"/>
  <c r="AG10" i="87"/>
  <c r="B75" i="89"/>
  <c r="E74" i="89" s="1"/>
  <c r="AG75" i="87"/>
  <c r="AF75" i="87"/>
  <c r="B75" i="88" s="1"/>
  <c r="E74" i="88" s="1"/>
  <c r="B22" i="89"/>
  <c r="AG22" i="87"/>
  <c r="AF22" i="87"/>
  <c r="B22" i="88" s="1"/>
  <c r="B15" i="89"/>
  <c r="E14" i="89" s="1"/>
  <c r="AG15" i="87"/>
  <c r="AF15" i="87"/>
  <c r="B15" i="88" s="1"/>
  <c r="E14" i="88" s="1"/>
  <c r="B65" i="89"/>
  <c r="AG65" i="87"/>
  <c r="AF65" i="87"/>
  <c r="B65" i="88" s="1"/>
  <c r="E15" i="88"/>
  <c r="B41" i="89"/>
  <c r="E40" i="89" s="1"/>
  <c r="AG41" i="87"/>
  <c r="AF41" i="87"/>
  <c r="B41" i="88" s="1"/>
  <c r="E40" i="88" s="1"/>
  <c r="K40" i="88"/>
  <c r="B48" i="89"/>
  <c r="E47" i="89" s="1"/>
  <c r="AG48" i="87"/>
  <c r="AF48" i="87"/>
  <c r="B48" i="88" s="1"/>
  <c r="E47" i="88" s="1"/>
  <c r="B61" i="89"/>
  <c r="E60" i="89" s="1"/>
  <c r="AG61" i="87"/>
  <c r="AF61" i="87"/>
  <c r="B61" i="88" s="1"/>
  <c r="E60" i="88" s="1"/>
  <c r="B40" i="89"/>
  <c r="AG40" i="87"/>
  <c r="AF40" i="87"/>
  <c r="B40" i="88" s="1"/>
  <c r="E39" i="88" s="1"/>
  <c r="B56" i="89"/>
  <c r="E55" i="89" s="1"/>
  <c r="AG56" i="87"/>
  <c r="AF56" i="87"/>
  <c r="B56" i="88" s="1"/>
  <c r="E55" i="88" s="1"/>
  <c r="B21" i="89"/>
  <c r="E20" i="89" s="1"/>
  <c r="AG21" i="87"/>
  <c r="AF21" i="87"/>
  <c r="B21" i="88" s="1"/>
  <c r="E20" i="88" s="1"/>
  <c r="B9" i="89"/>
  <c r="AG9" i="87"/>
  <c r="AF9" i="87"/>
  <c r="B9" i="88" s="1"/>
  <c r="B74" i="89"/>
  <c r="E73" i="89" s="1"/>
  <c r="AG74" i="87"/>
  <c r="AF74" i="87"/>
  <c r="B74" i="88" s="1"/>
  <c r="E73" i="88" s="1"/>
  <c r="K21" i="89"/>
  <c r="K32" i="88"/>
  <c r="B44" i="89"/>
  <c r="E43" i="89" s="1"/>
  <c r="AG44" i="87"/>
  <c r="AF44" i="87"/>
  <c r="B44" i="88" s="1"/>
  <c r="B64" i="89"/>
  <c r="E63" i="89" s="1"/>
  <c r="AG64" i="87"/>
  <c r="AF64" i="87"/>
  <c r="B64" i="88" s="1"/>
  <c r="B50" i="89"/>
  <c r="E49" i="89" s="1"/>
  <c r="AG50" i="87"/>
  <c r="AF50" i="87"/>
  <c r="B50" i="88" s="1"/>
  <c r="E49" i="88" s="1"/>
  <c r="B25" i="89"/>
  <c r="E24" i="89" s="1"/>
  <c r="AF25" i="87"/>
  <c r="B25" i="88" s="1"/>
  <c r="E24" i="88" s="1"/>
  <c r="AG25" i="87"/>
  <c r="B43" i="89"/>
  <c r="E42" i="89" s="1"/>
  <c r="AG43" i="87"/>
  <c r="AF43" i="87"/>
  <c r="B43" i="88" s="1"/>
  <c r="B69" i="89"/>
  <c r="E68" i="89" s="1"/>
  <c r="AG69" i="87"/>
  <c r="AF69" i="87"/>
  <c r="B69" i="88" s="1"/>
  <c r="E68" i="88" s="1"/>
  <c r="E15" i="89"/>
  <c r="E21" i="88" l="1"/>
  <c r="E25" i="88"/>
  <c r="E67" i="89"/>
  <c r="E27" i="88"/>
  <c r="E75" i="88"/>
  <c r="E50" i="88"/>
  <c r="E75" i="89"/>
  <c r="E21" i="89"/>
  <c r="E25" i="89"/>
  <c r="E41" i="88"/>
  <c r="E27" i="89"/>
  <c r="E38" i="88"/>
  <c r="E36" i="88"/>
  <c r="E50" i="89"/>
  <c r="E56" i="88"/>
  <c r="E12" i="88"/>
  <c r="E34" i="88"/>
  <c r="E17" i="88"/>
  <c r="E48" i="88"/>
  <c r="E22" i="88"/>
  <c r="E56" i="89"/>
  <c r="E39" i="89"/>
  <c r="E64" i="88"/>
  <c r="E62" i="89"/>
  <c r="E78" i="88"/>
  <c r="E22" i="89"/>
  <c r="E46" i="88"/>
  <c r="E8" i="88"/>
  <c r="E9" i="88"/>
  <c r="E65" i="89"/>
  <c r="E51" i="89"/>
  <c r="E58" i="88"/>
  <c r="E48" i="89"/>
  <c r="E53" i="88"/>
  <c r="E13" i="88"/>
  <c r="E5" i="88"/>
  <c r="E33" i="89"/>
  <c r="E12" i="89"/>
  <c r="E34" i="89"/>
  <c r="E17" i="89"/>
  <c r="E41" i="89"/>
  <c r="E63" i="88"/>
  <c r="E64" i="89"/>
  <c r="E9" i="89"/>
  <c r="E61" i="88"/>
  <c r="E37" i="89"/>
  <c r="E5" i="89"/>
  <c r="E46" i="89"/>
  <c r="E44" i="88"/>
  <c r="E10" i="88"/>
  <c r="E30" i="88"/>
  <c r="E8" i="89"/>
  <c r="E58" i="89"/>
  <c r="E52" i="88"/>
  <c r="E53" i="89"/>
  <c r="E23" i="88"/>
  <c r="E69" i="88"/>
  <c r="E67" i="88"/>
  <c r="E28" i="88"/>
  <c r="E44" i="89"/>
  <c r="E10" i="89"/>
  <c r="E30" i="89"/>
  <c r="E42" i="88"/>
  <c r="E43" i="88"/>
  <c r="E76" i="89"/>
  <c r="E59" i="88"/>
  <c r="E23" i="89"/>
  <c r="E72" i="89"/>
  <c r="E71" i="88"/>
  <c r="E69" i="89"/>
  <c r="J79" i="83" l="1"/>
  <c r="D79" i="83"/>
  <c r="J78" i="83"/>
  <c r="D78" i="83"/>
  <c r="J77" i="83"/>
  <c r="D77" i="83"/>
  <c r="J76" i="83"/>
  <c r="D76" i="83"/>
  <c r="J75" i="83"/>
  <c r="D75" i="83"/>
  <c r="J74" i="83"/>
  <c r="D74" i="83"/>
  <c r="J73" i="83"/>
  <c r="D73" i="83"/>
  <c r="J72" i="83"/>
  <c r="D72" i="83"/>
  <c r="J71" i="83"/>
  <c r="D71" i="83"/>
  <c r="J70" i="83"/>
  <c r="D70" i="83"/>
  <c r="J69" i="83"/>
  <c r="D69" i="83"/>
  <c r="J68" i="83"/>
  <c r="D68" i="83"/>
  <c r="J67" i="83"/>
  <c r="D67" i="83"/>
  <c r="J66" i="83"/>
  <c r="D66" i="83"/>
  <c r="J65" i="83"/>
  <c r="D65" i="83"/>
  <c r="J64" i="83"/>
  <c r="D64" i="83"/>
  <c r="J63" i="83"/>
  <c r="D63" i="83"/>
  <c r="J62" i="83"/>
  <c r="D62" i="83"/>
  <c r="J61" i="83"/>
  <c r="D61" i="83"/>
  <c r="J60" i="83"/>
  <c r="D60" i="83"/>
  <c r="J59" i="83"/>
  <c r="D59" i="83"/>
  <c r="J58" i="83"/>
  <c r="D58" i="83"/>
  <c r="J57" i="83"/>
  <c r="D57" i="83"/>
  <c r="J56" i="83"/>
  <c r="D56" i="83"/>
  <c r="J55" i="83"/>
  <c r="D55" i="83"/>
  <c r="J54" i="83"/>
  <c r="D54" i="83"/>
  <c r="J53" i="83"/>
  <c r="D53" i="83"/>
  <c r="J52" i="83"/>
  <c r="D52" i="83"/>
  <c r="J51" i="83"/>
  <c r="D51" i="83"/>
  <c r="J50" i="83"/>
  <c r="D50" i="83"/>
  <c r="J49" i="83"/>
  <c r="D49" i="83"/>
  <c r="J48" i="83"/>
  <c r="D48" i="83"/>
  <c r="J47" i="83"/>
  <c r="D47" i="83"/>
  <c r="J46" i="83"/>
  <c r="D46" i="83"/>
  <c r="J45" i="83"/>
  <c r="D45" i="83"/>
  <c r="J44" i="83"/>
  <c r="D44" i="83"/>
  <c r="J43" i="83"/>
  <c r="D43" i="83"/>
  <c r="J42" i="83"/>
  <c r="D42" i="83"/>
  <c r="J41" i="83"/>
  <c r="D41" i="83"/>
  <c r="J40" i="83"/>
  <c r="D40" i="83"/>
  <c r="J39" i="83"/>
  <c r="D39" i="83"/>
  <c r="J38" i="83"/>
  <c r="D38" i="83"/>
  <c r="J37" i="83"/>
  <c r="D37" i="83"/>
  <c r="J36" i="83"/>
  <c r="D36" i="83"/>
  <c r="J35" i="83"/>
  <c r="D35" i="83"/>
  <c r="J34" i="83"/>
  <c r="D34" i="83"/>
  <c r="J33" i="83"/>
  <c r="D33" i="83"/>
  <c r="J32" i="83"/>
  <c r="D32" i="83"/>
  <c r="J31" i="83"/>
  <c r="D31" i="83"/>
  <c r="J30" i="83"/>
  <c r="D30" i="83"/>
  <c r="J29" i="83"/>
  <c r="D29" i="83"/>
  <c r="J28" i="83"/>
  <c r="D28" i="83"/>
  <c r="J27" i="83"/>
  <c r="D27" i="83"/>
  <c r="J26" i="83"/>
  <c r="D26" i="83"/>
  <c r="J25" i="83"/>
  <c r="D25" i="83"/>
  <c r="J24" i="83"/>
  <c r="D24" i="83"/>
  <c r="J23" i="83"/>
  <c r="D23" i="83"/>
  <c r="J22" i="83"/>
  <c r="D22" i="83"/>
  <c r="J21" i="83"/>
  <c r="D21" i="83"/>
  <c r="J20" i="83"/>
  <c r="D20" i="83"/>
  <c r="J19" i="83"/>
  <c r="D19" i="83"/>
  <c r="J18" i="83"/>
  <c r="D18" i="83"/>
  <c r="J17" i="83"/>
  <c r="D17" i="83"/>
  <c r="J16" i="83"/>
  <c r="D16" i="83"/>
  <c r="J15" i="83"/>
  <c r="D15" i="83"/>
  <c r="J14" i="83"/>
  <c r="D14" i="83"/>
  <c r="J13" i="83"/>
  <c r="D13" i="83"/>
  <c r="J12" i="83"/>
  <c r="D12" i="83"/>
  <c r="J11" i="83"/>
  <c r="D11" i="83"/>
  <c r="J10" i="83"/>
  <c r="D10" i="83"/>
  <c r="J9" i="83"/>
  <c r="D9" i="83"/>
  <c r="J8" i="83"/>
  <c r="D8" i="83"/>
  <c r="J7" i="83"/>
  <c r="D7" i="83"/>
  <c r="J6" i="83"/>
  <c r="D6" i="83"/>
  <c r="J5" i="83"/>
  <c r="D5" i="83"/>
  <c r="J4" i="83"/>
  <c r="D4" i="83"/>
  <c r="J79" i="82"/>
  <c r="D79" i="82"/>
  <c r="J78" i="82"/>
  <c r="D78" i="82"/>
  <c r="J77" i="82"/>
  <c r="D77" i="82"/>
  <c r="J76" i="82"/>
  <c r="D76" i="82"/>
  <c r="J75" i="82"/>
  <c r="D75" i="82"/>
  <c r="J74" i="82"/>
  <c r="D74" i="82"/>
  <c r="J73" i="82"/>
  <c r="D73" i="82"/>
  <c r="J72" i="82"/>
  <c r="D72" i="82"/>
  <c r="J71" i="82"/>
  <c r="D71" i="82"/>
  <c r="J70" i="82"/>
  <c r="D70" i="82"/>
  <c r="J69" i="82"/>
  <c r="D69" i="82"/>
  <c r="J68" i="82"/>
  <c r="D68" i="82"/>
  <c r="J67" i="82"/>
  <c r="D67" i="82"/>
  <c r="J66" i="82"/>
  <c r="D66" i="82"/>
  <c r="J65" i="82"/>
  <c r="D65" i="82"/>
  <c r="J64" i="82"/>
  <c r="D64" i="82"/>
  <c r="J63" i="82"/>
  <c r="D63" i="82"/>
  <c r="J62" i="82"/>
  <c r="D62" i="82"/>
  <c r="J61" i="82"/>
  <c r="D61" i="82"/>
  <c r="J60" i="82"/>
  <c r="D60" i="82"/>
  <c r="J59" i="82"/>
  <c r="D59" i="82"/>
  <c r="J58" i="82"/>
  <c r="D58" i="82"/>
  <c r="J57" i="82"/>
  <c r="D57" i="82"/>
  <c r="J56" i="82"/>
  <c r="D56" i="82"/>
  <c r="J55" i="82"/>
  <c r="D55" i="82"/>
  <c r="J54" i="82"/>
  <c r="D54" i="82"/>
  <c r="J53" i="82"/>
  <c r="D53" i="82"/>
  <c r="J52" i="82"/>
  <c r="D52" i="82"/>
  <c r="J51" i="82"/>
  <c r="D51" i="82"/>
  <c r="J50" i="82"/>
  <c r="D50" i="82"/>
  <c r="J49" i="82"/>
  <c r="D49" i="82"/>
  <c r="J48" i="82"/>
  <c r="D48" i="82"/>
  <c r="J47" i="82"/>
  <c r="D47" i="82"/>
  <c r="J46" i="82"/>
  <c r="D46" i="82"/>
  <c r="J45" i="82"/>
  <c r="D45" i="82"/>
  <c r="J44" i="82"/>
  <c r="D44" i="82"/>
  <c r="J43" i="82"/>
  <c r="D43" i="82"/>
  <c r="J42" i="82"/>
  <c r="D42" i="82"/>
  <c r="J41" i="82"/>
  <c r="D41" i="82"/>
  <c r="J40" i="82"/>
  <c r="D40" i="82"/>
  <c r="J39" i="82"/>
  <c r="D39" i="82"/>
  <c r="J38" i="82"/>
  <c r="D38" i="82"/>
  <c r="J37" i="82"/>
  <c r="D37" i="82"/>
  <c r="J36" i="82"/>
  <c r="D36" i="82"/>
  <c r="J35" i="82"/>
  <c r="D35" i="82"/>
  <c r="J34" i="82"/>
  <c r="D34" i="82"/>
  <c r="J33" i="82"/>
  <c r="D33" i="82"/>
  <c r="J32" i="82"/>
  <c r="D32" i="82"/>
  <c r="J31" i="82"/>
  <c r="D31" i="82"/>
  <c r="J30" i="82"/>
  <c r="D30" i="82"/>
  <c r="J29" i="82"/>
  <c r="D29" i="82"/>
  <c r="J28" i="82"/>
  <c r="D28" i="82"/>
  <c r="J27" i="82"/>
  <c r="D27" i="82"/>
  <c r="J26" i="82"/>
  <c r="D26" i="82"/>
  <c r="J25" i="82"/>
  <c r="D25" i="82"/>
  <c r="J24" i="82"/>
  <c r="D24" i="82"/>
  <c r="J23" i="82"/>
  <c r="D23" i="82"/>
  <c r="J22" i="82"/>
  <c r="D22" i="82"/>
  <c r="J21" i="82"/>
  <c r="D21" i="82"/>
  <c r="J20" i="82"/>
  <c r="D20" i="82"/>
  <c r="J19" i="82"/>
  <c r="D19" i="82"/>
  <c r="J18" i="82"/>
  <c r="D18" i="82"/>
  <c r="J17" i="82"/>
  <c r="D17" i="82"/>
  <c r="J16" i="82"/>
  <c r="D16" i="82"/>
  <c r="J15" i="82"/>
  <c r="D15" i="82"/>
  <c r="J14" i="82"/>
  <c r="D14" i="82"/>
  <c r="J13" i="82"/>
  <c r="D13" i="82"/>
  <c r="J12" i="82"/>
  <c r="D12" i="82"/>
  <c r="J11" i="82"/>
  <c r="D11" i="82"/>
  <c r="J10" i="82"/>
  <c r="D10" i="82"/>
  <c r="J9" i="82"/>
  <c r="D9" i="82"/>
  <c r="J8" i="82"/>
  <c r="D8" i="82"/>
  <c r="J7" i="82"/>
  <c r="D7" i="82"/>
  <c r="J6" i="82"/>
  <c r="D6" i="82"/>
  <c r="J5" i="82"/>
  <c r="D5" i="82"/>
  <c r="J4" i="82"/>
  <c r="D4" i="82"/>
  <c r="J79" i="81"/>
  <c r="D79" i="81"/>
  <c r="J78" i="81"/>
  <c r="D78" i="81"/>
  <c r="J77" i="81"/>
  <c r="D77" i="81"/>
  <c r="J76" i="81"/>
  <c r="D76" i="81"/>
  <c r="J75" i="81"/>
  <c r="D75" i="81"/>
  <c r="J74" i="81"/>
  <c r="D74" i="81"/>
  <c r="J73" i="81"/>
  <c r="D73" i="81"/>
  <c r="J72" i="81"/>
  <c r="D72" i="81"/>
  <c r="J71" i="81"/>
  <c r="D71" i="81"/>
  <c r="J70" i="81"/>
  <c r="D70" i="81"/>
  <c r="J69" i="81"/>
  <c r="D69" i="81"/>
  <c r="J68" i="81"/>
  <c r="D68" i="81"/>
  <c r="J67" i="81"/>
  <c r="D67" i="81"/>
  <c r="J66" i="81"/>
  <c r="D66" i="81"/>
  <c r="J65" i="81"/>
  <c r="D65" i="81"/>
  <c r="J64" i="81"/>
  <c r="D64" i="81"/>
  <c r="J63" i="81"/>
  <c r="D63" i="81"/>
  <c r="J62" i="81"/>
  <c r="D62" i="81"/>
  <c r="J61" i="81"/>
  <c r="D61" i="81"/>
  <c r="J60" i="81"/>
  <c r="D60" i="81"/>
  <c r="J59" i="81"/>
  <c r="D59" i="81"/>
  <c r="J58" i="81"/>
  <c r="D58" i="81"/>
  <c r="J57" i="81"/>
  <c r="D57" i="81"/>
  <c r="J56" i="81"/>
  <c r="D56" i="81"/>
  <c r="J55" i="81"/>
  <c r="D55" i="81"/>
  <c r="J54" i="81"/>
  <c r="D54" i="81"/>
  <c r="J53" i="81"/>
  <c r="D53" i="81"/>
  <c r="J52" i="81"/>
  <c r="D52" i="81"/>
  <c r="J51" i="81"/>
  <c r="D51" i="81"/>
  <c r="J50" i="81"/>
  <c r="D50" i="81"/>
  <c r="J49" i="81"/>
  <c r="D49" i="81"/>
  <c r="J48" i="81"/>
  <c r="D48" i="81"/>
  <c r="J47" i="81"/>
  <c r="D47" i="81"/>
  <c r="J46" i="81"/>
  <c r="D46" i="81"/>
  <c r="J45" i="81"/>
  <c r="D45" i="81"/>
  <c r="J44" i="81"/>
  <c r="D44" i="81"/>
  <c r="J43" i="81"/>
  <c r="D43" i="81"/>
  <c r="J42" i="81"/>
  <c r="D42" i="81"/>
  <c r="J41" i="81"/>
  <c r="D41" i="81"/>
  <c r="J40" i="81"/>
  <c r="D40" i="81"/>
  <c r="J39" i="81"/>
  <c r="D39" i="81"/>
  <c r="J38" i="81"/>
  <c r="D38" i="81"/>
  <c r="J37" i="81"/>
  <c r="D37" i="81"/>
  <c r="J36" i="81"/>
  <c r="D36" i="81"/>
  <c r="J35" i="81"/>
  <c r="D35" i="81"/>
  <c r="J34" i="81"/>
  <c r="D34" i="81"/>
  <c r="J33" i="81"/>
  <c r="D33" i="81"/>
  <c r="J32" i="81"/>
  <c r="D32" i="81"/>
  <c r="J31" i="81"/>
  <c r="D31" i="81"/>
  <c r="J30" i="81"/>
  <c r="D30" i="81"/>
  <c r="J29" i="81"/>
  <c r="D29" i="81"/>
  <c r="J28" i="81"/>
  <c r="D28" i="81"/>
  <c r="J27" i="81"/>
  <c r="D27" i="81"/>
  <c r="J26" i="81"/>
  <c r="D26" i="81"/>
  <c r="J25" i="81"/>
  <c r="D25" i="81"/>
  <c r="J24" i="81"/>
  <c r="D24" i="81"/>
  <c r="J23" i="81"/>
  <c r="D23" i="81"/>
  <c r="J22" i="81"/>
  <c r="D22" i="81"/>
  <c r="J21" i="81"/>
  <c r="D21" i="81"/>
  <c r="J20" i="81"/>
  <c r="D20" i="81"/>
  <c r="J19" i="81"/>
  <c r="D19" i="81"/>
  <c r="J18" i="81"/>
  <c r="D18" i="81"/>
  <c r="J17" i="81"/>
  <c r="D17" i="81"/>
  <c r="J16" i="81"/>
  <c r="D16" i="81"/>
  <c r="J15" i="81"/>
  <c r="D15" i="81"/>
  <c r="J14" i="81"/>
  <c r="D14" i="81"/>
  <c r="J13" i="81"/>
  <c r="D13" i="81"/>
  <c r="J12" i="81"/>
  <c r="D12" i="81"/>
  <c r="J11" i="81"/>
  <c r="D11" i="81"/>
  <c r="J10" i="81"/>
  <c r="D10" i="81"/>
  <c r="J9" i="81"/>
  <c r="D9" i="81"/>
  <c r="J8" i="81"/>
  <c r="D8" i="81"/>
  <c r="J7" i="81"/>
  <c r="D7" i="81"/>
  <c r="J6" i="81"/>
  <c r="D6" i="81"/>
  <c r="J5" i="81"/>
  <c r="D5" i="81"/>
  <c r="J4" i="81"/>
  <c r="D4" i="81"/>
  <c r="J79" i="80"/>
  <c r="D79" i="80"/>
  <c r="J78" i="80"/>
  <c r="D78" i="80"/>
  <c r="J77" i="80"/>
  <c r="D77" i="80"/>
  <c r="J76" i="80"/>
  <c r="D76" i="80"/>
  <c r="J75" i="80"/>
  <c r="D75" i="80"/>
  <c r="J74" i="80"/>
  <c r="D74" i="80"/>
  <c r="J73" i="80"/>
  <c r="D73" i="80"/>
  <c r="J72" i="80"/>
  <c r="D72" i="80"/>
  <c r="J71" i="80"/>
  <c r="D71" i="80"/>
  <c r="J70" i="80"/>
  <c r="D70" i="80"/>
  <c r="J69" i="80"/>
  <c r="D69" i="80"/>
  <c r="J68" i="80"/>
  <c r="D68" i="80"/>
  <c r="J67" i="80"/>
  <c r="D67" i="80"/>
  <c r="J66" i="80"/>
  <c r="D66" i="80"/>
  <c r="J65" i="80"/>
  <c r="D65" i="80"/>
  <c r="J64" i="80"/>
  <c r="D64" i="80"/>
  <c r="J63" i="80"/>
  <c r="D63" i="80"/>
  <c r="J62" i="80"/>
  <c r="D62" i="80"/>
  <c r="J61" i="80"/>
  <c r="D61" i="80"/>
  <c r="J60" i="80"/>
  <c r="D60" i="80"/>
  <c r="J59" i="80"/>
  <c r="D59" i="80"/>
  <c r="J58" i="80"/>
  <c r="D58" i="80"/>
  <c r="J57" i="80"/>
  <c r="D57" i="80"/>
  <c r="J56" i="80"/>
  <c r="D56" i="80"/>
  <c r="J55" i="80"/>
  <c r="D55" i="80"/>
  <c r="J54" i="80"/>
  <c r="D54" i="80"/>
  <c r="J53" i="80"/>
  <c r="D53" i="80"/>
  <c r="J52" i="80"/>
  <c r="D52" i="80"/>
  <c r="J51" i="80"/>
  <c r="D51" i="80"/>
  <c r="J50" i="80"/>
  <c r="D50" i="80"/>
  <c r="J49" i="80"/>
  <c r="D49" i="80"/>
  <c r="J48" i="80"/>
  <c r="D48" i="80"/>
  <c r="J47" i="80"/>
  <c r="D47" i="80"/>
  <c r="J46" i="80"/>
  <c r="D46" i="80"/>
  <c r="J45" i="80"/>
  <c r="D45" i="80"/>
  <c r="J44" i="80"/>
  <c r="D44" i="80"/>
  <c r="J43" i="80"/>
  <c r="D43" i="80"/>
  <c r="J42" i="80"/>
  <c r="D42" i="80"/>
  <c r="J41" i="80"/>
  <c r="D41" i="80"/>
  <c r="J40" i="80"/>
  <c r="D40" i="80"/>
  <c r="J39" i="80"/>
  <c r="D39" i="80"/>
  <c r="J38" i="80"/>
  <c r="D38" i="80"/>
  <c r="J37" i="80"/>
  <c r="D37" i="80"/>
  <c r="J36" i="80"/>
  <c r="D36" i="80"/>
  <c r="J35" i="80"/>
  <c r="D35" i="80"/>
  <c r="J34" i="80"/>
  <c r="D34" i="80"/>
  <c r="J33" i="80"/>
  <c r="D33" i="80"/>
  <c r="J32" i="80"/>
  <c r="D32" i="80"/>
  <c r="J31" i="80"/>
  <c r="D31" i="80"/>
  <c r="J30" i="80"/>
  <c r="D30" i="80"/>
  <c r="J29" i="80"/>
  <c r="D29" i="80"/>
  <c r="J28" i="80"/>
  <c r="D28" i="80"/>
  <c r="J27" i="80"/>
  <c r="D27" i="80"/>
  <c r="J26" i="80"/>
  <c r="D26" i="80"/>
  <c r="J25" i="80"/>
  <c r="D25" i="80"/>
  <c r="J24" i="80"/>
  <c r="D24" i="80"/>
  <c r="J23" i="80"/>
  <c r="D23" i="80"/>
  <c r="J22" i="80"/>
  <c r="D22" i="80"/>
  <c r="J21" i="80"/>
  <c r="D21" i="80"/>
  <c r="J20" i="80"/>
  <c r="D20" i="80"/>
  <c r="J19" i="80"/>
  <c r="D19" i="80"/>
  <c r="J18" i="80"/>
  <c r="D18" i="80"/>
  <c r="J17" i="80"/>
  <c r="D17" i="80"/>
  <c r="J16" i="80"/>
  <c r="D16" i="80"/>
  <c r="J15" i="80"/>
  <c r="D15" i="80"/>
  <c r="J14" i="80"/>
  <c r="D14" i="80"/>
  <c r="J13" i="80"/>
  <c r="D13" i="80"/>
  <c r="J12" i="80"/>
  <c r="D12" i="80"/>
  <c r="J11" i="80"/>
  <c r="D11" i="80"/>
  <c r="J10" i="80"/>
  <c r="D10" i="80"/>
  <c r="J9" i="80"/>
  <c r="D9" i="80"/>
  <c r="J8" i="80"/>
  <c r="D8" i="80"/>
  <c r="J7" i="80"/>
  <c r="D7" i="80"/>
  <c r="J6" i="80"/>
  <c r="D6" i="80"/>
  <c r="J5" i="80"/>
  <c r="D5" i="80"/>
  <c r="J4" i="80"/>
  <c r="D4" i="80"/>
  <c r="H78" i="79"/>
  <c r="A78" i="79"/>
  <c r="H77" i="79"/>
  <c r="A77" i="79"/>
  <c r="H76" i="79"/>
  <c r="A76" i="79"/>
  <c r="H75" i="79"/>
  <c r="A75" i="79"/>
  <c r="H74" i="79"/>
  <c r="A74" i="79"/>
  <c r="H73" i="79"/>
  <c r="A73" i="79"/>
  <c r="H72" i="79"/>
  <c r="A72" i="79"/>
  <c r="H71" i="79"/>
  <c r="A71" i="79"/>
  <c r="H70" i="79"/>
  <c r="A70" i="79"/>
  <c r="H69" i="79"/>
  <c r="A69" i="79"/>
  <c r="H68" i="79"/>
  <c r="A68" i="79"/>
  <c r="H67" i="79"/>
  <c r="A67" i="79"/>
  <c r="H66" i="79"/>
  <c r="A66" i="79"/>
  <c r="H65" i="79"/>
  <c r="A65" i="79"/>
  <c r="H64" i="79"/>
  <c r="A64" i="79"/>
  <c r="H63" i="79"/>
  <c r="A63" i="79"/>
  <c r="H62" i="79"/>
  <c r="A62" i="79"/>
  <c r="H61" i="79"/>
  <c r="A61" i="79"/>
  <c r="H60" i="79"/>
  <c r="A60" i="79"/>
  <c r="H59" i="79"/>
  <c r="A59" i="79"/>
  <c r="H58" i="79"/>
  <c r="A58" i="79"/>
  <c r="H57" i="79"/>
  <c r="A57" i="79"/>
  <c r="H56" i="79"/>
  <c r="A56" i="79"/>
  <c r="H55" i="79"/>
  <c r="A55" i="79"/>
  <c r="H54" i="79"/>
  <c r="A54" i="79"/>
  <c r="H53" i="79"/>
  <c r="A53" i="79"/>
  <c r="H52" i="79"/>
  <c r="A52" i="79"/>
  <c r="H51" i="79"/>
  <c r="A51" i="79"/>
  <c r="H50" i="79"/>
  <c r="A50" i="79"/>
  <c r="H49" i="79"/>
  <c r="A49" i="79"/>
  <c r="H48" i="79"/>
  <c r="A48" i="79"/>
  <c r="H47" i="79"/>
  <c r="A47" i="79"/>
  <c r="H46" i="79"/>
  <c r="A46" i="79"/>
  <c r="H45" i="79"/>
  <c r="A45" i="79"/>
  <c r="H44" i="79"/>
  <c r="A44" i="79"/>
  <c r="H43" i="79"/>
  <c r="A43" i="79"/>
  <c r="H42" i="79"/>
  <c r="A42" i="79"/>
  <c r="H41" i="79"/>
  <c r="A41" i="79"/>
  <c r="I40" i="79"/>
  <c r="H40" i="79"/>
  <c r="A40" i="79"/>
  <c r="H39" i="79"/>
  <c r="A39" i="79"/>
  <c r="H38" i="79"/>
  <c r="A38" i="79"/>
  <c r="H37" i="79"/>
  <c r="A37" i="79"/>
  <c r="H36" i="79"/>
  <c r="A36" i="79"/>
  <c r="H35" i="79"/>
  <c r="A35" i="79"/>
  <c r="H34" i="79"/>
  <c r="A34" i="79"/>
  <c r="H33" i="79"/>
  <c r="A33" i="79"/>
  <c r="H32" i="79"/>
  <c r="A32" i="79"/>
  <c r="H31" i="79"/>
  <c r="A31" i="79"/>
  <c r="H30" i="79"/>
  <c r="A30" i="79"/>
  <c r="H29" i="79"/>
  <c r="A29" i="79"/>
  <c r="H28" i="79"/>
  <c r="A28" i="79"/>
  <c r="H27" i="79"/>
  <c r="A27" i="79"/>
  <c r="H26" i="79"/>
  <c r="A26" i="79"/>
  <c r="H25" i="79"/>
  <c r="A25" i="79"/>
  <c r="H24" i="79"/>
  <c r="A24" i="79"/>
  <c r="H23" i="79"/>
  <c r="A23" i="79"/>
  <c r="H22" i="79"/>
  <c r="A22" i="79"/>
  <c r="H21" i="79"/>
  <c r="A21" i="79"/>
  <c r="H20" i="79"/>
  <c r="A20" i="79"/>
  <c r="H19" i="79"/>
  <c r="A19" i="79"/>
  <c r="H18" i="79"/>
  <c r="A18" i="79"/>
  <c r="H17" i="79"/>
  <c r="A17" i="79"/>
  <c r="H16" i="79"/>
  <c r="A16" i="79"/>
  <c r="H15" i="79"/>
  <c r="D15" i="79"/>
  <c r="A15" i="79"/>
  <c r="H14" i="79"/>
  <c r="A14" i="79"/>
  <c r="H13" i="79"/>
  <c r="A13" i="79"/>
  <c r="H12" i="79"/>
  <c r="A12" i="79"/>
  <c r="H11" i="79"/>
  <c r="A11" i="79"/>
  <c r="H10" i="79"/>
  <c r="A10" i="79"/>
  <c r="H9" i="79"/>
  <c r="A9" i="79"/>
  <c r="H8" i="79"/>
  <c r="C8" i="79"/>
  <c r="A8" i="79"/>
  <c r="H7" i="79"/>
  <c r="A7" i="79"/>
  <c r="H6" i="79"/>
  <c r="A6" i="79"/>
  <c r="H5" i="79"/>
  <c r="A5" i="79"/>
  <c r="H4" i="79"/>
  <c r="A4" i="79"/>
  <c r="H3" i="79"/>
  <c r="A3" i="79"/>
  <c r="H78" i="78"/>
  <c r="K78" i="79" s="1"/>
  <c r="G78" i="78"/>
  <c r="C78" i="78"/>
  <c r="D78" i="78" s="1"/>
  <c r="D78" i="79" s="1"/>
  <c r="G77" i="78"/>
  <c r="H77" i="78" s="1"/>
  <c r="K77" i="79" s="1"/>
  <c r="D77" i="78"/>
  <c r="D77" i="79" s="1"/>
  <c r="C77" i="78"/>
  <c r="G76" i="78"/>
  <c r="H76" i="78" s="1"/>
  <c r="K76" i="79" s="1"/>
  <c r="C76" i="78"/>
  <c r="D76" i="78" s="1"/>
  <c r="D76" i="79" s="1"/>
  <c r="H75" i="78"/>
  <c r="K75" i="79" s="1"/>
  <c r="G75" i="78"/>
  <c r="C75" i="78"/>
  <c r="D75" i="78" s="1"/>
  <c r="D75" i="79" s="1"/>
  <c r="G74" i="78"/>
  <c r="H74" i="78" s="1"/>
  <c r="K74" i="79" s="1"/>
  <c r="D74" i="78"/>
  <c r="D74" i="79" s="1"/>
  <c r="C74" i="78"/>
  <c r="G73" i="78"/>
  <c r="H73" i="78" s="1"/>
  <c r="K73" i="79" s="1"/>
  <c r="C73" i="78"/>
  <c r="D73" i="78" s="1"/>
  <c r="D73" i="79" s="1"/>
  <c r="H72" i="78"/>
  <c r="K72" i="79" s="1"/>
  <c r="G72" i="78"/>
  <c r="C72" i="78"/>
  <c r="D72" i="78" s="1"/>
  <c r="D72" i="79" s="1"/>
  <c r="G71" i="78"/>
  <c r="H71" i="78" s="1"/>
  <c r="K71" i="79" s="1"/>
  <c r="C71" i="78"/>
  <c r="D71" i="78" s="1"/>
  <c r="D71" i="79" s="1"/>
  <c r="G70" i="78"/>
  <c r="H70" i="78" s="1"/>
  <c r="K70" i="79" s="1"/>
  <c r="C70" i="78"/>
  <c r="D70" i="78" s="1"/>
  <c r="D70" i="79" s="1"/>
  <c r="H69" i="78"/>
  <c r="K69" i="79" s="1"/>
  <c r="G69" i="78"/>
  <c r="C69" i="78"/>
  <c r="D69" i="78" s="1"/>
  <c r="D69" i="79" s="1"/>
  <c r="G68" i="78"/>
  <c r="H68" i="78" s="1"/>
  <c r="K68" i="79" s="1"/>
  <c r="D68" i="78"/>
  <c r="D68" i="79" s="1"/>
  <c r="C68" i="78"/>
  <c r="G67" i="78"/>
  <c r="H67" i="78" s="1"/>
  <c r="K67" i="79" s="1"/>
  <c r="C67" i="78"/>
  <c r="D67" i="78" s="1"/>
  <c r="D67" i="79" s="1"/>
  <c r="H66" i="78"/>
  <c r="K66" i="79" s="1"/>
  <c r="G66" i="78"/>
  <c r="C66" i="78"/>
  <c r="D66" i="78" s="1"/>
  <c r="D66" i="79" s="1"/>
  <c r="G65" i="78"/>
  <c r="H65" i="78" s="1"/>
  <c r="K65" i="79" s="1"/>
  <c r="D65" i="78"/>
  <c r="D65" i="79" s="1"/>
  <c r="C65" i="78"/>
  <c r="G64" i="78"/>
  <c r="H64" i="78" s="1"/>
  <c r="K64" i="79" s="1"/>
  <c r="C64" i="78"/>
  <c r="D64" i="78" s="1"/>
  <c r="D64" i="79" s="1"/>
  <c r="H63" i="78"/>
  <c r="K63" i="79" s="1"/>
  <c r="G63" i="78"/>
  <c r="C63" i="78"/>
  <c r="D63" i="78" s="1"/>
  <c r="D63" i="79" s="1"/>
  <c r="G62" i="78"/>
  <c r="H62" i="78" s="1"/>
  <c r="K62" i="79" s="1"/>
  <c r="C62" i="78"/>
  <c r="D62" i="78" s="1"/>
  <c r="D62" i="79" s="1"/>
  <c r="G61" i="78"/>
  <c r="H61" i="78" s="1"/>
  <c r="K61" i="79" s="1"/>
  <c r="C61" i="78"/>
  <c r="D61" i="78" s="1"/>
  <c r="D61" i="79" s="1"/>
  <c r="H60" i="78"/>
  <c r="K60" i="79" s="1"/>
  <c r="G60" i="78"/>
  <c r="C60" i="78"/>
  <c r="D60" i="78" s="1"/>
  <c r="D60" i="79" s="1"/>
  <c r="G59" i="78"/>
  <c r="H59" i="78" s="1"/>
  <c r="K59" i="79" s="1"/>
  <c r="D59" i="78"/>
  <c r="D59" i="79" s="1"/>
  <c r="C59" i="78"/>
  <c r="G58" i="78"/>
  <c r="H58" i="78" s="1"/>
  <c r="K58" i="79" s="1"/>
  <c r="C58" i="78"/>
  <c r="D58" i="78" s="1"/>
  <c r="D58" i="79" s="1"/>
  <c r="H57" i="78"/>
  <c r="K57" i="79" s="1"/>
  <c r="G57" i="78"/>
  <c r="C57" i="78"/>
  <c r="D57" i="78" s="1"/>
  <c r="D57" i="79" s="1"/>
  <c r="G56" i="78"/>
  <c r="H56" i="78" s="1"/>
  <c r="K56" i="79" s="1"/>
  <c r="D56" i="78"/>
  <c r="D56" i="79" s="1"/>
  <c r="C56" i="78"/>
  <c r="G55" i="78"/>
  <c r="H55" i="78" s="1"/>
  <c r="K55" i="79" s="1"/>
  <c r="C55" i="78"/>
  <c r="D55" i="78" s="1"/>
  <c r="D55" i="79" s="1"/>
  <c r="H54" i="78"/>
  <c r="K54" i="79" s="1"/>
  <c r="G54" i="78"/>
  <c r="C54" i="78"/>
  <c r="D54" i="78" s="1"/>
  <c r="D54" i="79" s="1"/>
  <c r="G53" i="78"/>
  <c r="H53" i="78" s="1"/>
  <c r="K53" i="79" s="1"/>
  <c r="C53" i="78"/>
  <c r="D53" i="78" s="1"/>
  <c r="D53" i="79" s="1"/>
  <c r="G52" i="78"/>
  <c r="H52" i="78" s="1"/>
  <c r="K52" i="79" s="1"/>
  <c r="C52" i="78"/>
  <c r="D52" i="78" s="1"/>
  <c r="D52" i="79" s="1"/>
  <c r="H51" i="78"/>
  <c r="K51" i="79" s="1"/>
  <c r="G51" i="78"/>
  <c r="C51" i="78"/>
  <c r="D51" i="78" s="1"/>
  <c r="D51" i="79" s="1"/>
  <c r="G50" i="78"/>
  <c r="H50" i="78" s="1"/>
  <c r="K50" i="79" s="1"/>
  <c r="D50" i="78"/>
  <c r="D50" i="79" s="1"/>
  <c r="C50" i="78"/>
  <c r="G49" i="78"/>
  <c r="H49" i="78" s="1"/>
  <c r="K49" i="79" s="1"/>
  <c r="C49" i="78"/>
  <c r="D49" i="78" s="1"/>
  <c r="D49" i="79" s="1"/>
  <c r="H48" i="78"/>
  <c r="K48" i="79" s="1"/>
  <c r="G48" i="78"/>
  <c r="C48" i="78"/>
  <c r="D48" i="78" s="1"/>
  <c r="D48" i="79" s="1"/>
  <c r="G47" i="78"/>
  <c r="H47" i="78" s="1"/>
  <c r="K47" i="79" s="1"/>
  <c r="D47" i="78"/>
  <c r="D47" i="79" s="1"/>
  <c r="C47" i="78"/>
  <c r="G46" i="78"/>
  <c r="H46" i="78" s="1"/>
  <c r="K46" i="79" s="1"/>
  <c r="C46" i="78"/>
  <c r="D46" i="78" s="1"/>
  <c r="D46" i="79" s="1"/>
  <c r="H45" i="78"/>
  <c r="K45" i="79" s="1"/>
  <c r="G45" i="78"/>
  <c r="C45" i="78"/>
  <c r="D45" i="78" s="1"/>
  <c r="D45" i="79" s="1"/>
  <c r="G44" i="78"/>
  <c r="H44" i="78" s="1"/>
  <c r="K44" i="79" s="1"/>
  <c r="C44" i="78"/>
  <c r="D44" i="78" s="1"/>
  <c r="D44" i="79" s="1"/>
  <c r="G43" i="78"/>
  <c r="H43" i="78" s="1"/>
  <c r="K43" i="79" s="1"/>
  <c r="C43" i="78"/>
  <c r="D43" i="78" s="1"/>
  <c r="D43" i="79" s="1"/>
  <c r="H42" i="78"/>
  <c r="K42" i="79" s="1"/>
  <c r="G42" i="78"/>
  <c r="C42" i="78"/>
  <c r="D42" i="78" s="1"/>
  <c r="D42" i="79" s="1"/>
  <c r="G41" i="78"/>
  <c r="H41" i="78" s="1"/>
  <c r="K41" i="79" s="1"/>
  <c r="D41" i="78"/>
  <c r="D41" i="79" s="1"/>
  <c r="C41" i="78"/>
  <c r="G40" i="78"/>
  <c r="H40" i="78" s="1"/>
  <c r="K40" i="79" s="1"/>
  <c r="C40" i="78"/>
  <c r="D40" i="78" s="1"/>
  <c r="D40" i="79" s="1"/>
  <c r="H39" i="78"/>
  <c r="K39" i="79" s="1"/>
  <c r="G39" i="78"/>
  <c r="C39" i="78"/>
  <c r="D39" i="78" s="1"/>
  <c r="D39" i="79" s="1"/>
  <c r="G38" i="78"/>
  <c r="H38" i="78" s="1"/>
  <c r="K38" i="79" s="1"/>
  <c r="D38" i="78"/>
  <c r="D38" i="79" s="1"/>
  <c r="C38" i="78"/>
  <c r="G37" i="78"/>
  <c r="H37" i="78" s="1"/>
  <c r="K37" i="79" s="1"/>
  <c r="C37" i="78"/>
  <c r="D37" i="78" s="1"/>
  <c r="D37" i="79" s="1"/>
  <c r="H36" i="78"/>
  <c r="K36" i="79" s="1"/>
  <c r="G36" i="78"/>
  <c r="C36" i="78"/>
  <c r="D36" i="78" s="1"/>
  <c r="D36" i="79" s="1"/>
  <c r="G35" i="78"/>
  <c r="H35" i="78" s="1"/>
  <c r="K35" i="79" s="1"/>
  <c r="C35" i="78"/>
  <c r="D35" i="78" s="1"/>
  <c r="D35" i="79" s="1"/>
  <c r="G34" i="78"/>
  <c r="H34" i="78" s="1"/>
  <c r="K34" i="79" s="1"/>
  <c r="C34" i="78"/>
  <c r="D34" i="78" s="1"/>
  <c r="D34" i="79" s="1"/>
  <c r="H33" i="78"/>
  <c r="K33" i="79" s="1"/>
  <c r="G33" i="78"/>
  <c r="C33" i="78"/>
  <c r="D33" i="78" s="1"/>
  <c r="D33" i="79" s="1"/>
  <c r="G32" i="78"/>
  <c r="H32" i="78" s="1"/>
  <c r="K32" i="79" s="1"/>
  <c r="D32" i="78"/>
  <c r="D32" i="79" s="1"/>
  <c r="C32" i="78"/>
  <c r="G31" i="78"/>
  <c r="H31" i="78" s="1"/>
  <c r="K31" i="79" s="1"/>
  <c r="C31" i="78"/>
  <c r="D31" i="78" s="1"/>
  <c r="D31" i="79" s="1"/>
  <c r="H30" i="78"/>
  <c r="K30" i="79" s="1"/>
  <c r="G30" i="78"/>
  <c r="C30" i="78"/>
  <c r="D30" i="78" s="1"/>
  <c r="D30" i="79" s="1"/>
  <c r="G29" i="78"/>
  <c r="H29" i="78" s="1"/>
  <c r="K29" i="79" s="1"/>
  <c r="D29" i="78"/>
  <c r="D29" i="79" s="1"/>
  <c r="C29" i="78"/>
  <c r="G28" i="78"/>
  <c r="H28" i="78" s="1"/>
  <c r="K28" i="79" s="1"/>
  <c r="C28" i="78"/>
  <c r="D28" i="78" s="1"/>
  <c r="D28" i="79" s="1"/>
  <c r="H27" i="78"/>
  <c r="K27" i="79" s="1"/>
  <c r="G27" i="78"/>
  <c r="C27" i="78"/>
  <c r="D27" i="78" s="1"/>
  <c r="D27" i="79" s="1"/>
  <c r="G26" i="78"/>
  <c r="H26" i="78" s="1"/>
  <c r="K26" i="79" s="1"/>
  <c r="C26" i="78"/>
  <c r="D26" i="78" s="1"/>
  <c r="D26" i="79" s="1"/>
  <c r="G25" i="78"/>
  <c r="H25" i="78" s="1"/>
  <c r="K25" i="79" s="1"/>
  <c r="C25" i="78"/>
  <c r="D25" i="78" s="1"/>
  <c r="D25" i="79" s="1"/>
  <c r="H24" i="78"/>
  <c r="K24" i="79" s="1"/>
  <c r="G24" i="78"/>
  <c r="C24" i="78"/>
  <c r="D24" i="78" s="1"/>
  <c r="D24" i="79" s="1"/>
  <c r="G23" i="78"/>
  <c r="H23" i="78" s="1"/>
  <c r="K23" i="79" s="1"/>
  <c r="D23" i="78"/>
  <c r="D23" i="79" s="1"/>
  <c r="C23" i="78"/>
  <c r="G22" i="78"/>
  <c r="H22" i="78" s="1"/>
  <c r="K22" i="79" s="1"/>
  <c r="C22" i="78"/>
  <c r="D22" i="78" s="1"/>
  <c r="D22" i="79" s="1"/>
  <c r="H21" i="78"/>
  <c r="K21" i="79" s="1"/>
  <c r="G21" i="78"/>
  <c r="C21" i="78"/>
  <c r="D21" i="78" s="1"/>
  <c r="D21" i="79" s="1"/>
  <c r="G20" i="78"/>
  <c r="H20" i="78" s="1"/>
  <c r="K20" i="79" s="1"/>
  <c r="D20" i="78"/>
  <c r="D20" i="79" s="1"/>
  <c r="C20" i="78"/>
  <c r="G19" i="78"/>
  <c r="H19" i="78" s="1"/>
  <c r="K19" i="79" s="1"/>
  <c r="C19" i="78"/>
  <c r="D19" i="78" s="1"/>
  <c r="D19" i="79" s="1"/>
  <c r="H18" i="78"/>
  <c r="K18" i="79" s="1"/>
  <c r="G18" i="78"/>
  <c r="C18" i="78"/>
  <c r="D18" i="78" s="1"/>
  <c r="D18" i="79" s="1"/>
  <c r="G17" i="78"/>
  <c r="H17" i="78" s="1"/>
  <c r="K17" i="79" s="1"/>
  <c r="D17" i="78"/>
  <c r="D17" i="79" s="1"/>
  <c r="C17" i="78"/>
  <c r="G16" i="78"/>
  <c r="H16" i="78" s="1"/>
  <c r="K16" i="79" s="1"/>
  <c r="C16" i="78"/>
  <c r="D16" i="78" s="1"/>
  <c r="D16" i="79" s="1"/>
  <c r="H15" i="78"/>
  <c r="K15" i="79" s="1"/>
  <c r="G15" i="78"/>
  <c r="C15" i="78"/>
  <c r="D15" i="78" s="1"/>
  <c r="G14" i="78"/>
  <c r="H14" i="78" s="1"/>
  <c r="K14" i="79" s="1"/>
  <c r="D14" i="78"/>
  <c r="D14" i="79" s="1"/>
  <c r="C14" i="78"/>
  <c r="G13" i="78"/>
  <c r="H13" i="78" s="1"/>
  <c r="K13" i="79" s="1"/>
  <c r="C13" i="78"/>
  <c r="D13" i="78" s="1"/>
  <c r="D13" i="79" s="1"/>
  <c r="H12" i="78"/>
  <c r="K12" i="79" s="1"/>
  <c r="G12" i="78"/>
  <c r="C12" i="78"/>
  <c r="D12" i="78" s="1"/>
  <c r="D12" i="79" s="1"/>
  <c r="G11" i="78"/>
  <c r="H11" i="78" s="1"/>
  <c r="K11" i="79" s="1"/>
  <c r="D11" i="78"/>
  <c r="D11" i="79" s="1"/>
  <c r="C11" i="78"/>
  <c r="G10" i="78"/>
  <c r="H10" i="78" s="1"/>
  <c r="K10" i="79" s="1"/>
  <c r="C10" i="78"/>
  <c r="D10" i="78" s="1"/>
  <c r="D10" i="79" s="1"/>
  <c r="H9" i="78"/>
  <c r="K9" i="79" s="1"/>
  <c r="G9" i="78"/>
  <c r="C9" i="78"/>
  <c r="D9" i="78" s="1"/>
  <c r="D9" i="79" s="1"/>
  <c r="G8" i="78"/>
  <c r="H8" i="78" s="1"/>
  <c r="K8" i="79" s="1"/>
  <c r="D8" i="78"/>
  <c r="D8" i="79" s="1"/>
  <c r="C8" i="78"/>
  <c r="G7" i="78"/>
  <c r="H7" i="78" s="1"/>
  <c r="K7" i="79" s="1"/>
  <c r="C7" i="78"/>
  <c r="D7" i="78" s="1"/>
  <c r="D7" i="79" s="1"/>
  <c r="H6" i="78"/>
  <c r="K6" i="79" s="1"/>
  <c r="G6" i="78"/>
  <c r="C6" i="78"/>
  <c r="D6" i="78" s="1"/>
  <c r="D6" i="79" s="1"/>
  <c r="G5" i="78"/>
  <c r="H5" i="78" s="1"/>
  <c r="K5" i="79" s="1"/>
  <c r="D5" i="78"/>
  <c r="D5" i="79" s="1"/>
  <c r="C5" i="78"/>
  <c r="G4" i="78"/>
  <c r="H4" i="78" s="1"/>
  <c r="K4" i="79" s="1"/>
  <c r="C4" i="78"/>
  <c r="D4" i="78" s="1"/>
  <c r="D4" i="79" s="1"/>
  <c r="H3" i="78"/>
  <c r="K3" i="79" s="1"/>
  <c r="G3" i="78"/>
  <c r="C3" i="78"/>
  <c r="D3" i="78" s="1"/>
  <c r="D3" i="79" s="1"/>
  <c r="G78" i="77"/>
  <c r="H78" i="77" s="1"/>
  <c r="J78" i="79" s="1"/>
  <c r="D78" i="77"/>
  <c r="C78" i="79" s="1"/>
  <c r="C78" i="77"/>
  <c r="G77" i="77"/>
  <c r="H77" i="77" s="1"/>
  <c r="J77" i="79" s="1"/>
  <c r="C77" i="77"/>
  <c r="D77" i="77" s="1"/>
  <c r="C77" i="79" s="1"/>
  <c r="H76" i="77"/>
  <c r="J76" i="79" s="1"/>
  <c r="G76" i="77"/>
  <c r="C76" i="77"/>
  <c r="D76" i="77" s="1"/>
  <c r="C76" i="79" s="1"/>
  <c r="G75" i="77"/>
  <c r="H75" i="77" s="1"/>
  <c r="J75" i="79" s="1"/>
  <c r="D75" i="77"/>
  <c r="C75" i="79" s="1"/>
  <c r="C75" i="77"/>
  <c r="G74" i="77"/>
  <c r="H74" i="77" s="1"/>
  <c r="J74" i="79" s="1"/>
  <c r="C74" i="77"/>
  <c r="D74" i="77" s="1"/>
  <c r="C74" i="79" s="1"/>
  <c r="H73" i="77"/>
  <c r="J73" i="79" s="1"/>
  <c r="G73" i="77"/>
  <c r="C73" i="77"/>
  <c r="D73" i="77" s="1"/>
  <c r="C73" i="79" s="1"/>
  <c r="G72" i="77"/>
  <c r="H72" i="77" s="1"/>
  <c r="J72" i="79" s="1"/>
  <c r="D72" i="77"/>
  <c r="C72" i="79" s="1"/>
  <c r="C72" i="77"/>
  <c r="G71" i="77"/>
  <c r="H71" i="77" s="1"/>
  <c r="J71" i="79" s="1"/>
  <c r="C71" i="77"/>
  <c r="D71" i="77" s="1"/>
  <c r="C71" i="79" s="1"/>
  <c r="H70" i="77"/>
  <c r="J70" i="79" s="1"/>
  <c r="G70" i="77"/>
  <c r="C70" i="77"/>
  <c r="D70" i="77" s="1"/>
  <c r="C70" i="79" s="1"/>
  <c r="G69" i="77"/>
  <c r="H69" i="77" s="1"/>
  <c r="J69" i="79" s="1"/>
  <c r="D69" i="77"/>
  <c r="C69" i="79" s="1"/>
  <c r="C69" i="77"/>
  <c r="G68" i="77"/>
  <c r="H68" i="77" s="1"/>
  <c r="J68" i="79" s="1"/>
  <c r="C68" i="77"/>
  <c r="D68" i="77" s="1"/>
  <c r="C68" i="79" s="1"/>
  <c r="H67" i="77"/>
  <c r="J67" i="79" s="1"/>
  <c r="G67" i="77"/>
  <c r="C67" i="77"/>
  <c r="D67" i="77" s="1"/>
  <c r="C67" i="79" s="1"/>
  <c r="G66" i="77"/>
  <c r="H66" i="77" s="1"/>
  <c r="J66" i="79" s="1"/>
  <c r="D66" i="77"/>
  <c r="C66" i="79" s="1"/>
  <c r="C66" i="77"/>
  <c r="G65" i="77"/>
  <c r="H65" i="77" s="1"/>
  <c r="J65" i="79" s="1"/>
  <c r="C65" i="77"/>
  <c r="D65" i="77" s="1"/>
  <c r="C65" i="79" s="1"/>
  <c r="H64" i="77"/>
  <c r="J64" i="79" s="1"/>
  <c r="G64" i="77"/>
  <c r="C64" i="77"/>
  <c r="D64" i="77" s="1"/>
  <c r="C64" i="79" s="1"/>
  <c r="G63" i="77"/>
  <c r="H63" i="77" s="1"/>
  <c r="J63" i="79" s="1"/>
  <c r="D63" i="77"/>
  <c r="C63" i="79" s="1"/>
  <c r="C63" i="77"/>
  <c r="G62" i="77"/>
  <c r="H62" i="77" s="1"/>
  <c r="J62" i="79" s="1"/>
  <c r="C62" i="77"/>
  <c r="D62" i="77" s="1"/>
  <c r="C62" i="79" s="1"/>
  <c r="H61" i="77"/>
  <c r="J61" i="79" s="1"/>
  <c r="G61" i="77"/>
  <c r="C61" i="77"/>
  <c r="D61" i="77" s="1"/>
  <c r="C61" i="79" s="1"/>
  <c r="G60" i="77"/>
  <c r="H60" i="77" s="1"/>
  <c r="J60" i="79" s="1"/>
  <c r="D60" i="77"/>
  <c r="C60" i="79" s="1"/>
  <c r="C60" i="77"/>
  <c r="G59" i="77"/>
  <c r="H59" i="77" s="1"/>
  <c r="J59" i="79" s="1"/>
  <c r="C59" i="77"/>
  <c r="D59" i="77" s="1"/>
  <c r="C59" i="79" s="1"/>
  <c r="H58" i="77"/>
  <c r="J58" i="79" s="1"/>
  <c r="G58" i="77"/>
  <c r="C58" i="77"/>
  <c r="D58" i="77" s="1"/>
  <c r="C58" i="79" s="1"/>
  <c r="G57" i="77"/>
  <c r="H57" i="77" s="1"/>
  <c r="J57" i="79" s="1"/>
  <c r="D57" i="77"/>
  <c r="C57" i="79" s="1"/>
  <c r="C57" i="77"/>
  <c r="G56" i="77"/>
  <c r="H56" i="77" s="1"/>
  <c r="J56" i="79" s="1"/>
  <c r="C56" i="77"/>
  <c r="D56" i="77" s="1"/>
  <c r="C56" i="79" s="1"/>
  <c r="H55" i="77"/>
  <c r="J55" i="79" s="1"/>
  <c r="G55" i="77"/>
  <c r="C55" i="77"/>
  <c r="D55" i="77" s="1"/>
  <c r="C55" i="79" s="1"/>
  <c r="G54" i="77"/>
  <c r="H54" i="77" s="1"/>
  <c r="J54" i="79" s="1"/>
  <c r="D54" i="77"/>
  <c r="C54" i="79" s="1"/>
  <c r="C54" i="77"/>
  <c r="G53" i="77"/>
  <c r="H53" i="77" s="1"/>
  <c r="J53" i="79" s="1"/>
  <c r="C53" i="77"/>
  <c r="D53" i="77" s="1"/>
  <c r="C53" i="79" s="1"/>
  <c r="H52" i="77"/>
  <c r="J52" i="79" s="1"/>
  <c r="G52" i="77"/>
  <c r="C52" i="77"/>
  <c r="D52" i="77" s="1"/>
  <c r="C52" i="79" s="1"/>
  <c r="G51" i="77"/>
  <c r="H51" i="77" s="1"/>
  <c r="J51" i="79" s="1"/>
  <c r="D51" i="77"/>
  <c r="C51" i="79" s="1"/>
  <c r="C51" i="77"/>
  <c r="G50" i="77"/>
  <c r="H50" i="77" s="1"/>
  <c r="J50" i="79" s="1"/>
  <c r="C50" i="77"/>
  <c r="D50" i="77" s="1"/>
  <c r="C50" i="79" s="1"/>
  <c r="H49" i="77"/>
  <c r="J49" i="79" s="1"/>
  <c r="G49" i="77"/>
  <c r="C49" i="77"/>
  <c r="D49" i="77" s="1"/>
  <c r="C49" i="79" s="1"/>
  <c r="G48" i="77"/>
  <c r="H48" i="77" s="1"/>
  <c r="J48" i="79" s="1"/>
  <c r="D48" i="77"/>
  <c r="C48" i="79" s="1"/>
  <c r="C48" i="77"/>
  <c r="G47" i="77"/>
  <c r="H47" i="77" s="1"/>
  <c r="J47" i="79" s="1"/>
  <c r="C47" i="77"/>
  <c r="D47" i="77" s="1"/>
  <c r="C47" i="79" s="1"/>
  <c r="H46" i="77"/>
  <c r="J46" i="79" s="1"/>
  <c r="G46" i="77"/>
  <c r="C46" i="77"/>
  <c r="D46" i="77" s="1"/>
  <c r="C46" i="79" s="1"/>
  <c r="G45" i="77"/>
  <c r="H45" i="77" s="1"/>
  <c r="J45" i="79" s="1"/>
  <c r="D45" i="77"/>
  <c r="C45" i="79" s="1"/>
  <c r="C45" i="77"/>
  <c r="G44" i="77"/>
  <c r="H44" i="77" s="1"/>
  <c r="J44" i="79" s="1"/>
  <c r="C44" i="77"/>
  <c r="D44" i="77" s="1"/>
  <c r="C44" i="79" s="1"/>
  <c r="H43" i="77"/>
  <c r="J43" i="79" s="1"/>
  <c r="G43" i="77"/>
  <c r="C43" i="77"/>
  <c r="D43" i="77" s="1"/>
  <c r="C43" i="79" s="1"/>
  <c r="G42" i="77"/>
  <c r="H42" i="77" s="1"/>
  <c r="J42" i="79" s="1"/>
  <c r="D42" i="77"/>
  <c r="C42" i="79" s="1"/>
  <c r="C42" i="77"/>
  <c r="G41" i="77"/>
  <c r="H41" i="77" s="1"/>
  <c r="J41" i="79" s="1"/>
  <c r="C41" i="77"/>
  <c r="D41" i="77" s="1"/>
  <c r="C41" i="79" s="1"/>
  <c r="H40" i="77"/>
  <c r="J40" i="79" s="1"/>
  <c r="G40" i="77"/>
  <c r="C40" i="77"/>
  <c r="D40" i="77" s="1"/>
  <c r="C40" i="79" s="1"/>
  <c r="G39" i="77"/>
  <c r="H39" i="77" s="1"/>
  <c r="J39" i="79" s="1"/>
  <c r="D39" i="77"/>
  <c r="C39" i="79" s="1"/>
  <c r="C39" i="77"/>
  <c r="G38" i="77"/>
  <c r="H38" i="77" s="1"/>
  <c r="J38" i="79" s="1"/>
  <c r="C38" i="77"/>
  <c r="D38" i="77" s="1"/>
  <c r="C38" i="79" s="1"/>
  <c r="H37" i="77"/>
  <c r="J37" i="79" s="1"/>
  <c r="G37" i="77"/>
  <c r="C37" i="77"/>
  <c r="D37" i="77" s="1"/>
  <c r="C37" i="79" s="1"/>
  <c r="G36" i="77"/>
  <c r="H36" i="77" s="1"/>
  <c r="J36" i="79" s="1"/>
  <c r="C36" i="77"/>
  <c r="D36" i="77" s="1"/>
  <c r="C36" i="79" s="1"/>
  <c r="H35" i="77"/>
  <c r="J35" i="79" s="1"/>
  <c r="G35" i="77"/>
  <c r="C35" i="77"/>
  <c r="D35" i="77" s="1"/>
  <c r="C35" i="79" s="1"/>
  <c r="H34" i="77"/>
  <c r="J34" i="79" s="1"/>
  <c r="G34" i="77"/>
  <c r="C34" i="77"/>
  <c r="D34" i="77" s="1"/>
  <c r="C34" i="79" s="1"/>
  <c r="G33" i="77"/>
  <c r="H33" i="77" s="1"/>
  <c r="J33" i="79" s="1"/>
  <c r="C33" i="77"/>
  <c r="D33" i="77" s="1"/>
  <c r="C33" i="79" s="1"/>
  <c r="H32" i="77"/>
  <c r="J32" i="79" s="1"/>
  <c r="G32" i="77"/>
  <c r="C32" i="77"/>
  <c r="D32" i="77" s="1"/>
  <c r="C32" i="79" s="1"/>
  <c r="H31" i="77"/>
  <c r="J31" i="79" s="1"/>
  <c r="G31" i="77"/>
  <c r="C31" i="77"/>
  <c r="D31" i="77" s="1"/>
  <c r="C31" i="79" s="1"/>
  <c r="G30" i="77"/>
  <c r="H30" i="77" s="1"/>
  <c r="J30" i="79" s="1"/>
  <c r="D30" i="77"/>
  <c r="C30" i="79" s="1"/>
  <c r="C30" i="77"/>
  <c r="G29" i="77"/>
  <c r="H29" i="77" s="1"/>
  <c r="J29" i="79" s="1"/>
  <c r="C29" i="77"/>
  <c r="D29" i="77" s="1"/>
  <c r="C29" i="79" s="1"/>
  <c r="H28" i="77"/>
  <c r="J28" i="79" s="1"/>
  <c r="G28" i="77"/>
  <c r="C28" i="77"/>
  <c r="D28" i="77" s="1"/>
  <c r="C28" i="79" s="1"/>
  <c r="G27" i="77"/>
  <c r="H27" i="77" s="1"/>
  <c r="J27" i="79" s="1"/>
  <c r="D27" i="77"/>
  <c r="C27" i="79" s="1"/>
  <c r="C27" i="77"/>
  <c r="G26" i="77"/>
  <c r="H26" i="77" s="1"/>
  <c r="J26" i="79" s="1"/>
  <c r="C26" i="77"/>
  <c r="D26" i="77" s="1"/>
  <c r="C26" i="79" s="1"/>
  <c r="H25" i="77"/>
  <c r="J25" i="79" s="1"/>
  <c r="G25" i="77"/>
  <c r="C25" i="77"/>
  <c r="D25" i="77" s="1"/>
  <c r="C25" i="79" s="1"/>
  <c r="G24" i="77"/>
  <c r="H24" i="77" s="1"/>
  <c r="J24" i="79" s="1"/>
  <c r="C24" i="77"/>
  <c r="D24" i="77" s="1"/>
  <c r="C24" i="79" s="1"/>
  <c r="H23" i="77"/>
  <c r="J23" i="79" s="1"/>
  <c r="G23" i="77"/>
  <c r="C23" i="77"/>
  <c r="D23" i="77" s="1"/>
  <c r="C23" i="79" s="1"/>
  <c r="H22" i="77"/>
  <c r="J22" i="79" s="1"/>
  <c r="G22" i="77"/>
  <c r="C22" i="77"/>
  <c r="D22" i="77" s="1"/>
  <c r="C22" i="79" s="1"/>
  <c r="G21" i="77"/>
  <c r="H21" i="77" s="1"/>
  <c r="J21" i="79" s="1"/>
  <c r="C21" i="77"/>
  <c r="D21" i="77" s="1"/>
  <c r="C21" i="79" s="1"/>
  <c r="H20" i="77"/>
  <c r="J20" i="79" s="1"/>
  <c r="G20" i="77"/>
  <c r="C20" i="77"/>
  <c r="D20" i="77" s="1"/>
  <c r="C20" i="79" s="1"/>
  <c r="H19" i="77"/>
  <c r="J19" i="79" s="1"/>
  <c r="G19" i="77"/>
  <c r="C19" i="77"/>
  <c r="D19" i="77" s="1"/>
  <c r="C19" i="79" s="1"/>
  <c r="G18" i="77"/>
  <c r="H18" i="77" s="1"/>
  <c r="J18" i="79" s="1"/>
  <c r="C18" i="77"/>
  <c r="D18" i="77" s="1"/>
  <c r="C18" i="79" s="1"/>
  <c r="G17" i="77"/>
  <c r="H17" i="77" s="1"/>
  <c r="J17" i="79" s="1"/>
  <c r="C17" i="77"/>
  <c r="D17" i="77" s="1"/>
  <c r="C17" i="79" s="1"/>
  <c r="H16" i="77"/>
  <c r="J16" i="79" s="1"/>
  <c r="G16" i="77"/>
  <c r="C16" i="77"/>
  <c r="D16" i="77" s="1"/>
  <c r="C16" i="79" s="1"/>
  <c r="G15" i="77"/>
  <c r="H15" i="77" s="1"/>
  <c r="J15" i="79" s="1"/>
  <c r="D15" i="77"/>
  <c r="C15" i="79" s="1"/>
  <c r="C15" i="77"/>
  <c r="G14" i="77"/>
  <c r="H14" i="77" s="1"/>
  <c r="J14" i="79" s="1"/>
  <c r="C14" i="77"/>
  <c r="D14" i="77" s="1"/>
  <c r="C14" i="79" s="1"/>
  <c r="H13" i="77"/>
  <c r="J13" i="79" s="1"/>
  <c r="G13" i="77"/>
  <c r="C13" i="77"/>
  <c r="D13" i="77" s="1"/>
  <c r="C13" i="79" s="1"/>
  <c r="G12" i="77"/>
  <c r="H12" i="77" s="1"/>
  <c r="J12" i="79" s="1"/>
  <c r="D12" i="77"/>
  <c r="C12" i="79" s="1"/>
  <c r="C12" i="77"/>
  <c r="H11" i="77"/>
  <c r="J11" i="79" s="1"/>
  <c r="G11" i="77"/>
  <c r="C11" i="77"/>
  <c r="D11" i="77" s="1"/>
  <c r="C11" i="79" s="1"/>
  <c r="H10" i="77"/>
  <c r="J10" i="79" s="1"/>
  <c r="G10" i="77"/>
  <c r="C10" i="77"/>
  <c r="D10" i="77" s="1"/>
  <c r="C10" i="79" s="1"/>
  <c r="G9" i="77"/>
  <c r="H9" i="77" s="1"/>
  <c r="J9" i="79" s="1"/>
  <c r="D9" i="77"/>
  <c r="C9" i="79" s="1"/>
  <c r="C9" i="77"/>
  <c r="H8" i="77"/>
  <c r="J8" i="79" s="1"/>
  <c r="G8" i="77"/>
  <c r="C8" i="77"/>
  <c r="D8" i="77" s="1"/>
  <c r="H7" i="77"/>
  <c r="J7" i="79" s="1"/>
  <c r="G7" i="77"/>
  <c r="C7" i="77"/>
  <c r="D7" i="77" s="1"/>
  <c r="C7" i="79" s="1"/>
  <c r="G6" i="77"/>
  <c r="H6" i="77" s="1"/>
  <c r="J6" i="79" s="1"/>
  <c r="C6" i="77"/>
  <c r="D6" i="77" s="1"/>
  <c r="C6" i="79" s="1"/>
  <c r="H5" i="77"/>
  <c r="J5" i="79" s="1"/>
  <c r="G5" i="77"/>
  <c r="C5" i="77"/>
  <c r="D5" i="77" s="1"/>
  <c r="C5" i="79" s="1"/>
  <c r="H4" i="77"/>
  <c r="J4" i="79" s="1"/>
  <c r="G4" i="77"/>
  <c r="C4" i="77"/>
  <c r="D4" i="77" s="1"/>
  <c r="C4" i="79" s="1"/>
  <c r="G3" i="77"/>
  <c r="H3" i="77" s="1"/>
  <c r="J3" i="79" s="1"/>
  <c r="D3" i="77"/>
  <c r="C3" i="79" s="1"/>
  <c r="C3" i="77"/>
  <c r="G78" i="76"/>
  <c r="H78" i="76" s="1"/>
  <c r="I78" i="79" s="1"/>
  <c r="C78" i="76"/>
  <c r="D78" i="76" s="1"/>
  <c r="B78" i="79" s="1"/>
  <c r="H77" i="76"/>
  <c r="I77" i="79" s="1"/>
  <c r="G77" i="76"/>
  <c r="D77" i="76"/>
  <c r="B77" i="79" s="1"/>
  <c r="C77" i="76"/>
  <c r="G76" i="76"/>
  <c r="H76" i="76" s="1"/>
  <c r="I76" i="79" s="1"/>
  <c r="C76" i="76"/>
  <c r="D76" i="76" s="1"/>
  <c r="B76" i="79" s="1"/>
  <c r="H75" i="76"/>
  <c r="I75" i="79" s="1"/>
  <c r="G75" i="76"/>
  <c r="C75" i="76"/>
  <c r="D75" i="76" s="1"/>
  <c r="B75" i="79" s="1"/>
  <c r="G74" i="76"/>
  <c r="H74" i="76" s="1"/>
  <c r="I74" i="79" s="1"/>
  <c r="C74" i="76"/>
  <c r="D74" i="76" s="1"/>
  <c r="B74" i="79" s="1"/>
  <c r="G73" i="76"/>
  <c r="H73" i="76" s="1"/>
  <c r="I73" i="79" s="1"/>
  <c r="L73" i="79" s="1"/>
  <c r="D73" i="76"/>
  <c r="B73" i="79" s="1"/>
  <c r="C73" i="76"/>
  <c r="G72" i="76"/>
  <c r="H72" i="76" s="1"/>
  <c r="I72" i="79" s="1"/>
  <c r="C72" i="76"/>
  <c r="D72" i="76" s="1"/>
  <c r="B72" i="79" s="1"/>
  <c r="G71" i="76"/>
  <c r="H71" i="76" s="1"/>
  <c r="I71" i="79" s="1"/>
  <c r="C71" i="76"/>
  <c r="D71" i="76" s="1"/>
  <c r="B71" i="79" s="1"/>
  <c r="G70" i="76"/>
  <c r="H70" i="76" s="1"/>
  <c r="I70" i="79" s="1"/>
  <c r="D70" i="76"/>
  <c r="B70" i="79" s="1"/>
  <c r="C70" i="76"/>
  <c r="H69" i="76"/>
  <c r="I69" i="79" s="1"/>
  <c r="G69" i="76"/>
  <c r="C69" i="76"/>
  <c r="D69" i="76" s="1"/>
  <c r="B69" i="79" s="1"/>
  <c r="G68" i="76"/>
  <c r="H68" i="76" s="1"/>
  <c r="I68" i="79" s="1"/>
  <c r="C68" i="76"/>
  <c r="D68" i="76" s="1"/>
  <c r="B68" i="79" s="1"/>
  <c r="G67" i="76"/>
  <c r="H67" i="76" s="1"/>
  <c r="I67" i="79" s="1"/>
  <c r="D67" i="76"/>
  <c r="B67" i="79" s="1"/>
  <c r="C67" i="76"/>
  <c r="H66" i="76"/>
  <c r="I66" i="79" s="1"/>
  <c r="L66" i="79" s="1"/>
  <c r="G66" i="76"/>
  <c r="C66" i="76"/>
  <c r="D66" i="76" s="1"/>
  <c r="B66" i="79" s="1"/>
  <c r="G65" i="76"/>
  <c r="H65" i="76" s="1"/>
  <c r="I65" i="79" s="1"/>
  <c r="C65" i="76"/>
  <c r="D65" i="76" s="1"/>
  <c r="B65" i="79" s="1"/>
  <c r="G64" i="76"/>
  <c r="H64" i="76" s="1"/>
  <c r="I64" i="79" s="1"/>
  <c r="C64" i="76"/>
  <c r="D64" i="76" s="1"/>
  <c r="B64" i="79" s="1"/>
  <c r="H63" i="76"/>
  <c r="I63" i="79" s="1"/>
  <c r="G63" i="76"/>
  <c r="C63" i="76"/>
  <c r="D63" i="76" s="1"/>
  <c r="B63" i="79" s="1"/>
  <c r="H62" i="76"/>
  <c r="I62" i="79" s="1"/>
  <c r="G62" i="76"/>
  <c r="C62" i="76"/>
  <c r="D62" i="76" s="1"/>
  <c r="B62" i="79" s="1"/>
  <c r="G61" i="76"/>
  <c r="H61" i="76" s="1"/>
  <c r="I61" i="79" s="1"/>
  <c r="D61" i="76"/>
  <c r="B61" i="79" s="1"/>
  <c r="C61" i="76"/>
  <c r="G60" i="76"/>
  <c r="H60" i="76" s="1"/>
  <c r="I60" i="79" s="1"/>
  <c r="C60" i="76"/>
  <c r="D60" i="76" s="1"/>
  <c r="B60" i="79" s="1"/>
  <c r="G59" i="76"/>
  <c r="H59" i="76" s="1"/>
  <c r="I59" i="79" s="1"/>
  <c r="D59" i="76"/>
  <c r="B59" i="79" s="1"/>
  <c r="C59" i="76"/>
  <c r="G58" i="76"/>
  <c r="H58" i="76" s="1"/>
  <c r="I58" i="79" s="1"/>
  <c r="C58" i="76"/>
  <c r="D58" i="76" s="1"/>
  <c r="B58" i="79" s="1"/>
  <c r="H57" i="76"/>
  <c r="I57" i="79" s="1"/>
  <c r="G57" i="76"/>
  <c r="C57" i="76"/>
  <c r="D57" i="76" s="1"/>
  <c r="B57" i="79" s="1"/>
  <c r="G56" i="76"/>
  <c r="H56" i="76" s="1"/>
  <c r="I56" i="79" s="1"/>
  <c r="C56" i="76"/>
  <c r="D56" i="76" s="1"/>
  <c r="B56" i="79" s="1"/>
  <c r="G55" i="76"/>
  <c r="H55" i="76" s="1"/>
  <c r="I55" i="79" s="1"/>
  <c r="D55" i="76"/>
  <c r="B55" i="79" s="1"/>
  <c r="C55" i="76"/>
  <c r="G54" i="76"/>
  <c r="H54" i="76" s="1"/>
  <c r="I54" i="79" s="1"/>
  <c r="C54" i="76"/>
  <c r="D54" i="76" s="1"/>
  <c r="B54" i="79" s="1"/>
  <c r="G53" i="76"/>
  <c r="H53" i="76" s="1"/>
  <c r="I53" i="79" s="1"/>
  <c r="C53" i="76"/>
  <c r="D53" i="76" s="1"/>
  <c r="B53" i="79" s="1"/>
  <c r="G52" i="76"/>
  <c r="H52" i="76" s="1"/>
  <c r="I52" i="79" s="1"/>
  <c r="D52" i="76"/>
  <c r="B52" i="79" s="1"/>
  <c r="C52" i="76"/>
  <c r="H51" i="76"/>
  <c r="I51" i="79" s="1"/>
  <c r="G51" i="76"/>
  <c r="C51" i="76"/>
  <c r="D51" i="76" s="1"/>
  <c r="B51" i="79" s="1"/>
  <c r="G50" i="76"/>
  <c r="H50" i="76" s="1"/>
  <c r="I50" i="79" s="1"/>
  <c r="C50" i="76"/>
  <c r="D50" i="76" s="1"/>
  <c r="B50" i="79" s="1"/>
  <c r="G49" i="76"/>
  <c r="H49" i="76" s="1"/>
  <c r="I49" i="79" s="1"/>
  <c r="D49" i="76"/>
  <c r="B49" i="79" s="1"/>
  <c r="C49" i="76"/>
  <c r="H48" i="76"/>
  <c r="I48" i="79" s="1"/>
  <c r="G48" i="76"/>
  <c r="C48" i="76"/>
  <c r="D48" i="76" s="1"/>
  <c r="B48" i="79" s="1"/>
  <c r="G47" i="76"/>
  <c r="H47" i="76" s="1"/>
  <c r="I47" i="79" s="1"/>
  <c r="C47" i="76"/>
  <c r="D47" i="76" s="1"/>
  <c r="B47" i="79" s="1"/>
  <c r="G46" i="76"/>
  <c r="H46" i="76" s="1"/>
  <c r="I46" i="79" s="1"/>
  <c r="C46" i="76"/>
  <c r="D46" i="76" s="1"/>
  <c r="B46" i="79" s="1"/>
  <c r="H45" i="76"/>
  <c r="I45" i="79" s="1"/>
  <c r="G45" i="76"/>
  <c r="C45" i="76"/>
  <c r="D45" i="76" s="1"/>
  <c r="B45" i="79" s="1"/>
  <c r="H44" i="76"/>
  <c r="I44" i="79" s="1"/>
  <c r="G44" i="76"/>
  <c r="C44" i="76"/>
  <c r="D44" i="76" s="1"/>
  <c r="B44" i="79" s="1"/>
  <c r="G43" i="76"/>
  <c r="H43" i="76" s="1"/>
  <c r="I43" i="79" s="1"/>
  <c r="D43" i="76"/>
  <c r="B43" i="79" s="1"/>
  <c r="C43" i="76"/>
  <c r="G42" i="76"/>
  <c r="H42" i="76" s="1"/>
  <c r="I42" i="79" s="1"/>
  <c r="C42" i="76"/>
  <c r="D42" i="76" s="1"/>
  <c r="B42" i="79" s="1"/>
  <c r="G41" i="76"/>
  <c r="H41" i="76" s="1"/>
  <c r="I41" i="79" s="1"/>
  <c r="D41" i="76"/>
  <c r="B41" i="79" s="1"/>
  <c r="C41" i="76"/>
  <c r="G40" i="76"/>
  <c r="H40" i="76" s="1"/>
  <c r="C40" i="76"/>
  <c r="D40" i="76" s="1"/>
  <c r="B40" i="79" s="1"/>
  <c r="H39" i="76"/>
  <c r="I39" i="79" s="1"/>
  <c r="G39" i="76"/>
  <c r="C39" i="76"/>
  <c r="D39" i="76" s="1"/>
  <c r="B39" i="79" s="1"/>
  <c r="G38" i="76"/>
  <c r="H38" i="76" s="1"/>
  <c r="I38" i="79" s="1"/>
  <c r="C38" i="76"/>
  <c r="D38" i="76" s="1"/>
  <c r="B38" i="79" s="1"/>
  <c r="G37" i="76"/>
  <c r="H37" i="76" s="1"/>
  <c r="I37" i="79" s="1"/>
  <c r="M37" i="79" s="1"/>
  <c r="D37" i="76"/>
  <c r="B37" i="79" s="1"/>
  <c r="C37" i="76"/>
  <c r="G36" i="76"/>
  <c r="H36" i="76" s="1"/>
  <c r="I36" i="79" s="1"/>
  <c r="C36" i="76"/>
  <c r="D36" i="76" s="1"/>
  <c r="B36" i="79" s="1"/>
  <c r="G35" i="76"/>
  <c r="H35" i="76" s="1"/>
  <c r="I35" i="79" s="1"/>
  <c r="C35" i="76"/>
  <c r="D35" i="76" s="1"/>
  <c r="B35" i="79" s="1"/>
  <c r="G34" i="76"/>
  <c r="H34" i="76" s="1"/>
  <c r="I34" i="79" s="1"/>
  <c r="D34" i="76"/>
  <c r="B34" i="79" s="1"/>
  <c r="F34" i="79" s="1"/>
  <c r="C34" i="76"/>
  <c r="H33" i="76"/>
  <c r="I33" i="79" s="1"/>
  <c r="G33" i="76"/>
  <c r="C33" i="76"/>
  <c r="D33" i="76" s="1"/>
  <c r="B33" i="79" s="1"/>
  <c r="G32" i="76"/>
  <c r="H32" i="76" s="1"/>
  <c r="I32" i="79" s="1"/>
  <c r="C32" i="76"/>
  <c r="D32" i="76" s="1"/>
  <c r="B32" i="79" s="1"/>
  <c r="G31" i="76"/>
  <c r="H31" i="76" s="1"/>
  <c r="I31" i="79" s="1"/>
  <c r="D31" i="76"/>
  <c r="B31" i="79" s="1"/>
  <c r="C31" i="76"/>
  <c r="H30" i="76"/>
  <c r="I30" i="79" s="1"/>
  <c r="G30" i="76"/>
  <c r="C30" i="76"/>
  <c r="D30" i="76" s="1"/>
  <c r="B30" i="79" s="1"/>
  <c r="G29" i="76"/>
  <c r="H29" i="76" s="1"/>
  <c r="I29" i="79" s="1"/>
  <c r="C29" i="76"/>
  <c r="D29" i="76" s="1"/>
  <c r="B29" i="79" s="1"/>
  <c r="G28" i="76"/>
  <c r="H28" i="76" s="1"/>
  <c r="I28" i="79" s="1"/>
  <c r="C28" i="76"/>
  <c r="D28" i="76" s="1"/>
  <c r="B28" i="79" s="1"/>
  <c r="H27" i="76"/>
  <c r="I27" i="79" s="1"/>
  <c r="G27" i="76"/>
  <c r="D27" i="76"/>
  <c r="B27" i="79" s="1"/>
  <c r="C27" i="76"/>
  <c r="H26" i="76"/>
  <c r="I26" i="79" s="1"/>
  <c r="G26" i="76"/>
  <c r="C26" i="76"/>
  <c r="D26" i="76" s="1"/>
  <c r="B26" i="79" s="1"/>
  <c r="G25" i="76"/>
  <c r="H25" i="76" s="1"/>
  <c r="I25" i="79" s="1"/>
  <c r="C25" i="76"/>
  <c r="D25" i="76" s="1"/>
  <c r="B25" i="79" s="1"/>
  <c r="G24" i="76"/>
  <c r="H24" i="76" s="1"/>
  <c r="I24" i="79" s="1"/>
  <c r="C24" i="76"/>
  <c r="D24" i="76" s="1"/>
  <c r="B24" i="79" s="1"/>
  <c r="H23" i="76"/>
  <c r="I23" i="79" s="1"/>
  <c r="L23" i="79" s="1"/>
  <c r="G23" i="76"/>
  <c r="C23" i="76"/>
  <c r="D23" i="76" s="1"/>
  <c r="B23" i="79" s="1"/>
  <c r="G22" i="76"/>
  <c r="H22" i="76" s="1"/>
  <c r="I22" i="79" s="1"/>
  <c r="D22" i="76"/>
  <c r="B22" i="79" s="1"/>
  <c r="C22" i="76"/>
  <c r="G21" i="76"/>
  <c r="H21" i="76" s="1"/>
  <c r="I21" i="79" s="1"/>
  <c r="D21" i="76"/>
  <c r="B21" i="79" s="1"/>
  <c r="C21" i="76"/>
  <c r="H20" i="76"/>
  <c r="I20" i="79" s="1"/>
  <c r="G20" i="76"/>
  <c r="D20" i="76"/>
  <c r="B20" i="79" s="1"/>
  <c r="C20" i="76"/>
  <c r="G19" i="76"/>
  <c r="H19" i="76" s="1"/>
  <c r="I19" i="79" s="1"/>
  <c r="C19" i="76"/>
  <c r="D19" i="76" s="1"/>
  <c r="B19" i="79" s="1"/>
  <c r="G18" i="76"/>
  <c r="H18" i="76" s="1"/>
  <c r="I18" i="79" s="1"/>
  <c r="C18" i="76"/>
  <c r="D18" i="76" s="1"/>
  <c r="B18" i="79" s="1"/>
  <c r="G17" i="76"/>
  <c r="H17" i="76" s="1"/>
  <c r="I17" i="79" s="1"/>
  <c r="D17" i="76"/>
  <c r="B17" i="79" s="1"/>
  <c r="C17" i="76"/>
  <c r="G16" i="76"/>
  <c r="H16" i="76" s="1"/>
  <c r="I16" i="79" s="1"/>
  <c r="C16" i="76"/>
  <c r="D16" i="76" s="1"/>
  <c r="B16" i="79" s="1"/>
  <c r="H15" i="76"/>
  <c r="I15" i="79" s="1"/>
  <c r="G15" i="76"/>
  <c r="C15" i="76"/>
  <c r="D15" i="76" s="1"/>
  <c r="B15" i="79" s="1"/>
  <c r="H14" i="76"/>
  <c r="I14" i="79" s="1"/>
  <c r="G14" i="76"/>
  <c r="D14" i="76"/>
  <c r="B14" i="79" s="1"/>
  <c r="C14" i="76"/>
  <c r="G13" i="76"/>
  <c r="H13" i="76" s="1"/>
  <c r="I13" i="79" s="1"/>
  <c r="C13" i="76"/>
  <c r="D13" i="76" s="1"/>
  <c r="B13" i="79" s="1"/>
  <c r="G12" i="76"/>
  <c r="H12" i="76" s="1"/>
  <c r="I12" i="79" s="1"/>
  <c r="C12" i="76"/>
  <c r="D12" i="76" s="1"/>
  <c r="B12" i="79" s="1"/>
  <c r="G11" i="76"/>
  <c r="H11" i="76" s="1"/>
  <c r="I11" i="79" s="1"/>
  <c r="C11" i="76"/>
  <c r="D11" i="76" s="1"/>
  <c r="B11" i="79" s="1"/>
  <c r="G10" i="76"/>
  <c r="H10" i="76" s="1"/>
  <c r="I10" i="79" s="1"/>
  <c r="D10" i="76"/>
  <c r="B10" i="79" s="1"/>
  <c r="C10" i="76"/>
  <c r="G9" i="76"/>
  <c r="H9" i="76" s="1"/>
  <c r="I9" i="79" s="1"/>
  <c r="D9" i="76"/>
  <c r="B9" i="79" s="1"/>
  <c r="C9" i="76"/>
  <c r="G8" i="76"/>
  <c r="H8" i="76" s="1"/>
  <c r="I8" i="79" s="1"/>
  <c r="D8" i="76"/>
  <c r="B8" i="79" s="1"/>
  <c r="F8" i="79" s="1"/>
  <c r="C8" i="76"/>
  <c r="G7" i="76"/>
  <c r="H7" i="76" s="1"/>
  <c r="I7" i="79" s="1"/>
  <c r="L7" i="79" s="1"/>
  <c r="D7" i="76"/>
  <c r="B7" i="79" s="1"/>
  <c r="C7" i="76"/>
  <c r="G6" i="76"/>
  <c r="H6" i="76" s="1"/>
  <c r="I6" i="79" s="1"/>
  <c r="C6" i="76"/>
  <c r="D6" i="76" s="1"/>
  <c r="B6" i="79" s="1"/>
  <c r="G5" i="76"/>
  <c r="H5" i="76" s="1"/>
  <c r="I5" i="79" s="1"/>
  <c r="C5" i="76"/>
  <c r="D5" i="76" s="1"/>
  <c r="B5" i="79" s="1"/>
  <c r="G4" i="76"/>
  <c r="H4" i="76" s="1"/>
  <c r="I4" i="79" s="1"/>
  <c r="D4" i="76"/>
  <c r="B4" i="79" s="1"/>
  <c r="F4" i="79" s="1"/>
  <c r="C4" i="76"/>
  <c r="G3" i="76"/>
  <c r="H3" i="76" s="1"/>
  <c r="I3" i="79" s="1"/>
  <c r="C3" i="76"/>
  <c r="D3" i="76" s="1"/>
  <c r="B3" i="79" s="1"/>
  <c r="M9" i="79" l="1"/>
  <c r="L9" i="79"/>
  <c r="F32" i="79"/>
  <c r="E32" i="79"/>
  <c r="E46" i="79"/>
  <c r="F46" i="79"/>
  <c r="M60" i="79"/>
  <c r="L60" i="79"/>
  <c r="F65" i="79"/>
  <c r="E65" i="79"/>
  <c r="M74" i="79"/>
  <c r="L74" i="79"/>
  <c r="AE4" i="79"/>
  <c r="B4" i="83" s="1"/>
  <c r="F19" i="79"/>
  <c r="E19" i="79"/>
  <c r="F23" i="79"/>
  <c r="E23" i="79"/>
  <c r="M41" i="79"/>
  <c r="L41" i="79"/>
  <c r="M5" i="79"/>
  <c r="L5" i="79"/>
  <c r="M32" i="79"/>
  <c r="L32" i="79"/>
  <c r="F37" i="79"/>
  <c r="E37" i="79"/>
  <c r="F56" i="79"/>
  <c r="E56" i="79"/>
  <c r="M65" i="79"/>
  <c r="L65" i="79"/>
  <c r="C81" i="79"/>
  <c r="C82" i="79" s="1"/>
  <c r="AD39" i="79" s="1"/>
  <c r="B39" i="82" s="1"/>
  <c r="C80" i="79"/>
  <c r="E28" i="79"/>
  <c r="F28" i="79"/>
  <c r="F24" i="79"/>
  <c r="E24" i="79"/>
  <c r="F38" i="79"/>
  <c r="E38" i="79"/>
  <c r="M47" i="79"/>
  <c r="L47" i="79"/>
  <c r="AD5" i="79"/>
  <c r="B5" i="82" s="1"/>
  <c r="E4" i="79"/>
  <c r="F5" i="79"/>
  <c r="E5" i="79"/>
  <c r="M6" i="79"/>
  <c r="L6" i="79"/>
  <c r="E11" i="79"/>
  <c r="F11" i="79"/>
  <c r="L24" i="79"/>
  <c r="M24" i="79"/>
  <c r="M38" i="79"/>
  <c r="L38" i="79"/>
  <c r="F62" i="79"/>
  <c r="E62" i="79"/>
  <c r="F71" i="79"/>
  <c r="E71" i="79"/>
  <c r="F76" i="79"/>
  <c r="E76" i="79"/>
  <c r="E15" i="79"/>
  <c r="F15" i="79"/>
  <c r="F29" i="79"/>
  <c r="E29" i="79"/>
  <c r="M11" i="79"/>
  <c r="L11" i="79"/>
  <c r="E16" i="79"/>
  <c r="F16" i="79"/>
  <c r="F25" i="79"/>
  <c r="E25" i="79"/>
  <c r="M29" i="79"/>
  <c r="L29" i="79"/>
  <c r="M71" i="79"/>
  <c r="L71" i="79"/>
  <c r="AD14" i="79"/>
  <c r="B14" i="82" s="1"/>
  <c r="L42" i="79"/>
  <c r="M42" i="79"/>
  <c r="F12" i="79"/>
  <c r="E12" i="79"/>
  <c r="F44" i="79"/>
  <c r="E44" i="79"/>
  <c r="F53" i="79"/>
  <c r="E53" i="79"/>
  <c r="F58" i="79"/>
  <c r="E58" i="79"/>
  <c r="L12" i="79"/>
  <c r="M12" i="79"/>
  <c r="F26" i="79"/>
  <c r="E26" i="79"/>
  <c r="M53" i="79"/>
  <c r="L53" i="79"/>
  <c r="M72" i="79"/>
  <c r="L72" i="79"/>
  <c r="AD11" i="79"/>
  <c r="B11" i="82" s="1"/>
  <c r="M56" i="79"/>
  <c r="L56" i="79"/>
  <c r="I81" i="79"/>
  <c r="I80" i="79"/>
  <c r="M3" i="79"/>
  <c r="L3" i="79"/>
  <c r="M21" i="79"/>
  <c r="L21" i="79"/>
  <c r="E40" i="79"/>
  <c r="F40" i="79"/>
  <c r="M17" i="79"/>
  <c r="L17" i="79"/>
  <c r="M35" i="79"/>
  <c r="L35" i="79"/>
  <c r="M54" i="79"/>
  <c r="L54" i="79"/>
  <c r="M68" i="79"/>
  <c r="L68" i="79"/>
  <c r="AE63" i="79"/>
  <c r="B63" i="83" s="1"/>
  <c r="F6" i="79"/>
  <c r="E6" i="79"/>
  <c r="E13" i="79"/>
  <c r="F13" i="79"/>
  <c r="F68" i="79"/>
  <c r="E68" i="79"/>
  <c r="F18" i="79"/>
  <c r="E18" i="79"/>
  <c r="F50" i="79"/>
  <c r="E50" i="79"/>
  <c r="M59" i="79"/>
  <c r="L59" i="79"/>
  <c r="F64" i="79"/>
  <c r="E64" i="79"/>
  <c r="AD25" i="79"/>
  <c r="B25" i="82" s="1"/>
  <c r="AD34" i="79"/>
  <c r="B34" i="82" s="1"/>
  <c r="E33" i="82" s="1"/>
  <c r="AE40" i="79"/>
  <c r="B40" i="83" s="1"/>
  <c r="F47" i="79"/>
  <c r="E47" i="79"/>
  <c r="B81" i="79"/>
  <c r="B80" i="79"/>
  <c r="F3" i="79"/>
  <c r="E3" i="79"/>
  <c r="F35" i="79"/>
  <c r="E35" i="79"/>
  <c r="M8" i="79"/>
  <c r="L8" i="79"/>
  <c r="M4" i="79"/>
  <c r="L4" i="79"/>
  <c r="F14" i="79"/>
  <c r="E14" i="79"/>
  <c r="L18" i="79"/>
  <c r="M18" i="79"/>
  <c r="M22" i="79"/>
  <c r="L22" i="79"/>
  <c r="L36" i="79"/>
  <c r="M36" i="79"/>
  <c r="M50" i="79"/>
  <c r="L50" i="79"/>
  <c r="F74" i="79"/>
  <c r="E74" i="79"/>
  <c r="L78" i="79"/>
  <c r="M78" i="79"/>
  <c r="E27" i="79"/>
  <c r="F70" i="79"/>
  <c r="E70" i="79"/>
  <c r="AD33" i="79"/>
  <c r="B33" i="82" s="1"/>
  <c r="AD68" i="79"/>
  <c r="B68" i="82" s="1"/>
  <c r="AE10" i="79"/>
  <c r="B10" i="83" s="1"/>
  <c r="AE28" i="79"/>
  <c r="B28" i="83" s="1"/>
  <c r="AE55" i="79"/>
  <c r="B55" i="83" s="1"/>
  <c r="M34" i="79"/>
  <c r="L34" i="79"/>
  <c r="M52" i="79"/>
  <c r="L52" i="79"/>
  <c r="M70" i="79"/>
  <c r="L70" i="79"/>
  <c r="M77" i="79"/>
  <c r="L77" i="79"/>
  <c r="L30" i="79"/>
  <c r="M30" i="79"/>
  <c r="F31" i="79"/>
  <c r="E31" i="79"/>
  <c r="AE47" i="79"/>
  <c r="B47" i="83" s="1"/>
  <c r="AE74" i="79"/>
  <c r="B74" i="83" s="1"/>
  <c r="E39" i="79"/>
  <c r="F39" i="79"/>
  <c r="F75" i="79"/>
  <c r="E75" i="79"/>
  <c r="AD56" i="79"/>
  <c r="B56" i="82" s="1"/>
  <c r="AE34" i="79"/>
  <c r="B34" i="83" s="1"/>
  <c r="AE52" i="79"/>
  <c r="B52" i="83" s="1"/>
  <c r="AE79" i="79"/>
  <c r="B79" i="83" s="1"/>
  <c r="E8" i="79"/>
  <c r="AE15" i="79"/>
  <c r="B15" i="83" s="1"/>
  <c r="AD26" i="79"/>
  <c r="B26" i="82" s="1"/>
  <c r="AE29" i="79"/>
  <c r="B29" i="83" s="1"/>
  <c r="E28" i="83" s="1"/>
  <c r="M40" i="79"/>
  <c r="L40" i="79"/>
  <c r="E57" i="79"/>
  <c r="F57" i="79"/>
  <c r="AD65" i="79"/>
  <c r="B65" i="82" s="1"/>
  <c r="M28" i="79"/>
  <c r="L28" i="79"/>
  <c r="M46" i="79"/>
  <c r="L46" i="79"/>
  <c r="M64" i="79"/>
  <c r="L64" i="79"/>
  <c r="AE24" i="79"/>
  <c r="B24" i="83" s="1"/>
  <c r="E23" i="83" s="1"/>
  <c r="M49" i="79"/>
  <c r="L49" i="79"/>
  <c r="M15" i="79"/>
  <c r="L15" i="79"/>
  <c r="M75" i="79"/>
  <c r="L75" i="79"/>
  <c r="AD15" i="79"/>
  <c r="B15" i="82" s="1"/>
  <c r="E14" i="82" s="1"/>
  <c r="AD23" i="79"/>
  <c r="B23" i="82" s="1"/>
  <c r="AD35" i="79"/>
  <c r="B35" i="82" s="1"/>
  <c r="AD79" i="79"/>
  <c r="B79" i="82" s="1"/>
  <c r="AE30" i="79"/>
  <c r="B30" i="83" s="1"/>
  <c r="AE66" i="79"/>
  <c r="B66" i="83" s="1"/>
  <c r="AE75" i="79"/>
  <c r="B75" i="83" s="1"/>
  <c r="E74" i="83" s="1"/>
  <c r="M45" i="79"/>
  <c r="L45" i="79"/>
  <c r="M63" i="79"/>
  <c r="L63" i="79"/>
  <c r="F78" i="79"/>
  <c r="E78" i="79"/>
  <c r="AE60" i="79"/>
  <c r="B60" i="83" s="1"/>
  <c r="E22" i="79"/>
  <c r="F22" i="79"/>
  <c r="F43" i="79"/>
  <c r="E43" i="79"/>
  <c r="J81" i="79"/>
  <c r="J80" i="79"/>
  <c r="AD57" i="79"/>
  <c r="B57" i="82" s="1"/>
  <c r="AE26" i="79"/>
  <c r="B26" i="83" s="1"/>
  <c r="AE35" i="79"/>
  <c r="B35" i="83" s="1"/>
  <c r="E34" i="83" s="1"/>
  <c r="F27" i="79"/>
  <c r="E34" i="79"/>
  <c r="F63" i="79"/>
  <c r="E63" i="79"/>
  <c r="M27" i="79"/>
  <c r="L27" i="79"/>
  <c r="F49" i="79"/>
  <c r="E49" i="79"/>
  <c r="AD73" i="79"/>
  <c r="B73" i="82" s="1"/>
  <c r="F36" i="79"/>
  <c r="E36" i="79"/>
  <c r="M39" i="79"/>
  <c r="L39" i="79"/>
  <c r="F61" i="79"/>
  <c r="E61" i="79"/>
  <c r="M61" i="79"/>
  <c r="L61" i="79"/>
  <c r="AD31" i="79"/>
  <c r="B31" i="82" s="1"/>
  <c r="E33" i="79"/>
  <c r="F33" i="79"/>
  <c r="AE58" i="79"/>
  <c r="B58" i="83" s="1"/>
  <c r="M20" i="79"/>
  <c r="L20" i="79"/>
  <c r="F52" i="79"/>
  <c r="E52" i="79"/>
  <c r="F42" i="79"/>
  <c r="E42" i="79"/>
  <c r="L31" i="79"/>
  <c r="M31" i="79"/>
  <c r="F9" i="79"/>
  <c r="E9" i="79"/>
  <c r="L25" i="79"/>
  <c r="M25" i="79"/>
  <c r="F54" i="79"/>
  <c r="E54" i="79"/>
  <c r="AD48" i="79"/>
  <c r="B48" i="82" s="1"/>
  <c r="L19" i="79"/>
  <c r="M19" i="79"/>
  <c r="F69" i="79"/>
  <c r="E69" i="79"/>
  <c r="AD44" i="79"/>
  <c r="B44" i="82" s="1"/>
  <c r="D81" i="79"/>
  <c r="D82" i="79" s="1"/>
  <c r="D80" i="79"/>
  <c r="AE45" i="79" s="1"/>
  <c r="B45" i="83" s="1"/>
  <c r="AE22" i="79"/>
  <c r="B22" i="83" s="1"/>
  <c r="L16" i="79"/>
  <c r="M16" i="79"/>
  <c r="M58" i="79"/>
  <c r="L58" i="79"/>
  <c r="M76" i="79"/>
  <c r="L76" i="79"/>
  <c r="AD20" i="79"/>
  <c r="B20" i="82" s="1"/>
  <c r="AD32" i="79"/>
  <c r="B32" i="82" s="1"/>
  <c r="E31" i="82" s="1"/>
  <c r="M48" i="79"/>
  <c r="L48" i="79"/>
  <c r="M14" i="79"/>
  <c r="L14" i="79"/>
  <c r="F60" i="79"/>
  <c r="E60" i="79"/>
  <c r="F67" i="79"/>
  <c r="E67" i="79"/>
  <c r="AE42" i="79"/>
  <c r="B42" i="83" s="1"/>
  <c r="AD51" i="79"/>
  <c r="B51" i="82" s="1"/>
  <c r="M57" i="79"/>
  <c r="L57" i="79"/>
  <c r="L43" i="79"/>
  <c r="M43" i="79"/>
  <c r="F51" i="79"/>
  <c r="E51" i="79"/>
  <c r="AD53" i="79"/>
  <c r="B53" i="82" s="1"/>
  <c r="E10" i="79"/>
  <c r="F10" i="79"/>
  <c r="L13" i="79"/>
  <c r="M13" i="79"/>
  <c r="F20" i="79"/>
  <c r="E20" i="79"/>
  <c r="M26" i="79"/>
  <c r="L26" i="79"/>
  <c r="F30" i="79"/>
  <c r="E30" i="79"/>
  <c r="M33" i="79"/>
  <c r="L33" i="79"/>
  <c r="F48" i="79"/>
  <c r="E48" i="79"/>
  <c r="M51" i="79"/>
  <c r="L51" i="79"/>
  <c r="F55" i="79"/>
  <c r="E55" i="79"/>
  <c r="F66" i="79"/>
  <c r="E66" i="79"/>
  <c r="M69" i="79"/>
  <c r="L69" i="79"/>
  <c r="F73" i="79"/>
  <c r="E73" i="79"/>
  <c r="AD16" i="79"/>
  <c r="B16" i="82" s="1"/>
  <c r="E15" i="82" s="1"/>
  <c r="AD58" i="79"/>
  <c r="B58" i="82" s="1"/>
  <c r="K81" i="79"/>
  <c r="K80" i="79"/>
  <c r="AE18" i="79"/>
  <c r="B18" i="83" s="1"/>
  <c r="E45" i="79"/>
  <c r="F45" i="79"/>
  <c r="M66" i="79"/>
  <c r="E21" i="79"/>
  <c r="F21" i="79"/>
  <c r="AE6" i="79"/>
  <c r="B6" i="83" s="1"/>
  <c r="M67" i="79"/>
  <c r="L67" i="79"/>
  <c r="F72" i="79"/>
  <c r="E72" i="79"/>
  <c r="E7" i="79"/>
  <c r="F7" i="79"/>
  <c r="L10" i="79"/>
  <c r="M10" i="79"/>
  <c r="F17" i="79"/>
  <c r="E17" i="79"/>
  <c r="M23" i="79"/>
  <c r="L37" i="79"/>
  <c r="F41" i="79"/>
  <c r="E41" i="79"/>
  <c r="M44" i="79"/>
  <c r="L44" i="79"/>
  <c r="M55" i="79"/>
  <c r="L55" i="79"/>
  <c r="F59" i="79"/>
  <c r="E59" i="79"/>
  <c r="M62" i="79"/>
  <c r="L62" i="79"/>
  <c r="M73" i="79"/>
  <c r="F77" i="79"/>
  <c r="E77" i="79"/>
  <c r="AD54" i="79"/>
  <c r="B54" i="82" s="1"/>
  <c r="AE5" i="79"/>
  <c r="B5" i="83" s="1"/>
  <c r="E4" i="83" s="1"/>
  <c r="AE23" i="79"/>
  <c r="B23" i="83" s="1"/>
  <c r="AE32" i="79"/>
  <c r="B32" i="83" s="1"/>
  <c r="AE77" i="79"/>
  <c r="B77" i="83" s="1"/>
  <c r="M7" i="79"/>
  <c r="E52" i="82" l="1"/>
  <c r="E56" i="82"/>
  <c r="E34" i="82"/>
  <c r="E9" i="83"/>
  <c r="AJ4" i="79"/>
  <c r="AL40" i="79"/>
  <c r="H40" i="83" s="1"/>
  <c r="AE41" i="79"/>
  <c r="B41" i="83" s="1"/>
  <c r="E40" i="83" s="1"/>
  <c r="AD63" i="79"/>
  <c r="B63" i="82" s="1"/>
  <c r="E62" i="82" s="1"/>
  <c r="AD67" i="79"/>
  <c r="B67" i="82" s="1"/>
  <c r="E66" i="82" s="1"/>
  <c r="AD24" i="79"/>
  <c r="B24" i="82" s="1"/>
  <c r="E23" i="82" s="1"/>
  <c r="AE31" i="79"/>
  <c r="B31" i="83" s="1"/>
  <c r="E30" i="83" s="1"/>
  <c r="AD46" i="79"/>
  <c r="B46" i="82" s="1"/>
  <c r="AD21" i="79"/>
  <c r="B21" i="82" s="1"/>
  <c r="E20" i="82" s="1"/>
  <c r="AE12" i="79"/>
  <c r="B12" i="83" s="1"/>
  <c r="E11" i="83" s="1"/>
  <c r="AD27" i="79"/>
  <c r="B27" i="82" s="1"/>
  <c r="E26" i="82" s="1"/>
  <c r="AJ50" i="79"/>
  <c r="AE64" i="79"/>
  <c r="B64" i="83" s="1"/>
  <c r="E63" i="83" s="1"/>
  <c r="AD77" i="79"/>
  <c r="B77" i="82" s="1"/>
  <c r="E76" i="82" s="1"/>
  <c r="AJ51" i="79"/>
  <c r="AE11" i="79"/>
  <c r="B11" i="83" s="1"/>
  <c r="E10" i="83" s="1"/>
  <c r="AD22" i="79"/>
  <c r="B22" i="82" s="1"/>
  <c r="AJ6" i="79"/>
  <c r="AE36" i="79"/>
  <c r="B36" i="83" s="1"/>
  <c r="E35" i="83" s="1"/>
  <c r="E25" i="83"/>
  <c r="E53" i="82"/>
  <c r="E4" i="82"/>
  <c r="AJ28" i="79"/>
  <c r="AL27" i="79"/>
  <c r="H27" i="83" s="1"/>
  <c r="AE13" i="79"/>
  <c r="B13" i="83" s="1"/>
  <c r="AE78" i="79"/>
  <c r="B78" i="83" s="1"/>
  <c r="E77" i="83" s="1"/>
  <c r="AJ8" i="79"/>
  <c r="AE71" i="79"/>
  <c r="B71" i="83" s="1"/>
  <c r="AE17" i="79"/>
  <c r="B17" i="83" s="1"/>
  <c r="E16" i="83" s="1"/>
  <c r="AE57" i="79"/>
  <c r="B57" i="83" s="1"/>
  <c r="E56" i="83" s="1"/>
  <c r="AD70" i="79"/>
  <c r="B70" i="82" s="1"/>
  <c r="AJ76" i="79"/>
  <c r="AD47" i="79"/>
  <c r="B47" i="82" s="1"/>
  <c r="E46" i="82" s="1"/>
  <c r="AE38" i="79"/>
  <c r="B38" i="83" s="1"/>
  <c r="AJ5" i="79"/>
  <c r="I82" i="79"/>
  <c r="AJ13" i="79" s="1"/>
  <c r="AJ72" i="79"/>
  <c r="AJ12" i="79"/>
  <c r="AJ25" i="79"/>
  <c r="AJ42" i="79"/>
  <c r="AK39" i="79"/>
  <c r="H39" i="82" s="1"/>
  <c r="E22" i="82"/>
  <c r="E22" i="83"/>
  <c r="AJ74" i="79"/>
  <c r="AJ11" i="79"/>
  <c r="AD49" i="79"/>
  <c r="B49" i="82" s="1"/>
  <c r="E48" i="82" s="1"/>
  <c r="AJ34" i="79"/>
  <c r="AE43" i="79"/>
  <c r="B43" i="83" s="1"/>
  <c r="E42" i="83" s="1"/>
  <c r="AE25" i="79"/>
  <c r="B25" i="83" s="1"/>
  <c r="E24" i="83" s="1"/>
  <c r="AD10" i="79"/>
  <c r="B10" i="82" s="1"/>
  <c r="AE76" i="79"/>
  <c r="B76" i="83" s="1"/>
  <c r="E75" i="83" s="1"/>
  <c r="AD17" i="79"/>
  <c r="B17" i="82" s="1"/>
  <c r="E16" i="82" s="1"/>
  <c r="AD69" i="79"/>
  <c r="B69" i="82" s="1"/>
  <c r="E68" i="82" s="1"/>
  <c r="AE70" i="79"/>
  <c r="B70" i="83" s="1"/>
  <c r="E69" i="83" s="1"/>
  <c r="AD13" i="79"/>
  <c r="B13" i="82" s="1"/>
  <c r="E12" i="82" s="1"/>
  <c r="AE46" i="79"/>
  <c r="B46" i="83" s="1"/>
  <c r="E45" i="83" s="1"/>
  <c r="AD59" i="79"/>
  <c r="B59" i="82" s="1"/>
  <c r="E58" i="82" s="1"/>
  <c r="AD12" i="79"/>
  <c r="B12" i="82" s="1"/>
  <c r="E11" i="82" s="1"/>
  <c r="AD7" i="79"/>
  <c r="B7" i="82" s="1"/>
  <c r="E6" i="82" s="1"/>
  <c r="AJ18" i="79"/>
  <c r="AJ57" i="79"/>
  <c r="AD64" i="79"/>
  <c r="B64" i="82" s="1"/>
  <c r="E63" i="82" s="1"/>
  <c r="AC13" i="79"/>
  <c r="E79" i="83"/>
  <c r="E78" i="83"/>
  <c r="AD55" i="79"/>
  <c r="B55" i="82" s="1"/>
  <c r="E54" i="82" s="1"/>
  <c r="AJ77" i="79"/>
  <c r="AE62" i="79"/>
  <c r="B62" i="83" s="1"/>
  <c r="E61" i="83" s="1"/>
  <c r="AE8" i="79"/>
  <c r="B8" i="83" s="1"/>
  <c r="AE48" i="79"/>
  <c r="B48" i="83" s="1"/>
  <c r="E47" i="83" s="1"/>
  <c r="AD61" i="79"/>
  <c r="B61" i="82" s="1"/>
  <c r="AJ41" i="79"/>
  <c r="AJ53" i="79"/>
  <c r="AD8" i="79"/>
  <c r="B8" i="82" s="1"/>
  <c r="AJ37" i="79"/>
  <c r="AJ69" i="79"/>
  <c r="AD37" i="79"/>
  <c r="B37" i="82" s="1"/>
  <c r="AJ48" i="79"/>
  <c r="AE27" i="79"/>
  <c r="B27" i="83" s="1"/>
  <c r="E26" i="83" s="1"/>
  <c r="AJ75" i="79"/>
  <c r="E55" i="82"/>
  <c r="E31" i="83"/>
  <c r="E46" i="83"/>
  <c r="E62" i="83"/>
  <c r="AD45" i="79"/>
  <c r="B45" i="82" s="1"/>
  <c r="E44" i="82" s="1"/>
  <c r="E76" i="83"/>
  <c r="AJ63" i="79"/>
  <c r="AE14" i="79"/>
  <c r="B14" i="83" s="1"/>
  <c r="E13" i="83" s="1"/>
  <c r="AE9" i="79"/>
  <c r="B9" i="83" s="1"/>
  <c r="E8" i="83" s="1"/>
  <c r="AD40" i="79"/>
  <c r="B40" i="82" s="1"/>
  <c r="E39" i="82" s="1"/>
  <c r="AD71" i="79"/>
  <c r="B71" i="82" s="1"/>
  <c r="E70" i="82" s="1"/>
  <c r="AJ26" i="79"/>
  <c r="AE67" i="79"/>
  <c r="B67" i="83" s="1"/>
  <c r="E66" i="83" s="1"/>
  <c r="AJ64" i="79"/>
  <c r="AE39" i="79"/>
  <c r="B39" i="83" s="1"/>
  <c r="E38" i="83" s="1"/>
  <c r="AJ16" i="79"/>
  <c r="AJ29" i="79"/>
  <c r="AE16" i="79"/>
  <c r="B16" i="83" s="1"/>
  <c r="E15" i="83" s="1"/>
  <c r="AE61" i="79"/>
  <c r="B61" i="83" s="1"/>
  <c r="E60" i="83" s="1"/>
  <c r="AE20" i="79"/>
  <c r="B20" i="83" s="1"/>
  <c r="AE37" i="79"/>
  <c r="B37" i="83" s="1"/>
  <c r="E36" i="83" s="1"/>
  <c r="AD50" i="79"/>
  <c r="B50" i="82" s="1"/>
  <c r="E50" i="82" s="1"/>
  <c r="AJ14" i="79"/>
  <c r="B82" i="79"/>
  <c r="AC12" i="79" s="1"/>
  <c r="AC65" i="79"/>
  <c r="AJ54" i="79"/>
  <c r="AD19" i="79"/>
  <c r="B19" i="82" s="1"/>
  <c r="E18" i="82" s="1"/>
  <c r="AJ30" i="79"/>
  <c r="AD4" i="79"/>
  <c r="B4" i="82" s="1"/>
  <c r="AJ33" i="79"/>
  <c r="E57" i="82"/>
  <c r="E47" i="82"/>
  <c r="J82" i="79"/>
  <c r="AK50" i="79" s="1"/>
  <c r="H50" i="82" s="1"/>
  <c r="E54" i="83"/>
  <c r="E5" i="83"/>
  <c r="AD6" i="79"/>
  <c r="B6" i="82" s="1"/>
  <c r="E5" i="82" s="1"/>
  <c r="AE68" i="79"/>
  <c r="B68" i="83" s="1"/>
  <c r="E67" i="83" s="1"/>
  <c r="AJ38" i="79"/>
  <c r="AD28" i="79"/>
  <c r="B28" i="82" s="1"/>
  <c r="E27" i="82" s="1"/>
  <c r="AE53" i="79"/>
  <c r="B53" i="83" s="1"/>
  <c r="E52" i="83" s="1"/>
  <c r="AD75" i="79"/>
  <c r="B75" i="82" s="1"/>
  <c r="AD52" i="79"/>
  <c r="B52" i="82" s="1"/>
  <c r="E51" i="82" s="1"/>
  <c r="AD9" i="79"/>
  <c r="B9" i="82" s="1"/>
  <c r="E8" i="82" s="1"/>
  <c r="AD42" i="79"/>
  <c r="B42" i="82" s="1"/>
  <c r="E41" i="82" s="1"/>
  <c r="AD78" i="79"/>
  <c r="B78" i="82" s="1"/>
  <c r="AJ31" i="79"/>
  <c r="AD41" i="79"/>
  <c r="B41" i="82" s="1"/>
  <c r="AE72" i="79"/>
  <c r="B72" i="83" s="1"/>
  <c r="AJ40" i="79"/>
  <c r="AK28" i="79"/>
  <c r="H28" i="82" s="1"/>
  <c r="E29" i="83"/>
  <c r="E25" i="82"/>
  <c r="AJ35" i="79"/>
  <c r="E27" i="83"/>
  <c r="AJ79" i="79"/>
  <c r="AJ23" i="79"/>
  <c r="AJ22" i="79"/>
  <c r="AE59" i="79"/>
  <c r="B59" i="83" s="1"/>
  <c r="E58" i="83" s="1"/>
  <c r="AJ67" i="79"/>
  <c r="K82" i="79"/>
  <c r="AL42" i="79" s="1"/>
  <c r="H42" i="83" s="1"/>
  <c r="AK12" i="79"/>
  <c r="H12" i="82" s="1"/>
  <c r="AE44" i="79"/>
  <c r="B44" i="83" s="1"/>
  <c r="E43" i="83" s="1"/>
  <c r="AD66" i="79"/>
  <c r="B66" i="82" s="1"/>
  <c r="E65" i="82" s="1"/>
  <c r="AD60" i="79"/>
  <c r="B60" i="82" s="1"/>
  <c r="E59" i="82" s="1"/>
  <c r="AD43" i="79"/>
  <c r="B43" i="82" s="1"/>
  <c r="AD38" i="79"/>
  <c r="B38" i="82" s="1"/>
  <c r="E37" i="82" s="1"/>
  <c r="AD74" i="79"/>
  <c r="B74" i="82" s="1"/>
  <c r="E73" i="82" s="1"/>
  <c r="AE65" i="79"/>
  <c r="B65" i="83" s="1"/>
  <c r="E64" i="83" s="1"/>
  <c r="AD18" i="79"/>
  <c r="B18" i="82" s="1"/>
  <c r="E17" i="82" s="1"/>
  <c r="AD29" i="79"/>
  <c r="B29" i="82" s="1"/>
  <c r="AJ60" i="79"/>
  <c r="AE7" i="79"/>
  <c r="B7" i="83" s="1"/>
  <c r="E6" i="83" s="1"/>
  <c r="AJ43" i="79"/>
  <c r="AC26" i="79"/>
  <c r="AC63" i="79"/>
  <c r="AJ7" i="79"/>
  <c r="AJ20" i="79"/>
  <c r="AJ10" i="79"/>
  <c r="E19" i="82"/>
  <c r="E79" i="82"/>
  <c r="E78" i="82"/>
  <c r="E30" i="82"/>
  <c r="E32" i="82"/>
  <c r="AJ9" i="79"/>
  <c r="AD72" i="79"/>
  <c r="B72" i="82" s="1"/>
  <c r="E71" i="82" s="1"/>
  <c r="AJ24" i="79"/>
  <c r="AD76" i="79"/>
  <c r="B76" i="82" s="1"/>
  <c r="E75" i="82" s="1"/>
  <c r="AJ52" i="79"/>
  <c r="AJ27" i="79"/>
  <c r="AD62" i="79"/>
  <c r="B62" i="82" s="1"/>
  <c r="E61" i="82" s="1"/>
  <c r="AJ58" i="79"/>
  <c r="AD36" i="79"/>
  <c r="B36" i="82" s="1"/>
  <c r="E35" i="82" s="1"/>
  <c r="AE49" i="79"/>
  <c r="B49" i="83" s="1"/>
  <c r="E48" i="83" s="1"/>
  <c r="AE51" i="79"/>
  <c r="B51" i="83" s="1"/>
  <c r="E50" i="83" s="1"/>
  <c r="AD30" i="79"/>
  <c r="B30" i="82" s="1"/>
  <c r="E29" i="82" s="1"/>
  <c r="AE21" i="79"/>
  <c r="B21" i="83" s="1"/>
  <c r="E20" i="83" s="1"/>
  <c r="AE56" i="79"/>
  <c r="B56" i="83" s="1"/>
  <c r="E55" i="83" s="1"/>
  <c r="AE33" i="79"/>
  <c r="B33" i="83" s="1"/>
  <c r="E32" i="83" s="1"/>
  <c r="AE69" i="79"/>
  <c r="B69" i="83" s="1"/>
  <c r="E68" i="83" s="1"/>
  <c r="AE73" i="79"/>
  <c r="B73" i="83" s="1"/>
  <c r="E72" i="83" s="1"/>
  <c r="AJ45" i="79"/>
  <c r="AE54" i="79"/>
  <c r="B54" i="83" s="1"/>
  <c r="E53" i="83" s="1"/>
  <c r="AC14" i="79"/>
  <c r="AJ55" i="79"/>
  <c r="AC27" i="79"/>
  <c r="AE19" i="79"/>
  <c r="B19" i="83" s="1"/>
  <c r="E18" i="83" s="1"/>
  <c r="AE50" i="79"/>
  <c r="B50" i="83" s="1"/>
  <c r="B12" i="81" l="1"/>
  <c r="AG12" i="79"/>
  <c r="AF12" i="79"/>
  <c r="B12" i="80" s="1"/>
  <c r="H13" i="81"/>
  <c r="K12" i="81" s="1"/>
  <c r="K38" i="82"/>
  <c r="B27" i="81"/>
  <c r="AG27" i="79"/>
  <c r="AF27" i="79"/>
  <c r="B27" i="80" s="1"/>
  <c r="E26" i="80" s="1"/>
  <c r="H52" i="81"/>
  <c r="AK47" i="79"/>
  <c r="H47" i="82" s="1"/>
  <c r="B63" i="81"/>
  <c r="AF63" i="79"/>
  <c r="B63" i="80" s="1"/>
  <c r="AG63" i="79"/>
  <c r="AL55" i="79"/>
  <c r="H55" i="83" s="1"/>
  <c r="AL53" i="79"/>
  <c r="H53" i="83" s="1"/>
  <c r="K52" i="83" s="1"/>
  <c r="H79" i="81"/>
  <c r="AN79" i="79"/>
  <c r="AM79" i="79"/>
  <c r="H79" i="80" s="1"/>
  <c r="AL11" i="79"/>
  <c r="H11" i="83" s="1"/>
  <c r="AC76" i="79"/>
  <c r="AK57" i="79"/>
  <c r="H57" i="82" s="1"/>
  <c r="H54" i="81"/>
  <c r="K53" i="81" s="1"/>
  <c r="AK34" i="79"/>
  <c r="H34" i="82" s="1"/>
  <c r="AK54" i="79"/>
  <c r="H54" i="82" s="1"/>
  <c r="K53" i="82" s="1"/>
  <c r="AL71" i="79"/>
  <c r="H71" i="83" s="1"/>
  <c r="K70" i="83" s="1"/>
  <c r="AC72" i="79"/>
  <c r="AK66" i="79"/>
  <c r="H66" i="82" s="1"/>
  <c r="K65" i="82" s="1"/>
  <c r="AK15" i="79"/>
  <c r="H15" i="82" s="1"/>
  <c r="K14" i="82" s="1"/>
  <c r="H76" i="81"/>
  <c r="AL46" i="79"/>
  <c r="H46" i="83" s="1"/>
  <c r="AC51" i="79"/>
  <c r="H50" i="81"/>
  <c r="H4" i="81"/>
  <c r="AM4" i="79"/>
  <c r="H4" i="80" s="1"/>
  <c r="AK60" i="79"/>
  <c r="H60" i="82" s="1"/>
  <c r="K59" i="82" s="1"/>
  <c r="AK69" i="79"/>
  <c r="H69" i="82" s="1"/>
  <c r="AK70" i="79"/>
  <c r="H70" i="82" s="1"/>
  <c r="K69" i="82" s="1"/>
  <c r="AC16" i="79"/>
  <c r="AK75" i="79"/>
  <c r="H75" i="82" s="1"/>
  <c r="AL5" i="79"/>
  <c r="H5" i="83" s="1"/>
  <c r="AL56" i="79"/>
  <c r="H56" i="83" s="1"/>
  <c r="AK17" i="79"/>
  <c r="H17" i="82" s="1"/>
  <c r="K16" i="82" s="1"/>
  <c r="AK74" i="79"/>
  <c r="H74" i="82" s="1"/>
  <c r="K73" i="82" s="1"/>
  <c r="AC41" i="79"/>
  <c r="H16" i="81"/>
  <c r="AN16" i="79"/>
  <c r="AM16" i="79"/>
  <c r="H16" i="80" s="1"/>
  <c r="AL41" i="79"/>
  <c r="H41" i="83" s="1"/>
  <c r="K40" i="83" s="1"/>
  <c r="H77" i="81"/>
  <c r="K76" i="81" s="1"/>
  <c r="AC30" i="79"/>
  <c r="AL33" i="79"/>
  <c r="H33" i="83" s="1"/>
  <c r="AK7" i="79"/>
  <c r="H7" i="82" s="1"/>
  <c r="E69" i="82"/>
  <c r="AK49" i="79"/>
  <c r="H49" i="82" s="1"/>
  <c r="AK72" i="79"/>
  <c r="H72" i="82" s="1"/>
  <c r="K71" i="82" s="1"/>
  <c r="AL7" i="79"/>
  <c r="H7" i="83" s="1"/>
  <c r="K6" i="83" s="1"/>
  <c r="AK31" i="79"/>
  <c r="H31" i="82" s="1"/>
  <c r="K30" i="82" s="1"/>
  <c r="E39" i="83"/>
  <c r="E72" i="82"/>
  <c r="H5" i="81"/>
  <c r="AK46" i="79"/>
  <c r="H46" i="82" s="1"/>
  <c r="K45" i="82" s="1"/>
  <c r="H43" i="81"/>
  <c r="K42" i="81" s="1"/>
  <c r="AN43" i="79"/>
  <c r="AM43" i="79"/>
  <c r="H43" i="80" s="1"/>
  <c r="AK62" i="79"/>
  <c r="H62" i="82" s="1"/>
  <c r="K61" i="82" s="1"/>
  <c r="AK44" i="79"/>
  <c r="H44" i="82" s="1"/>
  <c r="K43" i="82" s="1"/>
  <c r="H34" i="81"/>
  <c r="H42" i="81"/>
  <c r="AK63" i="79"/>
  <c r="H63" i="82" s="1"/>
  <c r="H28" i="81"/>
  <c r="K27" i="81" s="1"/>
  <c r="AN28" i="79"/>
  <c r="AM28" i="79"/>
  <c r="H28" i="80" s="1"/>
  <c r="AL29" i="79"/>
  <c r="H29" i="83" s="1"/>
  <c r="K28" i="83" s="1"/>
  <c r="E70" i="83"/>
  <c r="AK23" i="79"/>
  <c r="H23" i="82" s="1"/>
  <c r="AK68" i="79"/>
  <c r="H68" i="82" s="1"/>
  <c r="AK59" i="79"/>
  <c r="H59" i="82" s="1"/>
  <c r="AK71" i="79"/>
  <c r="H71" i="82" s="1"/>
  <c r="K70" i="82" s="1"/>
  <c r="H45" i="81"/>
  <c r="AL39" i="79"/>
  <c r="H39" i="83" s="1"/>
  <c r="K38" i="83" s="1"/>
  <c r="AL54" i="79"/>
  <c r="H54" i="83" s="1"/>
  <c r="K53" i="83" s="1"/>
  <c r="E42" i="82"/>
  <c r="AK24" i="79"/>
  <c r="H24" i="82" s="1"/>
  <c r="K23" i="82" s="1"/>
  <c r="AL20" i="79"/>
  <c r="H20" i="83" s="1"/>
  <c r="K19" i="83" s="1"/>
  <c r="AC33" i="79"/>
  <c r="AK26" i="79"/>
  <c r="H26" i="82" s="1"/>
  <c r="AK32" i="79"/>
  <c r="H32" i="82" s="1"/>
  <c r="E49" i="82"/>
  <c r="AK79" i="79"/>
  <c r="H79" i="82" s="1"/>
  <c r="AL13" i="79"/>
  <c r="H13" i="83" s="1"/>
  <c r="K12" i="83" s="1"/>
  <c r="AK64" i="79"/>
  <c r="H64" i="82" s="1"/>
  <c r="K63" i="82" s="1"/>
  <c r="H18" i="81"/>
  <c r="E17" i="83"/>
  <c r="AC77" i="79"/>
  <c r="AC32" i="79"/>
  <c r="AK35" i="79"/>
  <c r="H35" i="82" s="1"/>
  <c r="E67" i="82"/>
  <c r="AK4" i="79"/>
  <c r="H4" i="82" s="1"/>
  <c r="AL64" i="79"/>
  <c r="H64" i="83" s="1"/>
  <c r="E73" i="83"/>
  <c r="AK16" i="79"/>
  <c r="H16" i="82" s="1"/>
  <c r="K39" i="83"/>
  <c r="E33" i="83"/>
  <c r="AL32" i="79"/>
  <c r="H32" i="83" s="1"/>
  <c r="H24" i="81"/>
  <c r="K23" i="81" s="1"/>
  <c r="AM24" i="79"/>
  <c r="H24" i="80" s="1"/>
  <c r="K23" i="80" s="1"/>
  <c r="AG65" i="79"/>
  <c r="AF65" i="79"/>
  <c r="B65" i="80" s="1"/>
  <c r="B65" i="81"/>
  <c r="H53" i="81"/>
  <c r="K52" i="81" s="1"/>
  <c r="AK77" i="79"/>
  <c r="H77" i="82" s="1"/>
  <c r="H51" i="81"/>
  <c r="K50" i="81" s="1"/>
  <c r="AN51" i="79"/>
  <c r="AM51" i="79"/>
  <c r="H51" i="80" s="1"/>
  <c r="AK20" i="79"/>
  <c r="H20" i="82" s="1"/>
  <c r="K19" i="82" s="1"/>
  <c r="AL68" i="79"/>
  <c r="H68" i="83" s="1"/>
  <c r="H57" i="81"/>
  <c r="H8" i="81"/>
  <c r="AN8" i="79"/>
  <c r="AM8" i="79"/>
  <c r="H8" i="80" s="1"/>
  <c r="H9" i="81"/>
  <c r="K8" i="81" s="1"/>
  <c r="AN9" i="79"/>
  <c r="E28" i="82"/>
  <c r="E71" i="83"/>
  <c r="AL34" i="79"/>
  <c r="H34" i="83" s="1"/>
  <c r="E21" i="83"/>
  <c r="E19" i="83"/>
  <c r="AK40" i="79"/>
  <c r="H40" i="82" s="1"/>
  <c r="K39" i="82" s="1"/>
  <c r="AK38" i="79"/>
  <c r="H38" i="82" s="1"/>
  <c r="E41" i="83"/>
  <c r="AK6" i="79"/>
  <c r="H6" i="82" s="1"/>
  <c r="K5" i="82" s="1"/>
  <c r="AL52" i="79"/>
  <c r="H52" i="83" s="1"/>
  <c r="K51" i="83" s="1"/>
  <c r="H74" i="81"/>
  <c r="AN74" i="79"/>
  <c r="AM74" i="79"/>
  <c r="H74" i="80" s="1"/>
  <c r="H72" i="81"/>
  <c r="AL15" i="79"/>
  <c r="H15" i="83" s="1"/>
  <c r="E21" i="82"/>
  <c r="AL69" i="79"/>
  <c r="H69" i="83" s="1"/>
  <c r="E45" i="82"/>
  <c r="AJ66" i="79"/>
  <c r="E14" i="83"/>
  <c r="AJ39" i="79"/>
  <c r="K27" i="82"/>
  <c r="AK42" i="79"/>
  <c r="H42" i="82" s="1"/>
  <c r="AK41" i="79"/>
  <c r="H41" i="82" s="1"/>
  <c r="K40" i="82" s="1"/>
  <c r="B14" i="81"/>
  <c r="AG14" i="79"/>
  <c r="AF14" i="79"/>
  <c r="B14" i="80" s="1"/>
  <c r="AC64" i="79"/>
  <c r="AC10" i="79"/>
  <c r="AC74" i="79"/>
  <c r="AC60" i="79"/>
  <c r="AC62" i="79"/>
  <c r="AC49" i="79"/>
  <c r="AC55" i="79"/>
  <c r="AC73" i="79"/>
  <c r="AC39" i="79"/>
  <c r="AC48" i="79"/>
  <c r="AC68" i="79"/>
  <c r="AC5" i="79"/>
  <c r="AC23" i="79"/>
  <c r="AC9" i="79"/>
  <c r="AC11" i="79"/>
  <c r="AC31" i="79"/>
  <c r="AC56" i="79"/>
  <c r="AC22" i="79"/>
  <c r="AC8" i="79"/>
  <c r="AC29" i="79"/>
  <c r="AC37" i="79"/>
  <c r="AC34" i="79"/>
  <c r="AC52" i="79"/>
  <c r="AC15" i="79"/>
  <c r="AC28" i="79"/>
  <c r="AC44" i="79"/>
  <c r="AC43" i="79"/>
  <c r="AC57" i="79"/>
  <c r="AC50" i="79"/>
  <c r="AC67" i="79"/>
  <c r="AC42" i="79"/>
  <c r="AC19" i="79"/>
  <c r="AC79" i="79"/>
  <c r="AC21" i="79"/>
  <c r="AC58" i="79"/>
  <c r="AC46" i="79"/>
  <c r="AC78" i="79"/>
  <c r="AC17" i="79"/>
  <c r="AC7" i="79"/>
  <c r="AC36" i="79"/>
  <c r="AC75" i="79"/>
  <c r="AC35" i="79"/>
  <c r="AC53" i="79"/>
  <c r="AC70" i="79"/>
  <c r="AC61" i="79"/>
  <c r="AC18" i="79"/>
  <c r="AL24" i="79"/>
  <c r="H24" i="83" s="1"/>
  <c r="AL70" i="79"/>
  <c r="H70" i="83" s="1"/>
  <c r="AK25" i="79"/>
  <c r="H25" i="82" s="1"/>
  <c r="H48" i="81"/>
  <c r="AK51" i="79"/>
  <c r="H51" i="82" s="1"/>
  <c r="K50" i="82" s="1"/>
  <c r="H10" i="81"/>
  <c r="K9" i="81" s="1"/>
  <c r="AN10" i="79"/>
  <c r="AM10" i="79"/>
  <c r="H10" i="80" s="1"/>
  <c r="AC20" i="79"/>
  <c r="AL23" i="79"/>
  <c r="H23" i="83" s="1"/>
  <c r="AL73" i="79"/>
  <c r="H73" i="83" s="1"/>
  <c r="AL48" i="79"/>
  <c r="H48" i="83" s="1"/>
  <c r="AC69" i="79"/>
  <c r="E74" i="82"/>
  <c r="H33" i="81"/>
  <c r="AN33" i="79"/>
  <c r="AM33" i="79"/>
  <c r="H33" i="80" s="1"/>
  <c r="H26" i="81"/>
  <c r="AN26" i="79"/>
  <c r="AM26" i="79"/>
  <c r="H26" i="80" s="1"/>
  <c r="AL18" i="79"/>
  <c r="H18" i="83" s="1"/>
  <c r="K17" i="83" s="1"/>
  <c r="E36" i="82"/>
  <c r="E60" i="82"/>
  <c r="AC47" i="79"/>
  <c r="AC4" i="79"/>
  <c r="AL12" i="79"/>
  <c r="H12" i="83" s="1"/>
  <c r="K11" i="83" s="1"/>
  <c r="AC45" i="79"/>
  <c r="AL74" i="79"/>
  <c r="H74" i="83" s="1"/>
  <c r="K73" i="83" s="1"/>
  <c r="E12" i="83"/>
  <c r="AL21" i="79"/>
  <c r="H21" i="83" s="1"/>
  <c r="AC6" i="79"/>
  <c r="AK78" i="79"/>
  <c r="H78" i="82" s="1"/>
  <c r="K77" i="82" s="1"/>
  <c r="AJ62" i="79"/>
  <c r="AK45" i="79"/>
  <c r="H45" i="82" s="1"/>
  <c r="AL51" i="79"/>
  <c r="H51" i="83" s="1"/>
  <c r="AK18" i="79"/>
  <c r="H18" i="82" s="1"/>
  <c r="AK56" i="79"/>
  <c r="H56" i="82" s="1"/>
  <c r="AK73" i="79"/>
  <c r="H73" i="82" s="1"/>
  <c r="AK61" i="79"/>
  <c r="H61" i="82" s="1"/>
  <c r="AC59" i="79"/>
  <c r="H67" i="81"/>
  <c r="AC66" i="79"/>
  <c r="H38" i="81"/>
  <c r="H14" i="81"/>
  <c r="AC38" i="79"/>
  <c r="AL50" i="79"/>
  <c r="H50" i="83" s="1"/>
  <c r="AL14" i="79"/>
  <c r="H14" i="83" s="1"/>
  <c r="K13" i="83" s="1"/>
  <c r="H40" i="81"/>
  <c r="AN40" i="79"/>
  <c r="AM40" i="79"/>
  <c r="H40" i="80" s="1"/>
  <c r="AK65" i="79"/>
  <c r="H65" i="82" s="1"/>
  <c r="H12" i="81"/>
  <c r="AN12" i="79"/>
  <c r="H6" i="81"/>
  <c r="K5" i="81" s="1"/>
  <c r="AN6" i="79"/>
  <c r="AC40" i="79"/>
  <c r="H58" i="81"/>
  <c r="K57" i="81" s="1"/>
  <c r="AM58" i="79"/>
  <c r="H58" i="80" s="1"/>
  <c r="AK13" i="79"/>
  <c r="H13" i="82" s="1"/>
  <c r="K12" i="82" s="1"/>
  <c r="H20" i="81"/>
  <c r="AL77" i="79"/>
  <c r="H77" i="83" s="1"/>
  <c r="AL43" i="79"/>
  <c r="H43" i="83" s="1"/>
  <c r="K42" i="83" s="1"/>
  <c r="E57" i="83"/>
  <c r="E40" i="82"/>
  <c r="H69" i="81"/>
  <c r="AN69" i="79"/>
  <c r="AM69" i="79"/>
  <c r="H69" i="80" s="1"/>
  <c r="AK30" i="79"/>
  <c r="H30" i="82" s="1"/>
  <c r="K29" i="82" s="1"/>
  <c r="AL66" i="79"/>
  <c r="H66" i="83" s="1"/>
  <c r="K65" i="83" s="1"/>
  <c r="E65" i="83"/>
  <c r="AL10" i="79"/>
  <c r="H10" i="83" s="1"/>
  <c r="AL6" i="79"/>
  <c r="H6" i="83" s="1"/>
  <c r="K5" i="83" s="1"/>
  <c r="AL28" i="79"/>
  <c r="H28" i="83" s="1"/>
  <c r="K27" i="83" s="1"/>
  <c r="AL75" i="79"/>
  <c r="H75" i="83" s="1"/>
  <c r="AK27" i="79"/>
  <c r="H27" i="82" s="1"/>
  <c r="K26" i="82" s="1"/>
  <c r="E13" i="82"/>
  <c r="E64" i="82"/>
  <c r="E38" i="82"/>
  <c r="AK58" i="79"/>
  <c r="H58" i="82" s="1"/>
  <c r="K57" i="82" s="1"/>
  <c r="AK67" i="79"/>
  <c r="H67" i="82" s="1"/>
  <c r="B13" i="81"/>
  <c r="E12" i="81" s="1"/>
  <c r="AG13" i="79"/>
  <c r="AF13" i="79"/>
  <c r="B13" i="80" s="1"/>
  <c r="E12" i="80" s="1"/>
  <c r="AK9" i="79"/>
  <c r="H9" i="82" s="1"/>
  <c r="H64" i="81"/>
  <c r="AL72" i="79"/>
  <c r="H72" i="83" s="1"/>
  <c r="AL65" i="79"/>
  <c r="H65" i="83" s="1"/>
  <c r="K64" i="83" s="1"/>
  <c r="H25" i="81"/>
  <c r="AN25" i="79"/>
  <c r="AM25" i="79"/>
  <c r="H25" i="80" s="1"/>
  <c r="AK76" i="79"/>
  <c r="H76" i="82" s="1"/>
  <c r="K75" i="82" s="1"/>
  <c r="AL57" i="79"/>
  <c r="H57" i="83" s="1"/>
  <c r="H63" i="81"/>
  <c r="H41" i="81"/>
  <c r="H11" i="81"/>
  <c r="AN11" i="79"/>
  <c r="AL30" i="79"/>
  <c r="H30" i="83" s="1"/>
  <c r="K29" i="83" s="1"/>
  <c r="AK55" i="79"/>
  <c r="H55" i="82" s="1"/>
  <c r="K54" i="82" s="1"/>
  <c r="E49" i="83"/>
  <c r="AL38" i="79"/>
  <c r="H38" i="83" s="1"/>
  <c r="K37" i="83" s="1"/>
  <c r="E51" i="83"/>
  <c r="AC25" i="79"/>
  <c r="AK10" i="79"/>
  <c r="H10" i="82" s="1"/>
  <c r="K9" i="82" s="1"/>
  <c r="H22" i="81"/>
  <c r="E43" i="82"/>
  <c r="H31" i="81"/>
  <c r="K30" i="81" s="1"/>
  <c r="AM31" i="79"/>
  <c r="H31" i="80" s="1"/>
  <c r="AK52" i="79"/>
  <c r="H52" i="82" s="1"/>
  <c r="AL19" i="79"/>
  <c r="H19" i="83" s="1"/>
  <c r="H30" i="81"/>
  <c r="AK33" i="79"/>
  <c r="H33" i="82" s="1"/>
  <c r="K32" i="82" s="1"/>
  <c r="H37" i="81"/>
  <c r="E7" i="83"/>
  <c r="AC24" i="79"/>
  <c r="AL49" i="79"/>
  <c r="H49" i="83" s="1"/>
  <c r="K48" i="83" s="1"/>
  <c r="AJ73" i="79"/>
  <c r="AJ47" i="79"/>
  <c r="AK53" i="79"/>
  <c r="H53" i="82" s="1"/>
  <c r="AK8" i="79"/>
  <c r="H8" i="82" s="1"/>
  <c r="AK5" i="79"/>
  <c r="H5" i="82" s="1"/>
  <c r="K4" i="82" s="1"/>
  <c r="AJ21" i="79"/>
  <c r="E44" i="83"/>
  <c r="H55" i="81"/>
  <c r="K54" i="81" s="1"/>
  <c r="B26" i="81"/>
  <c r="AG26" i="79"/>
  <c r="AF26" i="79"/>
  <c r="B26" i="80" s="1"/>
  <c r="H35" i="81"/>
  <c r="K34" i="81" s="1"/>
  <c r="AK36" i="79"/>
  <c r="H36" i="82" s="1"/>
  <c r="K35" i="82" s="1"/>
  <c r="AK14" i="79"/>
  <c r="H14" i="82" s="1"/>
  <c r="AL63" i="79"/>
  <c r="H63" i="83" s="1"/>
  <c r="K62" i="83" s="1"/>
  <c r="AL79" i="79"/>
  <c r="H79" i="83" s="1"/>
  <c r="AL60" i="79"/>
  <c r="H60" i="83" s="1"/>
  <c r="AL58" i="79"/>
  <c r="H58" i="83" s="1"/>
  <c r="K57" i="83" s="1"/>
  <c r="AL59" i="79"/>
  <c r="H59" i="83" s="1"/>
  <c r="K58" i="83" s="1"/>
  <c r="AL76" i="79"/>
  <c r="H76" i="83" s="1"/>
  <c r="K75" i="83" s="1"/>
  <c r="AL17" i="79"/>
  <c r="H17" i="83" s="1"/>
  <c r="AL36" i="79"/>
  <c r="H36" i="83" s="1"/>
  <c r="AL61" i="79"/>
  <c r="H61" i="83" s="1"/>
  <c r="AL8" i="79"/>
  <c r="H8" i="83" s="1"/>
  <c r="AL37" i="79"/>
  <c r="H37" i="83" s="1"/>
  <c r="AL16" i="79"/>
  <c r="H16" i="83" s="1"/>
  <c r="K15" i="83" s="1"/>
  <c r="AL44" i="79"/>
  <c r="H44" i="83" s="1"/>
  <c r="K43" i="83" s="1"/>
  <c r="AL45" i="79"/>
  <c r="H45" i="83" s="1"/>
  <c r="K44" i="83" s="1"/>
  <c r="AL67" i="79"/>
  <c r="H67" i="83" s="1"/>
  <c r="AL4" i="79"/>
  <c r="H4" i="83" s="1"/>
  <c r="AK48" i="79"/>
  <c r="H48" i="82" s="1"/>
  <c r="K47" i="82" s="1"/>
  <c r="H75" i="81"/>
  <c r="K74" i="81" s="1"/>
  <c r="AN75" i="79"/>
  <c r="AM75" i="79"/>
  <c r="H75" i="80" s="1"/>
  <c r="AC71" i="79"/>
  <c r="H60" i="81"/>
  <c r="AL25" i="79"/>
  <c r="H25" i="83" s="1"/>
  <c r="K24" i="83" s="1"/>
  <c r="AK22" i="79"/>
  <c r="H22" i="82" s="1"/>
  <c r="K21" i="82" s="1"/>
  <c r="AL9" i="79"/>
  <c r="H9" i="83" s="1"/>
  <c r="K8" i="83" s="1"/>
  <c r="AK29" i="79"/>
  <c r="H29" i="82" s="1"/>
  <c r="K28" i="82" s="1"/>
  <c r="E37" i="83"/>
  <c r="AK37" i="79"/>
  <c r="H37" i="82" s="1"/>
  <c r="K36" i="82" s="1"/>
  <c r="H27" i="81"/>
  <c r="AL78" i="79"/>
  <c r="H78" i="83" s="1"/>
  <c r="K77" i="83" s="1"/>
  <c r="H7" i="81"/>
  <c r="K6" i="81" s="1"/>
  <c r="AL47" i="79"/>
  <c r="H47" i="83" s="1"/>
  <c r="K46" i="83" s="1"/>
  <c r="AK11" i="79"/>
  <c r="H11" i="82" s="1"/>
  <c r="K10" i="82" s="1"/>
  <c r="H23" i="81"/>
  <c r="K22" i="81" s="1"/>
  <c r="AM23" i="79"/>
  <c r="H23" i="80" s="1"/>
  <c r="AN23" i="79"/>
  <c r="AL35" i="79"/>
  <c r="H35" i="83" s="1"/>
  <c r="K34" i="83" s="1"/>
  <c r="E77" i="82"/>
  <c r="AL62" i="79"/>
  <c r="H62" i="83" s="1"/>
  <c r="K61" i="83" s="1"/>
  <c r="E24" i="82"/>
  <c r="H29" i="81"/>
  <c r="AK43" i="79"/>
  <c r="H43" i="82" s="1"/>
  <c r="E7" i="82"/>
  <c r="AL31" i="79"/>
  <c r="H31" i="83" s="1"/>
  <c r="E9" i="82"/>
  <c r="AJ59" i="79"/>
  <c r="AJ49" i="79"/>
  <c r="AJ44" i="79"/>
  <c r="AJ32" i="79"/>
  <c r="AJ36" i="79"/>
  <c r="AJ71" i="79"/>
  <c r="AJ70" i="79"/>
  <c r="AJ56" i="79"/>
  <c r="AJ15" i="79"/>
  <c r="AJ61" i="79"/>
  <c r="AJ68" i="79"/>
  <c r="AJ19" i="79"/>
  <c r="AJ78" i="79"/>
  <c r="AJ46" i="79"/>
  <c r="AJ17" i="79"/>
  <c r="AK21" i="79"/>
  <c r="H21" i="82" s="1"/>
  <c r="AL22" i="79"/>
  <c r="H22" i="83" s="1"/>
  <c r="AK19" i="79"/>
  <c r="H19" i="82" s="1"/>
  <c r="K18" i="82" s="1"/>
  <c r="AJ65" i="79"/>
  <c r="AL26" i="79"/>
  <c r="H26" i="83" s="1"/>
  <c r="K25" i="83" s="1"/>
  <c r="E10" i="82"/>
  <c r="E59" i="83"/>
  <c r="AC54" i="79"/>
  <c r="H78" i="81" l="1"/>
  <c r="K77" i="81" s="1"/>
  <c r="AN78" i="79"/>
  <c r="AM78" i="79"/>
  <c r="H78" i="80" s="1"/>
  <c r="B61" i="81"/>
  <c r="AG61" i="79"/>
  <c r="AF61" i="79"/>
  <c r="B61" i="80" s="1"/>
  <c r="E60" i="80" s="1"/>
  <c r="B19" i="81"/>
  <c r="AG19" i="79"/>
  <c r="AF19" i="79"/>
  <c r="B19" i="80" s="1"/>
  <c r="E18" i="80" s="1"/>
  <c r="B22" i="81"/>
  <c r="AG22" i="79"/>
  <c r="AF22" i="79"/>
  <c r="B22" i="80" s="1"/>
  <c r="E21" i="80" s="1"/>
  <c r="AN50" i="79"/>
  <c r="K33" i="82"/>
  <c r="AN13" i="79"/>
  <c r="K59" i="83"/>
  <c r="B20" i="81"/>
  <c r="E19" i="81" s="1"/>
  <c r="AG20" i="79"/>
  <c r="AF20" i="79"/>
  <c r="B20" i="80" s="1"/>
  <c r="E19" i="80" s="1"/>
  <c r="B77" i="81"/>
  <c r="E76" i="81" s="1"/>
  <c r="AG77" i="79"/>
  <c r="AF77" i="79"/>
  <c r="B77" i="80" s="1"/>
  <c r="E76" i="80" s="1"/>
  <c r="K24" i="80"/>
  <c r="K25" i="80"/>
  <c r="K41" i="82"/>
  <c r="AN58" i="79"/>
  <c r="K20" i="83"/>
  <c r="K48" i="82"/>
  <c r="H15" i="81"/>
  <c r="K14" i="81" s="1"/>
  <c r="AM15" i="79"/>
  <c r="H15" i="80" s="1"/>
  <c r="K14" i="80" s="1"/>
  <c r="AN15" i="79"/>
  <c r="AM6" i="79"/>
  <c r="H6" i="80" s="1"/>
  <c r="K5" i="80" s="1"/>
  <c r="AM14" i="79"/>
  <c r="H14" i="80" s="1"/>
  <c r="B45" i="81"/>
  <c r="E44" i="81" s="1"/>
  <c r="AG45" i="79"/>
  <c r="AF45" i="79"/>
  <c r="B45" i="80" s="1"/>
  <c r="B7" i="81"/>
  <c r="AG7" i="79"/>
  <c r="AF7" i="79"/>
  <c r="B7" i="80" s="1"/>
  <c r="B43" i="81"/>
  <c r="AG43" i="79"/>
  <c r="AF43" i="79"/>
  <c r="B43" i="80" s="1"/>
  <c r="E42" i="80" s="1"/>
  <c r="B74" i="81"/>
  <c r="AG74" i="79"/>
  <c r="AF74" i="79"/>
  <c r="B74" i="80" s="1"/>
  <c r="K32" i="83"/>
  <c r="H71" i="81"/>
  <c r="AN71" i="79"/>
  <c r="AM71" i="79"/>
  <c r="H71" i="80" s="1"/>
  <c r="K28" i="81"/>
  <c r="AN60" i="79"/>
  <c r="K36" i="83"/>
  <c r="AN30" i="79"/>
  <c r="K40" i="81"/>
  <c r="AN64" i="79"/>
  <c r="K74" i="83"/>
  <c r="AN14" i="79"/>
  <c r="K55" i="82"/>
  <c r="AG17" i="79"/>
  <c r="B17" i="81"/>
  <c r="AF17" i="79"/>
  <c r="B17" i="80" s="1"/>
  <c r="B44" i="81"/>
  <c r="AG44" i="79"/>
  <c r="AF44" i="79"/>
  <c r="B44" i="80" s="1"/>
  <c r="B9" i="81"/>
  <c r="AG9" i="79"/>
  <c r="AF9" i="79"/>
  <c r="B9" i="80" s="1"/>
  <c r="B10" i="81"/>
  <c r="AG10" i="79"/>
  <c r="AF10" i="79"/>
  <c r="B10" i="80" s="1"/>
  <c r="K68" i="83"/>
  <c r="K37" i="82"/>
  <c r="K7" i="81"/>
  <c r="K63" i="83"/>
  <c r="K79" i="82"/>
  <c r="K78" i="82"/>
  <c r="K44" i="81"/>
  <c r="AM42" i="79"/>
  <c r="H42" i="80" s="1"/>
  <c r="K41" i="80" s="1"/>
  <c r="AM5" i="79"/>
  <c r="H5" i="80" s="1"/>
  <c r="K4" i="80" s="1"/>
  <c r="B30" i="81"/>
  <c r="E29" i="81" s="1"/>
  <c r="AG30" i="79"/>
  <c r="AF30" i="79"/>
  <c r="B30" i="80" s="1"/>
  <c r="K4" i="83"/>
  <c r="B51" i="81"/>
  <c r="AF51" i="79"/>
  <c r="B51" i="80" s="1"/>
  <c r="AG51" i="79"/>
  <c r="AN54" i="79"/>
  <c r="H59" i="81"/>
  <c r="K58" i="81" s="1"/>
  <c r="AN59" i="79"/>
  <c r="AM59" i="79"/>
  <c r="H59" i="80" s="1"/>
  <c r="K58" i="80" s="1"/>
  <c r="K39" i="80"/>
  <c r="B39" i="81"/>
  <c r="AG39" i="79"/>
  <c r="AF39" i="79"/>
  <c r="B39" i="80" s="1"/>
  <c r="K30" i="83"/>
  <c r="B6" i="81"/>
  <c r="AG6" i="79"/>
  <c r="AF6" i="79"/>
  <c r="B6" i="80" s="1"/>
  <c r="B8" i="81"/>
  <c r="E7" i="81" s="1"/>
  <c r="AG8" i="79"/>
  <c r="AF8" i="79"/>
  <c r="B8" i="80" s="1"/>
  <c r="E7" i="80" s="1"/>
  <c r="AN18" i="79"/>
  <c r="B72" i="81"/>
  <c r="AG72" i="79"/>
  <c r="AF72" i="79"/>
  <c r="B72" i="80" s="1"/>
  <c r="AM37" i="79"/>
  <c r="H37" i="80" s="1"/>
  <c r="K24" i="81"/>
  <c r="B35" i="81"/>
  <c r="E34" i="81" s="1"/>
  <c r="AG35" i="79"/>
  <c r="AF35" i="79"/>
  <c r="B35" i="80" s="1"/>
  <c r="E34" i="80" s="1"/>
  <c r="K73" i="81"/>
  <c r="AM9" i="79"/>
  <c r="H9" i="80" s="1"/>
  <c r="K8" i="80" s="1"/>
  <c r="B41" i="81"/>
  <c r="AG41" i="79"/>
  <c r="AF41" i="79"/>
  <c r="B41" i="80" s="1"/>
  <c r="K42" i="82"/>
  <c r="B40" i="81"/>
  <c r="E39" i="81" s="1"/>
  <c r="AG40" i="79"/>
  <c r="AF40" i="79"/>
  <c r="B40" i="80" s="1"/>
  <c r="E39" i="80" s="1"/>
  <c r="B50" i="81"/>
  <c r="E49" i="81" s="1"/>
  <c r="AF50" i="79"/>
  <c r="B50" i="80" s="1"/>
  <c r="E49" i="80" s="1"/>
  <c r="AG50" i="79"/>
  <c r="K76" i="82"/>
  <c r="AN29" i="79"/>
  <c r="AN41" i="79"/>
  <c r="K60" i="82"/>
  <c r="AM48" i="79"/>
  <c r="H48" i="80" s="1"/>
  <c r="B60" i="81"/>
  <c r="AG60" i="79"/>
  <c r="AF60" i="79"/>
  <c r="B60" i="80" s="1"/>
  <c r="K15" i="82"/>
  <c r="AM45" i="79"/>
  <c r="H45" i="80" s="1"/>
  <c r="K44" i="80" s="1"/>
  <c r="K6" i="82"/>
  <c r="H70" i="81"/>
  <c r="K69" i="81" s="1"/>
  <c r="AN70" i="79"/>
  <c r="AM70" i="79"/>
  <c r="H70" i="80" s="1"/>
  <c r="K69" i="80" s="1"/>
  <c r="AN7" i="79"/>
  <c r="AM60" i="79"/>
  <c r="H60" i="80" s="1"/>
  <c r="AM41" i="79"/>
  <c r="H41" i="80" s="1"/>
  <c r="K40" i="80" s="1"/>
  <c r="K72" i="82"/>
  <c r="AN48" i="79"/>
  <c r="B11" i="81"/>
  <c r="E10" i="81" s="1"/>
  <c r="AG11" i="79"/>
  <c r="AF11" i="79"/>
  <c r="B11" i="80" s="1"/>
  <c r="E10" i="80" s="1"/>
  <c r="K55" i="83"/>
  <c r="E62" i="80"/>
  <c r="H36" i="81"/>
  <c r="K35" i="81" s="1"/>
  <c r="AM36" i="79"/>
  <c r="H36" i="80" s="1"/>
  <c r="K35" i="80" s="1"/>
  <c r="AN36" i="79"/>
  <c r="K7" i="82"/>
  <c r="B25" i="81"/>
  <c r="E24" i="81" s="1"/>
  <c r="AG25" i="79"/>
  <c r="AF25" i="79"/>
  <c r="B25" i="80" s="1"/>
  <c r="E24" i="80" s="1"/>
  <c r="K63" i="81"/>
  <c r="K76" i="83"/>
  <c r="K13" i="81"/>
  <c r="K11" i="82"/>
  <c r="B4" i="81"/>
  <c r="AF4" i="79"/>
  <c r="B4" i="80" s="1"/>
  <c r="AG4" i="79"/>
  <c r="B69" i="81"/>
  <c r="AF69" i="79"/>
  <c r="B69" i="80" s="1"/>
  <c r="AG69" i="79"/>
  <c r="K24" i="82"/>
  <c r="B78" i="81"/>
  <c r="E77" i="81" s="1"/>
  <c r="AG78" i="79"/>
  <c r="AF78" i="79"/>
  <c r="B78" i="80" s="1"/>
  <c r="E77" i="80" s="1"/>
  <c r="B28" i="81"/>
  <c r="E27" i="81" s="1"/>
  <c r="AG28" i="79"/>
  <c r="AF28" i="79"/>
  <c r="B28" i="80" s="1"/>
  <c r="E27" i="80" s="1"/>
  <c r="B23" i="81"/>
  <c r="AG23" i="79"/>
  <c r="AF23" i="79"/>
  <c r="B23" i="80" s="1"/>
  <c r="B64" i="81"/>
  <c r="E63" i="81" s="1"/>
  <c r="AF64" i="79"/>
  <c r="B64" i="80" s="1"/>
  <c r="E63" i="80" s="1"/>
  <c r="AG64" i="79"/>
  <c r="AM57" i="79"/>
  <c r="H57" i="80" s="1"/>
  <c r="E64" i="81"/>
  <c r="K41" i="81"/>
  <c r="AN5" i="79"/>
  <c r="AM77" i="79"/>
  <c r="H77" i="80" s="1"/>
  <c r="K76" i="80" s="1"/>
  <c r="K74" i="82"/>
  <c r="K45" i="83"/>
  <c r="K46" i="82"/>
  <c r="B66" i="81"/>
  <c r="E65" i="81" s="1"/>
  <c r="AG66" i="79"/>
  <c r="AF66" i="79"/>
  <c r="B66" i="80" s="1"/>
  <c r="E65" i="80" s="1"/>
  <c r="AG79" i="79"/>
  <c r="B79" i="81"/>
  <c r="AF79" i="79"/>
  <c r="B79" i="80" s="1"/>
  <c r="K71" i="81"/>
  <c r="K15" i="80"/>
  <c r="K22" i="80"/>
  <c r="B24" i="81"/>
  <c r="AG24" i="79"/>
  <c r="AF24" i="79"/>
  <c r="B24" i="80" s="1"/>
  <c r="B70" i="81"/>
  <c r="E69" i="81" s="1"/>
  <c r="AF70" i="79"/>
  <c r="B70" i="80" s="1"/>
  <c r="AG70" i="79"/>
  <c r="AG73" i="79"/>
  <c r="AF73" i="79"/>
  <c r="B73" i="80" s="1"/>
  <c r="E72" i="80" s="1"/>
  <c r="B73" i="81"/>
  <c r="E72" i="81" s="1"/>
  <c r="AM55" i="79"/>
  <c r="H55" i="80" s="1"/>
  <c r="B53" i="81"/>
  <c r="AG53" i="79"/>
  <c r="AF53" i="79"/>
  <c r="B53" i="80" s="1"/>
  <c r="B42" i="81"/>
  <c r="E41" i="81" s="1"/>
  <c r="AG42" i="79"/>
  <c r="AF42" i="79"/>
  <c r="B42" i="80" s="1"/>
  <c r="E41" i="80" s="1"/>
  <c r="B55" i="81"/>
  <c r="AG55" i="79"/>
  <c r="AF55" i="79"/>
  <c r="B55" i="80" s="1"/>
  <c r="E26" i="81"/>
  <c r="H61" i="81"/>
  <c r="K60" i="81" s="1"/>
  <c r="AN61" i="79"/>
  <c r="AM61" i="79"/>
  <c r="H61" i="80" s="1"/>
  <c r="K60" i="80" s="1"/>
  <c r="AN55" i="79"/>
  <c r="K25" i="81"/>
  <c r="B49" i="81"/>
  <c r="AG49" i="79"/>
  <c r="AF49" i="79"/>
  <c r="B49" i="80" s="1"/>
  <c r="AN37" i="79"/>
  <c r="K49" i="83"/>
  <c r="B75" i="81"/>
  <c r="E74" i="81" s="1"/>
  <c r="AF75" i="79"/>
  <c r="B75" i="80" s="1"/>
  <c r="AG75" i="79"/>
  <c r="B62" i="81"/>
  <c r="E61" i="81" s="1"/>
  <c r="AG62" i="79"/>
  <c r="AF62" i="79"/>
  <c r="B62" i="80" s="1"/>
  <c r="E61" i="80" s="1"/>
  <c r="K54" i="83"/>
  <c r="K71" i="83"/>
  <c r="B57" i="81"/>
  <c r="E56" i="81" s="1"/>
  <c r="AF57" i="79"/>
  <c r="B57" i="80" s="1"/>
  <c r="E56" i="80" s="1"/>
  <c r="AG57" i="79"/>
  <c r="K62" i="82"/>
  <c r="H65" i="81"/>
  <c r="K64" i="81" s="1"/>
  <c r="AN65" i="79"/>
  <c r="AM65" i="79"/>
  <c r="H65" i="80" s="1"/>
  <c r="K64" i="80" s="1"/>
  <c r="H21" i="81"/>
  <c r="K20" i="81" s="1"/>
  <c r="AN21" i="79"/>
  <c r="AM21" i="79"/>
  <c r="H21" i="80" s="1"/>
  <c r="K21" i="81"/>
  <c r="AN45" i="79"/>
  <c r="AN42" i="79"/>
  <c r="K26" i="83"/>
  <c r="K49" i="81"/>
  <c r="AM54" i="79"/>
  <c r="H54" i="80" s="1"/>
  <c r="K21" i="83"/>
  <c r="K7" i="83"/>
  <c r="AN35" i="79"/>
  <c r="AM30" i="79"/>
  <c r="H30" i="80" s="1"/>
  <c r="AM63" i="79"/>
  <c r="H63" i="80" s="1"/>
  <c r="K20" i="82"/>
  <c r="H32" i="81"/>
  <c r="K31" i="81" s="1"/>
  <c r="AN32" i="79"/>
  <c r="AM32" i="79"/>
  <c r="H32" i="80" s="1"/>
  <c r="K31" i="80" s="1"/>
  <c r="AM27" i="79"/>
  <c r="H27" i="80" s="1"/>
  <c r="K26" i="80" s="1"/>
  <c r="AG71" i="79"/>
  <c r="AF71" i="79"/>
  <c r="B71" i="80" s="1"/>
  <c r="E70" i="80" s="1"/>
  <c r="B71" i="81"/>
  <c r="K60" i="83"/>
  <c r="AM35" i="79"/>
  <c r="H35" i="80" s="1"/>
  <c r="K52" i="82"/>
  <c r="K29" i="81"/>
  <c r="AN63" i="79"/>
  <c r="K8" i="82"/>
  <c r="AM20" i="79"/>
  <c r="H20" i="80" s="1"/>
  <c r="K19" i="80" s="1"/>
  <c r="AM12" i="79"/>
  <c r="H12" i="80" s="1"/>
  <c r="K11" i="80" s="1"/>
  <c r="AM38" i="79"/>
  <c r="H38" i="80" s="1"/>
  <c r="K37" i="80" s="1"/>
  <c r="K17" i="82"/>
  <c r="B47" i="81"/>
  <c r="E46" i="81" s="1"/>
  <c r="AG47" i="79"/>
  <c r="AF47" i="79"/>
  <c r="B47" i="80" s="1"/>
  <c r="E46" i="80" s="1"/>
  <c r="K47" i="83"/>
  <c r="K69" i="83"/>
  <c r="B46" i="81"/>
  <c r="AG46" i="79"/>
  <c r="AF46" i="79"/>
  <c r="B46" i="80" s="1"/>
  <c r="E45" i="80" s="1"/>
  <c r="B15" i="81"/>
  <c r="E14" i="81" s="1"/>
  <c r="AG15" i="79"/>
  <c r="AF15" i="79"/>
  <c r="B15" i="80" s="1"/>
  <c r="E14" i="80" s="1"/>
  <c r="AF5" i="79"/>
  <c r="B5" i="80" s="1"/>
  <c r="E4" i="80" s="1"/>
  <c r="B5" i="81"/>
  <c r="E4" i="81" s="1"/>
  <c r="AG5" i="79"/>
  <c r="E13" i="80"/>
  <c r="K14" i="83"/>
  <c r="AN57" i="79"/>
  <c r="E64" i="80"/>
  <c r="K31" i="82"/>
  <c r="K58" i="82"/>
  <c r="AM34" i="79"/>
  <c r="H34" i="80" s="1"/>
  <c r="K33" i="80" s="1"/>
  <c r="K4" i="81"/>
  <c r="AN77" i="79"/>
  <c r="B16" i="81"/>
  <c r="E15" i="81" s="1"/>
  <c r="AG16" i="79"/>
  <c r="AF16" i="79"/>
  <c r="B16" i="80" s="1"/>
  <c r="AM76" i="79"/>
  <c r="H76" i="80" s="1"/>
  <c r="K75" i="80" s="1"/>
  <c r="K56" i="82"/>
  <c r="AM52" i="79"/>
  <c r="H52" i="80" s="1"/>
  <c r="K51" i="80" s="1"/>
  <c r="K30" i="80"/>
  <c r="H62" i="81"/>
  <c r="K61" i="81" s="1"/>
  <c r="AN62" i="79"/>
  <c r="AM62" i="79"/>
  <c r="H62" i="80" s="1"/>
  <c r="K61" i="80" s="1"/>
  <c r="AN31" i="79"/>
  <c r="AM67" i="79"/>
  <c r="H67" i="80" s="1"/>
  <c r="K50" i="80"/>
  <c r="H68" i="81"/>
  <c r="K67" i="81" s="1"/>
  <c r="AN68" i="79"/>
  <c r="AM68" i="79"/>
  <c r="H68" i="80" s="1"/>
  <c r="K68" i="80" s="1"/>
  <c r="K31" i="83"/>
  <c r="K79" i="81"/>
  <c r="K78" i="81"/>
  <c r="AM11" i="79"/>
  <c r="H11" i="80" s="1"/>
  <c r="K10" i="80" s="1"/>
  <c r="B67" i="81"/>
  <c r="E66" i="81" s="1"/>
  <c r="AG67" i="79"/>
  <c r="AF67" i="79"/>
  <c r="B67" i="80" s="1"/>
  <c r="E66" i="80" s="1"/>
  <c r="AN4" i="79"/>
  <c r="K10" i="81"/>
  <c r="AN53" i="79"/>
  <c r="H17" i="81"/>
  <c r="K16" i="81" s="1"/>
  <c r="AM17" i="79"/>
  <c r="H17" i="80" s="1"/>
  <c r="K16" i="80" s="1"/>
  <c r="AN17" i="79"/>
  <c r="H44" i="81"/>
  <c r="K43" i="81" s="1"/>
  <c r="AN44" i="79"/>
  <c r="AM44" i="79"/>
  <c r="H44" i="80" s="1"/>
  <c r="K43" i="80" s="1"/>
  <c r="AN27" i="79"/>
  <c r="K74" i="80"/>
  <c r="K35" i="83"/>
  <c r="H47" i="81"/>
  <c r="K46" i="81" s="1"/>
  <c r="AM47" i="79"/>
  <c r="H47" i="80" s="1"/>
  <c r="K46" i="80" s="1"/>
  <c r="AN47" i="79"/>
  <c r="K18" i="83"/>
  <c r="K62" i="81"/>
  <c r="K9" i="83"/>
  <c r="AN20" i="79"/>
  <c r="K11" i="81"/>
  <c r="AN38" i="79"/>
  <c r="K50" i="83"/>
  <c r="K72" i="83"/>
  <c r="K23" i="83"/>
  <c r="B58" i="81"/>
  <c r="E57" i="81" s="1"/>
  <c r="AF58" i="79"/>
  <c r="B58" i="80" s="1"/>
  <c r="E57" i="80" s="1"/>
  <c r="AG58" i="79"/>
  <c r="B52" i="81"/>
  <c r="E51" i="81" s="1"/>
  <c r="AF52" i="79"/>
  <c r="B52" i="80" s="1"/>
  <c r="E51" i="80" s="1"/>
  <c r="AG52" i="79"/>
  <c r="B68" i="81"/>
  <c r="AG68" i="79"/>
  <c r="AF68" i="79"/>
  <c r="B68" i="80" s="1"/>
  <c r="AM72" i="79"/>
  <c r="H72" i="80" s="1"/>
  <c r="K71" i="80" s="1"/>
  <c r="K56" i="81"/>
  <c r="K34" i="82"/>
  <c r="K25" i="82"/>
  <c r="K67" i="82"/>
  <c r="AN34" i="79"/>
  <c r="AN76" i="79"/>
  <c r="B76" i="81"/>
  <c r="AF76" i="79"/>
  <c r="B76" i="80" s="1"/>
  <c r="E75" i="80" s="1"/>
  <c r="AG76" i="79"/>
  <c r="AN52" i="79"/>
  <c r="K41" i="83"/>
  <c r="B37" i="81"/>
  <c r="E36" i="81" s="1"/>
  <c r="AG37" i="79"/>
  <c r="AF37" i="79"/>
  <c r="B37" i="80" s="1"/>
  <c r="E36" i="80" s="1"/>
  <c r="K79" i="80"/>
  <c r="K78" i="80"/>
  <c r="H19" i="81"/>
  <c r="K18" i="81" s="1"/>
  <c r="AN19" i="79"/>
  <c r="AM19" i="79"/>
  <c r="H19" i="80" s="1"/>
  <c r="E25" i="81"/>
  <c r="K66" i="82"/>
  <c r="B29" i="81"/>
  <c r="AG29" i="79"/>
  <c r="AF29" i="79"/>
  <c r="B29" i="80" s="1"/>
  <c r="E28" i="80" s="1"/>
  <c r="B54" i="81"/>
  <c r="E53" i="81" s="1"/>
  <c r="AG54" i="79"/>
  <c r="AF54" i="79"/>
  <c r="B54" i="80" s="1"/>
  <c r="E53" i="80" s="1"/>
  <c r="AN67" i="79"/>
  <c r="K66" i="83"/>
  <c r="H39" i="81"/>
  <c r="K38" i="81" s="1"/>
  <c r="AN39" i="79"/>
  <c r="AM39" i="79"/>
  <c r="H39" i="80" s="1"/>
  <c r="AM18" i="79"/>
  <c r="H18" i="80" s="1"/>
  <c r="K17" i="80" s="1"/>
  <c r="K79" i="83"/>
  <c r="K78" i="83"/>
  <c r="AM22" i="79"/>
  <c r="H22" i="80" s="1"/>
  <c r="K21" i="80" s="1"/>
  <c r="K68" i="81"/>
  <c r="B59" i="81"/>
  <c r="E58" i="81" s="1"/>
  <c r="AG59" i="79"/>
  <c r="AF59" i="79"/>
  <c r="B59" i="80" s="1"/>
  <c r="E58" i="80" s="1"/>
  <c r="B56" i="81"/>
  <c r="AG56" i="79"/>
  <c r="AF56" i="79"/>
  <c r="B56" i="80" s="1"/>
  <c r="AM50" i="79"/>
  <c r="H50" i="80" s="1"/>
  <c r="AM13" i="79"/>
  <c r="H13" i="80" s="1"/>
  <c r="H56" i="81"/>
  <c r="K55" i="81" s="1"/>
  <c r="AN56" i="79"/>
  <c r="AM56" i="79"/>
  <c r="H56" i="80" s="1"/>
  <c r="AM7" i="79"/>
  <c r="H7" i="80" s="1"/>
  <c r="K6" i="80" s="1"/>
  <c r="AN22" i="79"/>
  <c r="B38" i="81"/>
  <c r="E37" i="81" s="1"/>
  <c r="AG38" i="79"/>
  <c r="AF38" i="79"/>
  <c r="B38" i="80" s="1"/>
  <c r="E37" i="80" s="1"/>
  <c r="B36" i="81"/>
  <c r="AG36" i="79"/>
  <c r="AF36" i="79"/>
  <c r="B36" i="80" s="1"/>
  <c r="B31" i="81"/>
  <c r="AG31" i="79"/>
  <c r="AF31" i="79"/>
  <c r="B31" i="80" s="1"/>
  <c r="E30" i="80" s="1"/>
  <c r="H66" i="81"/>
  <c r="K66" i="81" s="1"/>
  <c r="AN66" i="79"/>
  <c r="AM66" i="79"/>
  <c r="H66" i="80" s="1"/>
  <c r="K65" i="80" s="1"/>
  <c r="AM53" i="79"/>
  <c r="H53" i="80" s="1"/>
  <c r="K52" i="80" s="1"/>
  <c r="AM29" i="79"/>
  <c r="H29" i="80" s="1"/>
  <c r="K28" i="80" s="1"/>
  <c r="K13" i="82"/>
  <c r="AM64" i="79"/>
  <c r="H64" i="80" s="1"/>
  <c r="K63" i="80" s="1"/>
  <c r="H46" i="81"/>
  <c r="K45" i="81" s="1"/>
  <c r="AN46" i="79"/>
  <c r="AM46" i="79"/>
  <c r="H46" i="80" s="1"/>
  <c r="H49" i="81"/>
  <c r="K48" i="81" s="1"/>
  <c r="AN49" i="79"/>
  <c r="AM49" i="79"/>
  <c r="H49" i="80" s="1"/>
  <c r="K48" i="80" s="1"/>
  <c r="K26" i="81"/>
  <c r="K16" i="83"/>
  <c r="E25" i="80"/>
  <c r="AN73" i="79"/>
  <c r="AM73" i="79"/>
  <c r="H73" i="80" s="1"/>
  <c r="K72" i="80" s="1"/>
  <c r="H73" i="81"/>
  <c r="K72" i="81" s="1"/>
  <c r="K51" i="82"/>
  <c r="K56" i="83"/>
  <c r="K19" i="81"/>
  <c r="K64" i="82"/>
  <c r="K37" i="81"/>
  <c r="K44" i="82"/>
  <c r="K22" i="83"/>
  <c r="B18" i="81"/>
  <c r="E17" i="81" s="1"/>
  <c r="AG18" i="79"/>
  <c r="AF18" i="79"/>
  <c r="B18" i="80" s="1"/>
  <c r="E17" i="80" s="1"/>
  <c r="B21" i="81"/>
  <c r="E20" i="81" s="1"/>
  <c r="AG21" i="79"/>
  <c r="AF21" i="79"/>
  <c r="B21" i="80" s="1"/>
  <c r="B34" i="81"/>
  <c r="E33" i="81" s="1"/>
  <c r="AG34" i="79"/>
  <c r="AF34" i="79"/>
  <c r="B34" i="80" s="1"/>
  <c r="B48" i="81"/>
  <c r="AG48" i="79"/>
  <c r="AF48" i="79"/>
  <c r="B48" i="80" s="1"/>
  <c r="E47" i="80" s="1"/>
  <c r="E13" i="81"/>
  <c r="AN72" i="79"/>
  <c r="K33" i="83"/>
  <c r="K67" i="83"/>
  <c r="AN24" i="79"/>
  <c r="B32" i="81"/>
  <c r="AG32" i="79"/>
  <c r="AF32" i="79"/>
  <c r="B32" i="80" s="1"/>
  <c r="B33" i="81"/>
  <c r="E32" i="81" s="1"/>
  <c r="AG33" i="79"/>
  <c r="AF33" i="79"/>
  <c r="B33" i="80" s="1"/>
  <c r="E32" i="80" s="1"/>
  <c r="K22" i="82"/>
  <c r="K33" i="81"/>
  <c r="K68" i="82"/>
  <c r="K75" i="81"/>
  <c r="K10" i="83"/>
  <c r="K51" i="81"/>
  <c r="K49" i="82"/>
  <c r="K66" i="80" l="1"/>
  <c r="K32" i="80"/>
  <c r="K27" i="80"/>
  <c r="E9" i="81"/>
  <c r="E73" i="80"/>
  <c r="K13" i="80"/>
  <c r="K53" i="80"/>
  <c r="E8" i="80"/>
  <c r="E79" i="80"/>
  <c r="E78" i="80"/>
  <c r="E5" i="80"/>
  <c r="E73" i="81"/>
  <c r="E11" i="80"/>
  <c r="E8" i="81"/>
  <c r="E33" i="80"/>
  <c r="E67" i="80"/>
  <c r="K32" i="81"/>
  <c r="E69" i="80"/>
  <c r="E59" i="80"/>
  <c r="E5" i="81"/>
  <c r="E62" i="81"/>
  <c r="E43" i="80"/>
  <c r="E18" i="81"/>
  <c r="K56" i="80"/>
  <c r="K12" i="80"/>
  <c r="E28" i="81"/>
  <c r="E48" i="81"/>
  <c r="E42" i="81"/>
  <c r="E48" i="80"/>
  <c r="E54" i="81"/>
  <c r="E79" i="81"/>
  <c r="E78" i="81"/>
  <c r="K7" i="80"/>
  <c r="E35" i="80"/>
  <c r="E67" i="81"/>
  <c r="E11" i="81"/>
  <c r="E45" i="81"/>
  <c r="K62" i="80"/>
  <c r="K20" i="80"/>
  <c r="K9" i="80"/>
  <c r="E68" i="80"/>
  <c r="E59" i="81"/>
  <c r="K36" i="80"/>
  <c r="E43" i="81"/>
  <c r="E6" i="80"/>
  <c r="K54" i="80"/>
  <c r="K65" i="81"/>
  <c r="K45" i="80"/>
  <c r="E31" i="81"/>
  <c r="E20" i="80"/>
  <c r="K17" i="81"/>
  <c r="K38" i="80"/>
  <c r="K29" i="80"/>
  <c r="E52" i="80"/>
  <c r="K57" i="80"/>
  <c r="E22" i="80"/>
  <c r="E68" i="81"/>
  <c r="K59" i="81"/>
  <c r="K59" i="80"/>
  <c r="K47" i="80"/>
  <c r="E71" i="80"/>
  <c r="K73" i="80"/>
  <c r="E50" i="80"/>
  <c r="E16" i="80"/>
  <c r="K42" i="80"/>
  <c r="K15" i="81"/>
  <c r="E60" i="81"/>
  <c r="E54" i="80"/>
  <c r="E21" i="81"/>
  <c r="K55" i="80"/>
  <c r="E47" i="81"/>
  <c r="E31" i="80"/>
  <c r="E30" i="81"/>
  <c r="K49" i="80"/>
  <c r="E35" i="81"/>
  <c r="E55" i="80"/>
  <c r="K18" i="80"/>
  <c r="E75" i="81"/>
  <c r="K67" i="80"/>
  <c r="K34" i="80"/>
  <c r="E23" i="80"/>
  <c r="E40" i="80"/>
  <c r="E38" i="80"/>
  <c r="E50" i="81"/>
  <c r="E16" i="81"/>
  <c r="K70" i="80"/>
  <c r="E6" i="81"/>
  <c r="K77" i="80"/>
  <c r="E71" i="81"/>
  <c r="E44" i="80"/>
  <c r="E52" i="81"/>
  <c r="E22" i="81"/>
  <c r="E55" i="81"/>
  <c r="E15" i="80"/>
  <c r="E70" i="81"/>
  <c r="E74" i="80"/>
  <c r="K39" i="81"/>
  <c r="E23" i="81"/>
  <c r="K36" i="81"/>
  <c r="E40" i="81"/>
  <c r="E38" i="81"/>
  <c r="E29" i="80"/>
  <c r="E9" i="80"/>
  <c r="K47" i="81"/>
  <c r="K70" i="81"/>
  <c r="J79" i="75" l="1"/>
  <c r="D79" i="75"/>
  <c r="J78" i="75"/>
  <c r="D78" i="75"/>
  <c r="J77" i="75"/>
  <c r="D77" i="75"/>
  <c r="J76" i="75"/>
  <c r="D76" i="75"/>
  <c r="J75" i="75"/>
  <c r="D75" i="75"/>
  <c r="J74" i="75"/>
  <c r="D74" i="75"/>
  <c r="J73" i="75"/>
  <c r="D73" i="75"/>
  <c r="J72" i="75"/>
  <c r="D72" i="75"/>
  <c r="J71" i="75"/>
  <c r="D71" i="75"/>
  <c r="J70" i="75"/>
  <c r="D70" i="75"/>
  <c r="J69" i="75"/>
  <c r="D69" i="75"/>
  <c r="J68" i="75"/>
  <c r="D68" i="75"/>
  <c r="J67" i="75"/>
  <c r="D67" i="75"/>
  <c r="J66" i="75"/>
  <c r="D66" i="75"/>
  <c r="J65" i="75"/>
  <c r="D65" i="75"/>
  <c r="J64" i="75"/>
  <c r="D64" i="75"/>
  <c r="J63" i="75"/>
  <c r="D63" i="75"/>
  <c r="J62" i="75"/>
  <c r="D62" i="75"/>
  <c r="J61" i="75"/>
  <c r="D61" i="75"/>
  <c r="J60" i="75"/>
  <c r="D60" i="75"/>
  <c r="J59" i="75"/>
  <c r="D59" i="75"/>
  <c r="J58" i="75"/>
  <c r="D58" i="75"/>
  <c r="J57" i="75"/>
  <c r="D57" i="75"/>
  <c r="J56" i="75"/>
  <c r="D56" i="75"/>
  <c r="J55" i="75"/>
  <c r="D55" i="75"/>
  <c r="J54" i="75"/>
  <c r="D54" i="75"/>
  <c r="J53" i="75"/>
  <c r="D53" i="75"/>
  <c r="J52" i="75"/>
  <c r="D52" i="75"/>
  <c r="J51" i="75"/>
  <c r="D51" i="75"/>
  <c r="J50" i="75"/>
  <c r="D50" i="75"/>
  <c r="J49" i="75"/>
  <c r="D49" i="75"/>
  <c r="J48" i="75"/>
  <c r="D48" i="75"/>
  <c r="J47" i="75"/>
  <c r="D47" i="75"/>
  <c r="J46" i="75"/>
  <c r="D46" i="75"/>
  <c r="J45" i="75"/>
  <c r="D45" i="75"/>
  <c r="J44" i="75"/>
  <c r="D44" i="75"/>
  <c r="J43" i="75"/>
  <c r="D43" i="75"/>
  <c r="J42" i="75"/>
  <c r="D42" i="75"/>
  <c r="J41" i="75"/>
  <c r="D41" i="75"/>
  <c r="J40" i="75"/>
  <c r="D40" i="75"/>
  <c r="J39" i="75"/>
  <c r="D39" i="75"/>
  <c r="J38" i="75"/>
  <c r="D38" i="75"/>
  <c r="J37" i="75"/>
  <c r="D37" i="75"/>
  <c r="J36" i="75"/>
  <c r="D36" i="75"/>
  <c r="J35" i="75"/>
  <c r="D35" i="75"/>
  <c r="J34" i="75"/>
  <c r="D34" i="75"/>
  <c r="J33" i="75"/>
  <c r="D33" i="75"/>
  <c r="J32" i="75"/>
  <c r="D32" i="75"/>
  <c r="J31" i="75"/>
  <c r="D31" i="75"/>
  <c r="J30" i="75"/>
  <c r="D30" i="75"/>
  <c r="J29" i="75"/>
  <c r="D29" i="75"/>
  <c r="J28" i="75"/>
  <c r="D28" i="75"/>
  <c r="J27" i="75"/>
  <c r="D27" i="75"/>
  <c r="J26" i="75"/>
  <c r="D26" i="75"/>
  <c r="J25" i="75"/>
  <c r="D25" i="75"/>
  <c r="J24" i="75"/>
  <c r="D24" i="75"/>
  <c r="J23" i="75"/>
  <c r="D23" i="75"/>
  <c r="J22" i="75"/>
  <c r="D22" i="75"/>
  <c r="J21" i="75"/>
  <c r="D21" i="75"/>
  <c r="J20" i="75"/>
  <c r="D20" i="75"/>
  <c r="J19" i="75"/>
  <c r="D19" i="75"/>
  <c r="J18" i="75"/>
  <c r="D18" i="75"/>
  <c r="J17" i="75"/>
  <c r="D17" i="75"/>
  <c r="J16" i="75"/>
  <c r="D16" i="75"/>
  <c r="J15" i="75"/>
  <c r="D15" i="75"/>
  <c r="J14" i="75"/>
  <c r="D14" i="75"/>
  <c r="J13" i="75"/>
  <c r="D13" i="75"/>
  <c r="J12" i="75"/>
  <c r="D12" i="75"/>
  <c r="J11" i="75"/>
  <c r="D11" i="75"/>
  <c r="J10" i="75"/>
  <c r="D10" i="75"/>
  <c r="J9" i="75"/>
  <c r="D9" i="75"/>
  <c r="J8" i="75"/>
  <c r="D8" i="75"/>
  <c r="J7" i="75"/>
  <c r="D7" i="75"/>
  <c r="J6" i="75"/>
  <c r="D6" i="75"/>
  <c r="J5" i="75"/>
  <c r="D5" i="75"/>
  <c r="J4" i="75"/>
  <c r="D4" i="75"/>
  <c r="J79" i="74"/>
  <c r="D79" i="74"/>
  <c r="J78" i="74"/>
  <c r="D78" i="74"/>
  <c r="J77" i="74"/>
  <c r="D77" i="74"/>
  <c r="J76" i="74"/>
  <c r="D76" i="74"/>
  <c r="J75" i="74"/>
  <c r="D75" i="74"/>
  <c r="J74" i="74"/>
  <c r="D74" i="74"/>
  <c r="J73" i="74"/>
  <c r="D73" i="74"/>
  <c r="J72" i="74"/>
  <c r="D72" i="74"/>
  <c r="J71" i="74"/>
  <c r="D71" i="74"/>
  <c r="J70" i="74"/>
  <c r="D70" i="74"/>
  <c r="J69" i="74"/>
  <c r="D69" i="74"/>
  <c r="J68" i="74"/>
  <c r="D68" i="74"/>
  <c r="J67" i="74"/>
  <c r="D67" i="74"/>
  <c r="J66" i="74"/>
  <c r="D66" i="74"/>
  <c r="J65" i="74"/>
  <c r="D65" i="74"/>
  <c r="J64" i="74"/>
  <c r="D64" i="74"/>
  <c r="J63" i="74"/>
  <c r="D63" i="74"/>
  <c r="J62" i="74"/>
  <c r="D62" i="74"/>
  <c r="J61" i="74"/>
  <c r="D61" i="74"/>
  <c r="J60" i="74"/>
  <c r="D60" i="74"/>
  <c r="J59" i="74"/>
  <c r="D59" i="74"/>
  <c r="J58" i="74"/>
  <c r="D58" i="74"/>
  <c r="J57" i="74"/>
  <c r="D57" i="74"/>
  <c r="J56" i="74"/>
  <c r="D56" i="74"/>
  <c r="J55" i="74"/>
  <c r="D55" i="74"/>
  <c r="J54" i="74"/>
  <c r="D54" i="74"/>
  <c r="J53" i="74"/>
  <c r="D53" i="74"/>
  <c r="J52" i="74"/>
  <c r="D52" i="74"/>
  <c r="J51" i="74"/>
  <c r="D51" i="74"/>
  <c r="J50" i="74"/>
  <c r="D50" i="74"/>
  <c r="J49" i="74"/>
  <c r="D49" i="74"/>
  <c r="J48" i="74"/>
  <c r="D48" i="74"/>
  <c r="J47" i="74"/>
  <c r="D47" i="74"/>
  <c r="J46" i="74"/>
  <c r="D46" i="74"/>
  <c r="J45" i="74"/>
  <c r="D45" i="74"/>
  <c r="J44" i="74"/>
  <c r="D44" i="74"/>
  <c r="J43" i="74"/>
  <c r="D43" i="74"/>
  <c r="J42" i="74"/>
  <c r="D42" i="74"/>
  <c r="J41" i="74"/>
  <c r="D41" i="74"/>
  <c r="J40" i="74"/>
  <c r="D40" i="74"/>
  <c r="J39" i="74"/>
  <c r="D39" i="74"/>
  <c r="J38" i="74"/>
  <c r="D38" i="74"/>
  <c r="J37" i="74"/>
  <c r="D37" i="74"/>
  <c r="J36" i="74"/>
  <c r="D36" i="74"/>
  <c r="J35" i="74"/>
  <c r="D35" i="74"/>
  <c r="J34" i="74"/>
  <c r="D34" i="74"/>
  <c r="J33" i="74"/>
  <c r="D33" i="74"/>
  <c r="J32" i="74"/>
  <c r="D32" i="74"/>
  <c r="J31" i="74"/>
  <c r="D31" i="74"/>
  <c r="J30" i="74"/>
  <c r="D30" i="74"/>
  <c r="J29" i="74"/>
  <c r="D29" i="74"/>
  <c r="J28" i="74"/>
  <c r="D28" i="74"/>
  <c r="J27" i="74"/>
  <c r="D27" i="74"/>
  <c r="J26" i="74"/>
  <c r="D26" i="74"/>
  <c r="J25" i="74"/>
  <c r="D25" i="74"/>
  <c r="J24" i="74"/>
  <c r="D24" i="74"/>
  <c r="J23" i="74"/>
  <c r="D23" i="74"/>
  <c r="J22" i="74"/>
  <c r="D22" i="74"/>
  <c r="J21" i="74"/>
  <c r="D21" i="74"/>
  <c r="J20" i="74"/>
  <c r="D20" i="74"/>
  <c r="J19" i="74"/>
  <c r="D19" i="74"/>
  <c r="J18" i="74"/>
  <c r="D18" i="74"/>
  <c r="J17" i="74"/>
  <c r="D17" i="74"/>
  <c r="J16" i="74"/>
  <c r="D16" i="74"/>
  <c r="J15" i="74"/>
  <c r="D15" i="74"/>
  <c r="J14" i="74"/>
  <c r="D14" i="74"/>
  <c r="J13" i="74"/>
  <c r="D13" i="74"/>
  <c r="J12" i="74"/>
  <c r="D12" i="74"/>
  <c r="J11" i="74"/>
  <c r="D11" i="74"/>
  <c r="J10" i="74"/>
  <c r="D10" i="74"/>
  <c r="J9" i="74"/>
  <c r="D9" i="74"/>
  <c r="J8" i="74"/>
  <c r="D8" i="74"/>
  <c r="J7" i="74"/>
  <c r="D7" i="74"/>
  <c r="J6" i="74"/>
  <c r="D6" i="74"/>
  <c r="J5" i="74"/>
  <c r="D5" i="74"/>
  <c r="J4" i="74"/>
  <c r="D4" i="74"/>
  <c r="J79" i="73"/>
  <c r="D79" i="73"/>
  <c r="J78" i="73"/>
  <c r="D78" i="73"/>
  <c r="J77" i="73"/>
  <c r="D77" i="73"/>
  <c r="J76" i="73"/>
  <c r="D76" i="73"/>
  <c r="J75" i="73"/>
  <c r="D75" i="73"/>
  <c r="J74" i="73"/>
  <c r="D74" i="73"/>
  <c r="J73" i="73"/>
  <c r="D73" i="73"/>
  <c r="J72" i="73"/>
  <c r="D72" i="73"/>
  <c r="J71" i="73"/>
  <c r="D71" i="73"/>
  <c r="J70" i="73"/>
  <c r="D70" i="73"/>
  <c r="J69" i="73"/>
  <c r="D69" i="73"/>
  <c r="J68" i="73"/>
  <c r="D68" i="73"/>
  <c r="J67" i="73"/>
  <c r="D67" i="73"/>
  <c r="J66" i="73"/>
  <c r="D66" i="73"/>
  <c r="J65" i="73"/>
  <c r="D65" i="73"/>
  <c r="J64" i="73"/>
  <c r="D64" i="73"/>
  <c r="J63" i="73"/>
  <c r="D63" i="73"/>
  <c r="J62" i="73"/>
  <c r="D62" i="73"/>
  <c r="J61" i="73"/>
  <c r="D61" i="73"/>
  <c r="J60" i="73"/>
  <c r="D60" i="73"/>
  <c r="J59" i="73"/>
  <c r="D59" i="73"/>
  <c r="J58" i="73"/>
  <c r="D58" i="73"/>
  <c r="J57" i="73"/>
  <c r="D57" i="73"/>
  <c r="J56" i="73"/>
  <c r="D56" i="73"/>
  <c r="J55" i="73"/>
  <c r="D55" i="73"/>
  <c r="J54" i="73"/>
  <c r="D54" i="73"/>
  <c r="J53" i="73"/>
  <c r="D53" i="73"/>
  <c r="J52" i="73"/>
  <c r="D52" i="73"/>
  <c r="J51" i="73"/>
  <c r="D51" i="73"/>
  <c r="J50" i="73"/>
  <c r="D50" i="73"/>
  <c r="J49" i="73"/>
  <c r="D49" i="73"/>
  <c r="J48" i="73"/>
  <c r="D48" i="73"/>
  <c r="J47" i="73"/>
  <c r="D47" i="73"/>
  <c r="J46" i="73"/>
  <c r="D46" i="73"/>
  <c r="J45" i="73"/>
  <c r="D45" i="73"/>
  <c r="J44" i="73"/>
  <c r="D44" i="73"/>
  <c r="J43" i="73"/>
  <c r="D43" i="73"/>
  <c r="J42" i="73"/>
  <c r="D42" i="73"/>
  <c r="J41" i="73"/>
  <c r="D41" i="73"/>
  <c r="J40" i="73"/>
  <c r="D40" i="73"/>
  <c r="J39" i="73"/>
  <c r="D39" i="73"/>
  <c r="J38" i="73"/>
  <c r="D38" i="73"/>
  <c r="J37" i="73"/>
  <c r="D37" i="73"/>
  <c r="J36" i="73"/>
  <c r="D36" i="73"/>
  <c r="J35" i="73"/>
  <c r="D35" i="73"/>
  <c r="J34" i="73"/>
  <c r="D34" i="73"/>
  <c r="J33" i="73"/>
  <c r="D33" i="73"/>
  <c r="J32" i="73"/>
  <c r="D32" i="73"/>
  <c r="J31" i="73"/>
  <c r="D31" i="73"/>
  <c r="J30" i="73"/>
  <c r="D30" i="73"/>
  <c r="J29" i="73"/>
  <c r="D29" i="73"/>
  <c r="J28" i="73"/>
  <c r="D28" i="73"/>
  <c r="J27" i="73"/>
  <c r="D27" i="73"/>
  <c r="J26" i="73"/>
  <c r="D26" i="73"/>
  <c r="J25" i="73"/>
  <c r="D25" i="73"/>
  <c r="J24" i="73"/>
  <c r="D24" i="73"/>
  <c r="J23" i="73"/>
  <c r="D23" i="73"/>
  <c r="J22" i="73"/>
  <c r="D22" i="73"/>
  <c r="J21" i="73"/>
  <c r="D21" i="73"/>
  <c r="J20" i="73"/>
  <c r="D20" i="73"/>
  <c r="J19" i="73"/>
  <c r="D19" i="73"/>
  <c r="J18" i="73"/>
  <c r="D18" i="73"/>
  <c r="J17" i="73"/>
  <c r="D17" i="73"/>
  <c r="J16" i="73"/>
  <c r="D16" i="73"/>
  <c r="J15" i="73"/>
  <c r="D15" i="73"/>
  <c r="J14" i="73"/>
  <c r="D14" i="73"/>
  <c r="J13" i="73"/>
  <c r="D13" i="73"/>
  <c r="J12" i="73"/>
  <c r="D12" i="73"/>
  <c r="J11" i="73"/>
  <c r="D11" i="73"/>
  <c r="J10" i="73"/>
  <c r="D10" i="73"/>
  <c r="J9" i="73"/>
  <c r="D9" i="73"/>
  <c r="J8" i="73"/>
  <c r="D8" i="73"/>
  <c r="J7" i="73"/>
  <c r="D7" i="73"/>
  <c r="J6" i="73"/>
  <c r="D6" i="73"/>
  <c r="J5" i="73"/>
  <c r="D5" i="73"/>
  <c r="J4" i="73"/>
  <c r="D4" i="73"/>
  <c r="J79" i="72"/>
  <c r="D79" i="72"/>
  <c r="J78" i="72"/>
  <c r="D78" i="72"/>
  <c r="J77" i="72"/>
  <c r="D77" i="72"/>
  <c r="J76" i="72"/>
  <c r="D76" i="72"/>
  <c r="J75" i="72"/>
  <c r="D75" i="72"/>
  <c r="J74" i="72"/>
  <c r="D74" i="72"/>
  <c r="J73" i="72"/>
  <c r="D73" i="72"/>
  <c r="J72" i="72"/>
  <c r="D72" i="72"/>
  <c r="J71" i="72"/>
  <c r="D71" i="72"/>
  <c r="J70" i="72"/>
  <c r="D70" i="72"/>
  <c r="J69" i="72"/>
  <c r="D69" i="72"/>
  <c r="J68" i="72"/>
  <c r="D68" i="72"/>
  <c r="J67" i="72"/>
  <c r="D67" i="72"/>
  <c r="J66" i="72"/>
  <c r="D66" i="72"/>
  <c r="J65" i="72"/>
  <c r="D65" i="72"/>
  <c r="J64" i="72"/>
  <c r="D64" i="72"/>
  <c r="J63" i="72"/>
  <c r="D63" i="72"/>
  <c r="J62" i="72"/>
  <c r="D62" i="72"/>
  <c r="J61" i="72"/>
  <c r="D61" i="72"/>
  <c r="J60" i="72"/>
  <c r="D60" i="72"/>
  <c r="J59" i="72"/>
  <c r="D59" i="72"/>
  <c r="J58" i="72"/>
  <c r="D58" i="72"/>
  <c r="J57" i="72"/>
  <c r="D57" i="72"/>
  <c r="J56" i="72"/>
  <c r="D56" i="72"/>
  <c r="J55" i="72"/>
  <c r="D55" i="72"/>
  <c r="J54" i="72"/>
  <c r="D54" i="72"/>
  <c r="J53" i="72"/>
  <c r="D53" i="72"/>
  <c r="J52" i="72"/>
  <c r="D52" i="72"/>
  <c r="J51" i="72"/>
  <c r="D51" i="72"/>
  <c r="J50" i="72"/>
  <c r="D50" i="72"/>
  <c r="J49" i="72"/>
  <c r="D49" i="72"/>
  <c r="J48" i="72"/>
  <c r="D48" i="72"/>
  <c r="J47" i="72"/>
  <c r="D47" i="72"/>
  <c r="J46" i="72"/>
  <c r="D46" i="72"/>
  <c r="J45" i="72"/>
  <c r="D45" i="72"/>
  <c r="J44" i="72"/>
  <c r="D44" i="72"/>
  <c r="J43" i="72"/>
  <c r="D43" i="72"/>
  <c r="J42" i="72"/>
  <c r="D42" i="72"/>
  <c r="J41" i="72"/>
  <c r="D41" i="72"/>
  <c r="J40" i="72"/>
  <c r="D40" i="72"/>
  <c r="J39" i="72"/>
  <c r="D39" i="72"/>
  <c r="J38" i="72"/>
  <c r="D38" i="72"/>
  <c r="J37" i="72"/>
  <c r="D37" i="72"/>
  <c r="J36" i="72"/>
  <c r="D36" i="72"/>
  <c r="J35" i="72"/>
  <c r="D35" i="72"/>
  <c r="J34" i="72"/>
  <c r="D34" i="72"/>
  <c r="J33" i="72"/>
  <c r="D33" i="72"/>
  <c r="J32" i="72"/>
  <c r="D32" i="72"/>
  <c r="J31" i="72"/>
  <c r="D31" i="72"/>
  <c r="J30" i="72"/>
  <c r="D30" i="72"/>
  <c r="J29" i="72"/>
  <c r="D29" i="72"/>
  <c r="J28" i="72"/>
  <c r="D28" i="72"/>
  <c r="J27" i="72"/>
  <c r="D27" i="72"/>
  <c r="J26" i="72"/>
  <c r="D26" i="72"/>
  <c r="J25" i="72"/>
  <c r="D25" i="72"/>
  <c r="W24" i="72"/>
  <c r="J24" i="72"/>
  <c r="D24" i="72"/>
  <c r="J23" i="72"/>
  <c r="D23" i="72"/>
  <c r="J22" i="72"/>
  <c r="D22" i="72"/>
  <c r="J21" i="72"/>
  <c r="D21" i="72"/>
  <c r="J20" i="72"/>
  <c r="D20" i="72"/>
  <c r="J19" i="72"/>
  <c r="D19" i="72"/>
  <c r="J18" i="72"/>
  <c r="D18" i="72"/>
  <c r="J17" i="72"/>
  <c r="D17" i="72"/>
  <c r="J16" i="72"/>
  <c r="D16" i="72"/>
  <c r="J15" i="72"/>
  <c r="D15" i="72"/>
  <c r="J14" i="72"/>
  <c r="D14" i="72"/>
  <c r="J13" i="72"/>
  <c r="D13" i="72"/>
  <c r="J12" i="72"/>
  <c r="D12" i="72"/>
  <c r="J11" i="72"/>
  <c r="D11" i="72"/>
  <c r="J10" i="72"/>
  <c r="D10" i="72"/>
  <c r="J9" i="72"/>
  <c r="D9" i="72"/>
  <c r="W8" i="72"/>
  <c r="J8" i="72"/>
  <c r="D8" i="72"/>
  <c r="J7" i="72"/>
  <c r="D7" i="72"/>
  <c r="J6" i="72"/>
  <c r="D6" i="72"/>
  <c r="J5" i="72"/>
  <c r="D5" i="72"/>
  <c r="J4" i="72"/>
  <c r="D4" i="72"/>
  <c r="H78" i="71"/>
  <c r="A78" i="71"/>
  <c r="H77" i="71"/>
  <c r="A77" i="71"/>
  <c r="H76" i="71"/>
  <c r="A76" i="71"/>
  <c r="H75" i="71"/>
  <c r="A75" i="71"/>
  <c r="J74" i="71"/>
  <c r="H74" i="71"/>
  <c r="A74" i="71"/>
  <c r="H73" i="71"/>
  <c r="A73" i="71"/>
  <c r="H72" i="71"/>
  <c r="A72" i="71"/>
  <c r="H71" i="71"/>
  <c r="A71" i="71"/>
  <c r="H70" i="71"/>
  <c r="A70" i="71"/>
  <c r="H69" i="71"/>
  <c r="A69" i="71"/>
  <c r="H68" i="71"/>
  <c r="A68" i="71"/>
  <c r="H67" i="71"/>
  <c r="A67" i="71"/>
  <c r="H66" i="71"/>
  <c r="A66" i="71"/>
  <c r="H65" i="71"/>
  <c r="A65" i="71"/>
  <c r="H64" i="71"/>
  <c r="A64" i="71"/>
  <c r="H63" i="71"/>
  <c r="A63" i="71"/>
  <c r="H62" i="71"/>
  <c r="A62" i="71"/>
  <c r="H61" i="71"/>
  <c r="A61" i="71"/>
  <c r="H60" i="71"/>
  <c r="A60" i="71"/>
  <c r="H59" i="71"/>
  <c r="A59" i="71"/>
  <c r="H58" i="71"/>
  <c r="A58" i="71"/>
  <c r="I57" i="71"/>
  <c r="H57" i="71"/>
  <c r="A57" i="71"/>
  <c r="H56" i="71"/>
  <c r="A56" i="71"/>
  <c r="H55" i="71"/>
  <c r="A55" i="71"/>
  <c r="H54" i="71"/>
  <c r="C54" i="71"/>
  <c r="A54" i="71"/>
  <c r="H53" i="71"/>
  <c r="A53" i="71"/>
  <c r="H52" i="71"/>
  <c r="A52" i="71"/>
  <c r="H51" i="71"/>
  <c r="A51" i="71"/>
  <c r="H50" i="71"/>
  <c r="A50" i="71"/>
  <c r="H49" i="71"/>
  <c r="A49" i="71"/>
  <c r="H48" i="71"/>
  <c r="A48" i="71"/>
  <c r="H47" i="71"/>
  <c r="A47" i="71"/>
  <c r="H46" i="71"/>
  <c r="A46" i="71"/>
  <c r="H45" i="71"/>
  <c r="A45" i="71"/>
  <c r="H44" i="71"/>
  <c r="A44" i="71"/>
  <c r="H43" i="71"/>
  <c r="A43" i="71"/>
  <c r="H42" i="71"/>
  <c r="A42" i="71"/>
  <c r="H41" i="71"/>
  <c r="A41" i="71"/>
  <c r="H40" i="71"/>
  <c r="A40" i="71"/>
  <c r="I39" i="71"/>
  <c r="H39" i="71"/>
  <c r="A39" i="71"/>
  <c r="H38" i="71"/>
  <c r="A38" i="71"/>
  <c r="H37" i="71"/>
  <c r="A37" i="71"/>
  <c r="H36" i="71"/>
  <c r="A36" i="71"/>
  <c r="H35" i="71"/>
  <c r="A35" i="71"/>
  <c r="H34" i="71"/>
  <c r="A34" i="71"/>
  <c r="H33" i="71"/>
  <c r="A33" i="71"/>
  <c r="H32" i="71"/>
  <c r="A32" i="71"/>
  <c r="H31" i="71"/>
  <c r="D31" i="71"/>
  <c r="A31" i="71"/>
  <c r="H30" i="71"/>
  <c r="A30" i="71"/>
  <c r="H29" i="71"/>
  <c r="A29" i="71"/>
  <c r="H28" i="71"/>
  <c r="A28" i="71"/>
  <c r="H27" i="71"/>
  <c r="A27" i="71"/>
  <c r="H26" i="71"/>
  <c r="A26" i="71"/>
  <c r="H25" i="71"/>
  <c r="D25" i="71"/>
  <c r="A25" i="71"/>
  <c r="H24" i="71"/>
  <c r="A24" i="71"/>
  <c r="H23" i="71"/>
  <c r="A23" i="71"/>
  <c r="K22" i="71"/>
  <c r="H22" i="71"/>
  <c r="A22" i="71"/>
  <c r="I21" i="71"/>
  <c r="H21" i="71"/>
  <c r="A21" i="71"/>
  <c r="H20" i="71"/>
  <c r="A20" i="71"/>
  <c r="H19" i="71"/>
  <c r="A19" i="71"/>
  <c r="H18" i="71"/>
  <c r="D18" i="71"/>
  <c r="A18" i="71"/>
  <c r="H17" i="71"/>
  <c r="A17" i="71"/>
  <c r="H16" i="71"/>
  <c r="A16" i="71"/>
  <c r="I15" i="71"/>
  <c r="H15" i="71"/>
  <c r="A15" i="71"/>
  <c r="H14" i="71"/>
  <c r="A14" i="71"/>
  <c r="H13" i="71"/>
  <c r="D13" i="71"/>
  <c r="A13" i="71"/>
  <c r="H12" i="71"/>
  <c r="A12" i="71"/>
  <c r="H11" i="71"/>
  <c r="A11" i="71"/>
  <c r="K10" i="71"/>
  <c r="H10" i="71"/>
  <c r="A10" i="71"/>
  <c r="I9" i="71"/>
  <c r="H9" i="71"/>
  <c r="F9" i="71"/>
  <c r="A9" i="71"/>
  <c r="H8" i="71"/>
  <c r="A8" i="71"/>
  <c r="H7" i="71"/>
  <c r="A7" i="71"/>
  <c r="H6" i="71"/>
  <c r="D6" i="71"/>
  <c r="A6" i="71"/>
  <c r="H5" i="71"/>
  <c r="A5" i="71"/>
  <c r="H4" i="71"/>
  <c r="A4" i="71"/>
  <c r="I3" i="71"/>
  <c r="H3" i="71"/>
  <c r="A3" i="71"/>
  <c r="G78" i="70"/>
  <c r="H78" i="70" s="1"/>
  <c r="K78" i="71" s="1"/>
  <c r="D78" i="70"/>
  <c r="D78" i="71" s="1"/>
  <c r="C78" i="70"/>
  <c r="H77" i="70"/>
  <c r="K77" i="71" s="1"/>
  <c r="G77" i="70"/>
  <c r="C77" i="70"/>
  <c r="D77" i="70" s="1"/>
  <c r="D77" i="71" s="1"/>
  <c r="G76" i="70"/>
  <c r="H76" i="70" s="1"/>
  <c r="K76" i="71" s="1"/>
  <c r="C76" i="70"/>
  <c r="D76" i="70" s="1"/>
  <c r="D76" i="71" s="1"/>
  <c r="G75" i="70"/>
  <c r="H75" i="70" s="1"/>
  <c r="K75" i="71" s="1"/>
  <c r="D75" i="70"/>
  <c r="D75" i="71" s="1"/>
  <c r="C75" i="70"/>
  <c r="H74" i="70"/>
  <c r="K74" i="71" s="1"/>
  <c r="G74" i="70"/>
  <c r="C74" i="70"/>
  <c r="D74" i="70" s="1"/>
  <c r="D74" i="71" s="1"/>
  <c r="G73" i="70"/>
  <c r="H73" i="70" s="1"/>
  <c r="K73" i="71" s="1"/>
  <c r="C73" i="70"/>
  <c r="D73" i="70" s="1"/>
  <c r="D73" i="71" s="1"/>
  <c r="G72" i="70"/>
  <c r="H72" i="70" s="1"/>
  <c r="K72" i="71" s="1"/>
  <c r="D72" i="70"/>
  <c r="D72" i="71" s="1"/>
  <c r="C72" i="70"/>
  <c r="H71" i="70"/>
  <c r="K71" i="71" s="1"/>
  <c r="G71" i="70"/>
  <c r="C71" i="70"/>
  <c r="D71" i="70" s="1"/>
  <c r="D71" i="71" s="1"/>
  <c r="G70" i="70"/>
  <c r="H70" i="70" s="1"/>
  <c r="K70" i="71" s="1"/>
  <c r="C70" i="70"/>
  <c r="D70" i="70" s="1"/>
  <c r="D70" i="71" s="1"/>
  <c r="G69" i="70"/>
  <c r="H69" i="70" s="1"/>
  <c r="K69" i="71" s="1"/>
  <c r="D69" i="70"/>
  <c r="D69" i="71" s="1"/>
  <c r="C69" i="70"/>
  <c r="H68" i="70"/>
  <c r="K68" i="71" s="1"/>
  <c r="G68" i="70"/>
  <c r="C68" i="70"/>
  <c r="D68" i="70" s="1"/>
  <c r="D68" i="71" s="1"/>
  <c r="G67" i="70"/>
  <c r="H67" i="70" s="1"/>
  <c r="K67" i="71" s="1"/>
  <c r="C67" i="70"/>
  <c r="D67" i="70" s="1"/>
  <c r="D67" i="71" s="1"/>
  <c r="G66" i="70"/>
  <c r="H66" i="70" s="1"/>
  <c r="K66" i="71" s="1"/>
  <c r="D66" i="70"/>
  <c r="D66" i="71" s="1"/>
  <c r="C66" i="70"/>
  <c r="H65" i="70"/>
  <c r="K65" i="71" s="1"/>
  <c r="G65" i="70"/>
  <c r="C65" i="70"/>
  <c r="D65" i="70" s="1"/>
  <c r="D65" i="71" s="1"/>
  <c r="G64" i="70"/>
  <c r="H64" i="70" s="1"/>
  <c r="K64" i="71" s="1"/>
  <c r="C64" i="70"/>
  <c r="D64" i="70" s="1"/>
  <c r="D64" i="71" s="1"/>
  <c r="G63" i="70"/>
  <c r="H63" i="70" s="1"/>
  <c r="K63" i="71" s="1"/>
  <c r="D63" i="70"/>
  <c r="D63" i="71" s="1"/>
  <c r="C63" i="70"/>
  <c r="H62" i="70"/>
  <c r="K62" i="71" s="1"/>
  <c r="G62" i="70"/>
  <c r="C62" i="70"/>
  <c r="D62" i="70" s="1"/>
  <c r="D62" i="71" s="1"/>
  <c r="G61" i="70"/>
  <c r="H61" i="70" s="1"/>
  <c r="K61" i="71" s="1"/>
  <c r="C61" i="70"/>
  <c r="D61" i="70" s="1"/>
  <c r="D61" i="71" s="1"/>
  <c r="G60" i="70"/>
  <c r="H60" i="70" s="1"/>
  <c r="K60" i="71" s="1"/>
  <c r="D60" i="70"/>
  <c r="D60" i="71" s="1"/>
  <c r="C60" i="70"/>
  <c r="H59" i="70"/>
  <c r="K59" i="71" s="1"/>
  <c r="G59" i="70"/>
  <c r="C59" i="70"/>
  <c r="D59" i="70" s="1"/>
  <c r="D59" i="71" s="1"/>
  <c r="G58" i="70"/>
  <c r="H58" i="70" s="1"/>
  <c r="K58" i="71" s="1"/>
  <c r="C58" i="70"/>
  <c r="D58" i="70" s="1"/>
  <c r="D58" i="71" s="1"/>
  <c r="G57" i="70"/>
  <c r="H57" i="70" s="1"/>
  <c r="K57" i="71" s="1"/>
  <c r="D57" i="70"/>
  <c r="D57" i="71" s="1"/>
  <c r="C57" i="70"/>
  <c r="H56" i="70"/>
  <c r="K56" i="71" s="1"/>
  <c r="G56" i="70"/>
  <c r="C56" i="70"/>
  <c r="D56" i="70" s="1"/>
  <c r="D56" i="71" s="1"/>
  <c r="G55" i="70"/>
  <c r="H55" i="70" s="1"/>
  <c r="K55" i="71" s="1"/>
  <c r="C55" i="70"/>
  <c r="D55" i="70" s="1"/>
  <c r="D55" i="71" s="1"/>
  <c r="G54" i="70"/>
  <c r="H54" i="70" s="1"/>
  <c r="K54" i="71" s="1"/>
  <c r="D54" i="70"/>
  <c r="D54" i="71" s="1"/>
  <c r="C54" i="70"/>
  <c r="H53" i="70"/>
  <c r="K53" i="71" s="1"/>
  <c r="G53" i="70"/>
  <c r="C53" i="70"/>
  <c r="D53" i="70" s="1"/>
  <c r="D53" i="71" s="1"/>
  <c r="G52" i="70"/>
  <c r="H52" i="70" s="1"/>
  <c r="K52" i="71" s="1"/>
  <c r="C52" i="70"/>
  <c r="D52" i="70" s="1"/>
  <c r="D52" i="71" s="1"/>
  <c r="G51" i="70"/>
  <c r="H51" i="70" s="1"/>
  <c r="K51" i="71" s="1"/>
  <c r="D51" i="70"/>
  <c r="D51" i="71" s="1"/>
  <c r="C51" i="70"/>
  <c r="H50" i="70"/>
  <c r="K50" i="71" s="1"/>
  <c r="G50" i="70"/>
  <c r="C50" i="70"/>
  <c r="D50" i="70" s="1"/>
  <c r="D50" i="71" s="1"/>
  <c r="G49" i="70"/>
  <c r="H49" i="70" s="1"/>
  <c r="K49" i="71" s="1"/>
  <c r="C49" i="70"/>
  <c r="D49" i="70" s="1"/>
  <c r="D49" i="71" s="1"/>
  <c r="G48" i="70"/>
  <c r="H48" i="70" s="1"/>
  <c r="K48" i="71" s="1"/>
  <c r="D48" i="70"/>
  <c r="D48" i="71" s="1"/>
  <c r="C48" i="70"/>
  <c r="H47" i="70"/>
  <c r="K47" i="71" s="1"/>
  <c r="G47" i="70"/>
  <c r="C47" i="70"/>
  <c r="D47" i="70" s="1"/>
  <c r="D47" i="71" s="1"/>
  <c r="G46" i="70"/>
  <c r="H46" i="70" s="1"/>
  <c r="K46" i="71" s="1"/>
  <c r="C46" i="70"/>
  <c r="D46" i="70" s="1"/>
  <c r="D46" i="71" s="1"/>
  <c r="G45" i="70"/>
  <c r="H45" i="70" s="1"/>
  <c r="K45" i="71" s="1"/>
  <c r="D45" i="70"/>
  <c r="D45" i="71" s="1"/>
  <c r="C45" i="70"/>
  <c r="H44" i="70"/>
  <c r="K44" i="71" s="1"/>
  <c r="G44" i="70"/>
  <c r="C44" i="70"/>
  <c r="D44" i="70" s="1"/>
  <c r="D44" i="71" s="1"/>
  <c r="G43" i="70"/>
  <c r="H43" i="70" s="1"/>
  <c r="K43" i="71" s="1"/>
  <c r="C43" i="70"/>
  <c r="D43" i="70" s="1"/>
  <c r="D43" i="71" s="1"/>
  <c r="G42" i="70"/>
  <c r="H42" i="70" s="1"/>
  <c r="K42" i="71" s="1"/>
  <c r="D42" i="70"/>
  <c r="D42" i="71" s="1"/>
  <c r="C42" i="70"/>
  <c r="H41" i="70"/>
  <c r="K41" i="71" s="1"/>
  <c r="G41" i="70"/>
  <c r="C41" i="70"/>
  <c r="D41" i="70" s="1"/>
  <c r="D41" i="71" s="1"/>
  <c r="G40" i="70"/>
  <c r="H40" i="70" s="1"/>
  <c r="K40" i="71" s="1"/>
  <c r="C40" i="70"/>
  <c r="D40" i="70" s="1"/>
  <c r="D40" i="71" s="1"/>
  <c r="G39" i="70"/>
  <c r="H39" i="70" s="1"/>
  <c r="K39" i="71" s="1"/>
  <c r="D39" i="70"/>
  <c r="D39" i="71" s="1"/>
  <c r="C39" i="70"/>
  <c r="H38" i="70"/>
  <c r="K38" i="71" s="1"/>
  <c r="G38" i="70"/>
  <c r="C38" i="70"/>
  <c r="D38" i="70" s="1"/>
  <c r="D38" i="71" s="1"/>
  <c r="G37" i="70"/>
  <c r="H37" i="70" s="1"/>
  <c r="K37" i="71" s="1"/>
  <c r="C37" i="70"/>
  <c r="D37" i="70" s="1"/>
  <c r="D37" i="71" s="1"/>
  <c r="G36" i="70"/>
  <c r="H36" i="70" s="1"/>
  <c r="K36" i="71" s="1"/>
  <c r="D36" i="70"/>
  <c r="D36" i="71" s="1"/>
  <c r="C36" i="70"/>
  <c r="H35" i="70"/>
  <c r="K35" i="71" s="1"/>
  <c r="G35" i="70"/>
  <c r="C35" i="70"/>
  <c r="D35" i="70" s="1"/>
  <c r="D35" i="71" s="1"/>
  <c r="G34" i="70"/>
  <c r="H34" i="70" s="1"/>
  <c r="K34" i="71" s="1"/>
  <c r="C34" i="70"/>
  <c r="D34" i="70" s="1"/>
  <c r="D34" i="71" s="1"/>
  <c r="G33" i="70"/>
  <c r="H33" i="70" s="1"/>
  <c r="K33" i="71" s="1"/>
  <c r="D33" i="70"/>
  <c r="D33" i="71" s="1"/>
  <c r="C33" i="70"/>
  <c r="H32" i="70"/>
  <c r="K32" i="71" s="1"/>
  <c r="G32" i="70"/>
  <c r="C32" i="70"/>
  <c r="D32" i="70" s="1"/>
  <c r="D32" i="71" s="1"/>
  <c r="G31" i="70"/>
  <c r="H31" i="70" s="1"/>
  <c r="K31" i="71" s="1"/>
  <c r="C31" i="70"/>
  <c r="D31" i="70" s="1"/>
  <c r="G30" i="70"/>
  <c r="H30" i="70" s="1"/>
  <c r="K30" i="71" s="1"/>
  <c r="D30" i="70"/>
  <c r="D30" i="71" s="1"/>
  <c r="C30" i="70"/>
  <c r="H29" i="70"/>
  <c r="K29" i="71" s="1"/>
  <c r="G29" i="70"/>
  <c r="C29" i="70"/>
  <c r="D29" i="70" s="1"/>
  <c r="D29" i="71" s="1"/>
  <c r="G28" i="70"/>
  <c r="H28" i="70" s="1"/>
  <c r="K28" i="71" s="1"/>
  <c r="C28" i="70"/>
  <c r="D28" i="70" s="1"/>
  <c r="D28" i="71" s="1"/>
  <c r="G27" i="70"/>
  <c r="H27" i="70" s="1"/>
  <c r="K27" i="71" s="1"/>
  <c r="D27" i="70"/>
  <c r="D27" i="71" s="1"/>
  <c r="C27" i="70"/>
  <c r="H26" i="70"/>
  <c r="K26" i="71" s="1"/>
  <c r="G26" i="70"/>
  <c r="C26" i="70"/>
  <c r="D26" i="70" s="1"/>
  <c r="D26" i="71" s="1"/>
  <c r="G25" i="70"/>
  <c r="H25" i="70" s="1"/>
  <c r="K25" i="71" s="1"/>
  <c r="C25" i="70"/>
  <c r="D25" i="70" s="1"/>
  <c r="G24" i="70"/>
  <c r="H24" i="70" s="1"/>
  <c r="K24" i="71" s="1"/>
  <c r="D24" i="70"/>
  <c r="D24" i="71" s="1"/>
  <c r="C24" i="70"/>
  <c r="H23" i="70"/>
  <c r="K23" i="71" s="1"/>
  <c r="G23" i="70"/>
  <c r="C23" i="70"/>
  <c r="D23" i="70" s="1"/>
  <c r="D23" i="71" s="1"/>
  <c r="G22" i="70"/>
  <c r="H22" i="70" s="1"/>
  <c r="C22" i="70"/>
  <c r="D22" i="70" s="1"/>
  <c r="D22" i="71" s="1"/>
  <c r="G21" i="70"/>
  <c r="H21" i="70" s="1"/>
  <c r="K21" i="71" s="1"/>
  <c r="D21" i="70"/>
  <c r="D21" i="71" s="1"/>
  <c r="C21" i="70"/>
  <c r="H20" i="70"/>
  <c r="K20" i="71" s="1"/>
  <c r="G20" i="70"/>
  <c r="C20" i="70"/>
  <c r="D20" i="70" s="1"/>
  <c r="D20" i="71" s="1"/>
  <c r="G19" i="70"/>
  <c r="H19" i="70" s="1"/>
  <c r="K19" i="71" s="1"/>
  <c r="C19" i="70"/>
  <c r="D19" i="70" s="1"/>
  <c r="D19" i="71" s="1"/>
  <c r="G18" i="70"/>
  <c r="H18" i="70" s="1"/>
  <c r="K18" i="71" s="1"/>
  <c r="D18" i="70"/>
  <c r="C18" i="70"/>
  <c r="H17" i="70"/>
  <c r="K17" i="71" s="1"/>
  <c r="G17" i="70"/>
  <c r="C17" i="70"/>
  <c r="D17" i="70" s="1"/>
  <c r="D17" i="71" s="1"/>
  <c r="G16" i="70"/>
  <c r="H16" i="70" s="1"/>
  <c r="K16" i="71" s="1"/>
  <c r="C16" i="70"/>
  <c r="D16" i="70" s="1"/>
  <c r="D16" i="71" s="1"/>
  <c r="G15" i="70"/>
  <c r="H15" i="70" s="1"/>
  <c r="K15" i="71" s="1"/>
  <c r="D15" i="70"/>
  <c r="D15" i="71" s="1"/>
  <c r="C15" i="70"/>
  <c r="H14" i="70"/>
  <c r="K14" i="71" s="1"/>
  <c r="G14" i="70"/>
  <c r="C14" i="70"/>
  <c r="D14" i="70" s="1"/>
  <c r="D14" i="71" s="1"/>
  <c r="G13" i="70"/>
  <c r="H13" i="70" s="1"/>
  <c r="K13" i="71" s="1"/>
  <c r="C13" i="70"/>
  <c r="D13" i="70" s="1"/>
  <c r="G12" i="70"/>
  <c r="H12" i="70" s="1"/>
  <c r="K12" i="71" s="1"/>
  <c r="D12" i="70"/>
  <c r="D12" i="71" s="1"/>
  <c r="C12" i="70"/>
  <c r="H11" i="70"/>
  <c r="K11" i="71" s="1"/>
  <c r="G11" i="70"/>
  <c r="C11" i="70"/>
  <c r="D11" i="70" s="1"/>
  <c r="D11" i="71" s="1"/>
  <c r="G10" i="70"/>
  <c r="H10" i="70" s="1"/>
  <c r="C10" i="70"/>
  <c r="D10" i="70" s="1"/>
  <c r="D10" i="71" s="1"/>
  <c r="G9" i="70"/>
  <c r="H9" i="70" s="1"/>
  <c r="K9" i="71" s="1"/>
  <c r="D9" i="70"/>
  <c r="D9" i="71" s="1"/>
  <c r="C9" i="70"/>
  <c r="H8" i="70"/>
  <c r="K8" i="71" s="1"/>
  <c r="G8" i="70"/>
  <c r="C8" i="70"/>
  <c r="D8" i="70" s="1"/>
  <c r="D8" i="71" s="1"/>
  <c r="G7" i="70"/>
  <c r="H7" i="70" s="1"/>
  <c r="K7" i="71" s="1"/>
  <c r="C7" i="70"/>
  <c r="D7" i="70" s="1"/>
  <c r="D7" i="71" s="1"/>
  <c r="G6" i="70"/>
  <c r="H6" i="70" s="1"/>
  <c r="K6" i="71" s="1"/>
  <c r="D6" i="70"/>
  <c r="C6" i="70"/>
  <c r="H5" i="70"/>
  <c r="K5" i="71" s="1"/>
  <c r="G5" i="70"/>
  <c r="C5" i="70"/>
  <c r="D5" i="70" s="1"/>
  <c r="D5" i="71" s="1"/>
  <c r="G4" i="70"/>
  <c r="H4" i="70" s="1"/>
  <c r="K4" i="71" s="1"/>
  <c r="C4" i="70"/>
  <c r="D4" i="70" s="1"/>
  <c r="D4" i="71" s="1"/>
  <c r="G3" i="70"/>
  <c r="H3" i="70" s="1"/>
  <c r="K3" i="71" s="1"/>
  <c r="D3" i="70"/>
  <c r="D3" i="71" s="1"/>
  <c r="C3" i="70"/>
  <c r="H78" i="69"/>
  <c r="J78" i="71" s="1"/>
  <c r="G78" i="69"/>
  <c r="C78" i="69"/>
  <c r="D78" i="69" s="1"/>
  <c r="C78" i="71" s="1"/>
  <c r="H77" i="69"/>
  <c r="J77" i="71" s="1"/>
  <c r="G77" i="69"/>
  <c r="C77" i="69"/>
  <c r="D77" i="69" s="1"/>
  <c r="C77" i="71" s="1"/>
  <c r="G76" i="69"/>
  <c r="H76" i="69" s="1"/>
  <c r="J76" i="71" s="1"/>
  <c r="D76" i="69"/>
  <c r="C76" i="71" s="1"/>
  <c r="C76" i="69"/>
  <c r="H75" i="69"/>
  <c r="J75" i="71" s="1"/>
  <c r="G75" i="69"/>
  <c r="C75" i="69"/>
  <c r="D75" i="69" s="1"/>
  <c r="C75" i="71" s="1"/>
  <c r="H74" i="69"/>
  <c r="G74" i="69"/>
  <c r="C74" i="69"/>
  <c r="D74" i="69" s="1"/>
  <c r="C74" i="71" s="1"/>
  <c r="H73" i="69"/>
  <c r="J73" i="71" s="1"/>
  <c r="G73" i="69"/>
  <c r="D73" i="69"/>
  <c r="C73" i="71" s="1"/>
  <c r="C73" i="69"/>
  <c r="H72" i="69"/>
  <c r="J72" i="71" s="1"/>
  <c r="G72" i="69"/>
  <c r="C72" i="69"/>
  <c r="D72" i="69" s="1"/>
  <c r="C72" i="71" s="1"/>
  <c r="H71" i="69"/>
  <c r="J71" i="71" s="1"/>
  <c r="G71" i="69"/>
  <c r="C71" i="69"/>
  <c r="D71" i="69" s="1"/>
  <c r="C71" i="71" s="1"/>
  <c r="G70" i="69"/>
  <c r="H70" i="69" s="1"/>
  <c r="J70" i="71" s="1"/>
  <c r="D70" i="69"/>
  <c r="C70" i="71" s="1"/>
  <c r="C70" i="69"/>
  <c r="H69" i="69"/>
  <c r="J69" i="71" s="1"/>
  <c r="G69" i="69"/>
  <c r="C69" i="69"/>
  <c r="D69" i="69" s="1"/>
  <c r="C69" i="71" s="1"/>
  <c r="H68" i="69"/>
  <c r="J68" i="71" s="1"/>
  <c r="G68" i="69"/>
  <c r="C68" i="69"/>
  <c r="D68" i="69" s="1"/>
  <c r="C68" i="71" s="1"/>
  <c r="G67" i="69"/>
  <c r="H67" i="69" s="1"/>
  <c r="J67" i="71" s="1"/>
  <c r="D67" i="69"/>
  <c r="C67" i="71" s="1"/>
  <c r="C67" i="69"/>
  <c r="H66" i="69"/>
  <c r="J66" i="71" s="1"/>
  <c r="G66" i="69"/>
  <c r="C66" i="69"/>
  <c r="D66" i="69" s="1"/>
  <c r="C66" i="71" s="1"/>
  <c r="H65" i="69"/>
  <c r="J65" i="71" s="1"/>
  <c r="G65" i="69"/>
  <c r="C65" i="69"/>
  <c r="D65" i="69" s="1"/>
  <c r="C65" i="71" s="1"/>
  <c r="H64" i="69"/>
  <c r="J64" i="71" s="1"/>
  <c r="G64" i="69"/>
  <c r="D64" i="69"/>
  <c r="C64" i="71" s="1"/>
  <c r="C64" i="69"/>
  <c r="H63" i="69"/>
  <c r="J63" i="71" s="1"/>
  <c r="G63" i="69"/>
  <c r="C63" i="69"/>
  <c r="D63" i="69" s="1"/>
  <c r="C63" i="71" s="1"/>
  <c r="H62" i="69"/>
  <c r="J62" i="71" s="1"/>
  <c r="G62" i="69"/>
  <c r="C62" i="69"/>
  <c r="D62" i="69" s="1"/>
  <c r="C62" i="71" s="1"/>
  <c r="G61" i="69"/>
  <c r="H61" i="69" s="1"/>
  <c r="J61" i="71" s="1"/>
  <c r="D61" i="69"/>
  <c r="C61" i="71" s="1"/>
  <c r="C61" i="69"/>
  <c r="H60" i="69"/>
  <c r="J60" i="71" s="1"/>
  <c r="G60" i="69"/>
  <c r="C60" i="69"/>
  <c r="D60" i="69" s="1"/>
  <c r="C60" i="71" s="1"/>
  <c r="H59" i="69"/>
  <c r="J59" i="71" s="1"/>
  <c r="G59" i="69"/>
  <c r="C59" i="69"/>
  <c r="D59" i="69" s="1"/>
  <c r="C59" i="71" s="1"/>
  <c r="G58" i="69"/>
  <c r="H58" i="69" s="1"/>
  <c r="J58" i="71" s="1"/>
  <c r="D58" i="69"/>
  <c r="C58" i="71" s="1"/>
  <c r="C58" i="69"/>
  <c r="H57" i="69"/>
  <c r="J57" i="71" s="1"/>
  <c r="G57" i="69"/>
  <c r="C57" i="69"/>
  <c r="D57" i="69" s="1"/>
  <c r="C57" i="71" s="1"/>
  <c r="H56" i="69"/>
  <c r="J56" i="71" s="1"/>
  <c r="G56" i="69"/>
  <c r="C56" i="69"/>
  <c r="D56" i="69" s="1"/>
  <c r="C56" i="71" s="1"/>
  <c r="H55" i="69"/>
  <c r="J55" i="71" s="1"/>
  <c r="G55" i="69"/>
  <c r="D55" i="69"/>
  <c r="C55" i="71" s="1"/>
  <c r="C55" i="69"/>
  <c r="H54" i="69"/>
  <c r="J54" i="71" s="1"/>
  <c r="G54" i="69"/>
  <c r="C54" i="69"/>
  <c r="D54" i="69" s="1"/>
  <c r="H53" i="69"/>
  <c r="J53" i="71" s="1"/>
  <c r="G53" i="69"/>
  <c r="C53" i="69"/>
  <c r="D53" i="69" s="1"/>
  <c r="C53" i="71" s="1"/>
  <c r="G52" i="69"/>
  <c r="H52" i="69" s="1"/>
  <c r="J52" i="71" s="1"/>
  <c r="D52" i="69"/>
  <c r="C52" i="71" s="1"/>
  <c r="C52" i="69"/>
  <c r="H51" i="69"/>
  <c r="J51" i="71" s="1"/>
  <c r="G51" i="69"/>
  <c r="C51" i="69"/>
  <c r="D51" i="69" s="1"/>
  <c r="C51" i="71" s="1"/>
  <c r="H50" i="69"/>
  <c r="J50" i="71" s="1"/>
  <c r="G50" i="69"/>
  <c r="C50" i="69"/>
  <c r="D50" i="69" s="1"/>
  <c r="C50" i="71" s="1"/>
  <c r="G49" i="69"/>
  <c r="H49" i="69" s="1"/>
  <c r="J49" i="71" s="1"/>
  <c r="D49" i="69"/>
  <c r="C49" i="71" s="1"/>
  <c r="C49" i="69"/>
  <c r="H48" i="69"/>
  <c r="J48" i="71" s="1"/>
  <c r="M48" i="71" s="1"/>
  <c r="G48" i="69"/>
  <c r="C48" i="69"/>
  <c r="D48" i="69" s="1"/>
  <c r="C48" i="71" s="1"/>
  <c r="H47" i="69"/>
  <c r="J47" i="71" s="1"/>
  <c r="G47" i="69"/>
  <c r="C47" i="69"/>
  <c r="D47" i="69" s="1"/>
  <c r="C47" i="71" s="1"/>
  <c r="H46" i="69"/>
  <c r="J46" i="71" s="1"/>
  <c r="G46" i="69"/>
  <c r="D46" i="69"/>
  <c r="C46" i="71" s="1"/>
  <c r="C46" i="69"/>
  <c r="H45" i="69"/>
  <c r="J45" i="71" s="1"/>
  <c r="G45" i="69"/>
  <c r="C45" i="69"/>
  <c r="D45" i="69" s="1"/>
  <c r="C45" i="71" s="1"/>
  <c r="H44" i="69"/>
  <c r="J44" i="71" s="1"/>
  <c r="G44" i="69"/>
  <c r="C44" i="69"/>
  <c r="D44" i="69" s="1"/>
  <c r="C44" i="71" s="1"/>
  <c r="G43" i="69"/>
  <c r="H43" i="69" s="1"/>
  <c r="J43" i="71" s="1"/>
  <c r="D43" i="69"/>
  <c r="C43" i="71" s="1"/>
  <c r="C43" i="69"/>
  <c r="H42" i="69"/>
  <c r="J42" i="71" s="1"/>
  <c r="G42" i="69"/>
  <c r="C42" i="69"/>
  <c r="D42" i="69" s="1"/>
  <c r="C42" i="71" s="1"/>
  <c r="H41" i="69"/>
  <c r="J41" i="71" s="1"/>
  <c r="G41" i="69"/>
  <c r="C41" i="69"/>
  <c r="D41" i="69" s="1"/>
  <c r="C41" i="71" s="1"/>
  <c r="G40" i="69"/>
  <c r="H40" i="69" s="1"/>
  <c r="J40" i="71" s="1"/>
  <c r="D40" i="69"/>
  <c r="C40" i="71" s="1"/>
  <c r="C40" i="69"/>
  <c r="H39" i="69"/>
  <c r="J39" i="71" s="1"/>
  <c r="G39" i="69"/>
  <c r="C39" i="69"/>
  <c r="D39" i="69" s="1"/>
  <c r="C39" i="71" s="1"/>
  <c r="H38" i="69"/>
  <c r="J38" i="71" s="1"/>
  <c r="G38" i="69"/>
  <c r="C38" i="69"/>
  <c r="D38" i="69" s="1"/>
  <c r="C38" i="71" s="1"/>
  <c r="H37" i="69"/>
  <c r="J37" i="71" s="1"/>
  <c r="G37" i="69"/>
  <c r="D37" i="69"/>
  <c r="C37" i="71" s="1"/>
  <c r="C37" i="69"/>
  <c r="H36" i="69"/>
  <c r="J36" i="71" s="1"/>
  <c r="G36" i="69"/>
  <c r="C36" i="69"/>
  <c r="D36" i="69" s="1"/>
  <c r="C36" i="71" s="1"/>
  <c r="H35" i="69"/>
  <c r="J35" i="71" s="1"/>
  <c r="G35" i="69"/>
  <c r="C35" i="69"/>
  <c r="D35" i="69" s="1"/>
  <c r="C35" i="71" s="1"/>
  <c r="G34" i="69"/>
  <c r="H34" i="69" s="1"/>
  <c r="J34" i="71" s="1"/>
  <c r="D34" i="69"/>
  <c r="C34" i="71" s="1"/>
  <c r="C34" i="69"/>
  <c r="H33" i="69"/>
  <c r="J33" i="71" s="1"/>
  <c r="G33" i="69"/>
  <c r="C33" i="69"/>
  <c r="D33" i="69" s="1"/>
  <c r="C33" i="71" s="1"/>
  <c r="H32" i="69"/>
  <c r="J32" i="71" s="1"/>
  <c r="G32" i="69"/>
  <c r="C32" i="69"/>
  <c r="D32" i="69" s="1"/>
  <c r="C32" i="71" s="1"/>
  <c r="G31" i="69"/>
  <c r="H31" i="69" s="1"/>
  <c r="J31" i="71" s="1"/>
  <c r="D31" i="69"/>
  <c r="C31" i="71" s="1"/>
  <c r="C31" i="69"/>
  <c r="H30" i="69"/>
  <c r="J30" i="71" s="1"/>
  <c r="G30" i="69"/>
  <c r="C30" i="69"/>
  <c r="D30" i="69" s="1"/>
  <c r="C30" i="71" s="1"/>
  <c r="H29" i="69"/>
  <c r="J29" i="71" s="1"/>
  <c r="G29" i="69"/>
  <c r="C29" i="69"/>
  <c r="D29" i="69" s="1"/>
  <c r="C29" i="71" s="1"/>
  <c r="H28" i="69"/>
  <c r="J28" i="71" s="1"/>
  <c r="G28" i="69"/>
  <c r="D28" i="69"/>
  <c r="C28" i="71" s="1"/>
  <c r="C28" i="69"/>
  <c r="H27" i="69"/>
  <c r="J27" i="71" s="1"/>
  <c r="G27" i="69"/>
  <c r="C27" i="69"/>
  <c r="D27" i="69" s="1"/>
  <c r="C27" i="71" s="1"/>
  <c r="H26" i="69"/>
  <c r="J26" i="71" s="1"/>
  <c r="G26" i="69"/>
  <c r="C26" i="69"/>
  <c r="D26" i="69" s="1"/>
  <c r="C26" i="71" s="1"/>
  <c r="G25" i="69"/>
  <c r="H25" i="69" s="1"/>
  <c r="J25" i="71" s="1"/>
  <c r="D25" i="69"/>
  <c r="C25" i="71" s="1"/>
  <c r="C25" i="69"/>
  <c r="H24" i="69"/>
  <c r="J24" i="71" s="1"/>
  <c r="G24" i="69"/>
  <c r="C24" i="69"/>
  <c r="D24" i="69" s="1"/>
  <c r="C24" i="71" s="1"/>
  <c r="H23" i="69"/>
  <c r="J23" i="71" s="1"/>
  <c r="G23" i="69"/>
  <c r="C23" i="69"/>
  <c r="D23" i="69" s="1"/>
  <c r="C23" i="71" s="1"/>
  <c r="G22" i="69"/>
  <c r="H22" i="69" s="1"/>
  <c r="J22" i="71" s="1"/>
  <c r="D22" i="69"/>
  <c r="C22" i="71" s="1"/>
  <c r="C22" i="69"/>
  <c r="H21" i="69"/>
  <c r="J21" i="71" s="1"/>
  <c r="G21" i="69"/>
  <c r="C21" i="69"/>
  <c r="D21" i="69" s="1"/>
  <c r="C21" i="71" s="1"/>
  <c r="H20" i="69"/>
  <c r="J20" i="71" s="1"/>
  <c r="G20" i="69"/>
  <c r="C20" i="69"/>
  <c r="D20" i="69" s="1"/>
  <c r="C20" i="71" s="1"/>
  <c r="H19" i="69"/>
  <c r="J19" i="71" s="1"/>
  <c r="G19" i="69"/>
  <c r="D19" i="69"/>
  <c r="C19" i="71" s="1"/>
  <c r="C19" i="69"/>
  <c r="H18" i="69"/>
  <c r="J18" i="71" s="1"/>
  <c r="G18" i="69"/>
  <c r="C18" i="69"/>
  <c r="D18" i="69" s="1"/>
  <c r="C18" i="71" s="1"/>
  <c r="H17" i="69"/>
  <c r="J17" i="71" s="1"/>
  <c r="G17" i="69"/>
  <c r="C17" i="69"/>
  <c r="D17" i="69" s="1"/>
  <c r="C17" i="71" s="1"/>
  <c r="G16" i="69"/>
  <c r="H16" i="69" s="1"/>
  <c r="J16" i="71" s="1"/>
  <c r="D16" i="69"/>
  <c r="C16" i="71" s="1"/>
  <c r="C16" i="69"/>
  <c r="H15" i="69"/>
  <c r="J15" i="71" s="1"/>
  <c r="G15" i="69"/>
  <c r="C15" i="69"/>
  <c r="D15" i="69" s="1"/>
  <c r="C15" i="71" s="1"/>
  <c r="H14" i="69"/>
  <c r="J14" i="71" s="1"/>
  <c r="G14" i="69"/>
  <c r="C14" i="69"/>
  <c r="D14" i="69" s="1"/>
  <c r="C14" i="71" s="1"/>
  <c r="G13" i="69"/>
  <c r="H13" i="69" s="1"/>
  <c r="J13" i="71" s="1"/>
  <c r="D13" i="69"/>
  <c r="C13" i="71" s="1"/>
  <c r="C13" i="69"/>
  <c r="H12" i="69"/>
  <c r="J12" i="71" s="1"/>
  <c r="G12" i="69"/>
  <c r="C12" i="69"/>
  <c r="D12" i="69" s="1"/>
  <c r="C12" i="71" s="1"/>
  <c r="H11" i="69"/>
  <c r="J11" i="71" s="1"/>
  <c r="G11" i="69"/>
  <c r="C11" i="69"/>
  <c r="D11" i="69" s="1"/>
  <c r="C11" i="71" s="1"/>
  <c r="H10" i="69"/>
  <c r="J10" i="71" s="1"/>
  <c r="G10" i="69"/>
  <c r="D10" i="69"/>
  <c r="C10" i="71" s="1"/>
  <c r="C10" i="69"/>
  <c r="H9" i="69"/>
  <c r="J9" i="71" s="1"/>
  <c r="G9" i="69"/>
  <c r="C9" i="69"/>
  <c r="D9" i="69" s="1"/>
  <c r="C9" i="71" s="1"/>
  <c r="H8" i="69"/>
  <c r="J8" i="71" s="1"/>
  <c r="G8" i="69"/>
  <c r="C8" i="69"/>
  <c r="D8" i="69" s="1"/>
  <c r="C8" i="71" s="1"/>
  <c r="G7" i="69"/>
  <c r="H7" i="69" s="1"/>
  <c r="J7" i="71" s="1"/>
  <c r="D7" i="69"/>
  <c r="C7" i="71" s="1"/>
  <c r="C7" i="69"/>
  <c r="H6" i="69"/>
  <c r="J6" i="71" s="1"/>
  <c r="G6" i="69"/>
  <c r="C6" i="69"/>
  <c r="D6" i="69" s="1"/>
  <c r="C6" i="71" s="1"/>
  <c r="H5" i="69"/>
  <c r="J5" i="71" s="1"/>
  <c r="G5" i="69"/>
  <c r="C5" i="69"/>
  <c r="D5" i="69" s="1"/>
  <c r="C5" i="71" s="1"/>
  <c r="G4" i="69"/>
  <c r="H4" i="69" s="1"/>
  <c r="J4" i="71" s="1"/>
  <c r="D4" i="69"/>
  <c r="C4" i="71" s="1"/>
  <c r="C4" i="69"/>
  <c r="H3" i="69"/>
  <c r="J3" i="71" s="1"/>
  <c r="G3" i="69"/>
  <c r="C3" i="69"/>
  <c r="D3" i="69" s="1"/>
  <c r="C3" i="71" s="1"/>
  <c r="H78" i="68"/>
  <c r="I78" i="71" s="1"/>
  <c r="G78" i="68"/>
  <c r="C78" i="68"/>
  <c r="D78" i="68" s="1"/>
  <c r="B78" i="71" s="1"/>
  <c r="H77" i="68"/>
  <c r="I77" i="71" s="1"/>
  <c r="G77" i="68"/>
  <c r="D77" i="68"/>
  <c r="B77" i="71" s="1"/>
  <c r="C77" i="68"/>
  <c r="H76" i="68"/>
  <c r="I76" i="71" s="1"/>
  <c r="G76" i="68"/>
  <c r="C76" i="68"/>
  <c r="D76" i="68" s="1"/>
  <c r="B76" i="71" s="1"/>
  <c r="H75" i="68"/>
  <c r="I75" i="71" s="1"/>
  <c r="G75" i="68"/>
  <c r="C75" i="68"/>
  <c r="D75" i="68" s="1"/>
  <c r="B75" i="71" s="1"/>
  <c r="G74" i="68"/>
  <c r="H74" i="68" s="1"/>
  <c r="I74" i="71" s="1"/>
  <c r="D74" i="68"/>
  <c r="B74" i="71" s="1"/>
  <c r="C74" i="68"/>
  <c r="H73" i="68"/>
  <c r="I73" i="71" s="1"/>
  <c r="G73" i="68"/>
  <c r="C73" i="68"/>
  <c r="D73" i="68" s="1"/>
  <c r="B73" i="71" s="1"/>
  <c r="H72" i="68"/>
  <c r="I72" i="71" s="1"/>
  <c r="G72" i="68"/>
  <c r="C72" i="68"/>
  <c r="D72" i="68" s="1"/>
  <c r="B72" i="71" s="1"/>
  <c r="G71" i="68"/>
  <c r="H71" i="68" s="1"/>
  <c r="I71" i="71" s="1"/>
  <c r="D71" i="68"/>
  <c r="B71" i="71" s="1"/>
  <c r="C71" i="68"/>
  <c r="H70" i="68"/>
  <c r="I70" i="71" s="1"/>
  <c r="G70" i="68"/>
  <c r="C70" i="68"/>
  <c r="D70" i="68" s="1"/>
  <c r="B70" i="71" s="1"/>
  <c r="H69" i="68"/>
  <c r="I69" i="71" s="1"/>
  <c r="G69" i="68"/>
  <c r="C69" i="68"/>
  <c r="D69" i="68" s="1"/>
  <c r="B69" i="71" s="1"/>
  <c r="H68" i="68"/>
  <c r="I68" i="71" s="1"/>
  <c r="G68" i="68"/>
  <c r="D68" i="68"/>
  <c r="B68" i="71" s="1"/>
  <c r="C68" i="68"/>
  <c r="H67" i="68"/>
  <c r="I67" i="71" s="1"/>
  <c r="G67" i="68"/>
  <c r="C67" i="68"/>
  <c r="D67" i="68" s="1"/>
  <c r="B67" i="71" s="1"/>
  <c r="H66" i="68"/>
  <c r="I66" i="71" s="1"/>
  <c r="G66" i="68"/>
  <c r="C66" i="68"/>
  <c r="D66" i="68" s="1"/>
  <c r="B66" i="71" s="1"/>
  <c r="G65" i="68"/>
  <c r="H65" i="68" s="1"/>
  <c r="I65" i="71" s="1"/>
  <c r="D65" i="68"/>
  <c r="B65" i="71" s="1"/>
  <c r="C65" i="68"/>
  <c r="H64" i="68"/>
  <c r="I64" i="71" s="1"/>
  <c r="G64" i="68"/>
  <c r="C64" i="68"/>
  <c r="D64" i="68" s="1"/>
  <c r="B64" i="71" s="1"/>
  <c r="H63" i="68"/>
  <c r="I63" i="71" s="1"/>
  <c r="G63" i="68"/>
  <c r="C63" i="68"/>
  <c r="D63" i="68" s="1"/>
  <c r="B63" i="71" s="1"/>
  <c r="G62" i="68"/>
  <c r="H62" i="68" s="1"/>
  <c r="I62" i="71" s="1"/>
  <c r="D62" i="68"/>
  <c r="B62" i="71" s="1"/>
  <c r="C62" i="68"/>
  <c r="H61" i="68"/>
  <c r="I61" i="71" s="1"/>
  <c r="G61" i="68"/>
  <c r="C61" i="68"/>
  <c r="D61" i="68" s="1"/>
  <c r="B61" i="71" s="1"/>
  <c r="H60" i="68"/>
  <c r="I60" i="71" s="1"/>
  <c r="G60" i="68"/>
  <c r="C60" i="68"/>
  <c r="D60" i="68" s="1"/>
  <c r="B60" i="71" s="1"/>
  <c r="H59" i="68"/>
  <c r="I59" i="71" s="1"/>
  <c r="G59" i="68"/>
  <c r="D59" i="68"/>
  <c r="B59" i="71" s="1"/>
  <c r="C59" i="68"/>
  <c r="H58" i="68"/>
  <c r="I58" i="71" s="1"/>
  <c r="G58" i="68"/>
  <c r="C58" i="68"/>
  <c r="D58" i="68" s="1"/>
  <c r="B58" i="71" s="1"/>
  <c r="H57" i="68"/>
  <c r="G57" i="68"/>
  <c r="C57" i="68"/>
  <c r="D57" i="68" s="1"/>
  <c r="B57" i="71" s="1"/>
  <c r="G56" i="68"/>
  <c r="H56" i="68" s="1"/>
  <c r="I56" i="71" s="1"/>
  <c r="D56" i="68"/>
  <c r="B56" i="71" s="1"/>
  <c r="C56" i="68"/>
  <c r="H55" i="68"/>
  <c r="I55" i="71" s="1"/>
  <c r="G55" i="68"/>
  <c r="C55" i="68"/>
  <c r="D55" i="68" s="1"/>
  <c r="B55" i="71" s="1"/>
  <c r="H54" i="68"/>
  <c r="I54" i="71" s="1"/>
  <c r="G54" i="68"/>
  <c r="C54" i="68"/>
  <c r="D54" i="68" s="1"/>
  <c r="B54" i="71" s="1"/>
  <c r="G53" i="68"/>
  <c r="H53" i="68" s="1"/>
  <c r="I53" i="71" s="1"/>
  <c r="D53" i="68"/>
  <c r="B53" i="71" s="1"/>
  <c r="C53" i="68"/>
  <c r="H52" i="68"/>
  <c r="I52" i="71" s="1"/>
  <c r="G52" i="68"/>
  <c r="C52" i="68"/>
  <c r="D52" i="68" s="1"/>
  <c r="B52" i="71" s="1"/>
  <c r="H51" i="68"/>
  <c r="I51" i="71" s="1"/>
  <c r="G51" i="68"/>
  <c r="C51" i="68"/>
  <c r="D51" i="68" s="1"/>
  <c r="B51" i="71" s="1"/>
  <c r="H50" i="68"/>
  <c r="I50" i="71" s="1"/>
  <c r="G50" i="68"/>
  <c r="D50" i="68"/>
  <c r="B50" i="71" s="1"/>
  <c r="C50" i="68"/>
  <c r="H49" i="68"/>
  <c r="I49" i="71" s="1"/>
  <c r="G49" i="68"/>
  <c r="C49" i="68"/>
  <c r="D49" i="68" s="1"/>
  <c r="B49" i="71" s="1"/>
  <c r="H48" i="68"/>
  <c r="I48" i="71" s="1"/>
  <c r="G48" i="68"/>
  <c r="C48" i="68"/>
  <c r="D48" i="68" s="1"/>
  <c r="B48" i="71" s="1"/>
  <c r="G47" i="68"/>
  <c r="H47" i="68" s="1"/>
  <c r="I47" i="71" s="1"/>
  <c r="D47" i="68"/>
  <c r="B47" i="71" s="1"/>
  <c r="C47" i="68"/>
  <c r="H46" i="68"/>
  <c r="I46" i="71" s="1"/>
  <c r="G46" i="68"/>
  <c r="C46" i="68"/>
  <c r="D46" i="68" s="1"/>
  <c r="B46" i="71" s="1"/>
  <c r="H45" i="68"/>
  <c r="I45" i="71" s="1"/>
  <c r="G45" i="68"/>
  <c r="C45" i="68"/>
  <c r="D45" i="68" s="1"/>
  <c r="B45" i="71" s="1"/>
  <c r="G44" i="68"/>
  <c r="H44" i="68" s="1"/>
  <c r="I44" i="71" s="1"/>
  <c r="D44" i="68"/>
  <c r="B44" i="71" s="1"/>
  <c r="C44" i="68"/>
  <c r="H43" i="68"/>
  <c r="I43" i="71" s="1"/>
  <c r="G43" i="68"/>
  <c r="C43" i="68"/>
  <c r="D43" i="68" s="1"/>
  <c r="B43" i="71" s="1"/>
  <c r="H42" i="68"/>
  <c r="I42" i="71" s="1"/>
  <c r="G42" i="68"/>
  <c r="C42" i="68"/>
  <c r="D42" i="68" s="1"/>
  <c r="B42" i="71" s="1"/>
  <c r="H41" i="68"/>
  <c r="I41" i="71" s="1"/>
  <c r="G41" i="68"/>
  <c r="D41" i="68"/>
  <c r="B41" i="71" s="1"/>
  <c r="C41" i="68"/>
  <c r="H40" i="68"/>
  <c r="I40" i="71" s="1"/>
  <c r="G40" i="68"/>
  <c r="C40" i="68"/>
  <c r="D40" i="68" s="1"/>
  <c r="B40" i="71" s="1"/>
  <c r="H39" i="68"/>
  <c r="G39" i="68"/>
  <c r="C39" i="68"/>
  <c r="D39" i="68" s="1"/>
  <c r="B39" i="71" s="1"/>
  <c r="F39" i="71" s="1"/>
  <c r="H38" i="68"/>
  <c r="I38" i="71" s="1"/>
  <c r="G38" i="68"/>
  <c r="D38" i="68"/>
  <c r="B38" i="71" s="1"/>
  <c r="C38" i="68"/>
  <c r="H37" i="68"/>
  <c r="I37" i="71" s="1"/>
  <c r="G37" i="68"/>
  <c r="C37" i="68"/>
  <c r="D37" i="68" s="1"/>
  <c r="B37" i="71" s="1"/>
  <c r="H36" i="68"/>
  <c r="I36" i="71" s="1"/>
  <c r="G36" i="68"/>
  <c r="C36" i="68"/>
  <c r="D36" i="68" s="1"/>
  <c r="B36" i="71" s="1"/>
  <c r="G35" i="68"/>
  <c r="H35" i="68" s="1"/>
  <c r="I35" i="71" s="1"/>
  <c r="D35" i="68"/>
  <c r="B35" i="71" s="1"/>
  <c r="C35" i="68"/>
  <c r="H34" i="68"/>
  <c r="I34" i="71" s="1"/>
  <c r="L34" i="71" s="1"/>
  <c r="G34" i="68"/>
  <c r="C34" i="68"/>
  <c r="D34" i="68" s="1"/>
  <c r="B34" i="71" s="1"/>
  <c r="H33" i="68"/>
  <c r="I33" i="71" s="1"/>
  <c r="G33" i="68"/>
  <c r="C33" i="68"/>
  <c r="D33" i="68" s="1"/>
  <c r="B33" i="71" s="1"/>
  <c r="H32" i="68"/>
  <c r="I32" i="71" s="1"/>
  <c r="G32" i="68"/>
  <c r="D32" i="68"/>
  <c r="B32" i="71" s="1"/>
  <c r="F32" i="71" s="1"/>
  <c r="C32" i="68"/>
  <c r="H31" i="68"/>
  <c r="I31" i="71" s="1"/>
  <c r="G31" i="68"/>
  <c r="C31" i="68"/>
  <c r="D31" i="68" s="1"/>
  <c r="B31" i="71" s="1"/>
  <c r="H30" i="68"/>
  <c r="I30" i="71" s="1"/>
  <c r="G30" i="68"/>
  <c r="C30" i="68"/>
  <c r="D30" i="68" s="1"/>
  <c r="B30" i="71" s="1"/>
  <c r="G29" i="68"/>
  <c r="H29" i="68" s="1"/>
  <c r="I29" i="71" s="1"/>
  <c r="D29" i="68"/>
  <c r="B29" i="71" s="1"/>
  <c r="C29" i="68"/>
  <c r="H28" i="68"/>
  <c r="I28" i="71" s="1"/>
  <c r="G28" i="68"/>
  <c r="C28" i="68"/>
  <c r="D28" i="68" s="1"/>
  <c r="B28" i="71" s="1"/>
  <c r="H27" i="68"/>
  <c r="I27" i="71" s="1"/>
  <c r="G27" i="68"/>
  <c r="C27" i="68"/>
  <c r="D27" i="68" s="1"/>
  <c r="B27" i="71" s="1"/>
  <c r="G26" i="68"/>
  <c r="H26" i="68" s="1"/>
  <c r="I26" i="71" s="1"/>
  <c r="D26" i="68"/>
  <c r="B26" i="71" s="1"/>
  <c r="C26" i="68"/>
  <c r="H25" i="68"/>
  <c r="I25" i="71" s="1"/>
  <c r="G25" i="68"/>
  <c r="C25" i="68"/>
  <c r="D25" i="68" s="1"/>
  <c r="B25" i="71" s="1"/>
  <c r="H24" i="68"/>
  <c r="I24" i="71" s="1"/>
  <c r="G24" i="68"/>
  <c r="C24" i="68"/>
  <c r="D24" i="68" s="1"/>
  <c r="B24" i="71" s="1"/>
  <c r="H23" i="68"/>
  <c r="I23" i="71" s="1"/>
  <c r="G23" i="68"/>
  <c r="D23" i="68"/>
  <c r="B23" i="71" s="1"/>
  <c r="C23" i="68"/>
  <c r="H22" i="68"/>
  <c r="I22" i="71" s="1"/>
  <c r="G22" i="68"/>
  <c r="C22" i="68"/>
  <c r="D22" i="68" s="1"/>
  <c r="B22" i="71" s="1"/>
  <c r="H21" i="68"/>
  <c r="G21" i="68"/>
  <c r="C21" i="68"/>
  <c r="D21" i="68" s="1"/>
  <c r="B21" i="71" s="1"/>
  <c r="F21" i="71" s="1"/>
  <c r="H20" i="68"/>
  <c r="I20" i="71" s="1"/>
  <c r="G20" i="68"/>
  <c r="D20" i="68"/>
  <c r="B20" i="71" s="1"/>
  <c r="C20" i="68"/>
  <c r="H19" i="68"/>
  <c r="I19" i="71" s="1"/>
  <c r="G19" i="68"/>
  <c r="C19" i="68"/>
  <c r="D19" i="68" s="1"/>
  <c r="B19" i="71" s="1"/>
  <c r="H18" i="68"/>
  <c r="I18" i="71" s="1"/>
  <c r="G18" i="68"/>
  <c r="C18" i="68"/>
  <c r="D18" i="68" s="1"/>
  <c r="B18" i="71" s="1"/>
  <c r="G17" i="68"/>
  <c r="H17" i="68" s="1"/>
  <c r="I17" i="71" s="1"/>
  <c r="D17" i="68"/>
  <c r="B17" i="71" s="1"/>
  <c r="C17" i="68"/>
  <c r="H16" i="68"/>
  <c r="I16" i="71" s="1"/>
  <c r="G16" i="68"/>
  <c r="C16" i="68"/>
  <c r="D16" i="68" s="1"/>
  <c r="B16" i="71" s="1"/>
  <c r="H15" i="68"/>
  <c r="G15" i="68"/>
  <c r="C15" i="68"/>
  <c r="D15" i="68" s="1"/>
  <c r="B15" i="71" s="1"/>
  <c r="H14" i="68"/>
  <c r="I14" i="71" s="1"/>
  <c r="G14" i="68"/>
  <c r="D14" i="68"/>
  <c r="B14" i="71" s="1"/>
  <c r="C14" i="68"/>
  <c r="H13" i="68"/>
  <c r="I13" i="71" s="1"/>
  <c r="G13" i="68"/>
  <c r="C13" i="68"/>
  <c r="D13" i="68" s="1"/>
  <c r="B13" i="71" s="1"/>
  <c r="H12" i="68"/>
  <c r="I12" i="71" s="1"/>
  <c r="G12" i="68"/>
  <c r="C12" i="68"/>
  <c r="D12" i="68" s="1"/>
  <c r="B12" i="71" s="1"/>
  <c r="G11" i="68"/>
  <c r="H11" i="68" s="1"/>
  <c r="I11" i="71" s="1"/>
  <c r="D11" i="68"/>
  <c r="B11" i="71" s="1"/>
  <c r="C11" i="68"/>
  <c r="H10" i="68"/>
  <c r="I10" i="71" s="1"/>
  <c r="G10" i="68"/>
  <c r="C10" i="68"/>
  <c r="D10" i="68" s="1"/>
  <c r="B10" i="71" s="1"/>
  <c r="H9" i="68"/>
  <c r="G9" i="68"/>
  <c r="C9" i="68"/>
  <c r="D9" i="68" s="1"/>
  <c r="B9" i="71" s="1"/>
  <c r="G8" i="68"/>
  <c r="H8" i="68" s="1"/>
  <c r="I8" i="71" s="1"/>
  <c r="D8" i="68"/>
  <c r="B8" i="71" s="1"/>
  <c r="C8" i="68"/>
  <c r="H7" i="68"/>
  <c r="I7" i="71" s="1"/>
  <c r="G7" i="68"/>
  <c r="C7" i="68"/>
  <c r="D7" i="68" s="1"/>
  <c r="B7" i="71" s="1"/>
  <c r="H6" i="68"/>
  <c r="I6" i="71" s="1"/>
  <c r="G6" i="68"/>
  <c r="C6" i="68"/>
  <c r="D6" i="68" s="1"/>
  <c r="B6" i="71" s="1"/>
  <c r="H5" i="68"/>
  <c r="I5" i="71" s="1"/>
  <c r="M5" i="71" s="1"/>
  <c r="G5" i="68"/>
  <c r="D5" i="68"/>
  <c r="B5" i="71" s="1"/>
  <c r="C5" i="68"/>
  <c r="H4" i="68"/>
  <c r="I4" i="71" s="1"/>
  <c r="G4" i="68"/>
  <c r="C4" i="68"/>
  <c r="D4" i="68" s="1"/>
  <c r="B4" i="71" s="1"/>
  <c r="H3" i="68"/>
  <c r="G3" i="68"/>
  <c r="C3" i="68"/>
  <c r="D3" i="68" s="1"/>
  <c r="B3" i="71" s="1"/>
  <c r="M42" i="71" l="1"/>
  <c r="AK5" i="71"/>
  <c r="H5" i="74" s="1"/>
  <c r="M8" i="71"/>
  <c r="L8" i="71"/>
  <c r="F5" i="71"/>
  <c r="E5" i="71"/>
  <c r="F13" i="71"/>
  <c r="E13" i="71"/>
  <c r="M16" i="71"/>
  <c r="L16" i="71"/>
  <c r="F24" i="71"/>
  <c r="E24" i="71"/>
  <c r="L35" i="71"/>
  <c r="M35" i="71"/>
  <c r="F12" i="71"/>
  <c r="E12" i="71"/>
  <c r="AK59" i="71"/>
  <c r="H59" i="74" s="1"/>
  <c r="M4" i="71"/>
  <c r="L4" i="71"/>
  <c r="M62" i="71"/>
  <c r="L62" i="71"/>
  <c r="AK68" i="71"/>
  <c r="H68" i="74" s="1"/>
  <c r="M53" i="71"/>
  <c r="L53" i="71"/>
  <c r="F47" i="71"/>
  <c r="E47" i="71"/>
  <c r="M47" i="71"/>
  <c r="L47" i="71"/>
  <c r="AK26" i="71"/>
  <c r="H26" i="74" s="1"/>
  <c r="F54" i="71"/>
  <c r="E54" i="71"/>
  <c r="M24" i="71"/>
  <c r="M74" i="71"/>
  <c r="L74" i="71"/>
  <c r="K81" i="71"/>
  <c r="K80" i="71"/>
  <c r="AC7" i="71"/>
  <c r="F6" i="71"/>
  <c r="E6" i="71"/>
  <c r="M20" i="71"/>
  <c r="L20" i="71"/>
  <c r="AK53" i="71"/>
  <c r="H53" i="74" s="1"/>
  <c r="L17" i="71"/>
  <c r="M17" i="71"/>
  <c r="F25" i="71"/>
  <c r="E25" i="71"/>
  <c r="M32" i="71"/>
  <c r="L32" i="71"/>
  <c r="AK34" i="71"/>
  <c r="H34" i="74" s="1"/>
  <c r="K33" i="74" s="1"/>
  <c r="F18" i="71"/>
  <c r="E18" i="71"/>
  <c r="F37" i="71"/>
  <c r="E37" i="71"/>
  <c r="M40" i="71"/>
  <c r="L40" i="71"/>
  <c r="M29" i="71"/>
  <c r="L29" i="71"/>
  <c r="F14" i="71"/>
  <c r="M14" i="71"/>
  <c r="L14" i="71"/>
  <c r="AC31" i="71"/>
  <c r="F30" i="71"/>
  <c r="E30" i="71"/>
  <c r="F23" i="71"/>
  <c r="E23" i="71"/>
  <c r="L65" i="71"/>
  <c r="M65" i="71"/>
  <c r="F17" i="71"/>
  <c r="E17" i="71"/>
  <c r="M44" i="71"/>
  <c r="L44" i="71"/>
  <c r="F64" i="71"/>
  <c r="E64" i="71"/>
  <c r="M56" i="71"/>
  <c r="L56" i="71"/>
  <c r="M3" i="71"/>
  <c r="F11" i="71"/>
  <c r="E11" i="71"/>
  <c r="AC12" i="71"/>
  <c r="F19" i="71"/>
  <c r="E19" i="71"/>
  <c r="M22" i="71"/>
  <c r="L22" i="71"/>
  <c r="AC32" i="71"/>
  <c r="F31" i="71"/>
  <c r="E31" i="71"/>
  <c r="M10" i="71"/>
  <c r="L10" i="71"/>
  <c r="L71" i="71"/>
  <c r="M71" i="71"/>
  <c r="AC8" i="71"/>
  <c r="F7" i="71"/>
  <c r="E7" i="71"/>
  <c r="L11" i="71"/>
  <c r="M11" i="71"/>
  <c r="M26" i="71"/>
  <c r="L26" i="71"/>
  <c r="E15" i="71"/>
  <c r="M36" i="71"/>
  <c r="M54" i="71"/>
  <c r="AC9" i="71"/>
  <c r="E8" i="71"/>
  <c r="M58" i="71"/>
  <c r="L58" i="71"/>
  <c r="E62" i="71"/>
  <c r="F62" i="71"/>
  <c r="F73" i="71"/>
  <c r="E73" i="71"/>
  <c r="L76" i="71"/>
  <c r="M76" i="71"/>
  <c r="AK73" i="71"/>
  <c r="H73" i="74" s="1"/>
  <c r="I80" i="71"/>
  <c r="I81" i="71"/>
  <c r="E51" i="71"/>
  <c r="F51" i="71"/>
  <c r="M6" i="71"/>
  <c r="M18" i="71"/>
  <c r="L3" i="71"/>
  <c r="M33" i="71"/>
  <c r="L33" i="71"/>
  <c r="F52" i="71"/>
  <c r="E52" i="71"/>
  <c r="F70" i="71"/>
  <c r="E70" i="71"/>
  <c r="AC71" i="71"/>
  <c r="M73" i="71"/>
  <c r="L73" i="71"/>
  <c r="F77" i="71"/>
  <c r="E77" i="71"/>
  <c r="AK70" i="71"/>
  <c r="H70" i="74" s="1"/>
  <c r="E9" i="71"/>
  <c r="L12" i="71"/>
  <c r="E27" i="71"/>
  <c r="F27" i="71"/>
  <c r="M30" i="71"/>
  <c r="E45" i="71"/>
  <c r="F45" i="71"/>
  <c r="E63" i="71"/>
  <c r="F63" i="71"/>
  <c r="M9" i="71"/>
  <c r="L9" i="71"/>
  <c r="M21" i="71"/>
  <c r="L21" i="71"/>
  <c r="E33" i="71"/>
  <c r="F33" i="71"/>
  <c r="F26" i="71"/>
  <c r="E26" i="71"/>
  <c r="M19" i="71"/>
  <c r="L19" i="71"/>
  <c r="F41" i="71"/>
  <c r="E41" i="71"/>
  <c r="L55" i="71"/>
  <c r="M55" i="71"/>
  <c r="AC21" i="71"/>
  <c r="E20" i="71"/>
  <c r="AC39" i="71"/>
  <c r="E38" i="71"/>
  <c r="F38" i="71"/>
  <c r="L59" i="71"/>
  <c r="M59" i="71"/>
  <c r="L77" i="71"/>
  <c r="M77" i="71"/>
  <c r="E55" i="71"/>
  <c r="F44" i="71"/>
  <c r="E44" i="71"/>
  <c r="AC49" i="71"/>
  <c r="F48" i="71"/>
  <c r="E48" i="71"/>
  <c r="M37" i="71"/>
  <c r="L37" i="71"/>
  <c r="F59" i="71"/>
  <c r="E59" i="71"/>
  <c r="F49" i="71"/>
  <c r="E56" i="71"/>
  <c r="F56" i="71"/>
  <c r="M70" i="71"/>
  <c r="L70" i="71"/>
  <c r="AK31" i="71"/>
  <c r="H31" i="74" s="1"/>
  <c r="AK38" i="71"/>
  <c r="H38" i="74" s="1"/>
  <c r="M27" i="71"/>
  <c r="L27" i="71"/>
  <c r="F42" i="71"/>
  <c r="E42" i="71"/>
  <c r="M45" i="71"/>
  <c r="L45" i="71"/>
  <c r="F60" i="71"/>
  <c r="E60" i="71"/>
  <c r="F78" i="71"/>
  <c r="E78" i="71"/>
  <c r="F8" i="71"/>
  <c r="F20" i="71"/>
  <c r="M34" i="71"/>
  <c r="E49" i="71"/>
  <c r="F55" i="71"/>
  <c r="L18" i="71"/>
  <c r="AK33" i="71"/>
  <c r="H33" i="74" s="1"/>
  <c r="M51" i="71"/>
  <c r="L51" i="71"/>
  <c r="F16" i="71"/>
  <c r="E16" i="71"/>
  <c r="F34" i="71"/>
  <c r="E34" i="71"/>
  <c r="L5" i="71"/>
  <c r="L23" i="71"/>
  <c r="L52" i="71"/>
  <c r="M52" i="71"/>
  <c r="F67" i="71"/>
  <c r="E67" i="71"/>
  <c r="E74" i="71"/>
  <c r="F74" i="71"/>
  <c r="F10" i="71"/>
  <c r="E10" i="71"/>
  <c r="M13" i="71"/>
  <c r="L13" i="71"/>
  <c r="F28" i="71"/>
  <c r="E28" i="71"/>
  <c r="M31" i="71"/>
  <c r="L31" i="71"/>
  <c r="F35" i="71"/>
  <c r="E35" i="71"/>
  <c r="M38" i="71"/>
  <c r="L38" i="71"/>
  <c r="F46" i="71"/>
  <c r="E46" i="71"/>
  <c r="M49" i="71"/>
  <c r="L49" i="71"/>
  <c r="F53" i="71"/>
  <c r="E53" i="71"/>
  <c r="M67" i="71"/>
  <c r="L67" i="71"/>
  <c r="F71" i="71"/>
  <c r="E71" i="71"/>
  <c r="AK28" i="71"/>
  <c r="H28" i="74" s="1"/>
  <c r="E69" i="71"/>
  <c r="F69" i="71"/>
  <c r="L6" i="71"/>
  <c r="E57" i="71"/>
  <c r="F57" i="71"/>
  <c r="AE23" i="71"/>
  <c r="B23" i="75" s="1"/>
  <c r="M12" i="71"/>
  <c r="F15" i="71"/>
  <c r="B80" i="71"/>
  <c r="AC17" i="71" s="1"/>
  <c r="B81" i="71"/>
  <c r="B82" i="71" s="1"/>
  <c r="AC22" i="71" s="1"/>
  <c r="F3" i="71"/>
  <c r="E3" i="71"/>
  <c r="AC4" i="71"/>
  <c r="L24" i="71"/>
  <c r="E39" i="71"/>
  <c r="E75" i="71"/>
  <c r="F75" i="71"/>
  <c r="E14" i="71"/>
  <c r="L28" i="71"/>
  <c r="F43" i="71"/>
  <c r="E43" i="71"/>
  <c r="M46" i="71"/>
  <c r="L46" i="71"/>
  <c r="F50" i="71"/>
  <c r="E50" i="71"/>
  <c r="F61" i="71"/>
  <c r="E61" i="71"/>
  <c r="M64" i="71"/>
  <c r="L64" i="71"/>
  <c r="E68" i="71"/>
  <c r="F68" i="71"/>
  <c r="AK43" i="71"/>
  <c r="H43" i="74" s="1"/>
  <c r="AC67" i="71"/>
  <c r="F66" i="71"/>
  <c r="E66" i="71"/>
  <c r="E21" i="71"/>
  <c r="E32" i="71"/>
  <c r="C80" i="71"/>
  <c r="C81" i="71"/>
  <c r="AC37" i="71"/>
  <c r="F36" i="71"/>
  <c r="E36" i="71"/>
  <c r="F72" i="71"/>
  <c r="E72" i="71"/>
  <c r="L75" i="71"/>
  <c r="AE48" i="71"/>
  <c r="B48" i="75" s="1"/>
  <c r="M15" i="71"/>
  <c r="L15" i="71"/>
  <c r="L41" i="71"/>
  <c r="F4" i="71"/>
  <c r="E4" i="71"/>
  <c r="M7" i="71"/>
  <c r="L7" i="71"/>
  <c r="F22" i="71"/>
  <c r="E22" i="71"/>
  <c r="M25" i="71"/>
  <c r="L25" i="71"/>
  <c r="F29" i="71"/>
  <c r="E29" i="71"/>
  <c r="F40" i="71"/>
  <c r="E40" i="71"/>
  <c r="AC41" i="71"/>
  <c r="M43" i="71"/>
  <c r="L43" i="71"/>
  <c r="M50" i="71"/>
  <c r="L50" i="71"/>
  <c r="F58" i="71"/>
  <c r="E58" i="71"/>
  <c r="M61" i="71"/>
  <c r="L61" i="71"/>
  <c r="F65" i="71"/>
  <c r="E65" i="71"/>
  <c r="AC66" i="71"/>
  <c r="M68" i="71"/>
  <c r="L68" i="71"/>
  <c r="F76" i="71"/>
  <c r="E76" i="71"/>
  <c r="J81" i="71"/>
  <c r="J82" i="71" s="1"/>
  <c r="AK42" i="71" s="1"/>
  <c r="H42" i="74" s="1"/>
  <c r="J80" i="71"/>
  <c r="AK12" i="71" s="1"/>
  <c r="H12" i="74" s="1"/>
  <c r="AK4" i="71"/>
  <c r="H4" i="74" s="1"/>
  <c r="AK76" i="71"/>
  <c r="H76" i="74" s="1"/>
  <c r="D80" i="71"/>
  <c r="D81" i="71"/>
  <c r="D82" i="71" s="1"/>
  <c r="AE15" i="71" s="1"/>
  <c r="B15" i="75" s="1"/>
  <c r="AE76" i="71"/>
  <c r="B76" i="75" s="1"/>
  <c r="M23" i="71"/>
  <c r="M28" i="71"/>
  <c r="M41" i="71"/>
  <c r="M57" i="71"/>
  <c r="L57" i="71"/>
  <c r="L30" i="71"/>
  <c r="L48" i="71"/>
  <c r="L54" i="71"/>
  <c r="L60" i="71"/>
  <c r="M60" i="71"/>
  <c r="M63" i="71"/>
  <c r="L63" i="71"/>
  <c r="L66" i="71"/>
  <c r="M66" i="71"/>
  <c r="L69" i="71"/>
  <c r="L72" i="71"/>
  <c r="M72" i="71"/>
  <c r="L78" i="71"/>
  <c r="M78" i="71"/>
  <c r="AK63" i="71"/>
  <c r="H63" i="74" s="1"/>
  <c r="AK66" i="71"/>
  <c r="H66" i="74" s="1"/>
  <c r="AK72" i="71"/>
  <c r="H72" i="74" s="1"/>
  <c r="M69" i="71"/>
  <c r="M75" i="71"/>
  <c r="L42" i="71"/>
  <c r="M39" i="71"/>
  <c r="L39" i="71"/>
  <c r="L36" i="71"/>
  <c r="B22" i="73" l="1"/>
  <c r="K11" i="74"/>
  <c r="B17" i="73"/>
  <c r="B66" i="73"/>
  <c r="AE72" i="71"/>
  <c r="B72" i="75" s="1"/>
  <c r="B67" i="73"/>
  <c r="E66" i="73" s="1"/>
  <c r="B4" i="73"/>
  <c r="AE43" i="71"/>
  <c r="B43" i="75" s="1"/>
  <c r="AE58" i="71"/>
  <c r="B58" i="75" s="1"/>
  <c r="B39" i="73"/>
  <c r="AE37" i="71"/>
  <c r="B37" i="75" s="1"/>
  <c r="E36" i="75" s="1"/>
  <c r="AE57" i="71"/>
  <c r="B57" i="75" s="1"/>
  <c r="AE33" i="71"/>
  <c r="B33" i="75" s="1"/>
  <c r="K52" i="74"/>
  <c r="K25" i="74"/>
  <c r="AE18" i="71"/>
  <c r="B18" i="75" s="1"/>
  <c r="E17" i="75" s="1"/>
  <c r="AK69" i="71"/>
  <c r="H69" i="74" s="1"/>
  <c r="K68" i="74" s="1"/>
  <c r="AE36" i="71"/>
  <c r="B36" i="75" s="1"/>
  <c r="AK11" i="71"/>
  <c r="H11" i="74" s="1"/>
  <c r="AE60" i="71"/>
  <c r="B60" i="75" s="1"/>
  <c r="AC44" i="71"/>
  <c r="AE35" i="71"/>
  <c r="B35" i="75" s="1"/>
  <c r="AC70" i="71"/>
  <c r="AK46" i="71"/>
  <c r="H46" i="74" s="1"/>
  <c r="AC75" i="71"/>
  <c r="AC35" i="71"/>
  <c r="AC79" i="71"/>
  <c r="AC50" i="71"/>
  <c r="AE50" i="71"/>
  <c r="B50" i="75" s="1"/>
  <c r="AK49" i="71"/>
  <c r="H49" i="74" s="1"/>
  <c r="AE17" i="71"/>
  <c r="B17" i="75" s="1"/>
  <c r="AE45" i="71"/>
  <c r="B45" i="75" s="1"/>
  <c r="AC20" i="71"/>
  <c r="AC24" i="71"/>
  <c r="AE24" i="71"/>
  <c r="B24" i="75" s="1"/>
  <c r="E23" i="75" s="1"/>
  <c r="AC19" i="71"/>
  <c r="AE13" i="71"/>
  <c r="B13" i="75" s="1"/>
  <c r="E12" i="75" s="1"/>
  <c r="AE12" i="71"/>
  <c r="B12" i="75" s="1"/>
  <c r="B37" i="73"/>
  <c r="AE46" i="71"/>
  <c r="B46" i="75" s="1"/>
  <c r="AE32" i="71"/>
  <c r="B32" i="75" s="1"/>
  <c r="B31" i="73"/>
  <c r="K27" i="74"/>
  <c r="AC60" i="71"/>
  <c r="K69" i="74"/>
  <c r="K4" i="74"/>
  <c r="AK60" i="71"/>
  <c r="H60" i="74" s="1"/>
  <c r="K59" i="74" s="1"/>
  <c r="AE64" i="71"/>
  <c r="B64" i="75" s="1"/>
  <c r="AK65" i="71"/>
  <c r="H65" i="74" s="1"/>
  <c r="AK27" i="71"/>
  <c r="H27" i="74" s="1"/>
  <c r="K26" i="74" s="1"/>
  <c r="AK51" i="71"/>
  <c r="H51" i="74" s="1"/>
  <c r="K50" i="74" s="1"/>
  <c r="C82" i="71"/>
  <c r="AD54" i="71" s="1"/>
  <c r="B54" i="74" s="1"/>
  <c r="AC62" i="71"/>
  <c r="AC23" i="71"/>
  <c r="AC11" i="71"/>
  <c r="AE75" i="71"/>
  <c r="B75" i="75" s="1"/>
  <c r="AC47" i="71"/>
  <c r="AC29" i="71"/>
  <c r="AC68" i="71"/>
  <c r="AC61" i="71"/>
  <c r="AE34" i="71"/>
  <c r="B34" i="75" s="1"/>
  <c r="E33" i="75" s="1"/>
  <c r="AC27" i="71"/>
  <c r="AE66" i="71"/>
  <c r="B66" i="75" s="1"/>
  <c r="AC46" i="71"/>
  <c r="AE6" i="71"/>
  <c r="B6" i="75" s="1"/>
  <c r="AE25" i="71"/>
  <c r="B25" i="75" s="1"/>
  <c r="AL4" i="71"/>
  <c r="H4" i="75" s="1"/>
  <c r="AC55" i="71"/>
  <c r="AC48" i="71"/>
  <c r="AK41" i="71"/>
  <c r="H41" i="74" s="1"/>
  <c r="AC25" i="71"/>
  <c r="AE8" i="71"/>
  <c r="B8" i="75" s="1"/>
  <c r="K65" i="74"/>
  <c r="B7" i="73"/>
  <c r="K62" i="74"/>
  <c r="AE68" i="71"/>
  <c r="B68" i="75" s="1"/>
  <c r="E67" i="75" s="1"/>
  <c r="AE11" i="71"/>
  <c r="B11" i="75" s="1"/>
  <c r="AE78" i="71"/>
  <c r="B78" i="75" s="1"/>
  <c r="AK57" i="71"/>
  <c r="H57" i="74" s="1"/>
  <c r="AK25" i="71"/>
  <c r="H25" i="74" s="1"/>
  <c r="AC15" i="71"/>
  <c r="AE63" i="71"/>
  <c r="B63" i="75" s="1"/>
  <c r="AC72" i="71"/>
  <c r="AK13" i="71"/>
  <c r="H13" i="74" s="1"/>
  <c r="K12" i="74" s="1"/>
  <c r="AC45" i="71"/>
  <c r="AE22" i="71"/>
  <c r="B22" i="75" s="1"/>
  <c r="E21" i="75" s="1"/>
  <c r="AE54" i="71"/>
  <c r="B54" i="75" s="1"/>
  <c r="AC53" i="71"/>
  <c r="AC56" i="71"/>
  <c r="AE26" i="71"/>
  <c r="B26" i="75" s="1"/>
  <c r="AE20" i="71"/>
  <c r="B20" i="75" s="1"/>
  <c r="E19" i="75" s="1"/>
  <c r="AK77" i="71"/>
  <c r="H77" i="74" s="1"/>
  <c r="K76" i="74" s="1"/>
  <c r="AK32" i="71"/>
  <c r="H32" i="74" s="1"/>
  <c r="K31" i="74" s="1"/>
  <c r="AL15" i="71"/>
  <c r="H15" i="75" s="1"/>
  <c r="AK14" i="71"/>
  <c r="H14" i="74" s="1"/>
  <c r="AC13" i="71"/>
  <c r="B49" i="73"/>
  <c r="B9" i="73"/>
  <c r="AK54" i="71"/>
  <c r="H54" i="74" s="1"/>
  <c r="K53" i="74" s="1"/>
  <c r="AE52" i="71"/>
  <c r="B52" i="75" s="1"/>
  <c r="AK58" i="71"/>
  <c r="H58" i="74" s="1"/>
  <c r="K57" i="74" s="1"/>
  <c r="AC59" i="71"/>
  <c r="AC30" i="71"/>
  <c r="AK18" i="71"/>
  <c r="H18" i="74" s="1"/>
  <c r="AC76" i="71"/>
  <c r="AK39" i="71"/>
  <c r="H39" i="74" s="1"/>
  <c r="K38" i="74" s="1"/>
  <c r="AE51" i="71"/>
  <c r="B51" i="75" s="1"/>
  <c r="E50" i="75" s="1"/>
  <c r="AE49" i="71"/>
  <c r="B49" i="75" s="1"/>
  <c r="E48" i="75" s="1"/>
  <c r="AE10" i="71"/>
  <c r="B10" i="75" s="1"/>
  <c r="E9" i="75" s="1"/>
  <c r="AC42" i="71"/>
  <c r="AE30" i="71"/>
  <c r="B30" i="75" s="1"/>
  <c r="AK52" i="71"/>
  <c r="H52" i="74" s="1"/>
  <c r="AC52" i="71"/>
  <c r="AK55" i="71"/>
  <c r="H55" i="74" s="1"/>
  <c r="AC74" i="71"/>
  <c r="AC16" i="71"/>
  <c r="AE59" i="71"/>
  <c r="B59" i="75" s="1"/>
  <c r="E58" i="75" s="1"/>
  <c r="K82" i="71"/>
  <c r="AL44" i="71" s="1"/>
  <c r="H44" i="75" s="1"/>
  <c r="K43" i="75" s="1"/>
  <c r="AL67" i="71"/>
  <c r="H67" i="75" s="1"/>
  <c r="AE7" i="71"/>
  <c r="B7" i="75" s="1"/>
  <c r="E6" i="75" s="1"/>
  <c r="AE19" i="71"/>
  <c r="B19" i="75" s="1"/>
  <c r="E18" i="75" s="1"/>
  <c r="AC77" i="71"/>
  <c r="AK48" i="71"/>
  <c r="H48" i="74" s="1"/>
  <c r="AK75" i="71"/>
  <c r="H75" i="74" s="1"/>
  <c r="K74" i="74" s="1"/>
  <c r="AE44" i="71"/>
  <c r="B44" i="75" s="1"/>
  <c r="E43" i="75" s="1"/>
  <c r="AK47" i="71"/>
  <c r="H47" i="74" s="1"/>
  <c r="K46" i="74" s="1"/>
  <c r="AC33" i="71"/>
  <c r="AK7" i="71"/>
  <c r="H7" i="74" s="1"/>
  <c r="AC51" i="71"/>
  <c r="AE79" i="71"/>
  <c r="B79" i="75" s="1"/>
  <c r="AE27" i="71"/>
  <c r="B27" i="75" s="1"/>
  <c r="E26" i="75" s="1"/>
  <c r="AK15" i="71"/>
  <c r="H15" i="74" s="1"/>
  <c r="K14" i="74" s="1"/>
  <c r="AK74" i="71"/>
  <c r="H74" i="74" s="1"/>
  <c r="K73" i="74" s="1"/>
  <c r="AC34" i="71"/>
  <c r="AD78" i="71"/>
  <c r="B78" i="74" s="1"/>
  <c r="AK16" i="71"/>
  <c r="H16" i="74" s="1"/>
  <c r="AC18" i="71"/>
  <c r="AK23" i="71"/>
  <c r="H23" i="74" s="1"/>
  <c r="AK50" i="71"/>
  <c r="H50" i="74" s="1"/>
  <c r="K49" i="74" s="1"/>
  <c r="AL45" i="71"/>
  <c r="H45" i="75" s="1"/>
  <c r="AK22" i="71"/>
  <c r="H22" i="74" s="1"/>
  <c r="K21" i="74" s="1"/>
  <c r="AE39" i="71"/>
  <c r="B39" i="75" s="1"/>
  <c r="B8" i="73"/>
  <c r="E7" i="73" s="1"/>
  <c r="K30" i="74"/>
  <c r="AE56" i="71"/>
  <c r="B56" i="75" s="1"/>
  <c r="AE40" i="71"/>
  <c r="B40" i="75" s="1"/>
  <c r="AE71" i="71"/>
  <c r="B71" i="75" s="1"/>
  <c r="AK21" i="71"/>
  <c r="H21" i="74" s="1"/>
  <c r="AK24" i="71"/>
  <c r="H24" i="74" s="1"/>
  <c r="K23" i="74" s="1"/>
  <c r="AC28" i="71"/>
  <c r="AE73" i="71"/>
  <c r="B73" i="75" s="1"/>
  <c r="E72" i="75" s="1"/>
  <c r="AE14" i="71"/>
  <c r="B14" i="75" s="1"/>
  <c r="E13" i="75" s="1"/>
  <c r="AC5" i="71"/>
  <c r="AC26" i="71"/>
  <c r="E75" i="75"/>
  <c r="B21" i="73"/>
  <c r="B71" i="73"/>
  <c r="B12" i="73"/>
  <c r="AE9" i="71"/>
  <c r="B9" i="75" s="1"/>
  <c r="E8" i="75" s="1"/>
  <c r="K67" i="74"/>
  <c r="AK36" i="71"/>
  <c r="H36" i="74" s="1"/>
  <c r="K35" i="74" s="1"/>
  <c r="AE28" i="71"/>
  <c r="B28" i="75" s="1"/>
  <c r="E27" i="75" s="1"/>
  <c r="AK40" i="71"/>
  <c r="H40" i="74" s="1"/>
  <c r="K39" i="74" s="1"/>
  <c r="AC40" i="71"/>
  <c r="AE67" i="71"/>
  <c r="B67" i="75" s="1"/>
  <c r="E66" i="75" s="1"/>
  <c r="AC58" i="71"/>
  <c r="AE65" i="71"/>
  <c r="B65" i="75" s="1"/>
  <c r="E64" i="75" s="1"/>
  <c r="AE74" i="71"/>
  <c r="B74" i="75" s="1"/>
  <c r="AK67" i="71"/>
  <c r="H67" i="74" s="1"/>
  <c r="K66" i="74" s="1"/>
  <c r="AK45" i="71"/>
  <c r="H45" i="74" s="1"/>
  <c r="AC78" i="71"/>
  <c r="AE61" i="71"/>
  <c r="B61" i="75" s="1"/>
  <c r="E60" i="75" s="1"/>
  <c r="I82" i="71"/>
  <c r="AJ21" i="71" s="1"/>
  <c r="AK37" i="71"/>
  <c r="H37" i="74" s="1"/>
  <c r="K36" i="74" s="1"/>
  <c r="AC63" i="71"/>
  <c r="AK62" i="71"/>
  <c r="H62" i="74" s="1"/>
  <c r="AK71" i="71"/>
  <c r="H71" i="74" s="1"/>
  <c r="K70" i="74" s="1"/>
  <c r="AL43" i="71"/>
  <c r="H43" i="75" s="1"/>
  <c r="B32" i="73"/>
  <c r="AE21" i="71"/>
  <c r="B21" i="75" s="1"/>
  <c r="E20" i="75" s="1"/>
  <c r="AE38" i="71"/>
  <c r="B38" i="75" s="1"/>
  <c r="E37" i="75" s="1"/>
  <c r="K72" i="74"/>
  <c r="AK30" i="71"/>
  <c r="H30" i="74" s="1"/>
  <c r="AE16" i="71"/>
  <c r="B16" i="75" s="1"/>
  <c r="E15" i="75" s="1"/>
  <c r="AK79" i="71"/>
  <c r="H79" i="74" s="1"/>
  <c r="AC69" i="71"/>
  <c r="AE55" i="71"/>
  <c r="B55" i="75" s="1"/>
  <c r="E54" i="75" s="1"/>
  <c r="AK64" i="71"/>
  <c r="H64" i="74" s="1"/>
  <c r="K63" i="74" s="1"/>
  <c r="AC54" i="71"/>
  <c r="AC36" i="71"/>
  <c r="AK6" i="71"/>
  <c r="H6" i="74" s="1"/>
  <c r="K5" i="74" s="1"/>
  <c r="AC43" i="71"/>
  <c r="AE41" i="71"/>
  <c r="B41" i="75" s="1"/>
  <c r="E40" i="75" s="1"/>
  <c r="AE70" i="71"/>
  <c r="B70" i="75" s="1"/>
  <c r="AK9" i="71"/>
  <c r="H9" i="74" s="1"/>
  <c r="AE29" i="71"/>
  <c r="B29" i="75" s="1"/>
  <c r="E28" i="75" s="1"/>
  <c r="AJ79" i="71"/>
  <c r="AJ43" i="71"/>
  <c r="AK20" i="71"/>
  <c r="H20" i="74" s="1"/>
  <c r="AK35" i="71"/>
  <c r="H35" i="74" s="1"/>
  <c r="K34" i="74" s="1"/>
  <c r="AC38" i="71"/>
  <c r="AL9" i="71"/>
  <c r="H9" i="75" s="1"/>
  <c r="AJ75" i="71"/>
  <c r="AK10" i="71"/>
  <c r="H10" i="74" s="1"/>
  <c r="AC14" i="71"/>
  <c r="K42" i="74"/>
  <c r="B41" i="73"/>
  <c r="AK78" i="71"/>
  <c r="H78" i="74" s="1"/>
  <c r="K77" i="74" s="1"/>
  <c r="AE4" i="71"/>
  <c r="B4" i="75" s="1"/>
  <c r="AK29" i="71"/>
  <c r="H29" i="74" s="1"/>
  <c r="K28" i="74" s="1"/>
  <c r="AC73" i="71"/>
  <c r="AE47" i="71"/>
  <c r="B47" i="75" s="1"/>
  <c r="E46" i="75" s="1"/>
  <c r="AC57" i="71"/>
  <c r="AE5" i="71"/>
  <c r="B5" i="75" s="1"/>
  <c r="AE62" i="71"/>
  <c r="B62" i="75" s="1"/>
  <c r="AK56" i="71"/>
  <c r="H56" i="74" s="1"/>
  <c r="K55" i="74" s="1"/>
  <c r="AE53" i="71"/>
  <c r="B53" i="75" s="1"/>
  <c r="E52" i="75" s="1"/>
  <c r="AJ22" i="71"/>
  <c r="AC64" i="71"/>
  <c r="AC10" i="71"/>
  <c r="AE77" i="71"/>
  <c r="B77" i="75" s="1"/>
  <c r="E76" i="75" s="1"/>
  <c r="AE69" i="71"/>
  <c r="B69" i="75" s="1"/>
  <c r="AK19" i="71"/>
  <c r="H19" i="74" s="1"/>
  <c r="K18" i="74" s="1"/>
  <c r="AC65" i="71"/>
  <c r="AK8" i="71"/>
  <c r="H8" i="74" s="1"/>
  <c r="K7" i="74" s="1"/>
  <c r="AE42" i="71"/>
  <c r="B42" i="75" s="1"/>
  <c r="E41" i="75" s="1"/>
  <c r="AK17" i="71"/>
  <c r="H17" i="74" s="1"/>
  <c r="K16" i="74" s="1"/>
  <c r="AK61" i="71"/>
  <c r="H61" i="74" s="1"/>
  <c r="K60" i="74" s="1"/>
  <c r="AE31" i="71"/>
  <c r="B31" i="75" s="1"/>
  <c r="E30" i="75" s="1"/>
  <c r="AC6" i="71"/>
  <c r="AK44" i="71"/>
  <c r="H44" i="74" s="1"/>
  <c r="K43" i="74" s="1"/>
  <c r="H21" i="73" l="1"/>
  <c r="K37" i="74"/>
  <c r="AD28" i="71"/>
  <c r="B28" i="74" s="1"/>
  <c r="K44" i="75"/>
  <c r="AL25" i="71"/>
  <c r="H25" i="75" s="1"/>
  <c r="K24" i="75" s="1"/>
  <c r="B65" i="73"/>
  <c r="AG65" i="71"/>
  <c r="AD61" i="71"/>
  <c r="B61" i="74" s="1"/>
  <c r="AJ18" i="71"/>
  <c r="AD63" i="71"/>
  <c r="B63" i="74" s="1"/>
  <c r="B73" i="73"/>
  <c r="AJ54" i="71"/>
  <c r="AD34" i="71"/>
  <c r="B34" i="74" s="1"/>
  <c r="B54" i="73"/>
  <c r="E53" i="73" s="1"/>
  <c r="AG54" i="71"/>
  <c r="AF54" i="71"/>
  <c r="B54" i="72" s="1"/>
  <c r="AL20" i="71"/>
  <c r="H20" i="75" s="1"/>
  <c r="B58" i="73"/>
  <c r="B5" i="73"/>
  <c r="E4" i="73" s="1"/>
  <c r="AD44" i="71"/>
  <c r="B44" i="74" s="1"/>
  <c r="E38" i="75"/>
  <c r="AD48" i="71"/>
  <c r="B48" i="74" s="1"/>
  <c r="E47" i="74" s="1"/>
  <c r="B33" i="73"/>
  <c r="E32" i="73" s="1"/>
  <c r="AG33" i="71"/>
  <c r="E29" i="75"/>
  <c r="K13" i="74"/>
  <c r="E77" i="75"/>
  <c r="B48" i="73"/>
  <c r="B27" i="73"/>
  <c r="B62" i="73"/>
  <c r="AG62" i="71"/>
  <c r="B79" i="73"/>
  <c r="E42" i="75"/>
  <c r="H79" i="73"/>
  <c r="AL65" i="71"/>
  <c r="H65" i="75" s="1"/>
  <c r="K64" i="75" s="1"/>
  <c r="AL62" i="71"/>
  <c r="H62" i="75" s="1"/>
  <c r="AL32" i="71"/>
  <c r="H32" i="75" s="1"/>
  <c r="K31" i="75" s="1"/>
  <c r="AL21" i="71"/>
  <c r="H21" i="75" s="1"/>
  <c r="K20" i="75" s="1"/>
  <c r="AL41" i="71"/>
  <c r="H41" i="75" s="1"/>
  <c r="AL69" i="71"/>
  <c r="H69" i="75" s="1"/>
  <c r="AL66" i="71"/>
  <c r="H66" i="75" s="1"/>
  <c r="K66" i="75" s="1"/>
  <c r="AL68" i="71"/>
  <c r="H68" i="75" s="1"/>
  <c r="K67" i="75" s="1"/>
  <c r="AL11" i="71"/>
  <c r="H11" i="75" s="1"/>
  <c r="AL77" i="71"/>
  <c r="H77" i="75" s="1"/>
  <c r="AL74" i="71"/>
  <c r="H74" i="75" s="1"/>
  <c r="AL35" i="71"/>
  <c r="H35" i="75" s="1"/>
  <c r="AL42" i="71"/>
  <c r="H42" i="75" s="1"/>
  <c r="K41" i="75" s="1"/>
  <c r="AL28" i="71"/>
  <c r="H28" i="75" s="1"/>
  <c r="AL38" i="71"/>
  <c r="H38" i="75" s="1"/>
  <c r="K37" i="75" s="1"/>
  <c r="AL78" i="71"/>
  <c r="H78" i="75" s="1"/>
  <c r="AL39" i="71"/>
  <c r="H39" i="75" s="1"/>
  <c r="AL12" i="71"/>
  <c r="H12" i="75" s="1"/>
  <c r="AL47" i="71"/>
  <c r="H47" i="75" s="1"/>
  <c r="AL56" i="71"/>
  <c r="H56" i="75" s="1"/>
  <c r="AL55" i="71"/>
  <c r="H55" i="75" s="1"/>
  <c r="AL19" i="71"/>
  <c r="H19" i="75" s="1"/>
  <c r="AL6" i="71"/>
  <c r="H6" i="75" s="1"/>
  <c r="AL23" i="71"/>
  <c r="H23" i="75" s="1"/>
  <c r="K22" i="75" s="1"/>
  <c r="AL36" i="71"/>
  <c r="H36" i="75" s="1"/>
  <c r="K35" i="75" s="1"/>
  <c r="AL72" i="71"/>
  <c r="H72" i="75" s="1"/>
  <c r="AL59" i="71"/>
  <c r="H59" i="75" s="1"/>
  <c r="K58" i="75" s="1"/>
  <c r="AL64" i="71"/>
  <c r="H64" i="75" s="1"/>
  <c r="AL37" i="71"/>
  <c r="H37" i="75" s="1"/>
  <c r="AL48" i="71"/>
  <c r="H48" i="75" s="1"/>
  <c r="K47" i="75" s="1"/>
  <c r="AL63" i="71"/>
  <c r="H63" i="75" s="1"/>
  <c r="K62" i="75" s="1"/>
  <c r="AL22" i="71"/>
  <c r="H22" i="75" s="1"/>
  <c r="K21" i="75" s="1"/>
  <c r="AL30" i="71"/>
  <c r="H30" i="75" s="1"/>
  <c r="K29" i="75" s="1"/>
  <c r="AL75" i="71"/>
  <c r="H75" i="75" s="1"/>
  <c r="K74" i="75" s="1"/>
  <c r="AL24" i="71"/>
  <c r="H24" i="75" s="1"/>
  <c r="AL60" i="71"/>
  <c r="H60" i="75" s="1"/>
  <c r="AL26" i="71"/>
  <c r="H26" i="75" s="1"/>
  <c r="K25" i="75" s="1"/>
  <c r="AL71" i="71"/>
  <c r="H71" i="75" s="1"/>
  <c r="AL51" i="71"/>
  <c r="H51" i="75" s="1"/>
  <c r="K50" i="75" s="1"/>
  <c r="AL29" i="71"/>
  <c r="H29" i="75" s="1"/>
  <c r="K28" i="75" s="1"/>
  <c r="AL5" i="71"/>
  <c r="H5" i="75" s="1"/>
  <c r="K4" i="75" s="1"/>
  <c r="AL53" i="71"/>
  <c r="H53" i="75" s="1"/>
  <c r="AL33" i="71"/>
  <c r="H33" i="75" s="1"/>
  <c r="AL50" i="71"/>
  <c r="H50" i="75" s="1"/>
  <c r="AL14" i="71"/>
  <c r="H14" i="75" s="1"/>
  <c r="AL57" i="71"/>
  <c r="H57" i="75" s="1"/>
  <c r="K56" i="75" s="1"/>
  <c r="AL54" i="71"/>
  <c r="H54" i="75" s="1"/>
  <c r="K53" i="75" s="1"/>
  <c r="B75" i="73"/>
  <c r="AG75" i="71"/>
  <c r="AJ41" i="71"/>
  <c r="AJ68" i="71"/>
  <c r="B43" i="73"/>
  <c r="B10" i="73"/>
  <c r="E9" i="73" s="1"/>
  <c r="AF10" i="71"/>
  <c r="B10" i="72" s="1"/>
  <c r="AL31" i="71"/>
  <c r="H31" i="75" s="1"/>
  <c r="K30" i="75" s="1"/>
  <c r="AJ61" i="71"/>
  <c r="E31" i="73"/>
  <c r="B63" i="73"/>
  <c r="E62" i="73" s="1"/>
  <c r="AG63" i="71"/>
  <c r="AF63" i="71"/>
  <c r="B63" i="72" s="1"/>
  <c r="AD41" i="71"/>
  <c r="E39" i="75"/>
  <c r="AL58" i="71"/>
  <c r="H58" i="75" s="1"/>
  <c r="AD38" i="71"/>
  <c r="B38" i="74" s="1"/>
  <c r="AD15" i="71"/>
  <c r="B15" i="74" s="1"/>
  <c r="AD7" i="71"/>
  <c r="B42" i="73"/>
  <c r="E41" i="73" s="1"/>
  <c r="AG42" i="71"/>
  <c r="E51" i="75"/>
  <c r="AL76" i="71"/>
  <c r="H76" i="75" s="1"/>
  <c r="B45" i="73"/>
  <c r="E10" i="75"/>
  <c r="B55" i="73"/>
  <c r="AD29" i="71"/>
  <c r="B29" i="74" s="1"/>
  <c r="E28" i="74" s="1"/>
  <c r="AD30" i="71"/>
  <c r="B30" i="74" s="1"/>
  <c r="E29" i="74" s="1"/>
  <c r="K14" i="75"/>
  <c r="B69" i="73"/>
  <c r="E31" i="75"/>
  <c r="B24" i="73"/>
  <c r="K45" i="74"/>
  <c r="E32" i="75"/>
  <c r="B64" i="73"/>
  <c r="E63" i="73" s="1"/>
  <c r="AG64" i="71"/>
  <c r="AF64" i="71"/>
  <c r="B64" i="72" s="1"/>
  <c r="E63" i="72" s="1"/>
  <c r="E55" i="75"/>
  <c r="K8" i="74"/>
  <c r="B78" i="73"/>
  <c r="AF78" i="71"/>
  <c r="B78" i="72" s="1"/>
  <c r="AG78" i="71"/>
  <c r="B28" i="73"/>
  <c r="E27" i="73" s="1"/>
  <c r="AG28" i="71"/>
  <c r="AF28" i="71"/>
  <c r="B28" i="72" s="1"/>
  <c r="K47" i="74"/>
  <c r="AD66" i="71"/>
  <c r="E8" i="73"/>
  <c r="E62" i="75"/>
  <c r="E5" i="75"/>
  <c r="B29" i="73"/>
  <c r="E28" i="73" s="1"/>
  <c r="AG29" i="71"/>
  <c r="E45" i="75"/>
  <c r="B20" i="73"/>
  <c r="AF20" i="71"/>
  <c r="B20" i="72" s="1"/>
  <c r="B70" i="73"/>
  <c r="AF70" i="71"/>
  <c r="B70" i="72" s="1"/>
  <c r="E56" i="75"/>
  <c r="K8" i="75"/>
  <c r="AJ16" i="71"/>
  <c r="AJ64" i="71"/>
  <c r="AJ55" i="71"/>
  <c r="AJ24" i="71"/>
  <c r="AJ47" i="71"/>
  <c r="AJ58" i="71"/>
  <c r="AJ29" i="71"/>
  <c r="AJ49" i="71"/>
  <c r="AJ73" i="71"/>
  <c r="AJ52" i="71"/>
  <c r="AJ51" i="71"/>
  <c r="AJ69" i="71"/>
  <c r="AJ45" i="71"/>
  <c r="AJ13" i="71"/>
  <c r="AJ4" i="71"/>
  <c r="AJ71" i="71"/>
  <c r="AJ42" i="71"/>
  <c r="AJ20" i="71"/>
  <c r="AJ35" i="71"/>
  <c r="AJ60" i="71"/>
  <c r="AJ46" i="71"/>
  <c r="AJ53" i="71"/>
  <c r="AJ39" i="71"/>
  <c r="AJ40" i="71"/>
  <c r="AJ70" i="71"/>
  <c r="AJ33" i="71"/>
  <c r="AJ15" i="71"/>
  <c r="AJ7" i="71"/>
  <c r="AJ72" i="71"/>
  <c r="AJ12" i="71"/>
  <c r="AJ38" i="71"/>
  <c r="AJ74" i="71"/>
  <c r="AJ37" i="71"/>
  <c r="AJ48" i="71"/>
  <c r="AJ67" i="71"/>
  <c r="AJ26" i="71"/>
  <c r="AJ62" i="71"/>
  <c r="AJ34" i="71"/>
  <c r="AJ56" i="71"/>
  <c r="AJ78" i="71"/>
  <c r="AJ31" i="71"/>
  <c r="AJ77" i="71"/>
  <c r="AJ10" i="71"/>
  <c r="AJ27" i="71"/>
  <c r="AJ28" i="71"/>
  <c r="AJ32" i="71"/>
  <c r="AJ50" i="71"/>
  <c r="AJ65" i="71"/>
  <c r="AJ25" i="71"/>
  <c r="AJ76" i="71"/>
  <c r="AJ5" i="71"/>
  <c r="AJ59" i="71"/>
  <c r="AJ6" i="71"/>
  <c r="AJ44" i="71"/>
  <c r="AD57" i="71"/>
  <c r="B57" i="74" s="1"/>
  <c r="E56" i="74" s="1"/>
  <c r="AJ66" i="71"/>
  <c r="E20" i="73"/>
  <c r="AD49" i="71"/>
  <c r="AD17" i="71"/>
  <c r="E61" i="75"/>
  <c r="AD25" i="71"/>
  <c r="B25" i="74" s="1"/>
  <c r="AD64" i="71"/>
  <c r="B64" i="74" s="1"/>
  <c r="E63" i="74" s="1"/>
  <c r="AL40" i="71"/>
  <c r="H40" i="75" s="1"/>
  <c r="K39" i="75" s="1"/>
  <c r="K44" i="74"/>
  <c r="AL8" i="71"/>
  <c r="H8" i="75" s="1"/>
  <c r="AD60" i="71"/>
  <c r="B60" i="74" s="1"/>
  <c r="E59" i="74" s="1"/>
  <c r="K22" i="74"/>
  <c r="AD39" i="71"/>
  <c r="B77" i="73"/>
  <c r="E76" i="73" s="1"/>
  <c r="AG77" i="71"/>
  <c r="AF77" i="71"/>
  <c r="B77" i="72" s="1"/>
  <c r="AD43" i="71"/>
  <c r="B43" i="74" s="1"/>
  <c r="AD59" i="71"/>
  <c r="B59" i="74" s="1"/>
  <c r="AL73" i="71"/>
  <c r="H73" i="75" s="1"/>
  <c r="K72" i="75" s="1"/>
  <c r="B47" i="73"/>
  <c r="AF47" i="71"/>
  <c r="B47" i="72" s="1"/>
  <c r="E46" i="72" s="1"/>
  <c r="K64" i="74"/>
  <c r="E44" i="75"/>
  <c r="E34" i="75"/>
  <c r="E21" i="73"/>
  <c r="B40" i="73"/>
  <c r="E39" i="73" s="1"/>
  <c r="AG40" i="71"/>
  <c r="AF40" i="71"/>
  <c r="B40" i="72" s="1"/>
  <c r="AD31" i="71"/>
  <c r="AD77" i="71"/>
  <c r="B77" i="74" s="1"/>
  <c r="AD46" i="71"/>
  <c r="B46" i="74" s="1"/>
  <c r="AD8" i="71"/>
  <c r="AD73" i="71"/>
  <c r="B73" i="74" s="1"/>
  <c r="AD74" i="71"/>
  <c r="B74" i="74" s="1"/>
  <c r="AD35" i="71"/>
  <c r="B35" i="74" s="1"/>
  <c r="E34" i="74" s="1"/>
  <c r="AD10" i="71"/>
  <c r="B10" i="74" s="1"/>
  <c r="AD4" i="71"/>
  <c r="AD33" i="71"/>
  <c r="B33" i="74" s="1"/>
  <c r="AD62" i="71"/>
  <c r="B62" i="74" s="1"/>
  <c r="E61" i="74" s="1"/>
  <c r="AD40" i="71"/>
  <c r="B40" i="74" s="1"/>
  <c r="AD69" i="71"/>
  <c r="B69" i="74" s="1"/>
  <c r="AD23" i="71"/>
  <c r="B23" i="74" s="1"/>
  <c r="AD32" i="71"/>
  <c r="AD6" i="71"/>
  <c r="B6" i="74" s="1"/>
  <c r="AD5" i="71"/>
  <c r="B5" i="74" s="1"/>
  <c r="AD16" i="71"/>
  <c r="B16" i="74" s="1"/>
  <c r="AD27" i="71"/>
  <c r="B27" i="74" s="1"/>
  <c r="E26" i="74" s="1"/>
  <c r="AD45" i="71"/>
  <c r="B45" i="74" s="1"/>
  <c r="E44" i="74" s="1"/>
  <c r="AD53" i="71"/>
  <c r="B53" i="74" s="1"/>
  <c r="E52" i="74" s="1"/>
  <c r="AD50" i="71"/>
  <c r="B50" i="74" s="1"/>
  <c r="AD58" i="71"/>
  <c r="B58" i="74" s="1"/>
  <c r="AD26" i="71"/>
  <c r="B26" i="74" s="1"/>
  <c r="B38" i="73"/>
  <c r="E37" i="73" s="1"/>
  <c r="AG38" i="71"/>
  <c r="AF38" i="71"/>
  <c r="B38" i="72" s="1"/>
  <c r="AJ30" i="71"/>
  <c r="AD37" i="71"/>
  <c r="AL7" i="71"/>
  <c r="H7" i="75" s="1"/>
  <c r="K6" i="75" s="1"/>
  <c r="AJ19" i="71"/>
  <c r="E4" i="75"/>
  <c r="AD24" i="71"/>
  <c r="B24" i="74" s="1"/>
  <c r="E23" i="74" s="1"/>
  <c r="E69" i="75"/>
  <c r="K29" i="74"/>
  <c r="AD11" i="71"/>
  <c r="B11" i="74" s="1"/>
  <c r="AL49" i="71"/>
  <c r="H49" i="75" s="1"/>
  <c r="K48" i="75" s="1"/>
  <c r="AD71" i="71"/>
  <c r="E47" i="75"/>
  <c r="AL46" i="71"/>
  <c r="H46" i="75" s="1"/>
  <c r="K45" i="75" s="1"/>
  <c r="B16" i="73"/>
  <c r="E15" i="73" s="1"/>
  <c r="AG16" i="71"/>
  <c r="AF16" i="71"/>
  <c r="B16" i="72" s="1"/>
  <c r="B76" i="73"/>
  <c r="E75" i="73" s="1"/>
  <c r="E25" i="75"/>
  <c r="B15" i="73"/>
  <c r="E22" i="75"/>
  <c r="AD70" i="71"/>
  <c r="B70" i="74" s="1"/>
  <c r="E69" i="74" s="1"/>
  <c r="AD14" i="71"/>
  <c r="B14" i="74" s="1"/>
  <c r="E13" i="74" s="1"/>
  <c r="E63" i="75"/>
  <c r="AD9" i="71"/>
  <c r="B44" i="73"/>
  <c r="E43" i="73" s="1"/>
  <c r="AF44" i="71"/>
  <c r="B44" i="72" s="1"/>
  <c r="AG44" i="71"/>
  <c r="E71" i="75"/>
  <c r="AL79" i="71"/>
  <c r="H79" i="75" s="1"/>
  <c r="B19" i="73"/>
  <c r="E24" i="75"/>
  <c r="B72" i="73"/>
  <c r="E71" i="73" s="1"/>
  <c r="AD13" i="71"/>
  <c r="B13" i="74" s="1"/>
  <c r="B57" i="73"/>
  <c r="E56" i="73" s="1"/>
  <c r="AL34" i="71"/>
  <c r="H34" i="75" s="1"/>
  <c r="K33" i="75" s="1"/>
  <c r="AJ23" i="71"/>
  <c r="AL18" i="71"/>
  <c r="H18" i="75" s="1"/>
  <c r="E73" i="75"/>
  <c r="AD19" i="71"/>
  <c r="B19" i="74" s="1"/>
  <c r="AL52" i="71"/>
  <c r="H52" i="75" s="1"/>
  <c r="K51" i="75" s="1"/>
  <c r="B18" i="73"/>
  <c r="E17" i="73" s="1"/>
  <c r="AD36" i="71"/>
  <c r="B36" i="74" s="1"/>
  <c r="E35" i="74" s="1"/>
  <c r="B74" i="73"/>
  <c r="E73" i="73" s="1"/>
  <c r="AG74" i="71"/>
  <c r="AF74" i="71"/>
  <c r="B74" i="72" s="1"/>
  <c r="AD22" i="71"/>
  <c r="E48" i="73"/>
  <c r="B56" i="73"/>
  <c r="E55" i="73" s="1"/>
  <c r="AG56" i="71"/>
  <c r="AF56" i="71"/>
  <c r="B56" i="72" s="1"/>
  <c r="K24" i="74"/>
  <c r="AD55" i="71"/>
  <c r="B55" i="74" s="1"/>
  <c r="E54" i="74" s="1"/>
  <c r="E74" i="75"/>
  <c r="E36" i="73"/>
  <c r="E16" i="75"/>
  <c r="AD47" i="71"/>
  <c r="B47" i="74" s="1"/>
  <c r="E46" i="74" s="1"/>
  <c r="AJ14" i="71"/>
  <c r="H22" i="73"/>
  <c r="K21" i="73" s="1"/>
  <c r="AM22" i="71"/>
  <c r="H22" i="72" s="1"/>
  <c r="AN22" i="71"/>
  <c r="AD51" i="71"/>
  <c r="B51" i="74" s="1"/>
  <c r="E50" i="74" s="1"/>
  <c r="AL27" i="71"/>
  <c r="H27" i="75" s="1"/>
  <c r="AD79" i="71"/>
  <c r="B79" i="74" s="1"/>
  <c r="AJ17" i="71"/>
  <c r="K15" i="74"/>
  <c r="E79" i="75"/>
  <c r="E78" i="75"/>
  <c r="K58" i="74"/>
  <c r="K54" i="74"/>
  <c r="K17" i="74"/>
  <c r="AL70" i="71"/>
  <c r="H70" i="75" s="1"/>
  <c r="K69" i="75" s="1"/>
  <c r="B53" i="73"/>
  <c r="AD42" i="71"/>
  <c r="B42" i="74" s="1"/>
  <c r="E7" i="75"/>
  <c r="AD67" i="71"/>
  <c r="AD72" i="71"/>
  <c r="B72" i="74" s="1"/>
  <c r="K75" i="74"/>
  <c r="K48" i="74"/>
  <c r="E59" i="75"/>
  <c r="E38" i="73"/>
  <c r="E14" i="75"/>
  <c r="H43" i="73"/>
  <c r="AN43" i="71"/>
  <c r="AM43" i="71"/>
  <c r="H43" i="72" s="1"/>
  <c r="B35" i="73"/>
  <c r="AG35" i="71"/>
  <c r="B34" i="73"/>
  <c r="E33" i="73" s="1"/>
  <c r="AG34" i="71"/>
  <c r="AF34" i="71"/>
  <c r="B34" i="72" s="1"/>
  <c r="B61" i="73"/>
  <c r="AF61" i="71"/>
  <c r="B61" i="72" s="1"/>
  <c r="AG61" i="71"/>
  <c r="B6" i="73"/>
  <c r="E5" i="73" s="1"/>
  <c r="AG6" i="71"/>
  <c r="AF6" i="71"/>
  <c r="B6" i="72" s="1"/>
  <c r="AL16" i="71"/>
  <c r="H16" i="75" s="1"/>
  <c r="K15" i="75" s="1"/>
  <c r="AL13" i="71"/>
  <c r="H13" i="75" s="1"/>
  <c r="K12" i="75" s="1"/>
  <c r="E68" i="75"/>
  <c r="B14" i="73"/>
  <c r="E13" i="73" s="1"/>
  <c r="K61" i="74"/>
  <c r="AD21" i="71"/>
  <c r="B26" i="73"/>
  <c r="E25" i="73" s="1"/>
  <c r="AF26" i="71"/>
  <c r="B26" i="72" s="1"/>
  <c r="E25" i="72" s="1"/>
  <c r="AG26" i="71"/>
  <c r="K20" i="74"/>
  <c r="AL17" i="71"/>
  <c r="H17" i="75" s="1"/>
  <c r="K16" i="75" s="1"/>
  <c r="AJ8" i="71"/>
  <c r="B51" i="73"/>
  <c r="AL61" i="71"/>
  <c r="H61" i="75" s="1"/>
  <c r="K60" i="75" s="1"/>
  <c r="B52" i="73"/>
  <c r="B30" i="73"/>
  <c r="E29" i="73" s="1"/>
  <c r="AD18" i="71"/>
  <c r="B18" i="74" s="1"/>
  <c r="AD56" i="71"/>
  <c r="B56" i="74" s="1"/>
  <c r="AD76" i="71"/>
  <c r="B76" i="74" s="1"/>
  <c r="E75" i="74" s="1"/>
  <c r="B25" i="73"/>
  <c r="E24" i="73" s="1"/>
  <c r="AG25" i="71"/>
  <c r="AF25" i="71"/>
  <c r="B25" i="72" s="1"/>
  <c r="B46" i="73"/>
  <c r="E45" i="73" s="1"/>
  <c r="AG46" i="71"/>
  <c r="AF46" i="71"/>
  <c r="B46" i="72" s="1"/>
  <c r="B11" i="73"/>
  <c r="E10" i="73" s="1"/>
  <c r="AG11" i="71"/>
  <c r="AF11" i="71"/>
  <c r="B11" i="72" s="1"/>
  <c r="AJ36" i="71"/>
  <c r="E49" i="75"/>
  <c r="K10" i="74"/>
  <c r="E57" i="75"/>
  <c r="E65" i="73"/>
  <c r="AD12" i="71"/>
  <c r="H75" i="73"/>
  <c r="AD75" i="71"/>
  <c r="B75" i="74" s="1"/>
  <c r="E74" i="74" s="1"/>
  <c r="K79" i="74"/>
  <c r="K78" i="74"/>
  <c r="AD20" i="71"/>
  <c r="B20" i="74" s="1"/>
  <c r="B68" i="73"/>
  <c r="E67" i="73" s="1"/>
  <c r="AJ11" i="71"/>
  <c r="AD65" i="71"/>
  <c r="B65" i="74" s="1"/>
  <c r="E64" i="74" s="1"/>
  <c r="K9" i="74"/>
  <c r="K19" i="74"/>
  <c r="B36" i="73"/>
  <c r="E35" i="73" s="1"/>
  <c r="AL10" i="71"/>
  <c r="H10" i="75" s="1"/>
  <c r="K9" i="75" s="1"/>
  <c r="AD68" i="71"/>
  <c r="B68" i="74" s="1"/>
  <c r="AJ57" i="71"/>
  <c r="E70" i="75"/>
  <c r="AJ63" i="71"/>
  <c r="AD52" i="71"/>
  <c r="B52" i="74" s="1"/>
  <c r="K6" i="74"/>
  <c r="AJ9" i="71"/>
  <c r="K51" i="74"/>
  <c r="B59" i="73"/>
  <c r="E58" i="73" s="1"/>
  <c r="AG59" i="71"/>
  <c r="AF59" i="71"/>
  <c r="B59" i="72" s="1"/>
  <c r="B13" i="73"/>
  <c r="E12" i="73" s="1"/>
  <c r="AG13" i="71"/>
  <c r="AF13" i="71"/>
  <c r="B13" i="72" s="1"/>
  <c r="E53" i="75"/>
  <c r="K56" i="74"/>
  <c r="K40" i="74"/>
  <c r="E65" i="75"/>
  <c r="B23" i="73"/>
  <c r="E22" i="73" s="1"/>
  <c r="AG23" i="71"/>
  <c r="AF23" i="71"/>
  <c r="B23" i="72" s="1"/>
  <c r="B60" i="73"/>
  <c r="E59" i="73" s="1"/>
  <c r="AF60" i="71"/>
  <c r="B60" i="72" s="1"/>
  <c r="E59" i="72" s="1"/>
  <c r="E11" i="75"/>
  <c r="B50" i="73"/>
  <c r="E49" i="73" s="1"/>
  <c r="AF50" i="71"/>
  <c r="B50" i="72" s="1"/>
  <c r="AG50" i="71"/>
  <c r="E35" i="75"/>
  <c r="K32" i="74"/>
  <c r="K71" i="74"/>
  <c r="K41" i="74"/>
  <c r="H65" i="73" l="1"/>
  <c r="AM65" i="71"/>
  <c r="H65" i="72" s="1"/>
  <c r="AN65" i="71"/>
  <c r="H26" i="73"/>
  <c r="AN26" i="71"/>
  <c r="AM26" i="71"/>
  <c r="H26" i="72" s="1"/>
  <c r="H40" i="73"/>
  <c r="K39" i="73" s="1"/>
  <c r="AN40" i="71"/>
  <c r="AM40" i="71"/>
  <c r="H40" i="72" s="1"/>
  <c r="H69" i="73"/>
  <c r="AN69" i="71"/>
  <c r="AM69" i="71"/>
  <c r="H69" i="72" s="1"/>
  <c r="E68" i="73"/>
  <c r="H41" i="73"/>
  <c r="AM41" i="71"/>
  <c r="H41" i="72" s="1"/>
  <c r="K40" i="72" s="1"/>
  <c r="AN41" i="71"/>
  <c r="E67" i="74"/>
  <c r="E19" i="74"/>
  <c r="E55" i="74"/>
  <c r="H8" i="73"/>
  <c r="AN8" i="71"/>
  <c r="AM8" i="71"/>
  <c r="H8" i="72" s="1"/>
  <c r="AF35" i="71"/>
  <c r="B35" i="72" s="1"/>
  <c r="E34" i="72" s="1"/>
  <c r="B67" i="74"/>
  <c r="AG67" i="71"/>
  <c r="AF67" i="71"/>
  <c r="B67" i="72" s="1"/>
  <c r="AF18" i="71"/>
  <c r="B18" i="72" s="1"/>
  <c r="E9" i="74"/>
  <c r="B17" i="74"/>
  <c r="E16" i="74" s="1"/>
  <c r="AG17" i="71"/>
  <c r="AF17" i="71"/>
  <c r="B17" i="72" s="1"/>
  <c r="E16" i="72" s="1"/>
  <c r="H50" i="73"/>
  <c r="AN50" i="71"/>
  <c r="AM50" i="71"/>
  <c r="H50" i="72" s="1"/>
  <c r="H67" i="73"/>
  <c r="AN67" i="71"/>
  <c r="AM67" i="71"/>
  <c r="H67" i="72" s="1"/>
  <c r="H39" i="73"/>
  <c r="AN39" i="71"/>
  <c r="AM39" i="71"/>
  <c r="H39" i="72" s="1"/>
  <c r="K38" i="72" s="1"/>
  <c r="H51" i="73"/>
  <c r="K50" i="73" s="1"/>
  <c r="AM51" i="71"/>
  <c r="H51" i="72" s="1"/>
  <c r="K50" i="72" s="1"/>
  <c r="AN51" i="71"/>
  <c r="AF42" i="71"/>
  <c r="B42" i="72" s="1"/>
  <c r="AF75" i="71"/>
  <c r="B75" i="72" s="1"/>
  <c r="E74" i="72" s="1"/>
  <c r="K70" i="75"/>
  <c r="K71" i="75"/>
  <c r="K27" i="75"/>
  <c r="K61" i="75"/>
  <c r="E61" i="73"/>
  <c r="E64" i="73"/>
  <c r="AF27" i="71"/>
  <c r="B27" i="72" s="1"/>
  <c r="E26" i="72" s="1"/>
  <c r="AG60" i="71"/>
  <c r="E58" i="72"/>
  <c r="E10" i="72"/>
  <c r="AF30" i="71"/>
  <c r="B30" i="72" s="1"/>
  <c r="E34" i="73"/>
  <c r="E79" i="74"/>
  <c r="E78" i="74"/>
  <c r="AF72" i="71"/>
  <c r="B72" i="72" s="1"/>
  <c r="E15" i="74"/>
  <c r="E73" i="74"/>
  <c r="B39" i="74"/>
  <c r="E38" i="74" s="1"/>
  <c r="AG39" i="71"/>
  <c r="AF39" i="71"/>
  <c r="B39" i="72" s="1"/>
  <c r="E38" i="72" s="1"/>
  <c r="H28" i="73"/>
  <c r="AM28" i="71"/>
  <c r="H28" i="72" s="1"/>
  <c r="AN28" i="71"/>
  <c r="H37" i="73"/>
  <c r="AN37" i="71"/>
  <c r="AM37" i="71"/>
  <c r="H37" i="72" s="1"/>
  <c r="H46" i="73"/>
  <c r="AM46" i="71"/>
  <c r="H46" i="72" s="1"/>
  <c r="AN46" i="71"/>
  <c r="H73" i="73"/>
  <c r="K72" i="73" s="1"/>
  <c r="AN73" i="71"/>
  <c r="AM73" i="71"/>
  <c r="H73" i="72" s="1"/>
  <c r="K72" i="72" s="1"/>
  <c r="AG70" i="71"/>
  <c r="B66" i="74"/>
  <c r="E65" i="74" s="1"/>
  <c r="AG66" i="71"/>
  <c r="AF66" i="71"/>
  <c r="B66" i="72" s="1"/>
  <c r="H61" i="73"/>
  <c r="AN61" i="71"/>
  <c r="AM61" i="71"/>
  <c r="H61" i="72" s="1"/>
  <c r="E74" i="73"/>
  <c r="K59" i="75"/>
  <c r="K34" i="75"/>
  <c r="K79" i="73"/>
  <c r="K78" i="73"/>
  <c r="AG27" i="71"/>
  <c r="E33" i="74"/>
  <c r="E30" i="73"/>
  <c r="H48" i="73"/>
  <c r="K47" i="73" s="1"/>
  <c r="AN48" i="71"/>
  <c r="AM48" i="71"/>
  <c r="H48" i="72" s="1"/>
  <c r="AF36" i="71"/>
  <c r="B36" i="72" s="1"/>
  <c r="E35" i="72" s="1"/>
  <c r="AG72" i="71"/>
  <c r="E72" i="74"/>
  <c r="AN66" i="71"/>
  <c r="AM66" i="71"/>
  <c r="H66" i="72" s="1"/>
  <c r="K65" i="72" s="1"/>
  <c r="H66" i="73"/>
  <c r="K65" i="73" s="1"/>
  <c r="H27" i="73"/>
  <c r="K26" i="73" s="1"/>
  <c r="AN27" i="71"/>
  <c r="AM27" i="71"/>
  <c r="H27" i="72" s="1"/>
  <c r="H74" i="73"/>
  <c r="AN74" i="71"/>
  <c r="AM74" i="71"/>
  <c r="H74" i="72" s="1"/>
  <c r="H60" i="73"/>
  <c r="K59" i="73" s="1"/>
  <c r="AN60" i="71"/>
  <c r="AM60" i="71"/>
  <c r="H60" i="72" s="1"/>
  <c r="K59" i="72" s="1"/>
  <c r="H49" i="73"/>
  <c r="AN49" i="71"/>
  <c r="AM49" i="71"/>
  <c r="H49" i="72" s="1"/>
  <c r="E69" i="73"/>
  <c r="AF55" i="71"/>
  <c r="B55" i="72" s="1"/>
  <c r="E54" i="72" s="1"/>
  <c r="B7" i="74"/>
  <c r="E6" i="74" s="1"/>
  <c r="AF7" i="71"/>
  <c r="B7" i="72" s="1"/>
  <c r="E6" i="72" s="1"/>
  <c r="AG7" i="71"/>
  <c r="K23" i="75"/>
  <c r="K5" i="75"/>
  <c r="K73" i="75"/>
  <c r="AM79" i="71"/>
  <c r="H79" i="72" s="1"/>
  <c r="E26" i="73"/>
  <c r="E43" i="74"/>
  <c r="H54" i="73"/>
  <c r="AN54" i="71"/>
  <c r="AM54" i="71"/>
  <c r="H54" i="72" s="1"/>
  <c r="K18" i="75"/>
  <c r="K76" i="75"/>
  <c r="AN79" i="71"/>
  <c r="AF48" i="71"/>
  <c r="B48" i="72" s="1"/>
  <c r="E47" i="72" s="1"/>
  <c r="AF5" i="71"/>
  <c r="B5" i="72" s="1"/>
  <c r="E4" i="72" s="1"/>
  <c r="AF73" i="71"/>
  <c r="B73" i="72" s="1"/>
  <c r="E72" i="72" s="1"/>
  <c r="E27" i="74"/>
  <c r="K42" i="75"/>
  <c r="H30" i="73"/>
  <c r="AN30" i="71"/>
  <c r="AM30" i="71"/>
  <c r="H30" i="72" s="1"/>
  <c r="AM75" i="71"/>
  <c r="H75" i="72" s="1"/>
  <c r="K74" i="72" s="1"/>
  <c r="AF52" i="71"/>
  <c r="B52" i="72" s="1"/>
  <c r="K42" i="73"/>
  <c r="E52" i="73"/>
  <c r="AF19" i="71"/>
  <c r="B19" i="72" s="1"/>
  <c r="E18" i="72" s="1"/>
  <c r="B32" i="74"/>
  <c r="AF32" i="71"/>
  <c r="B32" i="72" s="1"/>
  <c r="AG32" i="71"/>
  <c r="E45" i="74"/>
  <c r="AG47" i="71"/>
  <c r="K7" i="75"/>
  <c r="H44" i="73"/>
  <c r="K43" i="73" s="1"/>
  <c r="AN44" i="71"/>
  <c r="AM44" i="71"/>
  <c r="H44" i="72" s="1"/>
  <c r="K43" i="72" s="1"/>
  <c r="AM77" i="71"/>
  <c r="H77" i="72" s="1"/>
  <c r="K76" i="72" s="1"/>
  <c r="H77" i="73"/>
  <c r="K76" i="73" s="1"/>
  <c r="AN77" i="71"/>
  <c r="H12" i="73"/>
  <c r="AN12" i="71"/>
  <c r="AM12" i="71"/>
  <c r="H12" i="72" s="1"/>
  <c r="H20" i="73"/>
  <c r="AN20" i="71"/>
  <c r="AM20" i="71"/>
  <c r="H20" i="72" s="1"/>
  <c r="H58" i="73"/>
  <c r="AM58" i="71"/>
  <c r="H58" i="72" s="1"/>
  <c r="AN58" i="71"/>
  <c r="AG20" i="71"/>
  <c r="AF24" i="71"/>
  <c r="B24" i="72" s="1"/>
  <c r="E23" i="72" s="1"/>
  <c r="E54" i="73"/>
  <c r="AG10" i="71"/>
  <c r="K13" i="75"/>
  <c r="K54" i="75"/>
  <c r="K10" i="75"/>
  <c r="E16" i="73"/>
  <c r="AG48" i="71"/>
  <c r="AG5" i="71"/>
  <c r="AG73" i="71"/>
  <c r="E12" i="72"/>
  <c r="E50" i="73"/>
  <c r="AG18" i="71"/>
  <c r="AF53" i="71"/>
  <c r="B53" i="72" s="1"/>
  <c r="E52" i="72" s="1"/>
  <c r="B37" i="74"/>
  <c r="E36" i="74" s="1"/>
  <c r="AF37" i="71"/>
  <c r="B37" i="72" s="1"/>
  <c r="E36" i="72" s="1"/>
  <c r="AG37" i="71"/>
  <c r="E14" i="74"/>
  <c r="H9" i="73"/>
  <c r="K8" i="73" s="1"/>
  <c r="AN9" i="71"/>
  <c r="AM9" i="71"/>
  <c r="H9" i="72" s="1"/>
  <c r="K8" i="72" s="1"/>
  <c r="AN75" i="71"/>
  <c r="AG52" i="71"/>
  <c r="E11" i="73"/>
  <c r="K17" i="75"/>
  <c r="AG19" i="71"/>
  <c r="AF15" i="71"/>
  <c r="B15" i="72" s="1"/>
  <c r="B71" i="74"/>
  <c r="E70" i="74" s="1"/>
  <c r="AF71" i="71"/>
  <c r="B71" i="72" s="1"/>
  <c r="E70" i="72" s="1"/>
  <c r="AG71" i="71"/>
  <c r="E22" i="74"/>
  <c r="E76" i="74"/>
  <c r="E46" i="73"/>
  <c r="H6" i="73"/>
  <c r="AN6" i="71"/>
  <c r="AM6" i="71"/>
  <c r="H6" i="72" s="1"/>
  <c r="H31" i="73"/>
  <c r="K30" i="73" s="1"/>
  <c r="AN31" i="71"/>
  <c r="AM31" i="71"/>
  <c r="H31" i="72" s="1"/>
  <c r="H72" i="73"/>
  <c r="K71" i="73" s="1"/>
  <c r="AN72" i="71"/>
  <c r="AM72" i="71"/>
  <c r="H72" i="72" s="1"/>
  <c r="H42" i="73"/>
  <c r="K41" i="73" s="1"/>
  <c r="AN42" i="71"/>
  <c r="AM42" i="71"/>
  <c r="H42" i="72" s="1"/>
  <c r="K41" i="72" s="1"/>
  <c r="H47" i="73"/>
  <c r="K46" i="73" s="1"/>
  <c r="AM47" i="71"/>
  <c r="H47" i="72" s="1"/>
  <c r="K46" i="72" s="1"/>
  <c r="AN47" i="71"/>
  <c r="E19" i="73"/>
  <c r="AG24" i="71"/>
  <c r="K57" i="75"/>
  <c r="K49" i="75"/>
  <c r="K55" i="75"/>
  <c r="E47" i="73"/>
  <c r="E72" i="73"/>
  <c r="B4" i="74"/>
  <c r="E4" i="74" s="1"/>
  <c r="AG4" i="71"/>
  <c r="AF4" i="71"/>
  <c r="B4" i="72" s="1"/>
  <c r="H17" i="73"/>
  <c r="AM17" i="71"/>
  <c r="H17" i="72" s="1"/>
  <c r="AN17" i="71"/>
  <c r="B49" i="74"/>
  <c r="E48" i="74" s="1"/>
  <c r="AG49" i="71"/>
  <c r="AF49" i="71"/>
  <c r="B49" i="72" s="1"/>
  <c r="E48" i="72" s="1"/>
  <c r="K26" i="75"/>
  <c r="AG53" i="71"/>
  <c r="K74" i="73"/>
  <c r="E51" i="73"/>
  <c r="B21" i="74"/>
  <c r="E20" i="74" s="1"/>
  <c r="AG21" i="71"/>
  <c r="AF21" i="71"/>
  <c r="B21" i="72" s="1"/>
  <c r="E20" i="72" s="1"/>
  <c r="E60" i="72"/>
  <c r="B22" i="74"/>
  <c r="E21" i="74" s="1"/>
  <c r="AG22" i="71"/>
  <c r="AF22" i="71"/>
  <c r="B22" i="72" s="1"/>
  <c r="E21" i="72" s="1"/>
  <c r="H23" i="73"/>
  <c r="K22" i="73" s="1"/>
  <c r="AM23" i="71"/>
  <c r="H23" i="72" s="1"/>
  <c r="K22" i="72" s="1"/>
  <c r="AN23" i="71"/>
  <c r="E18" i="73"/>
  <c r="AG15" i="71"/>
  <c r="E68" i="74"/>
  <c r="B31" i="74"/>
  <c r="E30" i="74" s="1"/>
  <c r="AG31" i="71"/>
  <c r="AF31" i="71"/>
  <c r="B31" i="72" s="1"/>
  <c r="E30" i="72" s="1"/>
  <c r="H59" i="73"/>
  <c r="K58" i="73" s="1"/>
  <c r="AM59" i="71"/>
  <c r="H59" i="72" s="1"/>
  <c r="K58" i="72" s="1"/>
  <c r="AN59" i="71"/>
  <c r="H78" i="73"/>
  <c r="AN78" i="71"/>
  <c r="AM78" i="71"/>
  <c r="H78" i="72" s="1"/>
  <c r="H7" i="73"/>
  <c r="K6" i="73" s="1"/>
  <c r="AN7" i="71"/>
  <c r="AM7" i="71"/>
  <c r="H7" i="72" s="1"/>
  <c r="K6" i="72" s="1"/>
  <c r="AM71" i="71"/>
  <c r="H71" i="72" s="1"/>
  <c r="AN71" i="71"/>
  <c r="H71" i="73"/>
  <c r="H24" i="73"/>
  <c r="K23" i="73" s="1"/>
  <c r="AN24" i="71"/>
  <c r="AM24" i="71"/>
  <c r="H24" i="72" s="1"/>
  <c r="K23" i="72" s="1"/>
  <c r="E23" i="73"/>
  <c r="AF45" i="71"/>
  <c r="B45" i="72" s="1"/>
  <c r="E44" i="72" s="1"/>
  <c r="AF43" i="71"/>
  <c r="B43" i="72" s="1"/>
  <c r="E42" i="72" s="1"/>
  <c r="K32" i="75"/>
  <c r="K46" i="75"/>
  <c r="K65" i="75"/>
  <c r="AF79" i="71"/>
  <c r="B79" i="72" s="1"/>
  <c r="AF58" i="71"/>
  <c r="B58" i="72" s="1"/>
  <c r="E62" i="74"/>
  <c r="E53" i="74"/>
  <c r="H57" i="73"/>
  <c r="AN57" i="71"/>
  <c r="AM57" i="71"/>
  <c r="H57" i="72" s="1"/>
  <c r="H36" i="73"/>
  <c r="AN36" i="71"/>
  <c r="AM36" i="71"/>
  <c r="H36" i="72" s="1"/>
  <c r="K35" i="72" s="1"/>
  <c r="H52" i="73"/>
  <c r="K51" i="73" s="1"/>
  <c r="AN52" i="71"/>
  <c r="AM52" i="71"/>
  <c r="H52" i="72" s="1"/>
  <c r="AG36" i="71"/>
  <c r="E18" i="74"/>
  <c r="E5" i="74"/>
  <c r="H10" i="73"/>
  <c r="K9" i="73" s="1"/>
  <c r="AM10" i="71"/>
  <c r="H10" i="72" s="1"/>
  <c r="AN10" i="71"/>
  <c r="E51" i="74"/>
  <c r="H11" i="73"/>
  <c r="K10" i="73" s="1"/>
  <c r="AM11" i="71"/>
  <c r="H11" i="72" s="1"/>
  <c r="K10" i="72" s="1"/>
  <c r="AN11" i="71"/>
  <c r="B12" i="74"/>
  <c r="E11" i="74" s="1"/>
  <c r="AG12" i="71"/>
  <c r="AF12" i="71"/>
  <c r="B12" i="72" s="1"/>
  <c r="E11" i="72" s="1"/>
  <c r="E60" i="73"/>
  <c r="H14" i="73"/>
  <c r="AN14" i="71"/>
  <c r="AM14" i="71"/>
  <c r="H14" i="72" s="1"/>
  <c r="K79" i="75"/>
  <c r="K78" i="75"/>
  <c r="E14" i="73"/>
  <c r="E10" i="74"/>
  <c r="E25" i="74"/>
  <c r="E77" i="74"/>
  <c r="E6" i="73"/>
  <c r="H5" i="73"/>
  <c r="K4" i="73" s="1"/>
  <c r="AM5" i="71"/>
  <c r="H5" i="72" s="1"/>
  <c r="AN5" i="71"/>
  <c r="H56" i="73"/>
  <c r="K55" i="73" s="1"/>
  <c r="AN56" i="71"/>
  <c r="AM56" i="71"/>
  <c r="H56" i="72" s="1"/>
  <c r="K55" i="72" s="1"/>
  <c r="H15" i="73"/>
  <c r="AN15" i="71"/>
  <c r="AM15" i="71"/>
  <c r="H15" i="72" s="1"/>
  <c r="H4" i="73"/>
  <c r="AM4" i="71"/>
  <c r="H4" i="72" s="1"/>
  <c r="AN4" i="71"/>
  <c r="H55" i="73"/>
  <c r="K54" i="73" s="1"/>
  <c r="AN55" i="71"/>
  <c r="AM55" i="71"/>
  <c r="H55" i="72" s="1"/>
  <c r="K54" i="72" s="1"/>
  <c r="AF29" i="71"/>
  <c r="B29" i="72" s="1"/>
  <c r="E28" i="72" s="1"/>
  <c r="E77" i="72"/>
  <c r="AG45" i="71"/>
  <c r="B41" i="74"/>
  <c r="E40" i="74" s="1"/>
  <c r="AF41" i="71"/>
  <c r="B41" i="72" s="1"/>
  <c r="E40" i="72" s="1"/>
  <c r="AG41" i="71"/>
  <c r="AG43" i="71"/>
  <c r="K52" i="75"/>
  <c r="K11" i="75"/>
  <c r="K68" i="75"/>
  <c r="AG79" i="71"/>
  <c r="AG58" i="71"/>
  <c r="H18" i="73"/>
  <c r="K17" i="73" s="1"/>
  <c r="AN18" i="71"/>
  <c r="AM18" i="71"/>
  <c r="H18" i="72" s="1"/>
  <c r="K17" i="72" s="1"/>
  <c r="AM21" i="71"/>
  <c r="H21" i="72" s="1"/>
  <c r="K20" i="72" s="1"/>
  <c r="E71" i="74"/>
  <c r="B9" i="74"/>
  <c r="AF9" i="71"/>
  <c r="B9" i="72" s="1"/>
  <c r="E8" i="72" s="1"/>
  <c r="AG9" i="71"/>
  <c r="H19" i="73"/>
  <c r="AN19" i="71"/>
  <c r="AM19" i="71"/>
  <c r="H19" i="72" s="1"/>
  <c r="H32" i="73"/>
  <c r="K31" i="73" s="1"/>
  <c r="AN32" i="71"/>
  <c r="AM32" i="71"/>
  <c r="H32" i="72" s="1"/>
  <c r="K31" i="72" s="1"/>
  <c r="B8" i="74"/>
  <c r="E7" i="74" s="1"/>
  <c r="AF8" i="71"/>
  <c r="B8" i="72" s="1"/>
  <c r="E7" i="72" s="1"/>
  <c r="AG8" i="71"/>
  <c r="H29" i="73"/>
  <c r="K28" i="73" s="1"/>
  <c r="AM29" i="71"/>
  <c r="H29" i="72" s="1"/>
  <c r="K28" i="72" s="1"/>
  <c r="AN29" i="71"/>
  <c r="H63" i="73"/>
  <c r="AM63" i="71"/>
  <c r="H63" i="72" s="1"/>
  <c r="K62" i="72" s="1"/>
  <c r="AN63" i="71"/>
  <c r="AF68" i="71"/>
  <c r="B68" i="72" s="1"/>
  <c r="E67" i="72" s="1"/>
  <c r="AF51" i="71"/>
  <c r="B51" i="72" s="1"/>
  <c r="E50" i="72" s="1"/>
  <c r="AF14" i="71"/>
  <c r="B14" i="72" s="1"/>
  <c r="E13" i="72" s="1"/>
  <c r="AF57" i="71"/>
  <c r="B57" i="72" s="1"/>
  <c r="E56" i="72" s="1"/>
  <c r="E57" i="74"/>
  <c r="E58" i="74"/>
  <c r="E24" i="74"/>
  <c r="H76" i="73"/>
  <c r="K75" i="73" s="1"/>
  <c r="AM76" i="71"/>
  <c r="H76" i="72" s="1"/>
  <c r="K75" i="72" s="1"/>
  <c r="AN76" i="71"/>
  <c r="H34" i="73"/>
  <c r="K33" i="73" s="1"/>
  <c r="AN34" i="71"/>
  <c r="AM34" i="71"/>
  <c r="H34" i="72" s="1"/>
  <c r="K33" i="72" s="1"/>
  <c r="H33" i="73"/>
  <c r="AN33" i="71"/>
  <c r="AM33" i="71"/>
  <c r="H33" i="72" s="1"/>
  <c r="H13" i="73"/>
  <c r="K12" i="73" s="1"/>
  <c r="AN13" i="71"/>
  <c r="AM13" i="71"/>
  <c r="H13" i="72" s="1"/>
  <c r="K12" i="72" s="1"/>
  <c r="H64" i="73"/>
  <c r="K63" i="73" s="1"/>
  <c r="AM64" i="71"/>
  <c r="H64" i="72" s="1"/>
  <c r="K63" i="72" s="1"/>
  <c r="AN64" i="71"/>
  <c r="E77" i="73"/>
  <c r="AF69" i="71"/>
  <c r="B69" i="72" s="1"/>
  <c r="E68" i="72" s="1"/>
  <c r="E44" i="73"/>
  <c r="E70" i="73"/>
  <c r="E42" i="73"/>
  <c r="K36" i="75"/>
  <c r="K38" i="75"/>
  <c r="K40" i="75"/>
  <c r="E79" i="73"/>
  <c r="E78" i="73"/>
  <c r="E57" i="73"/>
  <c r="E60" i="74"/>
  <c r="AN21" i="71"/>
  <c r="AG76" i="71"/>
  <c r="H53" i="73"/>
  <c r="AM53" i="71"/>
  <c r="H53" i="72" s="1"/>
  <c r="K52" i="72" s="1"/>
  <c r="AN53" i="71"/>
  <c r="AG30" i="71"/>
  <c r="E55" i="72"/>
  <c r="H38" i="73"/>
  <c r="K37" i="73" s="1"/>
  <c r="AN38" i="71"/>
  <c r="AM38" i="71"/>
  <c r="H38" i="72" s="1"/>
  <c r="K37" i="72" s="1"/>
  <c r="H35" i="73"/>
  <c r="AM35" i="71"/>
  <c r="H35" i="72" s="1"/>
  <c r="AN35" i="71"/>
  <c r="AG55" i="71"/>
  <c r="E49" i="72"/>
  <c r="AG68" i="71"/>
  <c r="AG51" i="71"/>
  <c r="AG14" i="71"/>
  <c r="AG57" i="71"/>
  <c r="AF76" i="71"/>
  <c r="B76" i="72" s="1"/>
  <c r="E75" i="72" s="1"/>
  <c r="E49" i="74"/>
  <c r="E32" i="74"/>
  <c r="E42" i="74"/>
  <c r="E40" i="73"/>
  <c r="H25" i="73"/>
  <c r="K24" i="73" s="1"/>
  <c r="AM25" i="71"/>
  <c r="H25" i="72" s="1"/>
  <c r="K24" i="72" s="1"/>
  <c r="AN25" i="71"/>
  <c r="H62" i="73"/>
  <c r="K61" i="73" s="1"/>
  <c r="AN62" i="71"/>
  <c r="AM62" i="71"/>
  <c r="H62" i="72" s="1"/>
  <c r="K61" i="72" s="1"/>
  <c r="H70" i="73"/>
  <c r="K69" i="73" s="1"/>
  <c r="AM70" i="71"/>
  <c r="H70" i="72" s="1"/>
  <c r="K69" i="72" s="1"/>
  <c r="AN70" i="71"/>
  <c r="H45" i="73"/>
  <c r="K44" i="73" s="1"/>
  <c r="AM45" i="71"/>
  <c r="H45" i="72" s="1"/>
  <c r="AN45" i="71"/>
  <c r="H16" i="73"/>
  <c r="K15" i="73" s="1"/>
  <c r="AM16" i="71"/>
  <c r="H16" i="72" s="1"/>
  <c r="K15" i="72" s="1"/>
  <c r="AN16" i="71"/>
  <c r="AG69" i="71"/>
  <c r="K75" i="75"/>
  <c r="H68" i="73"/>
  <c r="K67" i="73" s="1"/>
  <c r="AN68" i="71"/>
  <c r="AM68" i="71"/>
  <c r="H68" i="72" s="1"/>
  <c r="K67" i="72" s="1"/>
  <c r="K63" i="75"/>
  <c r="K77" i="75"/>
  <c r="AF62" i="71"/>
  <c r="B62" i="72" s="1"/>
  <c r="E61" i="72" s="1"/>
  <c r="AF33" i="71"/>
  <c r="B33" i="72" s="1"/>
  <c r="E32" i="72" s="1"/>
  <c r="K19" i="75"/>
  <c r="AF65" i="71"/>
  <c r="B65" i="72" s="1"/>
  <c r="E64" i="72" s="1"/>
  <c r="K20" i="73"/>
  <c r="K51" i="72" l="1"/>
  <c r="E79" i="72"/>
  <c r="E78" i="72"/>
  <c r="K70" i="72"/>
  <c r="K16" i="73"/>
  <c r="E37" i="74"/>
  <c r="K11" i="73"/>
  <c r="E31" i="74"/>
  <c r="K27" i="72"/>
  <c r="E29" i="72"/>
  <c r="E41" i="72"/>
  <c r="K49" i="73"/>
  <c r="K68" i="73"/>
  <c r="K32" i="73"/>
  <c r="E33" i="72"/>
  <c r="K14" i="73"/>
  <c r="K5" i="73"/>
  <c r="E17" i="74"/>
  <c r="E37" i="72"/>
  <c r="E69" i="72"/>
  <c r="K48" i="73"/>
  <c r="K27" i="73"/>
  <c r="K7" i="73"/>
  <c r="K39" i="72"/>
  <c r="K34" i="72"/>
  <c r="K13" i="72"/>
  <c r="E19" i="72"/>
  <c r="K35" i="73"/>
  <c r="E22" i="72"/>
  <c r="K71" i="72"/>
  <c r="K57" i="72"/>
  <c r="E51" i="72"/>
  <c r="K73" i="72"/>
  <c r="K42" i="72"/>
  <c r="E12" i="74"/>
  <c r="E53" i="72"/>
  <c r="K77" i="72"/>
  <c r="K44" i="72"/>
  <c r="K34" i="73"/>
  <c r="K18" i="72"/>
  <c r="K4" i="72"/>
  <c r="K56" i="72"/>
  <c r="K77" i="73"/>
  <c r="K57" i="73"/>
  <c r="E45" i="72"/>
  <c r="K45" i="72"/>
  <c r="K38" i="73"/>
  <c r="E17" i="72"/>
  <c r="K25" i="73"/>
  <c r="K62" i="73"/>
  <c r="K13" i="73"/>
  <c r="K9" i="72"/>
  <c r="K19" i="72"/>
  <c r="K73" i="73"/>
  <c r="K47" i="72"/>
  <c r="K60" i="72"/>
  <c r="K45" i="73"/>
  <c r="E71" i="72"/>
  <c r="K66" i="72"/>
  <c r="E66" i="72"/>
  <c r="K25" i="72"/>
  <c r="E9" i="72"/>
  <c r="K18" i="73"/>
  <c r="K56" i="73"/>
  <c r="K30" i="72"/>
  <c r="E14" i="72"/>
  <c r="E27" i="72"/>
  <c r="K26" i="72"/>
  <c r="K36" i="72"/>
  <c r="K40" i="73"/>
  <c r="K64" i="72"/>
  <c r="K52" i="73"/>
  <c r="K78" i="72"/>
  <c r="K79" i="72"/>
  <c r="E73" i="72"/>
  <c r="K19" i="73"/>
  <c r="K29" i="72"/>
  <c r="K53" i="72"/>
  <c r="K60" i="73"/>
  <c r="K66" i="73"/>
  <c r="E66" i="74"/>
  <c r="K64" i="73"/>
  <c r="E24" i="72"/>
  <c r="E39" i="74"/>
  <c r="K70" i="73"/>
  <c r="K11" i="72"/>
  <c r="E15" i="72"/>
  <c r="E65" i="72"/>
  <c r="K36" i="73"/>
  <c r="E41" i="74"/>
  <c r="K49" i="72"/>
  <c r="K68" i="72"/>
  <c r="E76" i="72"/>
  <c r="E39" i="72"/>
  <c r="E62" i="72"/>
  <c r="K32" i="72"/>
  <c r="E8" i="74"/>
  <c r="K14" i="72"/>
  <c r="E57" i="72"/>
  <c r="K16" i="72"/>
  <c r="K5" i="72"/>
  <c r="K21" i="72"/>
  <c r="E5" i="72"/>
  <c r="E31" i="72"/>
  <c r="K29" i="73"/>
  <c r="K53" i="73"/>
  <c r="K48" i="72"/>
  <c r="K7" i="72"/>
  <c r="E43" i="72"/>
  <c r="J79" i="67" l="1"/>
  <c r="D79" i="67"/>
  <c r="J78" i="67"/>
  <c r="D78" i="67"/>
  <c r="J77" i="67"/>
  <c r="D77" i="67"/>
  <c r="J76" i="67"/>
  <c r="D76" i="67"/>
  <c r="J75" i="67"/>
  <c r="D75" i="67"/>
  <c r="J74" i="67"/>
  <c r="D74" i="67"/>
  <c r="J73" i="67"/>
  <c r="D73" i="67"/>
  <c r="J72" i="67"/>
  <c r="D72" i="67"/>
  <c r="J71" i="67"/>
  <c r="D71" i="67"/>
  <c r="J70" i="67"/>
  <c r="D70" i="67"/>
  <c r="J69" i="67"/>
  <c r="D69" i="67"/>
  <c r="J68" i="67"/>
  <c r="D68" i="67"/>
  <c r="J67" i="67"/>
  <c r="D67" i="67"/>
  <c r="J66" i="67"/>
  <c r="D66" i="67"/>
  <c r="J65" i="67"/>
  <c r="D65" i="67"/>
  <c r="J64" i="67"/>
  <c r="D64" i="67"/>
  <c r="J63" i="67"/>
  <c r="D63" i="67"/>
  <c r="J62" i="67"/>
  <c r="D62" i="67"/>
  <c r="J61" i="67"/>
  <c r="D61" i="67"/>
  <c r="J60" i="67"/>
  <c r="D60" i="67"/>
  <c r="J59" i="67"/>
  <c r="D59" i="67"/>
  <c r="J58" i="67"/>
  <c r="D58" i="67"/>
  <c r="J57" i="67"/>
  <c r="D57" i="67"/>
  <c r="J56" i="67"/>
  <c r="D56" i="67"/>
  <c r="J55" i="67"/>
  <c r="D55" i="67"/>
  <c r="J54" i="67"/>
  <c r="D54" i="67"/>
  <c r="J53" i="67"/>
  <c r="D53" i="67"/>
  <c r="J52" i="67"/>
  <c r="D52" i="67"/>
  <c r="J51" i="67"/>
  <c r="D51" i="67"/>
  <c r="J50" i="67"/>
  <c r="D50" i="67"/>
  <c r="J49" i="67"/>
  <c r="D49" i="67"/>
  <c r="J48" i="67"/>
  <c r="D48" i="67"/>
  <c r="J47" i="67"/>
  <c r="D47" i="67"/>
  <c r="J46" i="67"/>
  <c r="D46" i="67"/>
  <c r="J45" i="67"/>
  <c r="D45" i="67"/>
  <c r="J44" i="67"/>
  <c r="D44" i="67"/>
  <c r="J43" i="67"/>
  <c r="D43" i="67"/>
  <c r="J42" i="67"/>
  <c r="D42" i="67"/>
  <c r="J41" i="67"/>
  <c r="D41" i="67"/>
  <c r="J40" i="67"/>
  <c r="D40" i="67"/>
  <c r="J39" i="67"/>
  <c r="D39" i="67"/>
  <c r="J38" i="67"/>
  <c r="D38" i="67"/>
  <c r="J37" i="67"/>
  <c r="D37" i="67"/>
  <c r="J36" i="67"/>
  <c r="D36" i="67"/>
  <c r="J35" i="67"/>
  <c r="D35" i="67"/>
  <c r="J34" i="67"/>
  <c r="D34" i="67"/>
  <c r="J33" i="67"/>
  <c r="D33" i="67"/>
  <c r="J32" i="67"/>
  <c r="D32" i="67"/>
  <c r="J31" i="67"/>
  <c r="D31" i="67"/>
  <c r="J30" i="67"/>
  <c r="D30" i="67"/>
  <c r="J29" i="67"/>
  <c r="D29" i="67"/>
  <c r="J28" i="67"/>
  <c r="D28" i="67"/>
  <c r="J27" i="67"/>
  <c r="D27" i="67"/>
  <c r="J26" i="67"/>
  <c r="D26" i="67"/>
  <c r="J25" i="67"/>
  <c r="D25" i="67"/>
  <c r="J24" i="67"/>
  <c r="D24" i="67"/>
  <c r="J23" i="67"/>
  <c r="D23" i="67"/>
  <c r="J22" i="67"/>
  <c r="D22" i="67"/>
  <c r="J21" i="67"/>
  <c r="D21" i="67"/>
  <c r="J20" i="67"/>
  <c r="D20" i="67"/>
  <c r="J19" i="67"/>
  <c r="D19" i="67"/>
  <c r="J18" i="67"/>
  <c r="D18" i="67"/>
  <c r="J17" i="67"/>
  <c r="D17" i="67"/>
  <c r="J16" i="67"/>
  <c r="D16" i="67"/>
  <c r="J15" i="67"/>
  <c r="D15" i="67"/>
  <c r="J14" i="67"/>
  <c r="D14" i="67"/>
  <c r="J13" i="67"/>
  <c r="D13" i="67"/>
  <c r="J12" i="67"/>
  <c r="D12" i="67"/>
  <c r="J11" i="67"/>
  <c r="D11" i="67"/>
  <c r="J10" i="67"/>
  <c r="D10" i="67"/>
  <c r="J9" i="67"/>
  <c r="D9" i="67"/>
  <c r="J8" i="67"/>
  <c r="D8" i="67"/>
  <c r="J7" i="67"/>
  <c r="D7" i="67"/>
  <c r="J6" i="67"/>
  <c r="D6" i="67"/>
  <c r="J5" i="67"/>
  <c r="D5" i="67"/>
  <c r="J4" i="67"/>
  <c r="D4" i="67"/>
  <c r="H78" i="66"/>
  <c r="A78" i="66"/>
  <c r="H77" i="66"/>
  <c r="A77" i="66"/>
  <c r="H76" i="66"/>
  <c r="A76" i="66"/>
  <c r="H75" i="66"/>
  <c r="A75" i="66"/>
  <c r="H74" i="66"/>
  <c r="A74" i="66"/>
  <c r="H73" i="66"/>
  <c r="A73" i="66"/>
  <c r="H72" i="66"/>
  <c r="A72" i="66"/>
  <c r="H71" i="66"/>
  <c r="A71" i="66"/>
  <c r="H70" i="66"/>
  <c r="A70" i="66"/>
  <c r="H69" i="66"/>
  <c r="A69" i="66"/>
  <c r="H68" i="66"/>
  <c r="A68" i="66"/>
  <c r="K67" i="66"/>
  <c r="H67" i="66"/>
  <c r="A67" i="66"/>
  <c r="H66" i="66"/>
  <c r="A66" i="66"/>
  <c r="H65" i="66"/>
  <c r="A65" i="66"/>
  <c r="H64" i="66"/>
  <c r="A64" i="66"/>
  <c r="H63" i="66"/>
  <c r="A63" i="66"/>
  <c r="H62" i="66"/>
  <c r="A62" i="66"/>
  <c r="H61" i="66"/>
  <c r="A61" i="66"/>
  <c r="H60" i="66"/>
  <c r="A60" i="66"/>
  <c r="H59" i="66"/>
  <c r="A59" i="66"/>
  <c r="H58" i="66"/>
  <c r="A58" i="66"/>
  <c r="H57" i="66"/>
  <c r="A57" i="66"/>
  <c r="H56" i="66"/>
  <c r="A56" i="66"/>
  <c r="H55" i="66"/>
  <c r="A55" i="66"/>
  <c r="H54" i="66"/>
  <c r="A54" i="66"/>
  <c r="H53" i="66"/>
  <c r="A53" i="66"/>
  <c r="H52" i="66"/>
  <c r="A52" i="66"/>
  <c r="H51" i="66"/>
  <c r="A51" i="66"/>
  <c r="H50" i="66"/>
  <c r="A50" i="66"/>
  <c r="H49" i="66"/>
  <c r="A49" i="66"/>
  <c r="H48" i="66"/>
  <c r="A48" i="66"/>
  <c r="H47" i="66"/>
  <c r="A47" i="66"/>
  <c r="H46" i="66"/>
  <c r="A46" i="66"/>
  <c r="H45" i="66"/>
  <c r="A45" i="66"/>
  <c r="H44" i="66"/>
  <c r="A44" i="66"/>
  <c r="J43" i="66"/>
  <c r="H43" i="66"/>
  <c r="A43" i="66"/>
  <c r="H42" i="66"/>
  <c r="A42" i="66"/>
  <c r="H41" i="66"/>
  <c r="A41" i="66"/>
  <c r="H40" i="66"/>
  <c r="A40" i="66"/>
  <c r="H39" i="66"/>
  <c r="A39" i="66"/>
  <c r="H38" i="66"/>
  <c r="A38" i="66"/>
  <c r="H37" i="66"/>
  <c r="A37" i="66"/>
  <c r="H36" i="66"/>
  <c r="A36" i="66"/>
  <c r="H35" i="66"/>
  <c r="A35" i="66"/>
  <c r="H34" i="66"/>
  <c r="A34" i="66"/>
  <c r="H33" i="66"/>
  <c r="A33" i="66"/>
  <c r="H32" i="66"/>
  <c r="A32" i="66"/>
  <c r="H31" i="66"/>
  <c r="A31" i="66"/>
  <c r="H30" i="66"/>
  <c r="A30" i="66"/>
  <c r="H29" i="66"/>
  <c r="A29" i="66"/>
  <c r="H28" i="66"/>
  <c r="A28" i="66"/>
  <c r="H27" i="66"/>
  <c r="A27" i="66"/>
  <c r="H26" i="66"/>
  <c r="A26" i="66"/>
  <c r="J25" i="66"/>
  <c r="H25" i="66"/>
  <c r="A25" i="66"/>
  <c r="H24" i="66"/>
  <c r="A24" i="66"/>
  <c r="H23" i="66"/>
  <c r="A23" i="66"/>
  <c r="H22" i="66"/>
  <c r="C22" i="66"/>
  <c r="A22" i="66"/>
  <c r="H21" i="66"/>
  <c r="A21" i="66"/>
  <c r="H20" i="66"/>
  <c r="A20" i="66"/>
  <c r="H19" i="66"/>
  <c r="A19" i="66"/>
  <c r="H18" i="66"/>
  <c r="A18" i="66"/>
  <c r="H17" i="66"/>
  <c r="A17" i="66"/>
  <c r="H16" i="66"/>
  <c r="A16" i="66"/>
  <c r="H15" i="66"/>
  <c r="A15" i="66"/>
  <c r="H14" i="66"/>
  <c r="A14" i="66"/>
  <c r="H13" i="66"/>
  <c r="A13" i="66"/>
  <c r="H12" i="66"/>
  <c r="D12" i="66"/>
  <c r="C12" i="66"/>
  <c r="A12" i="66"/>
  <c r="H11" i="66"/>
  <c r="A11" i="66"/>
  <c r="H10" i="66"/>
  <c r="A10" i="66"/>
  <c r="H9" i="66"/>
  <c r="A9" i="66"/>
  <c r="J8" i="66"/>
  <c r="I8" i="66"/>
  <c r="H8" i="66"/>
  <c r="A8" i="66"/>
  <c r="H7" i="66"/>
  <c r="A7" i="66"/>
  <c r="H6" i="66"/>
  <c r="A6" i="66"/>
  <c r="H5" i="66"/>
  <c r="A5" i="66"/>
  <c r="H4" i="66"/>
  <c r="A4" i="66"/>
  <c r="H3" i="66"/>
  <c r="A3" i="66"/>
  <c r="G78" i="65"/>
  <c r="H78" i="65" s="1"/>
  <c r="C78" i="65"/>
  <c r="D78" i="65" s="1"/>
  <c r="D78" i="66" s="1"/>
  <c r="G77" i="65"/>
  <c r="H77" i="65" s="1"/>
  <c r="D77" i="65"/>
  <c r="D77" i="66" s="1"/>
  <c r="C77" i="65"/>
  <c r="H76" i="65"/>
  <c r="G76" i="65"/>
  <c r="C76" i="65"/>
  <c r="D76" i="65" s="1"/>
  <c r="D76" i="66" s="1"/>
  <c r="H75" i="65"/>
  <c r="G75" i="65"/>
  <c r="C75" i="65"/>
  <c r="D75" i="65" s="1"/>
  <c r="D75" i="66" s="1"/>
  <c r="G74" i="65"/>
  <c r="H74" i="65" s="1"/>
  <c r="D74" i="65"/>
  <c r="D74" i="66" s="1"/>
  <c r="C74" i="65"/>
  <c r="H73" i="65"/>
  <c r="G73" i="65"/>
  <c r="C73" i="65"/>
  <c r="D73" i="65" s="1"/>
  <c r="D73" i="66" s="1"/>
  <c r="G72" i="65"/>
  <c r="H72" i="65" s="1"/>
  <c r="C72" i="65"/>
  <c r="D72" i="65" s="1"/>
  <c r="D72" i="66" s="1"/>
  <c r="G71" i="65"/>
  <c r="H71" i="65" s="1"/>
  <c r="D71" i="65"/>
  <c r="D71" i="66" s="1"/>
  <c r="C71" i="65"/>
  <c r="H70" i="65"/>
  <c r="G70" i="65"/>
  <c r="C70" i="65"/>
  <c r="D70" i="65" s="1"/>
  <c r="D70" i="66" s="1"/>
  <c r="G69" i="65"/>
  <c r="H69" i="65" s="1"/>
  <c r="C69" i="65"/>
  <c r="D69" i="65" s="1"/>
  <c r="D69" i="66" s="1"/>
  <c r="G68" i="65"/>
  <c r="H68" i="65" s="1"/>
  <c r="D68" i="65"/>
  <c r="D68" i="66" s="1"/>
  <c r="C68" i="65"/>
  <c r="H67" i="65"/>
  <c r="J67" i="66" s="1"/>
  <c r="G67" i="65"/>
  <c r="C67" i="65"/>
  <c r="D67" i="65" s="1"/>
  <c r="D67" i="66" s="1"/>
  <c r="G66" i="65"/>
  <c r="H66" i="65" s="1"/>
  <c r="C66" i="65"/>
  <c r="D66" i="65" s="1"/>
  <c r="D66" i="66" s="1"/>
  <c r="G65" i="65"/>
  <c r="H65" i="65" s="1"/>
  <c r="D65" i="65"/>
  <c r="D65" i="66" s="1"/>
  <c r="C65" i="65"/>
  <c r="H64" i="65"/>
  <c r="G64" i="65"/>
  <c r="C64" i="65"/>
  <c r="D64" i="65" s="1"/>
  <c r="D64" i="66" s="1"/>
  <c r="G63" i="65"/>
  <c r="H63" i="65" s="1"/>
  <c r="C63" i="65"/>
  <c r="D63" i="65" s="1"/>
  <c r="D63" i="66" s="1"/>
  <c r="G62" i="65"/>
  <c r="H62" i="65" s="1"/>
  <c r="D62" i="65"/>
  <c r="D62" i="66" s="1"/>
  <c r="C62" i="65"/>
  <c r="H61" i="65"/>
  <c r="G61" i="65"/>
  <c r="C61" i="65"/>
  <c r="D61" i="65" s="1"/>
  <c r="D61" i="66" s="1"/>
  <c r="G60" i="65"/>
  <c r="H60" i="65" s="1"/>
  <c r="C60" i="65"/>
  <c r="D60" i="65" s="1"/>
  <c r="D60" i="66" s="1"/>
  <c r="G59" i="65"/>
  <c r="H59" i="65" s="1"/>
  <c r="J59" i="66" s="1"/>
  <c r="D59" i="65"/>
  <c r="D59" i="66" s="1"/>
  <c r="C59" i="65"/>
  <c r="H58" i="65"/>
  <c r="G58" i="65"/>
  <c r="C58" i="65"/>
  <c r="D58" i="65" s="1"/>
  <c r="D58" i="66" s="1"/>
  <c r="G57" i="65"/>
  <c r="H57" i="65" s="1"/>
  <c r="C57" i="65"/>
  <c r="D57" i="65" s="1"/>
  <c r="D57" i="66" s="1"/>
  <c r="G56" i="65"/>
  <c r="H56" i="65" s="1"/>
  <c r="D56" i="65"/>
  <c r="D56" i="66" s="1"/>
  <c r="C56" i="65"/>
  <c r="H55" i="65"/>
  <c r="G55" i="65"/>
  <c r="C55" i="65"/>
  <c r="D55" i="65" s="1"/>
  <c r="D55" i="66" s="1"/>
  <c r="G54" i="65"/>
  <c r="H54" i="65" s="1"/>
  <c r="C54" i="65"/>
  <c r="D54" i="65" s="1"/>
  <c r="D54" i="66" s="1"/>
  <c r="G53" i="65"/>
  <c r="H53" i="65" s="1"/>
  <c r="D53" i="65"/>
  <c r="D53" i="66" s="1"/>
  <c r="C53" i="65"/>
  <c r="H52" i="65"/>
  <c r="G52" i="65"/>
  <c r="C52" i="65"/>
  <c r="D52" i="65" s="1"/>
  <c r="D52" i="66" s="1"/>
  <c r="H51" i="65"/>
  <c r="G51" i="65"/>
  <c r="C51" i="65"/>
  <c r="D51" i="65" s="1"/>
  <c r="D51" i="66" s="1"/>
  <c r="G50" i="65"/>
  <c r="H50" i="65" s="1"/>
  <c r="D50" i="65"/>
  <c r="D50" i="66" s="1"/>
  <c r="C50" i="65"/>
  <c r="H49" i="65"/>
  <c r="K49" i="66" s="1"/>
  <c r="G49" i="65"/>
  <c r="C49" i="65"/>
  <c r="D49" i="65" s="1"/>
  <c r="D49" i="66" s="1"/>
  <c r="G48" i="65"/>
  <c r="H48" i="65" s="1"/>
  <c r="C48" i="65"/>
  <c r="D48" i="65" s="1"/>
  <c r="D48" i="66" s="1"/>
  <c r="G47" i="65"/>
  <c r="H47" i="65" s="1"/>
  <c r="D47" i="65"/>
  <c r="D47" i="66" s="1"/>
  <c r="C47" i="65"/>
  <c r="H46" i="65"/>
  <c r="G46" i="65"/>
  <c r="C46" i="65"/>
  <c r="D46" i="65" s="1"/>
  <c r="D46" i="66" s="1"/>
  <c r="G45" i="65"/>
  <c r="H45" i="65" s="1"/>
  <c r="C45" i="65"/>
  <c r="D45" i="65" s="1"/>
  <c r="D45" i="66" s="1"/>
  <c r="G44" i="65"/>
  <c r="H44" i="65" s="1"/>
  <c r="D44" i="65"/>
  <c r="D44" i="66" s="1"/>
  <c r="C44" i="65"/>
  <c r="H43" i="65"/>
  <c r="K43" i="66" s="1"/>
  <c r="G43" i="65"/>
  <c r="C43" i="65"/>
  <c r="D43" i="65" s="1"/>
  <c r="D43" i="66" s="1"/>
  <c r="G42" i="65"/>
  <c r="H42" i="65" s="1"/>
  <c r="C42" i="65"/>
  <c r="D42" i="65" s="1"/>
  <c r="D42" i="66" s="1"/>
  <c r="G41" i="65"/>
  <c r="H41" i="65" s="1"/>
  <c r="D41" i="65"/>
  <c r="D41" i="66" s="1"/>
  <c r="C41" i="65"/>
  <c r="H40" i="65"/>
  <c r="G40" i="65"/>
  <c r="C40" i="65"/>
  <c r="D40" i="65" s="1"/>
  <c r="D40" i="66" s="1"/>
  <c r="H39" i="65"/>
  <c r="G39" i="65"/>
  <c r="C39" i="65"/>
  <c r="D39" i="65" s="1"/>
  <c r="D39" i="66" s="1"/>
  <c r="G38" i="65"/>
  <c r="H38" i="65" s="1"/>
  <c r="D38" i="65"/>
  <c r="D38" i="66" s="1"/>
  <c r="C38" i="65"/>
  <c r="H37" i="65"/>
  <c r="K37" i="66" s="1"/>
  <c r="G37" i="65"/>
  <c r="C37" i="65"/>
  <c r="D37" i="65" s="1"/>
  <c r="D37" i="66" s="1"/>
  <c r="G36" i="65"/>
  <c r="H36" i="65" s="1"/>
  <c r="C36" i="65"/>
  <c r="D36" i="65" s="1"/>
  <c r="D36" i="66" s="1"/>
  <c r="G35" i="65"/>
  <c r="H35" i="65" s="1"/>
  <c r="D35" i="65"/>
  <c r="D35" i="66" s="1"/>
  <c r="C35" i="65"/>
  <c r="H34" i="65"/>
  <c r="G34" i="65"/>
  <c r="C34" i="65"/>
  <c r="D34" i="65" s="1"/>
  <c r="D34" i="66" s="1"/>
  <c r="G33" i="65"/>
  <c r="H33" i="65" s="1"/>
  <c r="C33" i="65"/>
  <c r="D33" i="65" s="1"/>
  <c r="D33" i="66" s="1"/>
  <c r="G32" i="65"/>
  <c r="H32" i="65" s="1"/>
  <c r="D32" i="65"/>
  <c r="D32" i="66" s="1"/>
  <c r="C32" i="65"/>
  <c r="H31" i="65"/>
  <c r="K31" i="66" s="1"/>
  <c r="G31" i="65"/>
  <c r="C31" i="65"/>
  <c r="D31" i="65" s="1"/>
  <c r="D31" i="66" s="1"/>
  <c r="G30" i="65"/>
  <c r="H30" i="65" s="1"/>
  <c r="C30" i="65"/>
  <c r="D30" i="65" s="1"/>
  <c r="D30" i="66" s="1"/>
  <c r="G29" i="65"/>
  <c r="H29" i="65" s="1"/>
  <c r="D29" i="65"/>
  <c r="D29" i="66" s="1"/>
  <c r="C29" i="65"/>
  <c r="H28" i="65"/>
  <c r="G28" i="65"/>
  <c r="C28" i="65"/>
  <c r="D28" i="65" s="1"/>
  <c r="D28" i="66" s="1"/>
  <c r="H27" i="65"/>
  <c r="G27" i="65"/>
  <c r="C27" i="65"/>
  <c r="D27" i="65" s="1"/>
  <c r="D27" i="66" s="1"/>
  <c r="G26" i="65"/>
  <c r="H26" i="65" s="1"/>
  <c r="D26" i="65"/>
  <c r="D26" i="66" s="1"/>
  <c r="C26" i="65"/>
  <c r="H25" i="65"/>
  <c r="K25" i="66" s="1"/>
  <c r="G25" i="65"/>
  <c r="C25" i="65"/>
  <c r="D25" i="65" s="1"/>
  <c r="D25" i="66" s="1"/>
  <c r="G24" i="65"/>
  <c r="H24" i="65" s="1"/>
  <c r="C24" i="65"/>
  <c r="D24" i="65" s="1"/>
  <c r="D24" i="66" s="1"/>
  <c r="G23" i="65"/>
  <c r="H23" i="65" s="1"/>
  <c r="D23" i="65"/>
  <c r="D23" i="66" s="1"/>
  <c r="C23" i="65"/>
  <c r="H22" i="65"/>
  <c r="G22" i="65"/>
  <c r="C22" i="65"/>
  <c r="D22" i="65" s="1"/>
  <c r="D22" i="66" s="1"/>
  <c r="G21" i="65"/>
  <c r="H21" i="65" s="1"/>
  <c r="C21" i="65"/>
  <c r="D21" i="65" s="1"/>
  <c r="D21" i="66" s="1"/>
  <c r="G20" i="65"/>
  <c r="H20" i="65" s="1"/>
  <c r="D20" i="65"/>
  <c r="D20" i="66" s="1"/>
  <c r="C20" i="65"/>
  <c r="H19" i="65"/>
  <c r="K19" i="66" s="1"/>
  <c r="G19" i="65"/>
  <c r="C19" i="65"/>
  <c r="D19" i="65" s="1"/>
  <c r="D19" i="66" s="1"/>
  <c r="G18" i="65"/>
  <c r="H18" i="65" s="1"/>
  <c r="C18" i="65"/>
  <c r="D18" i="65" s="1"/>
  <c r="D18" i="66" s="1"/>
  <c r="G17" i="65"/>
  <c r="H17" i="65" s="1"/>
  <c r="D17" i="65"/>
  <c r="D17" i="66" s="1"/>
  <c r="C17" i="65"/>
  <c r="H16" i="65"/>
  <c r="K16" i="66" s="1"/>
  <c r="G16" i="65"/>
  <c r="C16" i="65"/>
  <c r="D16" i="65" s="1"/>
  <c r="D16" i="66" s="1"/>
  <c r="G15" i="65"/>
  <c r="H15" i="65" s="1"/>
  <c r="C15" i="65"/>
  <c r="D15" i="65" s="1"/>
  <c r="D15" i="66" s="1"/>
  <c r="G14" i="65"/>
  <c r="H14" i="65" s="1"/>
  <c r="K14" i="66" s="1"/>
  <c r="D14" i="65"/>
  <c r="D14" i="66" s="1"/>
  <c r="C14" i="65"/>
  <c r="H13" i="65"/>
  <c r="K13" i="66" s="1"/>
  <c r="G13" i="65"/>
  <c r="C13" i="65"/>
  <c r="D13" i="65" s="1"/>
  <c r="D13" i="66" s="1"/>
  <c r="G12" i="65"/>
  <c r="H12" i="65" s="1"/>
  <c r="C12" i="65"/>
  <c r="D12" i="65" s="1"/>
  <c r="G11" i="65"/>
  <c r="H11" i="65" s="1"/>
  <c r="D11" i="65"/>
  <c r="D11" i="66" s="1"/>
  <c r="C11" i="65"/>
  <c r="H10" i="65"/>
  <c r="K10" i="66" s="1"/>
  <c r="G10" i="65"/>
  <c r="C10" i="65"/>
  <c r="D10" i="65" s="1"/>
  <c r="D10" i="66" s="1"/>
  <c r="G9" i="65"/>
  <c r="H9" i="65" s="1"/>
  <c r="C9" i="65"/>
  <c r="D9" i="65" s="1"/>
  <c r="D9" i="66" s="1"/>
  <c r="G8" i="65"/>
  <c r="H8" i="65" s="1"/>
  <c r="K8" i="66" s="1"/>
  <c r="D8" i="65"/>
  <c r="D8" i="66" s="1"/>
  <c r="C8" i="65"/>
  <c r="H7" i="65"/>
  <c r="K7" i="66" s="1"/>
  <c r="G7" i="65"/>
  <c r="C7" i="65"/>
  <c r="D7" i="65" s="1"/>
  <c r="D7" i="66" s="1"/>
  <c r="G6" i="65"/>
  <c r="H6" i="65" s="1"/>
  <c r="C6" i="65"/>
  <c r="D6" i="65" s="1"/>
  <c r="D6" i="66" s="1"/>
  <c r="G5" i="65"/>
  <c r="H5" i="65" s="1"/>
  <c r="D5" i="65"/>
  <c r="D5" i="66" s="1"/>
  <c r="C5" i="65"/>
  <c r="H4" i="65"/>
  <c r="K4" i="66" s="1"/>
  <c r="G4" i="65"/>
  <c r="C4" i="65"/>
  <c r="D4" i="65" s="1"/>
  <c r="D4" i="66" s="1"/>
  <c r="H3" i="65"/>
  <c r="G3" i="65"/>
  <c r="C3" i="65"/>
  <c r="D3" i="65" s="1"/>
  <c r="D3" i="66" s="1"/>
  <c r="C1" i="65"/>
  <c r="G78" i="64"/>
  <c r="H78" i="64" s="1"/>
  <c r="C78" i="64"/>
  <c r="D78" i="64" s="1"/>
  <c r="C78" i="66" s="1"/>
  <c r="H77" i="64"/>
  <c r="G77" i="64"/>
  <c r="D77" i="64"/>
  <c r="C77" i="66" s="1"/>
  <c r="C77" i="64"/>
  <c r="H76" i="64"/>
  <c r="G76" i="64"/>
  <c r="D76" i="64"/>
  <c r="C76" i="66" s="1"/>
  <c r="C76" i="64"/>
  <c r="G75" i="64"/>
  <c r="H75" i="64" s="1"/>
  <c r="C75" i="64"/>
  <c r="D75" i="64" s="1"/>
  <c r="C75" i="66" s="1"/>
  <c r="G74" i="64"/>
  <c r="H74" i="64" s="1"/>
  <c r="D74" i="64"/>
  <c r="C74" i="66" s="1"/>
  <c r="C74" i="64"/>
  <c r="H73" i="64"/>
  <c r="G73" i="64"/>
  <c r="D73" i="64"/>
  <c r="C73" i="66" s="1"/>
  <c r="C73" i="64"/>
  <c r="G72" i="64"/>
  <c r="H72" i="64" s="1"/>
  <c r="C72" i="64"/>
  <c r="D72" i="64" s="1"/>
  <c r="C72" i="66" s="1"/>
  <c r="G71" i="64"/>
  <c r="H71" i="64" s="1"/>
  <c r="C71" i="64"/>
  <c r="D71" i="64" s="1"/>
  <c r="C71" i="66" s="1"/>
  <c r="H70" i="64"/>
  <c r="G70" i="64"/>
  <c r="D70" i="64"/>
  <c r="C70" i="66" s="1"/>
  <c r="C70" i="64"/>
  <c r="G69" i="64"/>
  <c r="H69" i="64" s="1"/>
  <c r="C69" i="64"/>
  <c r="D69" i="64" s="1"/>
  <c r="C69" i="66" s="1"/>
  <c r="G68" i="64"/>
  <c r="H68" i="64" s="1"/>
  <c r="D68" i="64"/>
  <c r="C68" i="66" s="1"/>
  <c r="C68" i="64"/>
  <c r="H67" i="64"/>
  <c r="G67" i="64"/>
  <c r="D67" i="64"/>
  <c r="C67" i="66" s="1"/>
  <c r="C67" i="64"/>
  <c r="G66" i="64"/>
  <c r="H66" i="64" s="1"/>
  <c r="C66" i="64"/>
  <c r="D66" i="64" s="1"/>
  <c r="C66" i="66" s="1"/>
  <c r="G65" i="64"/>
  <c r="H65" i="64" s="1"/>
  <c r="D65" i="64"/>
  <c r="C65" i="66" s="1"/>
  <c r="C65" i="64"/>
  <c r="H64" i="64"/>
  <c r="G64" i="64"/>
  <c r="D64" i="64"/>
  <c r="C64" i="66" s="1"/>
  <c r="C64" i="64"/>
  <c r="G63" i="64"/>
  <c r="H63" i="64" s="1"/>
  <c r="C63" i="64"/>
  <c r="D63" i="64" s="1"/>
  <c r="C63" i="66" s="1"/>
  <c r="G62" i="64"/>
  <c r="H62" i="64" s="1"/>
  <c r="D62" i="64"/>
  <c r="C62" i="66" s="1"/>
  <c r="C62" i="64"/>
  <c r="H61" i="64"/>
  <c r="G61" i="64"/>
  <c r="D61" i="64"/>
  <c r="C61" i="66" s="1"/>
  <c r="C61" i="64"/>
  <c r="G60" i="64"/>
  <c r="H60" i="64" s="1"/>
  <c r="C60" i="64"/>
  <c r="D60" i="64" s="1"/>
  <c r="C60" i="66" s="1"/>
  <c r="G59" i="64"/>
  <c r="H59" i="64" s="1"/>
  <c r="C59" i="64"/>
  <c r="D59" i="64" s="1"/>
  <c r="C59" i="66" s="1"/>
  <c r="H58" i="64"/>
  <c r="G58" i="64"/>
  <c r="D58" i="64"/>
  <c r="C58" i="66" s="1"/>
  <c r="C58" i="64"/>
  <c r="G57" i="64"/>
  <c r="H57" i="64" s="1"/>
  <c r="C57" i="64"/>
  <c r="D57" i="64" s="1"/>
  <c r="C57" i="66" s="1"/>
  <c r="G56" i="64"/>
  <c r="H56" i="64" s="1"/>
  <c r="D56" i="64"/>
  <c r="C56" i="66" s="1"/>
  <c r="C56" i="64"/>
  <c r="H55" i="64"/>
  <c r="G55" i="64"/>
  <c r="D55" i="64"/>
  <c r="C55" i="66" s="1"/>
  <c r="C55" i="64"/>
  <c r="G54" i="64"/>
  <c r="H54" i="64" s="1"/>
  <c r="C54" i="64"/>
  <c r="D54" i="64" s="1"/>
  <c r="C54" i="66" s="1"/>
  <c r="G53" i="64"/>
  <c r="H53" i="64" s="1"/>
  <c r="D53" i="64"/>
  <c r="C53" i="66" s="1"/>
  <c r="C53" i="64"/>
  <c r="H52" i="64"/>
  <c r="G52" i="64"/>
  <c r="D52" i="64"/>
  <c r="C52" i="66" s="1"/>
  <c r="C52" i="64"/>
  <c r="G51" i="64"/>
  <c r="H51" i="64" s="1"/>
  <c r="C51" i="64"/>
  <c r="D51" i="64" s="1"/>
  <c r="C51" i="66" s="1"/>
  <c r="G50" i="64"/>
  <c r="H50" i="64" s="1"/>
  <c r="D50" i="64"/>
  <c r="C50" i="66" s="1"/>
  <c r="C50" i="64"/>
  <c r="H49" i="64"/>
  <c r="G49" i="64"/>
  <c r="D49" i="64"/>
  <c r="C49" i="66" s="1"/>
  <c r="C49" i="64"/>
  <c r="G48" i="64"/>
  <c r="H48" i="64" s="1"/>
  <c r="C48" i="64"/>
  <c r="D48" i="64" s="1"/>
  <c r="C48" i="66" s="1"/>
  <c r="G47" i="64"/>
  <c r="H47" i="64" s="1"/>
  <c r="C47" i="64"/>
  <c r="D47" i="64" s="1"/>
  <c r="C47" i="66" s="1"/>
  <c r="H46" i="64"/>
  <c r="G46" i="64"/>
  <c r="D46" i="64"/>
  <c r="C46" i="66" s="1"/>
  <c r="C46" i="64"/>
  <c r="G45" i="64"/>
  <c r="H45" i="64" s="1"/>
  <c r="C45" i="64"/>
  <c r="D45" i="64" s="1"/>
  <c r="C45" i="66" s="1"/>
  <c r="G44" i="64"/>
  <c r="H44" i="64" s="1"/>
  <c r="D44" i="64"/>
  <c r="C44" i="66" s="1"/>
  <c r="C44" i="64"/>
  <c r="H43" i="64"/>
  <c r="G43" i="64"/>
  <c r="D43" i="64"/>
  <c r="C43" i="66" s="1"/>
  <c r="C43" i="64"/>
  <c r="G42" i="64"/>
  <c r="H42" i="64" s="1"/>
  <c r="C42" i="64"/>
  <c r="D42" i="64" s="1"/>
  <c r="C42" i="66" s="1"/>
  <c r="G41" i="64"/>
  <c r="H41" i="64" s="1"/>
  <c r="D41" i="64"/>
  <c r="C41" i="66" s="1"/>
  <c r="C41" i="64"/>
  <c r="H40" i="64"/>
  <c r="G40" i="64"/>
  <c r="D40" i="64"/>
  <c r="C40" i="66" s="1"/>
  <c r="C40" i="64"/>
  <c r="G39" i="64"/>
  <c r="H39" i="64" s="1"/>
  <c r="C39" i="64"/>
  <c r="D39" i="64" s="1"/>
  <c r="C39" i="66" s="1"/>
  <c r="G38" i="64"/>
  <c r="H38" i="64" s="1"/>
  <c r="D38" i="64"/>
  <c r="C38" i="66" s="1"/>
  <c r="C38" i="64"/>
  <c r="H37" i="64"/>
  <c r="G37" i="64"/>
  <c r="D37" i="64"/>
  <c r="C37" i="66" s="1"/>
  <c r="C37" i="64"/>
  <c r="G36" i="64"/>
  <c r="H36" i="64" s="1"/>
  <c r="C36" i="64"/>
  <c r="D36" i="64" s="1"/>
  <c r="C36" i="66" s="1"/>
  <c r="G35" i="64"/>
  <c r="H35" i="64" s="1"/>
  <c r="C35" i="64"/>
  <c r="D35" i="64" s="1"/>
  <c r="C35" i="66" s="1"/>
  <c r="H34" i="64"/>
  <c r="G34" i="64"/>
  <c r="D34" i="64"/>
  <c r="C34" i="66" s="1"/>
  <c r="C34" i="64"/>
  <c r="G33" i="64"/>
  <c r="H33" i="64" s="1"/>
  <c r="C33" i="64"/>
  <c r="D33" i="64" s="1"/>
  <c r="C33" i="66" s="1"/>
  <c r="G32" i="64"/>
  <c r="H32" i="64" s="1"/>
  <c r="D32" i="64"/>
  <c r="C32" i="66" s="1"/>
  <c r="C32" i="64"/>
  <c r="H31" i="64"/>
  <c r="G31" i="64"/>
  <c r="D31" i="64"/>
  <c r="C31" i="66" s="1"/>
  <c r="C31" i="64"/>
  <c r="G30" i="64"/>
  <c r="H30" i="64" s="1"/>
  <c r="C30" i="64"/>
  <c r="D30" i="64" s="1"/>
  <c r="C30" i="66" s="1"/>
  <c r="G29" i="64"/>
  <c r="H29" i="64" s="1"/>
  <c r="D29" i="64"/>
  <c r="C29" i="66" s="1"/>
  <c r="C29" i="64"/>
  <c r="H28" i="64"/>
  <c r="G28" i="64"/>
  <c r="D28" i="64"/>
  <c r="C28" i="66" s="1"/>
  <c r="C28" i="64"/>
  <c r="G27" i="64"/>
  <c r="H27" i="64" s="1"/>
  <c r="C27" i="64"/>
  <c r="D27" i="64" s="1"/>
  <c r="C27" i="66" s="1"/>
  <c r="G26" i="64"/>
  <c r="H26" i="64" s="1"/>
  <c r="D26" i="64"/>
  <c r="C26" i="66" s="1"/>
  <c r="C26" i="64"/>
  <c r="H25" i="64"/>
  <c r="G25" i="64"/>
  <c r="D25" i="64"/>
  <c r="C25" i="66" s="1"/>
  <c r="C25" i="64"/>
  <c r="G24" i="64"/>
  <c r="H24" i="64" s="1"/>
  <c r="C24" i="64"/>
  <c r="D24" i="64" s="1"/>
  <c r="C24" i="66" s="1"/>
  <c r="G23" i="64"/>
  <c r="H23" i="64" s="1"/>
  <c r="C23" i="64"/>
  <c r="D23" i="64" s="1"/>
  <c r="C23" i="66" s="1"/>
  <c r="H22" i="64"/>
  <c r="G22" i="64"/>
  <c r="D22" i="64"/>
  <c r="C22" i="64"/>
  <c r="G21" i="64"/>
  <c r="H21" i="64" s="1"/>
  <c r="C21" i="64"/>
  <c r="D21" i="64" s="1"/>
  <c r="C21" i="66" s="1"/>
  <c r="G20" i="64"/>
  <c r="H20" i="64" s="1"/>
  <c r="C20" i="64"/>
  <c r="D20" i="64" s="1"/>
  <c r="C20" i="66" s="1"/>
  <c r="H19" i="64"/>
  <c r="G19" i="64"/>
  <c r="D19" i="64"/>
  <c r="C19" i="66" s="1"/>
  <c r="C19" i="64"/>
  <c r="G18" i="64"/>
  <c r="H18" i="64" s="1"/>
  <c r="C18" i="64"/>
  <c r="D18" i="64" s="1"/>
  <c r="C18" i="66" s="1"/>
  <c r="G17" i="64"/>
  <c r="H17" i="64" s="1"/>
  <c r="C17" i="64"/>
  <c r="D17" i="64" s="1"/>
  <c r="C17" i="66" s="1"/>
  <c r="H16" i="64"/>
  <c r="G16" i="64"/>
  <c r="D16" i="64"/>
  <c r="C16" i="66" s="1"/>
  <c r="C16" i="64"/>
  <c r="G15" i="64"/>
  <c r="H15" i="64" s="1"/>
  <c r="C15" i="64"/>
  <c r="D15" i="64" s="1"/>
  <c r="C15" i="66" s="1"/>
  <c r="G14" i="64"/>
  <c r="H14" i="64" s="1"/>
  <c r="D14" i="64"/>
  <c r="C14" i="66" s="1"/>
  <c r="C14" i="64"/>
  <c r="H13" i="64"/>
  <c r="G13" i="64"/>
  <c r="D13" i="64"/>
  <c r="C13" i="66" s="1"/>
  <c r="C13" i="64"/>
  <c r="G12" i="64"/>
  <c r="H12" i="64" s="1"/>
  <c r="C12" i="64"/>
  <c r="D12" i="64" s="1"/>
  <c r="G11" i="64"/>
  <c r="H11" i="64" s="1"/>
  <c r="C11" i="64"/>
  <c r="D11" i="64" s="1"/>
  <c r="C11" i="66" s="1"/>
  <c r="H10" i="64"/>
  <c r="G10" i="64"/>
  <c r="D10" i="64"/>
  <c r="C10" i="66" s="1"/>
  <c r="C10" i="64"/>
  <c r="G9" i="64"/>
  <c r="H9" i="64" s="1"/>
  <c r="C9" i="64"/>
  <c r="D9" i="64" s="1"/>
  <c r="C9" i="66" s="1"/>
  <c r="G8" i="64"/>
  <c r="H8" i="64" s="1"/>
  <c r="C8" i="64"/>
  <c r="D8" i="64" s="1"/>
  <c r="C8" i="66" s="1"/>
  <c r="H7" i="64"/>
  <c r="G7" i="64"/>
  <c r="D7" i="64"/>
  <c r="C7" i="66" s="1"/>
  <c r="C7" i="64"/>
  <c r="G6" i="64"/>
  <c r="H6" i="64" s="1"/>
  <c r="C6" i="64"/>
  <c r="D6" i="64" s="1"/>
  <c r="C6" i="66" s="1"/>
  <c r="G5" i="64"/>
  <c r="H5" i="64" s="1"/>
  <c r="C5" i="64"/>
  <c r="D5" i="64" s="1"/>
  <c r="C5" i="66" s="1"/>
  <c r="H4" i="64"/>
  <c r="G4" i="64"/>
  <c r="D4" i="64"/>
  <c r="C4" i="66" s="1"/>
  <c r="C4" i="64"/>
  <c r="G3" i="64"/>
  <c r="H3" i="64" s="1"/>
  <c r="C3" i="64"/>
  <c r="D3" i="64" s="1"/>
  <c r="C3" i="66" s="1"/>
  <c r="C1" i="64"/>
  <c r="G78" i="63"/>
  <c r="H78" i="63" s="1"/>
  <c r="I78" i="66" s="1"/>
  <c r="D78" i="63"/>
  <c r="B78" i="66" s="1"/>
  <c r="C78" i="63"/>
  <c r="G77" i="63"/>
  <c r="H77" i="63" s="1"/>
  <c r="I77" i="66" s="1"/>
  <c r="D77" i="63"/>
  <c r="B77" i="66" s="1"/>
  <c r="C77" i="63"/>
  <c r="H76" i="63"/>
  <c r="I76" i="66" s="1"/>
  <c r="G76" i="63"/>
  <c r="D76" i="63"/>
  <c r="B76" i="66" s="1"/>
  <c r="C76" i="63"/>
  <c r="G75" i="63"/>
  <c r="H75" i="63" s="1"/>
  <c r="I75" i="66" s="1"/>
  <c r="D75" i="63"/>
  <c r="B75" i="66" s="1"/>
  <c r="C75" i="63"/>
  <c r="G74" i="63"/>
  <c r="H74" i="63" s="1"/>
  <c r="I74" i="66" s="1"/>
  <c r="D74" i="63"/>
  <c r="B74" i="66" s="1"/>
  <c r="C74" i="63"/>
  <c r="H73" i="63"/>
  <c r="I73" i="66" s="1"/>
  <c r="G73" i="63"/>
  <c r="D73" i="63"/>
  <c r="B73" i="66" s="1"/>
  <c r="C73" i="63"/>
  <c r="G72" i="63"/>
  <c r="H72" i="63" s="1"/>
  <c r="I72" i="66" s="1"/>
  <c r="C72" i="63"/>
  <c r="D72" i="63" s="1"/>
  <c r="B72" i="66" s="1"/>
  <c r="G71" i="63"/>
  <c r="H71" i="63" s="1"/>
  <c r="I71" i="66" s="1"/>
  <c r="D71" i="63"/>
  <c r="B71" i="66" s="1"/>
  <c r="C71" i="63"/>
  <c r="H70" i="63"/>
  <c r="I70" i="66" s="1"/>
  <c r="G70" i="63"/>
  <c r="D70" i="63"/>
  <c r="B70" i="66" s="1"/>
  <c r="C70" i="63"/>
  <c r="G69" i="63"/>
  <c r="H69" i="63" s="1"/>
  <c r="I69" i="66" s="1"/>
  <c r="C69" i="63"/>
  <c r="D69" i="63" s="1"/>
  <c r="B69" i="66" s="1"/>
  <c r="G68" i="63"/>
  <c r="H68" i="63" s="1"/>
  <c r="I68" i="66" s="1"/>
  <c r="D68" i="63"/>
  <c r="B68" i="66" s="1"/>
  <c r="C68" i="63"/>
  <c r="H67" i="63"/>
  <c r="I67" i="66" s="1"/>
  <c r="G67" i="63"/>
  <c r="D67" i="63"/>
  <c r="B67" i="66" s="1"/>
  <c r="C67" i="63"/>
  <c r="H66" i="63"/>
  <c r="I66" i="66" s="1"/>
  <c r="G66" i="63"/>
  <c r="C66" i="63"/>
  <c r="D66" i="63" s="1"/>
  <c r="B66" i="66" s="1"/>
  <c r="G65" i="63"/>
  <c r="H65" i="63" s="1"/>
  <c r="I65" i="66" s="1"/>
  <c r="D65" i="63"/>
  <c r="B65" i="66" s="1"/>
  <c r="C65" i="63"/>
  <c r="H64" i="63"/>
  <c r="I64" i="66" s="1"/>
  <c r="G64" i="63"/>
  <c r="D64" i="63"/>
  <c r="B64" i="66" s="1"/>
  <c r="C64" i="63"/>
  <c r="G63" i="63"/>
  <c r="H63" i="63" s="1"/>
  <c r="I63" i="66" s="1"/>
  <c r="C63" i="63"/>
  <c r="D63" i="63" s="1"/>
  <c r="B63" i="66" s="1"/>
  <c r="G62" i="63"/>
  <c r="H62" i="63" s="1"/>
  <c r="I62" i="66" s="1"/>
  <c r="D62" i="63"/>
  <c r="B62" i="66" s="1"/>
  <c r="C62" i="63"/>
  <c r="H61" i="63"/>
  <c r="I61" i="66" s="1"/>
  <c r="G61" i="63"/>
  <c r="D61" i="63"/>
  <c r="B61" i="66" s="1"/>
  <c r="C61" i="63"/>
  <c r="G60" i="63"/>
  <c r="H60" i="63" s="1"/>
  <c r="I60" i="66" s="1"/>
  <c r="D60" i="63"/>
  <c r="B60" i="66" s="1"/>
  <c r="C60" i="63"/>
  <c r="G59" i="63"/>
  <c r="H59" i="63" s="1"/>
  <c r="I59" i="66" s="1"/>
  <c r="D59" i="63"/>
  <c r="B59" i="66" s="1"/>
  <c r="C59" i="63"/>
  <c r="H58" i="63"/>
  <c r="I58" i="66" s="1"/>
  <c r="G58" i="63"/>
  <c r="D58" i="63"/>
  <c r="B58" i="66" s="1"/>
  <c r="C58" i="63"/>
  <c r="H57" i="63"/>
  <c r="I57" i="66" s="1"/>
  <c r="G57" i="63"/>
  <c r="C57" i="63"/>
  <c r="D57" i="63" s="1"/>
  <c r="B57" i="66" s="1"/>
  <c r="G56" i="63"/>
  <c r="H56" i="63" s="1"/>
  <c r="I56" i="66" s="1"/>
  <c r="D56" i="63"/>
  <c r="B56" i="66" s="1"/>
  <c r="C56" i="63"/>
  <c r="H55" i="63"/>
  <c r="I55" i="66" s="1"/>
  <c r="G55" i="63"/>
  <c r="D55" i="63"/>
  <c r="B55" i="66" s="1"/>
  <c r="C55" i="63"/>
  <c r="G54" i="63"/>
  <c r="H54" i="63" s="1"/>
  <c r="I54" i="66" s="1"/>
  <c r="C54" i="63"/>
  <c r="D54" i="63" s="1"/>
  <c r="B54" i="66" s="1"/>
  <c r="G53" i="63"/>
  <c r="H53" i="63" s="1"/>
  <c r="I53" i="66" s="1"/>
  <c r="D53" i="63"/>
  <c r="B53" i="66" s="1"/>
  <c r="C53" i="63"/>
  <c r="H52" i="63"/>
  <c r="I52" i="66" s="1"/>
  <c r="G52" i="63"/>
  <c r="D52" i="63"/>
  <c r="B52" i="66" s="1"/>
  <c r="C52" i="63"/>
  <c r="G51" i="63"/>
  <c r="H51" i="63" s="1"/>
  <c r="I51" i="66" s="1"/>
  <c r="D51" i="63"/>
  <c r="B51" i="66" s="1"/>
  <c r="C51" i="63"/>
  <c r="G50" i="63"/>
  <c r="H50" i="63" s="1"/>
  <c r="I50" i="66" s="1"/>
  <c r="D50" i="63"/>
  <c r="B50" i="66" s="1"/>
  <c r="C50" i="63"/>
  <c r="H49" i="63"/>
  <c r="I49" i="66" s="1"/>
  <c r="G49" i="63"/>
  <c r="C49" i="63"/>
  <c r="D49" i="63" s="1"/>
  <c r="B49" i="66" s="1"/>
  <c r="H48" i="63"/>
  <c r="I48" i="66" s="1"/>
  <c r="G48" i="63"/>
  <c r="C48" i="63"/>
  <c r="D48" i="63" s="1"/>
  <c r="B48" i="66" s="1"/>
  <c r="G47" i="63"/>
  <c r="H47" i="63" s="1"/>
  <c r="I47" i="66" s="1"/>
  <c r="D47" i="63"/>
  <c r="B47" i="66" s="1"/>
  <c r="C47" i="63"/>
  <c r="G46" i="63"/>
  <c r="H46" i="63" s="1"/>
  <c r="I46" i="66" s="1"/>
  <c r="C46" i="63"/>
  <c r="D46" i="63" s="1"/>
  <c r="B46" i="66" s="1"/>
  <c r="H45" i="63"/>
  <c r="I45" i="66" s="1"/>
  <c r="G45" i="63"/>
  <c r="C45" i="63"/>
  <c r="D45" i="63" s="1"/>
  <c r="B45" i="66" s="1"/>
  <c r="G44" i="63"/>
  <c r="H44" i="63" s="1"/>
  <c r="I44" i="66" s="1"/>
  <c r="C44" i="63"/>
  <c r="D44" i="63" s="1"/>
  <c r="B44" i="66" s="1"/>
  <c r="H43" i="63"/>
  <c r="I43" i="66" s="1"/>
  <c r="G43" i="63"/>
  <c r="C43" i="63"/>
  <c r="D43" i="63" s="1"/>
  <c r="B43" i="66" s="1"/>
  <c r="G42" i="63"/>
  <c r="H42" i="63" s="1"/>
  <c r="I42" i="66" s="1"/>
  <c r="D42" i="63"/>
  <c r="B42" i="66" s="1"/>
  <c r="C42" i="63"/>
  <c r="G41" i="63"/>
  <c r="H41" i="63" s="1"/>
  <c r="I41" i="66" s="1"/>
  <c r="D41" i="63"/>
  <c r="B41" i="66" s="1"/>
  <c r="C41" i="63"/>
  <c r="G40" i="63"/>
  <c r="H40" i="63" s="1"/>
  <c r="I40" i="66" s="1"/>
  <c r="C40" i="63"/>
  <c r="D40" i="63" s="1"/>
  <c r="B40" i="66" s="1"/>
  <c r="G39" i="63"/>
  <c r="H39" i="63" s="1"/>
  <c r="I39" i="66" s="1"/>
  <c r="D39" i="63"/>
  <c r="B39" i="66" s="1"/>
  <c r="C39" i="63"/>
  <c r="G38" i="63"/>
  <c r="H38" i="63" s="1"/>
  <c r="I38" i="66" s="1"/>
  <c r="C38" i="63"/>
  <c r="D38" i="63" s="1"/>
  <c r="B38" i="66" s="1"/>
  <c r="G37" i="63"/>
  <c r="H37" i="63" s="1"/>
  <c r="I37" i="66" s="1"/>
  <c r="D37" i="63"/>
  <c r="B37" i="66" s="1"/>
  <c r="C37" i="63"/>
  <c r="G36" i="63"/>
  <c r="H36" i="63" s="1"/>
  <c r="I36" i="66" s="1"/>
  <c r="C36" i="63"/>
  <c r="D36" i="63" s="1"/>
  <c r="B36" i="66" s="1"/>
  <c r="H35" i="63"/>
  <c r="I35" i="66" s="1"/>
  <c r="G35" i="63"/>
  <c r="C35" i="63"/>
  <c r="D35" i="63" s="1"/>
  <c r="B35" i="66" s="1"/>
  <c r="G34" i="63"/>
  <c r="H34" i="63" s="1"/>
  <c r="I34" i="66" s="1"/>
  <c r="D34" i="63"/>
  <c r="B34" i="66" s="1"/>
  <c r="C34" i="63"/>
  <c r="G33" i="63"/>
  <c r="H33" i="63" s="1"/>
  <c r="I33" i="66" s="1"/>
  <c r="C33" i="63"/>
  <c r="D33" i="63" s="1"/>
  <c r="B33" i="66" s="1"/>
  <c r="H32" i="63"/>
  <c r="I32" i="66" s="1"/>
  <c r="G32" i="63"/>
  <c r="C32" i="63"/>
  <c r="D32" i="63" s="1"/>
  <c r="B32" i="66" s="1"/>
  <c r="G31" i="63"/>
  <c r="H31" i="63" s="1"/>
  <c r="I31" i="66" s="1"/>
  <c r="D31" i="63"/>
  <c r="B31" i="66" s="1"/>
  <c r="C31" i="63"/>
  <c r="G30" i="63"/>
  <c r="H30" i="63" s="1"/>
  <c r="I30" i="66" s="1"/>
  <c r="C30" i="63"/>
  <c r="D30" i="63" s="1"/>
  <c r="B30" i="66" s="1"/>
  <c r="H29" i="63"/>
  <c r="I29" i="66" s="1"/>
  <c r="G29" i="63"/>
  <c r="C29" i="63"/>
  <c r="D29" i="63" s="1"/>
  <c r="B29" i="66" s="1"/>
  <c r="G28" i="63"/>
  <c r="H28" i="63" s="1"/>
  <c r="I28" i="66" s="1"/>
  <c r="D28" i="63"/>
  <c r="B28" i="66" s="1"/>
  <c r="C28" i="63"/>
  <c r="G27" i="63"/>
  <c r="H27" i="63" s="1"/>
  <c r="I27" i="66" s="1"/>
  <c r="C27" i="63"/>
  <c r="D27" i="63" s="1"/>
  <c r="B27" i="66" s="1"/>
  <c r="H26" i="63"/>
  <c r="I26" i="66" s="1"/>
  <c r="G26" i="63"/>
  <c r="C26" i="63"/>
  <c r="D26" i="63" s="1"/>
  <c r="B26" i="66" s="1"/>
  <c r="G25" i="63"/>
  <c r="H25" i="63" s="1"/>
  <c r="I25" i="66" s="1"/>
  <c r="D25" i="63"/>
  <c r="B25" i="66" s="1"/>
  <c r="C25" i="63"/>
  <c r="G24" i="63"/>
  <c r="H24" i="63" s="1"/>
  <c r="I24" i="66" s="1"/>
  <c r="C24" i="63"/>
  <c r="D24" i="63" s="1"/>
  <c r="B24" i="66" s="1"/>
  <c r="H23" i="63"/>
  <c r="I23" i="66" s="1"/>
  <c r="G23" i="63"/>
  <c r="C23" i="63"/>
  <c r="D23" i="63" s="1"/>
  <c r="B23" i="66" s="1"/>
  <c r="G22" i="63"/>
  <c r="H22" i="63" s="1"/>
  <c r="I22" i="66" s="1"/>
  <c r="D22" i="63"/>
  <c r="B22" i="66" s="1"/>
  <c r="C22" i="63"/>
  <c r="G21" i="63"/>
  <c r="H21" i="63" s="1"/>
  <c r="I21" i="66" s="1"/>
  <c r="C21" i="63"/>
  <c r="D21" i="63" s="1"/>
  <c r="B21" i="66" s="1"/>
  <c r="H20" i="63"/>
  <c r="I20" i="66" s="1"/>
  <c r="G20" i="63"/>
  <c r="C20" i="63"/>
  <c r="D20" i="63" s="1"/>
  <c r="B20" i="66" s="1"/>
  <c r="G19" i="63"/>
  <c r="H19" i="63" s="1"/>
  <c r="I19" i="66" s="1"/>
  <c r="D19" i="63"/>
  <c r="B19" i="66" s="1"/>
  <c r="C19" i="63"/>
  <c r="G18" i="63"/>
  <c r="H18" i="63" s="1"/>
  <c r="I18" i="66" s="1"/>
  <c r="C18" i="63"/>
  <c r="D18" i="63" s="1"/>
  <c r="B18" i="66" s="1"/>
  <c r="H17" i="63"/>
  <c r="I17" i="66" s="1"/>
  <c r="G17" i="63"/>
  <c r="C17" i="63"/>
  <c r="D17" i="63" s="1"/>
  <c r="B17" i="66" s="1"/>
  <c r="G16" i="63"/>
  <c r="H16" i="63" s="1"/>
  <c r="I16" i="66" s="1"/>
  <c r="D16" i="63"/>
  <c r="B16" i="66" s="1"/>
  <c r="C16" i="63"/>
  <c r="G15" i="63"/>
  <c r="H15" i="63" s="1"/>
  <c r="I15" i="66" s="1"/>
  <c r="C15" i="63"/>
  <c r="D15" i="63" s="1"/>
  <c r="B15" i="66" s="1"/>
  <c r="H14" i="63"/>
  <c r="I14" i="66" s="1"/>
  <c r="G14" i="63"/>
  <c r="C14" i="63"/>
  <c r="D14" i="63" s="1"/>
  <c r="B14" i="66" s="1"/>
  <c r="G13" i="63"/>
  <c r="H13" i="63" s="1"/>
  <c r="I13" i="66" s="1"/>
  <c r="D13" i="63"/>
  <c r="B13" i="66" s="1"/>
  <c r="C13" i="63"/>
  <c r="G12" i="63"/>
  <c r="H12" i="63" s="1"/>
  <c r="I12" i="66" s="1"/>
  <c r="C12" i="63"/>
  <c r="D12" i="63" s="1"/>
  <c r="B12" i="66" s="1"/>
  <c r="H11" i="63"/>
  <c r="I11" i="66" s="1"/>
  <c r="G11" i="63"/>
  <c r="C11" i="63"/>
  <c r="D11" i="63" s="1"/>
  <c r="B11" i="66" s="1"/>
  <c r="G10" i="63"/>
  <c r="H10" i="63" s="1"/>
  <c r="I10" i="66" s="1"/>
  <c r="D10" i="63"/>
  <c r="B10" i="66" s="1"/>
  <c r="C10" i="63"/>
  <c r="G9" i="63"/>
  <c r="H9" i="63" s="1"/>
  <c r="I9" i="66" s="1"/>
  <c r="C9" i="63"/>
  <c r="D9" i="63" s="1"/>
  <c r="B9" i="66" s="1"/>
  <c r="H8" i="63"/>
  <c r="G8" i="63"/>
  <c r="C8" i="63"/>
  <c r="D8" i="63" s="1"/>
  <c r="B8" i="66" s="1"/>
  <c r="G7" i="63"/>
  <c r="H7" i="63" s="1"/>
  <c r="I7" i="66" s="1"/>
  <c r="D7" i="63"/>
  <c r="B7" i="66" s="1"/>
  <c r="F7" i="66" s="1"/>
  <c r="C7" i="63"/>
  <c r="G6" i="63"/>
  <c r="H6" i="63" s="1"/>
  <c r="I6" i="66" s="1"/>
  <c r="C6" i="63"/>
  <c r="D6" i="63" s="1"/>
  <c r="B6" i="66" s="1"/>
  <c r="H5" i="63"/>
  <c r="I5" i="66" s="1"/>
  <c r="G5" i="63"/>
  <c r="C5" i="63"/>
  <c r="D5" i="63" s="1"/>
  <c r="B5" i="66" s="1"/>
  <c r="G4" i="63"/>
  <c r="H4" i="63" s="1"/>
  <c r="I4" i="66" s="1"/>
  <c r="D4" i="63"/>
  <c r="B4" i="66" s="1"/>
  <c r="C4" i="63"/>
  <c r="G3" i="63"/>
  <c r="H3" i="63" s="1"/>
  <c r="I3" i="66" s="1"/>
  <c r="C3" i="63"/>
  <c r="D3" i="63" s="1"/>
  <c r="B3" i="66" s="1"/>
  <c r="F43" i="66" l="1"/>
  <c r="E43" i="66"/>
  <c r="B44" i="67" s="1"/>
  <c r="B80" i="66"/>
  <c r="B81" i="66"/>
  <c r="B82" i="66" s="1"/>
  <c r="F3" i="66"/>
  <c r="E3" i="66"/>
  <c r="B4" i="67" s="1"/>
  <c r="AC4" i="66"/>
  <c r="K36" i="66"/>
  <c r="J36" i="66"/>
  <c r="AC7" i="66"/>
  <c r="F6" i="66"/>
  <c r="E6" i="66"/>
  <c r="B7" i="67" s="1"/>
  <c r="E6" i="67" s="1"/>
  <c r="L10" i="66"/>
  <c r="H11" i="67" s="1"/>
  <c r="K10" i="67" s="1"/>
  <c r="F15" i="66"/>
  <c r="E15" i="66"/>
  <c r="B16" i="67" s="1"/>
  <c r="AC16" i="66"/>
  <c r="F24" i="66"/>
  <c r="E24" i="66"/>
  <c r="B25" i="67" s="1"/>
  <c r="AC25" i="66"/>
  <c r="M28" i="66"/>
  <c r="L28" i="66"/>
  <c r="H29" i="67" s="1"/>
  <c r="AC34" i="66"/>
  <c r="F33" i="66"/>
  <c r="E33" i="66"/>
  <c r="B34" i="67" s="1"/>
  <c r="AC67" i="66"/>
  <c r="F66" i="66"/>
  <c r="E66" i="66"/>
  <c r="B67" i="67" s="1"/>
  <c r="E66" i="67" s="1"/>
  <c r="J30" i="66"/>
  <c r="K30" i="66"/>
  <c r="K66" i="66"/>
  <c r="J66" i="66"/>
  <c r="F48" i="66"/>
  <c r="E48" i="66"/>
  <c r="B49" i="67" s="1"/>
  <c r="AC49" i="66"/>
  <c r="AC22" i="66"/>
  <c r="F21" i="66"/>
  <c r="E21" i="66"/>
  <c r="B22" i="67" s="1"/>
  <c r="F9" i="66"/>
  <c r="E9" i="66"/>
  <c r="B10" i="67" s="1"/>
  <c r="AC10" i="66"/>
  <c r="F11" i="66"/>
  <c r="E11" i="66"/>
  <c r="B12" i="67" s="1"/>
  <c r="E11" i="67" s="1"/>
  <c r="AC12" i="66"/>
  <c r="F20" i="66"/>
  <c r="E20" i="66"/>
  <c r="B21" i="67" s="1"/>
  <c r="AC21" i="66"/>
  <c r="AC30" i="66"/>
  <c r="F29" i="66"/>
  <c r="E29" i="66"/>
  <c r="B30" i="67" s="1"/>
  <c r="E29" i="67" s="1"/>
  <c r="M33" i="66"/>
  <c r="F38" i="66"/>
  <c r="E38" i="66"/>
  <c r="B39" i="67" s="1"/>
  <c r="AC39" i="66"/>
  <c r="K48" i="66"/>
  <c r="J48" i="66"/>
  <c r="M48" i="66" s="1"/>
  <c r="K18" i="66"/>
  <c r="J18" i="66"/>
  <c r="M25" i="66"/>
  <c r="L25" i="66"/>
  <c r="H26" i="67" s="1"/>
  <c r="F44" i="66"/>
  <c r="E44" i="66"/>
  <c r="B45" i="67" s="1"/>
  <c r="E44" i="67" s="1"/>
  <c r="AC45" i="66"/>
  <c r="K45" i="66"/>
  <c r="J45" i="66"/>
  <c r="M45" i="66" s="1"/>
  <c r="I80" i="66"/>
  <c r="I81" i="66"/>
  <c r="F26" i="66"/>
  <c r="E26" i="66"/>
  <c r="B27" i="67" s="1"/>
  <c r="AC27" i="66"/>
  <c r="M30" i="66"/>
  <c r="L30" i="66"/>
  <c r="H31" i="67" s="1"/>
  <c r="AC36" i="66"/>
  <c r="F35" i="66"/>
  <c r="E35" i="66"/>
  <c r="B36" i="67" s="1"/>
  <c r="E35" i="67" s="1"/>
  <c r="M39" i="66"/>
  <c r="AC41" i="66"/>
  <c r="F40" i="66"/>
  <c r="E40" i="66"/>
  <c r="B41" i="67" s="1"/>
  <c r="F49" i="66"/>
  <c r="E49" i="66"/>
  <c r="B50" i="67" s="1"/>
  <c r="E49" i="67" s="1"/>
  <c r="AC50" i="66"/>
  <c r="K54" i="66"/>
  <c r="J54" i="66"/>
  <c r="K63" i="66"/>
  <c r="J63" i="66"/>
  <c r="M63" i="66" s="1"/>
  <c r="K72" i="66"/>
  <c r="J72" i="66"/>
  <c r="K9" i="66"/>
  <c r="J9" i="66"/>
  <c r="M7" i="66"/>
  <c r="L7" i="66"/>
  <c r="H8" i="67" s="1"/>
  <c r="AC9" i="66"/>
  <c r="F8" i="66"/>
  <c r="E8" i="66"/>
  <c r="B9" i="67" s="1"/>
  <c r="F17" i="66"/>
  <c r="E17" i="66"/>
  <c r="B18" i="67" s="1"/>
  <c r="AC18" i="66"/>
  <c r="AC5" i="66"/>
  <c r="AC32" i="66"/>
  <c r="M40" i="66"/>
  <c r="L40" i="66"/>
  <c r="H41" i="67" s="1"/>
  <c r="AC46" i="66"/>
  <c r="F45" i="66"/>
  <c r="E45" i="66"/>
  <c r="B46" i="67" s="1"/>
  <c r="E45" i="67" s="1"/>
  <c r="E57" i="66"/>
  <c r="B58" i="67" s="1"/>
  <c r="AC58" i="66"/>
  <c r="F57" i="66"/>
  <c r="M60" i="66"/>
  <c r="AC73" i="66"/>
  <c r="F72" i="66"/>
  <c r="E72" i="66"/>
  <c r="B73" i="67" s="1"/>
  <c r="K6" i="66"/>
  <c r="J6" i="66"/>
  <c r="M6" i="66" s="1"/>
  <c r="J15" i="66"/>
  <c r="M15" i="66" s="1"/>
  <c r="K15" i="66"/>
  <c r="K24" i="66"/>
  <c r="J24" i="66"/>
  <c r="L24" i="66" s="1"/>
  <c r="H25" i="67" s="1"/>
  <c r="K33" i="66"/>
  <c r="J33" i="66"/>
  <c r="L33" i="66" s="1"/>
  <c r="H34" i="67" s="1"/>
  <c r="E63" i="66"/>
  <c r="B64" i="67" s="1"/>
  <c r="E63" i="67" s="1"/>
  <c r="AC64" i="66"/>
  <c r="F63" i="66"/>
  <c r="AC13" i="66"/>
  <c r="F12" i="66"/>
  <c r="E12" i="66"/>
  <c r="B13" i="67" s="1"/>
  <c r="AC28" i="66"/>
  <c r="F27" i="66"/>
  <c r="E27" i="66"/>
  <c r="B28" i="67" s="1"/>
  <c r="E27" i="67" s="1"/>
  <c r="AC24" i="66"/>
  <c r="F23" i="66"/>
  <c r="E23" i="66"/>
  <c r="B24" i="67" s="1"/>
  <c r="M36" i="66"/>
  <c r="L36" i="66"/>
  <c r="H37" i="67" s="1"/>
  <c r="K42" i="66"/>
  <c r="J42" i="66"/>
  <c r="M51" i="66"/>
  <c r="F30" i="66"/>
  <c r="E30" i="66"/>
  <c r="B31" i="67" s="1"/>
  <c r="AC31" i="66"/>
  <c r="AC19" i="66"/>
  <c r="F18" i="66"/>
  <c r="E18" i="66"/>
  <c r="B19" i="67" s="1"/>
  <c r="E18" i="67" s="1"/>
  <c r="L72" i="66"/>
  <c r="H73" i="67" s="1"/>
  <c r="M72" i="66"/>
  <c r="F5" i="66"/>
  <c r="E5" i="66"/>
  <c r="B6" i="67" s="1"/>
  <c r="AC6" i="66"/>
  <c r="M9" i="66"/>
  <c r="L9" i="66"/>
  <c r="H10" i="67" s="1"/>
  <c r="K9" i="67" s="1"/>
  <c r="AC15" i="66"/>
  <c r="F14" i="66"/>
  <c r="E14" i="66"/>
  <c r="B15" i="67" s="1"/>
  <c r="M18" i="66"/>
  <c r="L18" i="66"/>
  <c r="H19" i="67" s="1"/>
  <c r="AC47" i="66"/>
  <c r="F46" i="66"/>
  <c r="E46" i="66"/>
  <c r="B47" i="67" s="1"/>
  <c r="E46" i="67" s="1"/>
  <c r="AC55" i="66"/>
  <c r="F54" i="66"/>
  <c r="E54" i="66"/>
  <c r="B55" i="67" s="1"/>
  <c r="E69" i="66"/>
  <c r="B70" i="67" s="1"/>
  <c r="F69" i="66"/>
  <c r="AC70" i="66"/>
  <c r="K60" i="66"/>
  <c r="J60" i="66"/>
  <c r="K69" i="66"/>
  <c r="J69" i="66"/>
  <c r="K57" i="66"/>
  <c r="J57" i="66"/>
  <c r="F36" i="66"/>
  <c r="E36" i="66"/>
  <c r="B37" i="67" s="1"/>
  <c r="AC37" i="66"/>
  <c r="F32" i="66"/>
  <c r="E32" i="66"/>
  <c r="B33" i="67" s="1"/>
  <c r="E32" i="67" s="1"/>
  <c r="AC33" i="66"/>
  <c r="L50" i="66"/>
  <c r="H51" i="67" s="1"/>
  <c r="L54" i="66"/>
  <c r="H55" i="67" s="1"/>
  <c r="M54" i="66"/>
  <c r="K12" i="66"/>
  <c r="J12" i="66"/>
  <c r="M12" i="66" s="1"/>
  <c r="K21" i="66"/>
  <c r="J21" i="66"/>
  <c r="L21" i="66" s="1"/>
  <c r="H22" i="67" s="1"/>
  <c r="K78" i="66"/>
  <c r="J78" i="66"/>
  <c r="AC14" i="66"/>
  <c r="AC20" i="66"/>
  <c r="AC35" i="66"/>
  <c r="AC42" i="66"/>
  <c r="F41" i="66"/>
  <c r="AC52" i="66"/>
  <c r="F51" i="66"/>
  <c r="E51" i="66"/>
  <c r="B52" i="67" s="1"/>
  <c r="E51" i="67" s="1"/>
  <c r="F58" i="66"/>
  <c r="E58" i="66"/>
  <c r="B59" i="67" s="1"/>
  <c r="E58" i="67" s="1"/>
  <c r="AC59" i="66"/>
  <c r="AC72" i="66"/>
  <c r="F71" i="66"/>
  <c r="E71" i="66"/>
  <c r="B72" i="67" s="1"/>
  <c r="E71" i="67" s="1"/>
  <c r="F13" i="66"/>
  <c r="C80" i="66"/>
  <c r="C81" i="66"/>
  <c r="M17" i="66"/>
  <c r="F42" i="66"/>
  <c r="E42" i="66"/>
  <c r="B43" i="67" s="1"/>
  <c r="E42" i="67" s="1"/>
  <c r="AC43" i="66"/>
  <c r="AC56" i="66"/>
  <c r="F55" i="66"/>
  <c r="E55" i="66"/>
  <c r="B56" i="67" s="1"/>
  <c r="E55" i="67" s="1"/>
  <c r="F68" i="66"/>
  <c r="E68" i="66"/>
  <c r="B69" i="67" s="1"/>
  <c r="E68" i="67" s="1"/>
  <c r="AC69" i="66"/>
  <c r="M71" i="66"/>
  <c r="AC79" i="66"/>
  <c r="F78" i="66"/>
  <c r="E78" i="66"/>
  <c r="B79" i="67" s="1"/>
  <c r="K5" i="66"/>
  <c r="M5" i="66" s="1"/>
  <c r="J5" i="66"/>
  <c r="K17" i="66"/>
  <c r="J17" i="66"/>
  <c r="K29" i="66"/>
  <c r="J29" i="66"/>
  <c r="M29" i="66" s="1"/>
  <c r="K41" i="66"/>
  <c r="J41" i="66"/>
  <c r="K53" i="66"/>
  <c r="J53" i="66"/>
  <c r="J65" i="66"/>
  <c r="L65" i="66" s="1"/>
  <c r="H66" i="67" s="1"/>
  <c r="K65" i="66"/>
  <c r="J77" i="66"/>
  <c r="M77" i="66" s="1"/>
  <c r="K77" i="66"/>
  <c r="AC53" i="66"/>
  <c r="F52" i="66"/>
  <c r="E52" i="66"/>
  <c r="B53" i="67" s="1"/>
  <c r="AC66" i="66"/>
  <c r="E65" i="66"/>
  <c r="B66" i="67" s="1"/>
  <c r="F65" i="66"/>
  <c r="F56" i="66"/>
  <c r="E56" i="66"/>
  <c r="B57" i="67" s="1"/>
  <c r="E56" i="67" s="1"/>
  <c r="AC57" i="66"/>
  <c r="F19" i="66"/>
  <c r="E41" i="66"/>
  <c r="B42" i="67" s="1"/>
  <c r="E41" i="67" s="1"/>
  <c r="AC40" i="66"/>
  <c r="F39" i="66"/>
  <c r="E39" i="66"/>
  <c r="B40" i="67" s="1"/>
  <c r="E39" i="67" s="1"/>
  <c r="M58" i="66"/>
  <c r="L58" i="66"/>
  <c r="H59" i="67" s="1"/>
  <c r="E75" i="66"/>
  <c r="B76" i="67" s="1"/>
  <c r="F75" i="66"/>
  <c r="AC76" i="66"/>
  <c r="F62" i="66"/>
  <c r="E62" i="66"/>
  <c r="B63" i="67" s="1"/>
  <c r="AC63" i="66"/>
  <c r="M52" i="66"/>
  <c r="L52" i="66"/>
  <c r="H53" i="67" s="1"/>
  <c r="K62" i="66"/>
  <c r="J62" i="66"/>
  <c r="E19" i="66"/>
  <c r="B20" i="67" s="1"/>
  <c r="L59" i="66"/>
  <c r="H60" i="67" s="1"/>
  <c r="D80" i="66"/>
  <c r="D81" i="66"/>
  <c r="D82" i="66" s="1"/>
  <c r="AE63" i="66" s="1"/>
  <c r="AC54" i="66"/>
  <c r="F53" i="66"/>
  <c r="E53" i="66"/>
  <c r="B54" i="67" s="1"/>
  <c r="L56" i="66"/>
  <c r="H57" i="67" s="1"/>
  <c r="F76" i="66"/>
  <c r="E76" i="66"/>
  <c r="B77" i="67" s="1"/>
  <c r="E76" i="67" s="1"/>
  <c r="AC77" i="66"/>
  <c r="E7" i="66"/>
  <c r="B8" i="67" s="1"/>
  <c r="E34" i="66"/>
  <c r="B35" i="67" s="1"/>
  <c r="E34" i="67" s="1"/>
  <c r="K59" i="66"/>
  <c r="M59" i="66" s="1"/>
  <c r="M8" i="66"/>
  <c r="L8" i="66"/>
  <c r="H9" i="67" s="1"/>
  <c r="K26" i="66"/>
  <c r="J26" i="66"/>
  <c r="L26" i="66" s="1"/>
  <c r="H27" i="67" s="1"/>
  <c r="K26" i="67" s="1"/>
  <c r="F10" i="66"/>
  <c r="E10" i="66"/>
  <c r="B11" i="67" s="1"/>
  <c r="E10" i="67" s="1"/>
  <c r="F16" i="66"/>
  <c r="E16" i="66"/>
  <c r="B17" i="67" s="1"/>
  <c r="E16" i="67" s="1"/>
  <c r="F37" i="66"/>
  <c r="E37" i="66"/>
  <c r="B38" i="67" s="1"/>
  <c r="E37" i="67" s="1"/>
  <c r="AC38" i="66"/>
  <c r="M43" i="66"/>
  <c r="L43" i="66"/>
  <c r="H44" i="67" s="1"/>
  <c r="M53" i="66"/>
  <c r="L53" i="66"/>
  <c r="H54" i="67" s="1"/>
  <c r="K53" i="67" s="1"/>
  <c r="L66" i="66"/>
  <c r="H67" i="67" s="1"/>
  <c r="M66" i="66"/>
  <c r="AC74" i="66"/>
  <c r="F73" i="66"/>
  <c r="E73" i="66"/>
  <c r="B74" i="67" s="1"/>
  <c r="E73" i="67" s="1"/>
  <c r="K3" i="66"/>
  <c r="J3" i="66"/>
  <c r="M3" i="66" s="1"/>
  <c r="K11" i="66"/>
  <c r="J11" i="66"/>
  <c r="M11" i="66" s="1"/>
  <c r="K23" i="66"/>
  <c r="J23" i="66"/>
  <c r="K27" i="66"/>
  <c r="J27" i="66"/>
  <c r="L27" i="66" s="1"/>
  <c r="H28" i="67" s="1"/>
  <c r="K27" i="67" s="1"/>
  <c r="K35" i="66"/>
  <c r="J35" i="66"/>
  <c r="K39" i="66"/>
  <c r="J39" i="66"/>
  <c r="L39" i="66" s="1"/>
  <c r="H40" i="67" s="1"/>
  <c r="K47" i="66"/>
  <c r="M47" i="66" s="1"/>
  <c r="J47" i="66"/>
  <c r="K51" i="66"/>
  <c r="J51" i="66"/>
  <c r="L51" i="66" s="1"/>
  <c r="H52" i="67" s="1"/>
  <c r="K51" i="67" s="1"/>
  <c r="J71" i="66"/>
  <c r="L71" i="66" s="1"/>
  <c r="H72" i="67" s="1"/>
  <c r="K71" i="67" s="1"/>
  <c r="K71" i="66"/>
  <c r="K75" i="66"/>
  <c r="L75" i="66" s="1"/>
  <c r="H76" i="67" s="1"/>
  <c r="J75" i="66"/>
  <c r="F34" i="66"/>
  <c r="K50" i="66"/>
  <c r="J50" i="66"/>
  <c r="AC29" i="66"/>
  <c r="F28" i="66"/>
  <c r="E28" i="66"/>
  <c r="B29" i="67" s="1"/>
  <c r="AC48" i="66"/>
  <c r="F47" i="66"/>
  <c r="E47" i="66"/>
  <c r="B48" i="67" s="1"/>
  <c r="F70" i="66"/>
  <c r="E70" i="66"/>
  <c r="B71" i="67" s="1"/>
  <c r="E70" i="67" s="1"/>
  <c r="AC71" i="66"/>
  <c r="AE29" i="66"/>
  <c r="J14" i="66"/>
  <c r="M65" i="66"/>
  <c r="AC60" i="66"/>
  <c r="E59" i="66"/>
  <c r="B60" i="67" s="1"/>
  <c r="E59" i="67" s="1"/>
  <c r="AC8" i="66"/>
  <c r="F31" i="66"/>
  <c r="E31" i="66"/>
  <c r="B32" i="67" s="1"/>
  <c r="E31" i="67" s="1"/>
  <c r="M50" i="66"/>
  <c r="AC68" i="66"/>
  <c r="F67" i="66"/>
  <c r="E67" i="66"/>
  <c r="B68" i="67" s="1"/>
  <c r="AE33" i="66"/>
  <c r="M78" i="66"/>
  <c r="L78" i="66"/>
  <c r="H79" i="67" s="1"/>
  <c r="K74" i="66"/>
  <c r="J74" i="66"/>
  <c r="M74" i="66" s="1"/>
  <c r="F59" i="66"/>
  <c r="F4" i="66"/>
  <c r="E4" i="66"/>
  <c r="B5" i="67" s="1"/>
  <c r="F25" i="66"/>
  <c r="E25" i="66"/>
  <c r="B26" i="67" s="1"/>
  <c r="E25" i="67" s="1"/>
  <c r="AC26" i="66"/>
  <c r="F50" i="66"/>
  <c r="E50" i="66"/>
  <c r="B51" i="67" s="1"/>
  <c r="E50" i="67" s="1"/>
  <c r="AC51" i="66"/>
  <c r="F64" i="66"/>
  <c r="E64" i="66"/>
  <c r="B65" i="67" s="1"/>
  <c r="AC65" i="66"/>
  <c r="L70" i="66"/>
  <c r="H71" i="67" s="1"/>
  <c r="K20" i="66"/>
  <c r="J20" i="66"/>
  <c r="K32" i="66"/>
  <c r="J32" i="66"/>
  <c r="K44" i="66"/>
  <c r="J44" i="66"/>
  <c r="K56" i="66"/>
  <c r="J56" i="66"/>
  <c r="M56" i="66" s="1"/>
  <c r="K68" i="66"/>
  <c r="J68" i="66"/>
  <c r="L68" i="66" s="1"/>
  <c r="H69" i="67" s="1"/>
  <c r="K68" i="67" s="1"/>
  <c r="K38" i="66"/>
  <c r="J38" i="66"/>
  <c r="M38" i="66" s="1"/>
  <c r="AC23" i="66"/>
  <c r="F22" i="66"/>
  <c r="E22" i="66"/>
  <c r="B23" i="67" s="1"/>
  <c r="E22" i="67" s="1"/>
  <c r="AC61" i="66"/>
  <c r="F60" i="66"/>
  <c r="E60" i="66"/>
  <c r="B61" i="67" s="1"/>
  <c r="M41" i="66"/>
  <c r="L41" i="66"/>
  <c r="H42" i="67" s="1"/>
  <c r="AC62" i="66"/>
  <c r="F61" i="66"/>
  <c r="E61" i="66"/>
  <c r="B62" i="67" s="1"/>
  <c r="M67" i="66"/>
  <c r="L67" i="66"/>
  <c r="H68" i="67" s="1"/>
  <c r="K67" i="67" s="1"/>
  <c r="F74" i="66"/>
  <c r="E74" i="66"/>
  <c r="B75" i="67" s="1"/>
  <c r="E74" i="67" s="1"/>
  <c r="AC75" i="66"/>
  <c r="L77" i="66"/>
  <c r="H78" i="67" s="1"/>
  <c r="AE38" i="66"/>
  <c r="AC11" i="66"/>
  <c r="E13" i="66"/>
  <c r="B14" i="67" s="1"/>
  <c r="E13" i="67" s="1"/>
  <c r="J4" i="66"/>
  <c r="L4" i="66" s="1"/>
  <c r="H5" i="67" s="1"/>
  <c r="J10" i="66"/>
  <c r="M10" i="66" s="1"/>
  <c r="J16" i="66"/>
  <c r="J37" i="66"/>
  <c r="L37" i="66" s="1"/>
  <c r="H38" i="67" s="1"/>
  <c r="K37" i="67" s="1"/>
  <c r="J7" i="66"/>
  <c r="J13" i="66"/>
  <c r="J19" i="66"/>
  <c r="K22" i="66"/>
  <c r="J22" i="66"/>
  <c r="M22" i="66" s="1"/>
  <c r="K28" i="66"/>
  <c r="J28" i="66"/>
  <c r="K34" i="66"/>
  <c r="J34" i="66"/>
  <c r="M34" i="66" s="1"/>
  <c r="K40" i="66"/>
  <c r="J40" i="66"/>
  <c r="K46" i="66"/>
  <c r="J46" i="66"/>
  <c r="K52" i="66"/>
  <c r="J52" i="66"/>
  <c r="J55" i="66"/>
  <c r="M55" i="66" s="1"/>
  <c r="K55" i="66"/>
  <c r="K58" i="66"/>
  <c r="J58" i="66"/>
  <c r="J61" i="66"/>
  <c r="K61" i="66"/>
  <c r="K64" i="66"/>
  <c r="J64" i="66"/>
  <c r="K70" i="66"/>
  <c r="J70" i="66"/>
  <c r="K73" i="66"/>
  <c r="J73" i="66"/>
  <c r="M73" i="66" s="1"/>
  <c r="K76" i="66"/>
  <c r="J76" i="66"/>
  <c r="L76" i="66" s="1"/>
  <c r="H77" i="67" s="1"/>
  <c r="K76" i="67" s="1"/>
  <c r="J31" i="66"/>
  <c r="M31" i="66" s="1"/>
  <c r="AE57" i="66"/>
  <c r="J49" i="66"/>
  <c r="L49" i="66" s="1"/>
  <c r="H50" i="67" s="1"/>
  <c r="AC78" i="66"/>
  <c r="F77" i="66"/>
  <c r="E77" i="66"/>
  <c r="B78" i="67" s="1"/>
  <c r="E77" i="67" s="1"/>
  <c r="K39" i="67" l="1"/>
  <c r="L5" i="66"/>
  <c r="H6" i="67" s="1"/>
  <c r="K5" i="67" s="1"/>
  <c r="M21" i="66"/>
  <c r="AE45" i="66"/>
  <c r="AE6" i="66"/>
  <c r="AE39" i="66"/>
  <c r="AG4" i="66"/>
  <c r="AF4" i="66"/>
  <c r="L46" i="66"/>
  <c r="H47" i="67" s="1"/>
  <c r="K46" i="67" s="1"/>
  <c r="AG49" i="66"/>
  <c r="AF49" i="66"/>
  <c r="AE78" i="66"/>
  <c r="AE70" i="66"/>
  <c r="AE61" i="66"/>
  <c r="AE66" i="66"/>
  <c r="AE50" i="66"/>
  <c r="AG62" i="66"/>
  <c r="AF62" i="66"/>
  <c r="AF23" i="66"/>
  <c r="AG23" i="66"/>
  <c r="AG65" i="66"/>
  <c r="AF65" i="66"/>
  <c r="E4" i="67"/>
  <c r="L45" i="66"/>
  <c r="H46" i="67" s="1"/>
  <c r="AE41" i="66"/>
  <c r="K66" i="67"/>
  <c r="AF54" i="66"/>
  <c r="AG54" i="66"/>
  <c r="AE64" i="66"/>
  <c r="L55" i="66"/>
  <c r="H56" i="67" s="1"/>
  <c r="K55" i="67" s="1"/>
  <c r="L48" i="66"/>
  <c r="H49" i="67" s="1"/>
  <c r="L62" i="66"/>
  <c r="H63" i="67" s="1"/>
  <c r="L74" i="66"/>
  <c r="H75" i="67" s="1"/>
  <c r="K74" i="67" s="1"/>
  <c r="E54" i="67"/>
  <c r="E14" i="67"/>
  <c r="L31" i="66"/>
  <c r="H32" i="67" s="1"/>
  <c r="K31" i="67" s="1"/>
  <c r="E23" i="67"/>
  <c r="AF46" i="66"/>
  <c r="AG46" i="66"/>
  <c r="L15" i="66"/>
  <c r="H16" i="67" s="1"/>
  <c r="AE11" i="66"/>
  <c r="AE5" i="66"/>
  <c r="AF34" i="66"/>
  <c r="AG34" i="66"/>
  <c r="L16" i="66"/>
  <c r="H17" i="67" s="1"/>
  <c r="AE21" i="66"/>
  <c r="AE27" i="66"/>
  <c r="AF22" i="66"/>
  <c r="AG22" i="66"/>
  <c r="AE48" i="66"/>
  <c r="AE26" i="66"/>
  <c r="AE32" i="66"/>
  <c r="AE60" i="66"/>
  <c r="AE46" i="66"/>
  <c r="K41" i="67"/>
  <c r="E64" i="67"/>
  <c r="AE37" i="66"/>
  <c r="E47" i="67"/>
  <c r="E7" i="67"/>
  <c r="AE4" i="66"/>
  <c r="E75" i="67"/>
  <c r="AE56" i="66"/>
  <c r="K54" i="67"/>
  <c r="AG33" i="66"/>
  <c r="AF33" i="66"/>
  <c r="AG64" i="66"/>
  <c r="AF64" i="66"/>
  <c r="E72" i="67"/>
  <c r="AE7" i="66"/>
  <c r="E21" i="67"/>
  <c r="AD36" i="66"/>
  <c r="M16" i="66"/>
  <c r="AG15" i="66"/>
  <c r="AF15" i="66"/>
  <c r="AE34" i="66"/>
  <c r="K52" i="67"/>
  <c r="AK22" i="66"/>
  <c r="K7" i="67"/>
  <c r="AE54" i="66"/>
  <c r="AG48" i="66"/>
  <c r="AF48" i="66"/>
  <c r="AE24" i="66"/>
  <c r="E28" i="67"/>
  <c r="AG77" i="66"/>
  <c r="AF77" i="66"/>
  <c r="AK66" i="66"/>
  <c r="AF72" i="66"/>
  <c r="AG72" i="66"/>
  <c r="AE17" i="66"/>
  <c r="AE52" i="66"/>
  <c r="L12" i="66"/>
  <c r="H13" i="67" s="1"/>
  <c r="AE79" i="66"/>
  <c r="L73" i="66"/>
  <c r="H74" i="67" s="1"/>
  <c r="K73" i="67" s="1"/>
  <c r="AD13" i="66"/>
  <c r="K59" i="67"/>
  <c r="AG63" i="66"/>
  <c r="AF63" i="66"/>
  <c r="AE20" i="66"/>
  <c r="L20" i="66"/>
  <c r="H21" i="67" s="1"/>
  <c r="K21" i="67" s="1"/>
  <c r="AE13" i="66"/>
  <c r="AE23" i="66"/>
  <c r="M46" i="66"/>
  <c r="AE12" i="66"/>
  <c r="AF47" i="66"/>
  <c r="AG47" i="66"/>
  <c r="AF19" i="66"/>
  <c r="AG19" i="66"/>
  <c r="AF28" i="66"/>
  <c r="AG28" i="66"/>
  <c r="AK34" i="66"/>
  <c r="AG5" i="66"/>
  <c r="AF5" i="66"/>
  <c r="AG36" i="66"/>
  <c r="AF36" i="66"/>
  <c r="AG30" i="66"/>
  <c r="AF30" i="66"/>
  <c r="E48" i="67"/>
  <c r="E24" i="67"/>
  <c r="AE59" i="66"/>
  <c r="AG43" i="66"/>
  <c r="AF43" i="66"/>
  <c r="AF73" i="66"/>
  <c r="AG73" i="66"/>
  <c r="L44" i="66"/>
  <c r="H45" i="67" s="1"/>
  <c r="K44" i="67" s="1"/>
  <c r="AE9" i="66"/>
  <c r="AK24" i="66"/>
  <c r="AF52" i="66"/>
  <c r="AG52" i="66"/>
  <c r="AG32" i="66"/>
  <c r="AF32" i="66"/>
  <c r="M75" i="66"/>
  <c r="AE42" i="66"/>
  <c r="AE22" i="66"/>
  <c r="M44" i="66"/>
  <c r="AE36" i="66"/>
  <c r="AK62" i="66"/>
  <c r="AK14" i="66"/>
  <c r="AE14" i="66"/>
  <c r="AG51" i="66"/>
  <c r="AF51" i="66"/>
  <c r="AE77" i="66"/>
  <c r="AF29" i="66"/>
  <c r="AG29" i="66"/>
  <c r="AK52" i="66"/>
  <c r="AK12" i="66"/>
  <c r="AE15" i="66"/>
  <c r="E62" i="67"/>
  <c r="AE16" i="66"/>
  <c r="L61" i="66"/>
  <c r="H62" i="67" s="1"/>
  <c r="L35" i="66"/>
  <c r="H36" i="67" s="1"/>
  <c r="M20" i="66"/>
  <c r="AD20" i="66"/>
  <c r="AD75" i="66"/>
  <c r="L64" i="66"/>
  <c r="H65" i="67" s="1"/>
  <c r="AG42" i="66"/>
  <c r="AF42" i="66"/>
  <c r="L32" i="66"/>
  <c r="H33" i="67" s="1"/>
  <c r="AG6" i="66"/>
  <c r="AF6" i="66"/>
  <c r="AD35" i="66"/>
  <c r="M4" i="66"/>
  <c r="L60" i="66"/>
  <c r="H61" i="67" s="1"/>
  <c r="K60" i="67" s="1"/>
  <c r="AG18" i="66"/>
  <c r="AF18" i="66"/>
  <c r="AG50" i="66"/>
  <c r="AF50" i="66"/>
  <c r="L3" i="66"/>
  <c r="H4" i="67" s="1"/>
  <c r="K4" i="67" s="1"/>
  <c r="AG45" i="66"/>
  <c r="AF45" i="66"/>
  <c r="L42" i="66"/>
  <c r="H43" i="67" s="1"/>
  <c r="K42" i="67" s="1"/>
  <c r="AJ7" i="66"/>
  <c r="AF67" i="66"/>
  <c r="AG67" i="66"/>
  <c r="AF7" i="66"/>
  <c r="AG7" i="66"/>
  <c r="K77" i="67"/>
  <c r="AE44" i="66"/>
  <c r="AF55" i="66"/>
  <c r="AG55" i="66"/>
  <c r="AK70" i="66"/>
  <c r="M57" i="66"/>
  <c r="K43" i="67"/>
  <c r="AE31" i="66"/>
  <c r="AG11" i="66"/>
  <c r="AF11" i="66"/>
  <c r="AE10" i="66"/>
  <c r="E60" i="67"/>
  <c r="M68" i="66"/>
  <c r="AE35" i="66"/>
  <c r="AF8" i="66"/>
  <c r="AG8" i="66"/>
  <c r="AE73" i="66"/>
  <c r="AG38" i="66"/>
  <c r="AF38" i="66"/>
  <c r="K8" i="67"/>
  <c r="AF40" i="66"/>
  <c r="AG40" i="66"/>
  <c r="AE8" i="66"/>
  <c r="E65" i="67"/>
  <c r="M61" i="66"/>
  <c r="M35" i="66"/>
  <c r="AD4" i="66"/>
  <c r="AD39" i="66"/>
  <c r="M64" i="66"/>
  <c r="AF35" i="66"/>
  <c r="AG35" i="66"/>
  <c r="AD19" i="66"/>
  <c r="L23" i="66"/>
  <c r="H24" i="67" s="1"/>
  <c r="K23" i="67" s="1"/>
  <c r="AG37" i="66"/>
  <c r="AF37" i="66"/>
  <c r="E5" i="67"/>
  <c r="L13" i="66"/>
  <c r="H14" i="67" s="1"/>
  <c r="K13" i="67" s="1"/>
  <c r="E17" i="67"/>
  <c r="AK73" i="66"/>
  <c r="M42" i="66"/>
  <c r="M24" i="66"/>
  <c r="L6" i="66"/>
  <c r="H7" i="67" s="1"/>
  <c r="K6" i="67" s="1"/>
  <c r="AK67" i="66"/>
  <c r="L19" i="66"/>
  <c r="H20" i="67" s="1"/>
  <c r="K19" i="67" s="1"/>
  <c r="AC17" i="66"/>
  <c r="K50" i="67"/>
  <c r="AE19" i="66"/>
  <c r="AE25" i="66"/>
  <c r="AG75" i="66"/>
  <c r="AF75" i="66"/>
  <c r="AK72" i="66"/>
  <c r="AG25" i="66"/>
  <c r="AF25" i="66"/>
  <c r="AF78" i="66"/>
  <c r="AG78" i="66"/>
  <c r="AK77" i="66"/>
  <c r="AK35" i="66"/>
  <c r="AK38" i="66"/>
  <c r="AE74" i="66"/>
  <c r="E67" i="67"/>
  <c r="AE65" i="66"/>
  <c r="M76" i="66"/>
  <c r="AK48" i="66"/>
  <c r="J80" i="66"/>
  <c r="AK49" i="66" s="1"/>
  <c r="J81" i="66"/>
  <c r="J82" i="66" s="1"/>
  <c r="AK32" i="66" s="1"/>
  <c r="AK4" i="66"/>
  <c r="M49" i="66"/>
  <c r="AE55" i="66"/>
  <c r="AG57" i="66"/>
  <c r="AF57" i="66"/>
  <c r="AF66" i="66"/>
  <c r="AG66" i="66"/>
  <c r="L17" i="66"/>
  <c r="H18" i="67" s="1"/>
  <c r="K17" i="67" s="1"/>
  <c r="C82" i="66"/>
  <c r="AD44" i="66" s="1"/>
  <c r="AD15" i="66"/>
  <c r="AG59" i="66"/>
  <c r="AF59" i="66"/>
  <c r="AG20" i="66"/>
  <c r="AF20" i="66"/>
  <c r="L69" i="66"/>
  <c r="H70" i="67" s="1"/>
  <c r="K69" i="67" s="1"/>
  <c r="M23" i="66"/>
  <c r="E36" i="67"/>
  <c r="AD60" i="66"/>
  <c r="M27" i="66"/>
  <c r="M13" i="66"/>
  <c r="AD5" i="66"/>
  <c r="AG58" i="66"/>
  <c r="AF58" i="66"/>
  <c r="AJ31" i="66"/>
  <c r="AJ4" i="66"/>
  <c r="AJ43" i="66"/>
  <c r="M37" i="66"/>
  <c r="M19" i="66"/>
  <c r="L22" i="66"/>
  <c r="H23" i="67" s="1"/>
  <c r="K22" i="67" s="1"/>
  <c r="AE72" i="66"/>
  <c r="AG24" i="66"/>
  <c r="AF24" i="66"/>
  <c r="AK75" i="66"/>
  <c r="AE71" i="66"/>
  <c r="AF61" i="66"/>
  <c r="AG61" i="66"/>
  <c r="K79" i="67"/>
  <c r="K78" i="67"/>
  <c r="K80" i="66"/>
  <c r="K81" i="66"/>
  <c r="K56" i="67"/>
  <c r="E52" i="67"/>
  <c r="AK30" i="66"/>
  <c r="E79" i="67"/>
  <c r="E78" i="67"/>
  <c r="M32" i="66"/>
  <c r="AF14" i="66"/>
  <c r="AG14" i="66"/>
  <c r="M69" i="66"/>
  <c r="AG70" i="66"/>
  <c r="AF70" i="66"/>
  <c r="K18" i="67"/>
  <c r="AG31" i="66"/>
  <c r="AF31" i="66"/>
  <c r="K36" i="67"/>
  <c r="E12" i="67"/>
  <c r="E57" i="67"/>
  <c r="E8" i="67"/>
  <c r="E40" i="67"/>
  <c r="AG27" i="66"/>
  <c r="AF27" i="66"/>
  <c r="I82" i="66"/>
  <c r="AJ40" i="66" s="1"/>
  <c r="K25" i="67"/>
  <c r="AG39" i="66"/>
  <c r="AF39" i="66"/>
  <c r="AG21" i="66"/>
  <c r="AF21" i="66"/>
  <c r="AG10" i="66"/>
  <c r="AF10" i="66"/>
  <c r="AJ38" i="66"/>
  <c r="AJ20" i="66"/>
  <c r="AC44" i="66"/>
  <c r="AK23" i="66"/>
  <c r="K40" i="67"/>
  <c r="L57" i="66"/>
  <c r="H58" i="67" s="1"/>
  <c r="K57" i="67" s="1"/>
  <c r="M26" i="66"/>
  <c r="AE28" i="66"/>
  <c r="AG12" i="66"/>
  <c r="AF12" i="66"/>
  <c r="AK69" i="66"/>
  <c r="AG74" i="66"/>
  <c r="AF74" i="66"/>
  <c r="AK74" i="66"/>
  <c r="AK11" i="66"/>
  <c r="AG68" i="66"/>
  <c r="AF68" i="66"/>
  <c r="AF60" i="66"/>
  <c r="AG60" i="66"/>
  <c r="AE53" i="66"/>
  <c r="AG71" i="66"/>
  <c r="AF71" i="66"/>
  <c r="AK40" i="66"/>
  <c r="AD73" i="66"/>
  <c r="AE67" i="66"/>
  <c r="E53" i="67"/>
  <c r="E19" i="67"/>
  <c r="AD51" i="66"/>
  <c r="AE76" i="66"/>
  <c r="AE30" i="66"/>
  <c r="AD64" i="66"/>
  <c r="L14" i="66"/>
  <c r="H15" i="67" s="1"/>
  <c r="K14" i="67" s="1"/>
  <c r="E30" i="67"/>
  <c r="AK16" i="66"/>
  <c r="E26" i="67"/>
  <c r="E38" i="67"/>
  <c r="E20" i="67"/>
  <c r="E9" i="67"/>
  <c r="AK31" i="66"/>
  <c r="E33" i="67"/>
  <c r="AG16" i="66"/>
  <c r="AF16" i="66"/>
  <c r="AK37" i="66"/>
  <c r="E43" i="67"/>
  <c r="K28" i="67"/>
  <c r="AE40" i="66"/>
  <c r="AG69" i="66"/>
  <c r="AF69" i="66"/>
  <c r="AK13" i="66"/>
  <c r="AG26" i="66"/>
  <c r="AF26" i="66"/>
  <c r="AE75" i="66"/>
  <c r="AK56" i="66"/>
  <c r="AE62" i="66"/>
  <c r="E61" i="67"/>
  <c r="M70" i="66"/>
  <c r="AE69" i="66"/>
  <c r="AK53" i="66"/>
  <c r="AK29" i="66"/>
  <c r="AK5" i="66"/>
  <c r="AE58" i="66"/>
  <c r="AD42" i="66"/>
  <c r="AK57" i="66"/>
  <c r="AD62" i="66"/>
  <c r="L47" i="66"/>
  <c r="H48" i="67" s="1"/>
  <c r="K47" i="67" s="1"/>
  <c r="AE51" i="66"/>
  <c r="AE49" i="66"/>
  <c r="AE47" i="66"/>
  <c r="AD65" i="66"/>
  <c r="AK63" i="66"/>
  <c r="AG76" i="66"/>
  <c r="AF76" i="66"/>
  <c r="AE68" i="66"/>
  <c r="AG53" i="66"/>
  <c r="AF53" i="66"/>
  <c r="AK18" i="66"/>
  <c r="AF79" i="66"/>
  <c r="AG79" i="66"/>
  <c r="AG56" i="66"/>
  <c r="AF56" i="66"/>
  <c r="L29" i="66"/>
  <c r="H30" i="67" s="1"/>
  <c r="K29" i="67" s="1"/>
  <c r="L11" i="66"/>
  <c r="H12" i="67" s="1"/>
  <c r="K11" i="67" s="1"/>
  <c r="M62" i="66"/>
  <c r="L38" i="66"/>
  <c r="H39" i="67" s="1"/>
  <c r="K38" i="67" s="1"/>
  <c r="AE43" i="66"/>
  <c r="M14" i="66"/>
  <c r="L34" i="66"/>
  <c r="H35" i="67" s="1"/>
  <c r="K34" i="67" s="1"/>
  <c r="E69" i="67"/>
  <c r="K72" i="67"/>
  <c r="AJ37" i="66"/>
  <c r="AF13" i="66"/>
  <c r="AG13" i="66"/>
  <c r="AK7" i="66"/>
  <c r="AG9" i="66"/>
  <c r="AF9" i="66"/>
  <c r="AK55" i="66"/>
  <c r="AF41" i="66"/>
  <c r="AG41" i="66"/>
  <c r="L63" i="66"/>
  <c r="H64" i="67" s="1"/>
  <c r="K63" i="67" s="1"/>
  <c r="AE18" i="66"/>
  <c r="E15" i="67"/>
  <c r="AN40" i="66" l="1"/>
  <c r="AM40" i="66"/>
  <c r="AK64" i="66"/>
  <c r="AJ25" i="66"/>
  <c r="AJ23" i="66"/>
  <c r="AK42" i="66"/>
  <c r="AD25" i="66"/>
  <c r="AJ76" i="66"/>
  <c r="AK61" i="66"/>
  <c r="AK33" i="66"/>
  <c r="K70" i="67"/>
  <c r="AN43" i="66"/>
  <c r="AM43" i="66"/>
  <c r="K64" i="67"/>
  <c r="AL10" i="66"/>
  <c r="AJ29" i="66"/>
  <c r="AK76" i="66"/>
  <c r="AK47" i="66"/>
  <c r="AN4" i="66"/>
  <c r="AM4" i="66"/>
  <c r="AL79" i="66"/>
  <c r="AL75" i="66"/>
  <c r="K15" i="67"/>
  <c r="AK15" i="66"/>
  <c r="AK6" i="66"/>
  <c r="AJ34" i="66"/>
  <c r="AK36" i="66"/>
  <c r="AJ26" i="66"/>
  <c r="K35" i="67"/>
  <c r="AD45" i="66"/>
  <c r="AK43" i="66"/>
  <c r="AJ64" i="66"/>
  <c r="AK45" i="66"/>
  <c r="AK19" i="66"/>
  <c r="AK79" i="66"/>
  <c r="K65" i="67"/>
  <c r="AN31" i="66"/>
  <c r="AM31" i="66"/>
  <c r="AL59" i="66"/>
  <c r="K61" i="67"/>
  <c r="K20" i="67"/>
  <c r="AK21" i="66"/>
  <c r="AK39" i="66"/>
  <c r="AJ22" i="66"/>
  <c r="K45" i="67"/>
  <c r="AK71" i="66"/>
  <c r="AD56" i="66"/>
  <c r="K30" i="67"/>
  <c r="AD47" i="66"/>
  <c r="AD40" i="66"/>
  <c r="AK20" i="66"/>
  <c r="AL65" i="66"/>
  <c r="AD72" i="66"/>
  <c r="AD55" i="66"/>
  <c r="AK46" i="66"/>
  <c r="AJ8" i="66"/>
  <c r="K62" i="67"/>
  <c r="K75" i="67"/>
  <c r="AJ19" i="66"/>
  <c r="AJ75" i="66"/>
  <c r="AJ67" i="66"/>
  <c r="AJ46" i="66"/>
  <c r="AJ71" i="66"/>
  <c r="AJ9" i="66"/>
  <c r="AJ11" i="66"/>
  <c r="AJ42" i="66"/>
  <c r="AJ73" i="66"/>
  <c r="AJ35" i="66"/>
  <c r="AJ70" i="66"/>
  <c r="AJ63" i="66"/>
  <c r="AJ18" i="66"/>
  <c r="AJ33" i="66"/>
  <c r="AJ51" i="66"/>
  <c r="AJ59" i="66"/>
  <c r="AJ16" i="66"/>
  <c r="AJ24" i="66"/>
  <c r="AJ50" i="66"/>
  <c r="AJ77" i="66"/>
  <c r="AJ36" i="66"/>
  <c r="AJ62" i="66"/>
  <c r="AJ57" i="66"/>
  <c r="AJ79" i="66"/>
  <c r="AJ27" i="66"/>
  <c r="AJ21" i="66"/>
  <c r="AJ74" i="66"/>
  <c r="AJ6" i="66"/>
  <c r="AJ60" i="66"/>
  <c r="AJ49" i="66"/>
  <c r="AJ14" i="66"/>
  <c r="AJ28" i="66"/>
  <c r="AJ44" i="66"/>
  <c r="AJ69" i="66"/>
  <c r="AJ45" i="66"/>
  <c r="AJ47" i="66"/>
  <c r="AJ17" i="66"/>
  <c r="AJ61" i="66"/>
  <c r="AJ10" i="66"/>
  <c r="AJ65" i="66"/>
  <c r="AJ58" i="66"/>
  <c r="AJ53" i="66"/>
  <c r="AJ13" i="66"/>
  <c r="AJ41" i="66"/>
  <c r="AJ39" i="66"/>
  <c r="AJ12" i="66"/>
  <c r="AJ30" i="66"/>
  <c r="AJ54" i="66"/>
  <c r="AJ48" i="66"/>
  <c r="AJ78" i="66"/>
  <c r="AJ52" i="66"/>
  <c r="AJ15" i="66"/>
  <c r="AJ55" i="66"/>
  <c r="AJ72" i="66"/>
  <c r="AJ66" i="66"/>
  <c r="AJ68" i="66"/>
  <c r="AJ32" i="66"/>
  <c r="AJ56" i="66"/>
  <c r="AL4" i="66"/>
  <c r="AJ5" i="66"/>
  <c r="AK50" i="66"/>
  <c r="AK78" i="66"/>
  <c r="AK25" i="66"/>
  <c r="AL12" i="66"/>
  <c r="AK8" i="66"/>
  <c r="AK27" i="66"/>
  <c r="AD9" i="66"/>
  <c r="AK41" i="66"/>
  <c r="AD11" i="66"/>
  <c r="AK54" i="66"/>
  <c r="AL62" i="66"/>
  <c r="AL22" i="66"/>
  <c r="K48" i="67"/>
  <c r="K24" i="67"/>
  <c r="AL47" i="66"/>
  <c r="AL64" i="66"/>
  <c r="AG44" i="66"/>
  <c r="AF44" i="66"/>
  <c r="K82" i="66"/>
  <c r="AL36" i="66" s="1"/>
  <c r="AD66" i="66"/>
  <c r="AD27" i="66"/>
  <c r="AD8" i="66"/>
  <c r="AD70" i="66"/>
  <c r="AD54" i="66"/>
  <c r="AD17" i="66"/>
  <c r="AD79" i="66"/>
  <c r="AD76" i="66"/>
  <c r="AD32" i="66"/>
  <c r="AD71" i="66"/>
  <c r="AD16" i="66"/>
  <c r="AD10" i="66"/>
  <c r="AD78" i="66"/>
  <c r="AD14" i="66"/>
  <c r="AD49" i="66"/>
  <c r="AD46" i="66"/>
  <c r="AD59" i="66"/>
  <c r="AD38" i="66"/>
  <c r="AD68" i="66"/>
  <c r="AD29" i="66"/>
  <c r="AD57" i="66"/>
  <c r="AD26" i="66"/>
  <c r="AD67" i="66"/>
  <c r="AD28" i="66"/>
  <c r="AD6" i="66"/>
  <c r="AD50" i="66"/>
  <c r="AD74" i="66"/>
  <c r="AD24" i="66"/>
  <c r="AD23" i="66"/>
  <c r="AD52" i="66"/>
  <c r="AD69" i="66"/>
  <c r="AD41" i="66"/>
  <c r="AD33" i="66"/>
  <c r="AD61" i="66"/>
  <c r="AD58" i="66"/>
  <c r="AD30" i="66"/>
  <c r="AD77" i="66"/>
  <c r="AD37" i="66"/>
  <c r="AD34" i="66"/>
  <c r="AK68" i="66"/>
  <c r="AK60" i="66"/>
  <c r="AK44" i="66"/>
  <c r="AK9" i="66"/>
  <c r="AK26" i="66"/>
  <c r="AK28" i="66"/>
  <c r="AD18" i="66"/>
  <c r="AK59" i="66"/>
  <c r="K32" i="67"/>
  <c r="AD21" i="66"/>
  <c r="AD63" i="66"/>
  <c r="K12" i="67"/>
  <c r="AL71" i="66"/>
  <c r="AD12" i="66"/>
  <c r="AK65" i="66"/>
  <c r="K33" i="67"/>
  <c r="AN7" i="66"/>
  <c r="AM7" i="66"/>
  <c r="AN37" i="66"/>
  <c r="AM37" i="66"/>
  <c r="AN20" i="66"/>
  <c r="AM20" i="66"/>
  <c r="AL32" i="66"/>
  <c r="AL44" i="66"/>
  <c r="AL14" i="66"/>
  <c r="AL9" i="66"/>
  <c r="AL8" i="66"/>
  <c r="AL17" i="66"/>
  <c r="AL38" i="66"/>
  <c r="AL15" i="66"/>
  <c r="AL68" i="66"/>
  <c r="AL26" i="66"/>
  <c r="AL50" i="66"/>
  <c r="AL5" i="66"/>
  <c r="AL20" i="66"/>
  <c r="AL39" i="66"/>
  <c r="AK51" i="66"/>
  <c r="AD7" i="66"/>
  <c r="AD48" i="66"/>
  <c r="AD22" i="66"/>
  <c r="AL46" i="66"/>
  <c r="AK10" i="66"/>
  <c r="K16" i="67"/>
  <c r="AL57" i="66"/>
  <c r="AK17" i="66"/>
  <c r="K49" i="67"/>
  <c r="AL77" i="66"/>
  <c r="AN38" i="66"/>
  <c r="AM38" i="66"/>
  <c r="AL67" i="66"/>
  <c r="AD31" i="66"/>
  <c r="AL51" i="66"/>
  <c r="AG17" i="66"/>
  <c r="AF17" i="66"/>
  <c r="AD43" i="66"/>
  <c r="AL70" i="66"/>
  <c r="AL21" i="66"/>
  <c r="K58" i="67"/>
  <c r="AK58" i="66"/>
  <c r="AD53" i="66"/>
  <c r="AL48" i="66"/>
  <c r="AL58" i="66"/>
  <c r="AN58" i="66" l="1"/>
  <c r="AM58" i="66"/>
  <c r="AN52" i="66"/>
  <c r="AM52" i="66"/>
  <c r="AN51" i="66"/>
  <c r="AM51" i="66"/>
  <c r="AN66" i="66"/>
  <c r="AM66" i="66"/>
  <c r="AN13" i="66"/>
  <c r="AM13" i="66"/>
  <c r="AN14" i="66"/>
  <c r="AM14" i="66"/>
  <c r="AN50" i="66"/>
  <c r="AM50" i="66"/>
  <c r="AN11" i="66"/>
  <c r="AM11" i="66"/>
  <c r="AL78" i="66"/>
  <c r="AN76" i="66"/>
  <c r="AM76" i="66"/>
  <c r="AN72" i="66"/>
  <c r="AM72" i="66"/>
  <c r="AM53" i="66"/>
  <c r="AN53" i="66"/>
  <c r="AN49" i="66"/>
  <c r="AM49" i="66"/>
  <c r="AM24" i="66"/>
  <c r="AN24" i="66"/>
  <c r="AN9" i="66"/>
  <c r="AM9" i="66"/>
  <c r="AN64" i="66"/>
  <c r="AM64" i="66"/>
  <c r="AL27" i="66"/>
  <c r="AN29" i="66"/>
  <c r="AM29" i="66"/>
  <c r="AL66" i="66"/>
  <c r="AN15" i="66"/>
  <c r="AM15" i="66"/>
  <c r="AN16" i="66"/>
  <c r="AM16" i="66"/>
  <c r="AN6" i="66"/>
  <c r="AM6" i="66"/>
  <c r="AN74" i="66"/>
  <c r="AM74" i="66"/>
  <c r="AN23" i="66"/>
  <c r="AM23" i="66"/>
  <c r="AL55" i="66"/>
  <c r="AN78" i="66"/>
  <c r="AM78" i="66"/>
  <c r="AM61" i="66"/>
  <c r="AN61" i="66"/>
  <c r="AN21" i="66"/>
  <c r="AM21" i="66"/>
  <c r="AN33" i="66"/>
  <c r="AM33" i="66"/>
  <c r="AN75" i="66"/>
  <c r="AM75" i="66"/>
  <c r="AL61" i="66"/>
  <c r="AN26" i="66"/>
  <c r="AM26" i="66"/>
  <c r="AL24" i="66"/>
  <c r="AL42" i="66"/>
  <c r="AM65" i="66"/>
  <c r="AN65" i="66"/>
  <c r="AN48" i="66"/>
  <c r="AM48" i="66"/>
  <c r="AN17" i="66"/>
  <c r="AM17" i="66"/>
  <c r="AN27" i="66"/>
  <c r="AM27" i="66"/>
  <c r="AN18" i="66"/>
  <c r="AM18" i="66"/>
  <c r="AN19" i="66"/>
  <c r="AM19" i="66"/>
  <c r="AL29" i="66"/>
  <c r="AL13" i="66"/>
  <c r="AL63" i="66"/>
  <c r="AN25" i="66"/>
  <c r="AM25" i="66"/>
  <c r="AN46" i="66"/>
  <c r="AM46" i="66"/>
  <c r="AM67" i="66"/>
  <c r="AN67" i="66"/>
  <c r="AN5" i="66"/>
  <c r="AM5" i="66"/>
  <c r="AN54" i="66"/>
  <c r="AM54" i="66"/>
  <c r="AN47" i="66"/>
  <c r="AM47" i="66"/>
  <c r="AN79" i="66"/>
  <c r="AM79" i="66"/>
  <c r="AN63" i="66"/>
  <c r="AM63" i="66"/>
  <c r="AL25" i="66"/>
  <c r="AL45" i="66"/>
  <c r="AL7" i="66"/>
  <c r="AN60" i="66"/>
  <c r="AM60" i="66"/>
  <c r="AN30" i="66"/>
  <c r="AM30" i="66"/>
  <c r="AN45" i="66"/>
  <c r="AM45" i="66"/>
  <c r="AN57" i="66"/>
  <c r="AM57" i="66"/>
  <c r="AN70" i="66"/>
  <c r="AM70" i="66"/>
  <c r="AL53" i="66"/>
  <c r="AN34" i="66"/>
  <c r="AM34" i="66"/>
  <c r="AL31" i="66"/>
  <c r="AN56" i="66"/>
  <c r="AM56" i="66"/>
  <c r="AN12" i="66"/>
  <c r="AM12" i="66"/>
  <c r="AN69" i="66"/>
  <c r="AM69" i="66"/>
  <c r="AN62" i="66"/>
  <c r="AM62" i="66"/>
  <c r="AN35" i="66"/>
  <c r="AM35" i="66"/>
  <c r="AN8" i="66"/>
  <c r="AM8" i="66"/>
  <c r="AM55" i="66"/>
  <c r="AN55" i="66"/>
  <c r="AM71" i="66"/>
  <c r="AN71" i="66"/>
  <c r="AM59" i="66"/>
  <c r="AN59" i="66"/>
  <c r="AN10" i="66"/>
  <c r="AM10" i="66"/>
  <c r="AL43" i="66"/>
  <c r="AL35" i="66"/>
  <c r="AL28" i="66"/>
  <c r="AL30" i="66"/>
  <c r="AL6" i="66"/>
  <c r="AL69" i="66"/>
  <c r="AL16" i="66"/>
  <c r="AL23" i="66"/>
  <c r="AL37" i="66"/>
  <c r="AL60" i="66"/>
  <c r="AL49" i="66"/>
  <c r="AL73" i="66"/>
  <c r="AL72" i="66"/>
  <c r="AL33" i="66"/>
  <c r="AL74" i="66"/>
  <c r="AL40" i="66"/>
  <c r="AL41" i="66"/>
  <c r="AL34" i="66"/>
  <c r="AN32" i="66"/>
  <c r="AM32" i="66"/>
  <c r="AN39" i="66"/>
  <c r="AM39" i="66"/>
  <c r="AN44" i="66"/>
  <c r="AM44" i="66"/>
  <c r="AN36" i="66"/>
  <c r="AM36" i="66"/>
  <c r="AN73" i="66"/>
  <c r="AM73" i="66"/>
  <c r="AL19" i="66"/>
  <c r="AL11" i="66"/>
  <c r="AL52" i="66"/>
  <c r="AL54" i="66"/>
  <c r="AN68" i="66"/>
  <c r="AM68" i="66"/>
  <c r="AN41" i="66"/>
  <c r="AM41" i="66"/>
  <c r="AN28" i="66"/>
  <c r="AM28" i="66"/>
  <c r="AM77" i="66"/>
  <c r="AN77" i="66"/>
  <c r="AN42" i="66"/>
  <c r="AM42" i="66"/>
  <c r="AN22" i="66"/>
  <c r="AM22" i="66"/>
  <c r="AL76" i="66"/>
  <c r="AL56" i="66"/>
  <c r="AL18" i="66"/>
  <c r="J79" i="62" l="1"/>
  <c r="D79" i="62"/>
  <c r="J78" i="62"/>
  <c r="D78" i="62"/>
  <c r="J77" i="62"/>
  <c r="D77" i="62"/>
  <c r="J76" i="62"/>
  <c r="D76" i="62"/>
  <c r="J75" i="62"/>
  <c r="D75" i="62"/>
  <c r="J74" i="62"/>
  <c r="D74" i="62"/>
  <c r="J73" i="62"/>
  <c r="D73" i="62"/>
  <c r="J72" i="62"/>
  <c r="D72" i="62"/>
  <c r="J71" i="62"/>
  <c r="D71" i="62"/>
  <c r="J70" i="62"/>
  <c r="D70" i="62"/>
  <c r="J69" i="62"/>
  <c r="D69" i="62"/>
  <c r="J68" i="62"/>
  <c r="D68" i="62"/>
  <c r="J67" i="62"/>
  <c r="D67" i="62"/>
  <c r="J66" i="62"/>
  <c r="D66" i="62"/>
  <c r="J65" i="62"/>
  <c r="D65" i="62"/>
  <c r="J64" i="62"/>
  <c r="D64" i="62"/>
  <c r="J63" i="62"/>
  <c r="D63" i="62"/>
  <c r="J62" i="62"/>
  <c r="D62" i="62"/>
  <c r="J61" i="62"/>
  <c r="D61" i="62"/>
  <c r="J60" i="62"/>
  <c r="D60" i="62"/>
  <c r="J59" i="62"/>
  <c r="D59" i="62"/>
  <c r="J58" i="62"/>
  <c r="D58" i="62"/>
  <c r="J57" i="62"/>
  <c r="D57" i="62"/>
  <c r="J56" i="62"/>
  <c r="D56" i="62"/>
  <c r="J55" i="62"/>
  <c r="D55" i="62"/>
  <c r="J54" i="62"/>
  <c r="D54" i="62"/>
  <c r="J53" i="62"/>
  <c r="D53" i="62"/>
  <c r="J52" i="62"/>
  <c r="D52" i="62"/>
  <c r="J51" i="62"/>
  <c r="D51" i="62"/>
  <c r="J50" i="62"/>
  <c r="D50" i="62"/>
  <c r="J49" i="62"/>
  <c r="D49" i="62"/>
  <c r="J48" i="62"/>
  <c r="D48" i="62"/>
  <c r="J47" i="62"/>
  <c r="D47" i="62"/>
  <c r="J46" i="62"/>
  <c r="D46" i="62"/>
  <c r="J45" i="62"/>
  <c r="D45" i="62"/>
  <c r="J44" i="62"/>
  <c r="D44" i="62"/>
  <c r="J43" i="62"/>
  <c r="D43" i="62"/>
  <c r="J42" i="62"/>
  <c r="D42" i="62"/>
  <c r="J41" i="62"/>
  <c r="D41" i="62"/>
  <c r="J40" i="62"/>
  <c r="D40" i="62"/>
  <c r="J39" i="62"/>
  <c r="D39" i="62"/>
  <c r="J38" i="62"/>
  <c r="D38" i="62"/>
  <c r="J37" i="62"/>
  <c r="D37" i="62"/>
  <c r="J36" i="62"/>
  <c r="D36" i="62"/>
  <c r="J35" i="62"/>
  <c r="D35" i="62"/>
  <c r="J34" i="62"/>
  <c r="D34" i="62"/>
  <c r="J33" i="62"/>
  <c r="D33" i="62"/>
  <c r="J32" i="62"/>
  <c r="D32" i="62"/>
  <c r="J31" i="62"/>
  <c r="D31" i="62"/>
  <c r="J30" i="62"/>
  <c r="D30" i="62"/>
  <c r="J29" i="62"/>
  <c r="D29" i="62"/>
  <c r="J28" i="62"/>
  <c r="D28" i="62"/>
  <c r="J27" i="62"/>
  <c r="D27" i="62"/>
  <c r="J26" i="62"/>
  <c r="D26" i="62"/>
  <c r="J25" i="62"/>
  <c r="D25" i="62"/>
  <c r="J24" i="62"/>
  <c r="D24" i="62"/>
  <c r="J23" i="62"/>
  <c r="D23" i="62"/>
  <c r="J22" i="62"/>
  <c r="D22" i="62"/>
  <c r="J21" i="62"/>
  <c r="D21" i="62"/>
  <c r="J20" i="62"/>
  <c r="D20" i="62"/>
  <c r="J19" i="62"/>
  <c r="D19" i="62"/>
  <c r="J18" i="62"/>
  <c r="D18" i="62"/>
  <c r="J17" i="62"/>
  <c r="D17" i="62"/>
  <c r="J16" i="62"/>
  <c r="D16" i="62"/>
  <c r="J15" i="62"/>
  <c r="D15" i="62"/>
  <c r="J14" i="62"/>
  <c r="D14" i="62"/>
  <c r="J13" i="62"/>
  <c r="D13" i="62"/>
  <c r="J12" i="62"/>
  <c r="D12" i="62"/>
  <c r="J11" i="62"/>
  <c r="D11" i="62"/>
  <c r="J10" i="62"/>
  <c r="D10" i="62"/>
  <c r="J9" i="62"/>
  <c r="D9" i="62"/>
  <c r="J8" i="62"/>
  <c r="D8" i="62"/>
  <c r="J7" i="62"/>
  <c r="D7" i="62"/>
  <c r="J6" i="62"/>
  <c r="D6" i="62"/>
  <c r="J5" i="62"/>
  <c r="D5" i="62"/>
  <c r="J4" i="62"/>
  <c r="D4" i="62"/>
  <c r="J79" i="61"/>
  <c r="D79" i="61"/>
  <c r="J78" i="61"/>
  <c r="D78" i="61"/>
  <c r="J77" i="61"/>
  <c r="D77" i="61"/>
  <c r="J76" i="61"/>
  <c r="D76" i="61"/>
  <c r="J75" i="61"/>
  <c r="D75" i="61"/>
  <c r="J74" i="61"/>
  <c r="D74" i="61"/>
  <c r="J73" i="61"/>
  <c r="D73" i="61"/>
  <c r="J72" i="61"/>
  <c r="D72" i="61"/>
  <c r="J71" i="61"/>
  <c r="D71" i="61"/>
  <c r="J70" i="61"/>
  <c r="D70" i="61"/>
  <c r="J69" i="61"/>
  <c r="D69" i="61"/>
  <c r="J68" i="61"/>
  <c r="D68" i="61"/>
  <c r="J67" i="61"/>
  <c r="D67" i="61"/>
  <c r="J66" i="61"/>
  <c r="D66" i="61"/>
  <c r="J65" i="61"/>
  <c r="D65" i="61"/>
  <c r="J64" i="61"/>
  <c r="D64" i="61"/>
  <c r="J63" i="61"/>
  <c r="D63" i="61"/>
  <c r="J62" i="61"/>
  <c r="D62" i="61"/>
  <c r="J61" i="61"/>
  <c r="D61" i="61"/>
  <c r="J60" i="61"/>
  <c r="D60" i="61"/>
  <c r="J59" i="61"/>
  <c r="D59" i="61"/>
  <c r="J58" i="61"/>
  <c r="D58" i="61"/>
  <c r="J57" i="61"/>
  <c r="D57" i="61"/>
  <c r="J56" i="61"/>
  <c r="D56" i="61"/>
  <c r="J55" i="61"/>
  <c r="D55" i="61"/>
  <c r="J54" i="61"/>
  <c r="D54" i="61"/>
  <c r="J53" i="61"/>
  <c r="D53" i="61"/>
  <c r="J52" i="61"/>
  <c r="D52" i="61"/>
  <c r="J51" i="61"/>
  <c r="D51" i="61"/>
  <c r="J50" i="61"/>
  <c r="D50" i="61"/>
  <c r="J49" i="61"/>
  <c r="D49" i="61"/>
  <c r="J48" i="61"/>
  <c r="D48" i="61"/>
  <c r="J47" i="61"/>
  <c r="D47" i="61"/>
  <c r="J46" i="61"/>
  <c r="D46" i="61"/>
  <c r="J45" i="61"/>
  <c r="D45" i="61"/>
  <c r="J44" i="61"/>
  <c r="D44" i="61"/>
  <c r="J43" i="61"/>
  <c r="D43" i="61"/>
  <c r="J42" i="61"/>
  <c r="D42" i="61"/>
  <c r="J41" i="61"/>
  <c r="D41" i="61"/>
  <c r="J40" i="61"/>
  <c r="D40" i="61"/>
  <c r="J39" i="61"/>
  <c r="D39" i="61"/>
  <c r="J38" i="61"/>
  <c r="D38" i="61"/>
  <c r="J37" i="61"/>
  <c r="D37" i="61"/>
  <c r="J36" i="61"/>
  <c r="D36" i="61"/>
  <c r="J35" i="61"/>
  <c r="D35" i="61"/>
  <c r="J34" i="61"/>
  <c r="D34" i="61"/>
  <c r="J33" i="61"/>
  <c r="D33" i="61"/>
  <c r="J32" i="61"/>
  <c r="D32" i="61"/>
  <c r="J31" i="61"/>
  <c r="D31" i="61"/>
  <c r="J30" i="61"/>
  <c r="D30" i="61"/>
  <c r="J29" i="61"/>
  <c r="D29" i="61"/>
  <c r="J28" i="61"/>
  <c r="D28" i="61"/>
  <c r="J27" i="61"/>
  <c r="D27" i="61"/>
  <c r="J26" i="61"/>
  <c r="D26" i="61"/>
  <c r="J25" i="61"/>
  <c r="D25" i="61"/>
  <c r="J24" i="61"/>
  <c r="D24" i="61"/>
  <c r="J23" i="61"/>
  <c r="D23" i="61"/>
  <c r="J22" i="61"/>
  <c r="D22" i="61"/>
  <c r="J21" i="61"/>
  <c r="D21" i="61"/>
  <c r="J20" i="61"/>
  <c r="D20" i="61"/>
  <c r="J19" i="61"/>
  <c r="D19" i="61"/>
  <c r="J18" i="61"/>
  <c r="D18" i="61"/>
  <c r="J17" i="61"/>
  <c r="D17" i="61"/>
  <c r="J16" i="61"/>
  <c r="D16" i="61"/>
  <c r="J15" i="61"/>
  <c r="D15" i="61"/>
  <c r="J14" i="61"/>
  <c r="D14" i="61"/>
  <c r="J13" i="61"/>
  <c r="D13" i="61"/>
  <c r="J12" i="61"/>
  <c r="D12" i="61"/>
  <c r="J11" i="61"/>
  <c r="D11" i="61"/>
  <c r="J10" i="61"/>
  <c r="D10" i="61"/>
  <c r="J9" i="61"/>
  <c r="D9" i="61"/>
  <c r="J8" i="61"/>
  <c r="D8" i="61"/>
  <c r="J7" i="61"/>
  <c r="D7" i="61"/>
  <c r="J6" i="61"/>
  <c r="D6" i="61"/>
  <c r="J5" i="61"/>
  <c r="D5" i="61"/>
  <c r="J4" i="61"/>
  <c r="D4" i="61"/>
  <c r="J79" i="60"/>
  <c r="D79" i="60"/>
  <c r="J78" i="60"/>
  <c r="D78" i="60"/>
  <c r="J77" i="60"/>
  <c r="D77" i="60"/>
  <c r="J76" i="60"/>
  <c r="D76" i="60"/>
  <c r="J75" i="60"/>
  <c r="D75" i="60"/>
  <c r="J74" i="60"/>
  <c r="D74" i="60"/>
  <c r="J73" i="60"/>
  <c r="D73" i="60"/>
  <c r="J72" i="60"/>
  <c r="D72" i="60"/>
  <c r="J71" i="60"/>
  <c r="D71" i="60"/>
  <c r="J70" i="60"/>
  <c r="D70" i="60"/>
  <c r="J69" i="60"/>
  <c r="D69" i="60"/>
  <c r="J68" i="60"/>
  <c r="D68" i="60"/>
  <c r="J67" i="60"/>
  <c r="D67" i="60"/>
  <c r="J66" i="60"/>
  <c r="D66" i="60"/>
  <c r="J65" i="60"/>
  <c r="D65" i="60"/>
  <c r="J64" i="60"/>
  <c r="D64" i="60"/>
  <c r="J63" i="60"/>
  <c r="D63" i="60"/>
  <c r="J62" i="60"/>
  <c r="D62" i="60"/>
  <c r="J61" i="60"/>
  <c r="D61" i="60"/>
  <c r="J60" i="60"/>
  <c r="D60" i="60"/>
  <c r="J59" i="60"/>
  <c r="D59" i="60"/>
  <c r="J58" i="60"/>
  <c r="D58" i="60"/>
  <c r="J57" i="60"/>
  <c r="D57" i="60"/>
  <c r="J56" i="60"/>
  <c r="D56" i="60"/>
  <c r="J55" i="60"/>
  <c r="D55" i="60"/>
  <c r="J54" i="60"/>
  <c r="D54" i="60"/>
  <c r="J53" i="60"/>
  <c r="D53" i="60"/>
  <c r="J52" i="60"/>
  <c r="D52" i="60"/>
  <c r="J51" i="60"/>
  <c r="D51" i="60"/>
  <c r="J50" i="60"/>
  <c r="D50" i="60"/>
  <c r="J49" i="60"/>
  <c r="D49" i="60"/>
  <c r="J48" i="60"/>
  <c r="D48" i="60"/>
  <c r="J47" i="60"/>
  <c r="D47" i="60"/>
  <c r="J46" i="60"/>
  <c r="D46" i="60"/>
  <c r="J45" i="60"/>
  <c r="D45" i="60"/>
  <c r="J44" i="60"/>
  <c r="D44" i="60"/>
  <c r="J43" i="60"/>
  <c r="D43" i="60"/>
  <c r="J42" i="60"/>
  <c r="D42" i="60"/>
  <c r="J41" i="60"/>
  <c r="D41" i="60"/>
  <c r="J40" i="60"/>
  <c r="D40" i="60"/>
  <c r="J39" i="60"/>
  <c r="D39" i="60"/>
  <c r="J38" i="60"/>
  <c r="D38" i="60"/>
  <c r="J37" i="60"/>
  <c r="D37" i="60"/>
  <c r="J36" i="60"/>
  <c r="D36" i="60"/>
  <c r="J35" i="60"/>
  <c r="D35" i="60"/>
  <c r="J34" i="60"/>
  <c r="D34" i="60"/>
  <c r="J33" i="60"/>
  <c r="D33" i="60"/>
  <c r="J32" i="60"/>
  <c r="D32" i="60"/>
  <c r="J31" i="60"/>
  <c r="D31" i="60"/>
  <c r="J30" i="60"/>
  <c r="D30" i="60"/>
  <c r="J29" i="60"/>
  <c r="D29" i="60"/>
  <c r="J28" i="60"/>
  <c r="D28" i="60"/>
  <c r="J27" i="60"/>
  <c r="D27" i="60"/>
  <c r="J26" i="60"/>
  <c r="D26" i="60"/>
  <c r="J25" i="60"/>
  <c r="D25" i="60"/>
  <c r="J24" i="60"/>
  <c r="D24" i="60"/>
  <c r="J23" i="60"/>
  <c r="D23" i="60"/>
  <c r="J22" i="60"/>
  <c r="D22" i="60"/>
  <c r="J21" i="60"/>
  <c r="D21" i="60"/>
  <c r="J20" i="60"/>
  <c r="D20" i="60"/>
  <c r="J19" i="60"/>
  <c r="D19" i="60"/>
  <c r="J18" i="60"/>
  <c r="D18" i="60"/>
  <c r="J17" i="60"/>
  <c r="D17" i="60"/>
  <c r="J16" i="60"/>
  <c r="D16" i="60"/>
  <c r="J15" i="60"/>
  <c r="D15" i="60"/>
  <c r="J14" i="60"/>
  <c r="D14" i="60"/>
  <c r="J13" i="60"/>
  <c r="D13" i="60"/>
  <c r="J12" i="60"/>
  <c r="D12" i="60"/>
  <c r="J11" i="60"/>
  <c r="D11" i="60"/>
  <c r="J10" i="60"/>
  <c r="D10" i="60"/>
  <c r="J9" i="60"/>
  <c r="D9" i="60"/>
  <c r="J8" i="60"/>
  <c r="D8" i="60"/>
  <c r="J7" i="60"/>
  <c r="D7" i="60"/>
  <c r="J6" i="60"/>
  <c r="D6" i="60"/>
  <c r="J5" i="60"/>
  <c r="D5" i="60"/>
  <c r="J4" i="60"/>
  <c r="D4" i="60"/>
  <c r="J79" i="59"/>
  <c r="D79" i="59"/>
  <c r="J78" i="59"/>
  <c r="D78" i="59"/>
  <c r="J77" i="59"/>
  <c r="D77" i="59"/>
  <c r="J76" i="59"/>
  <c r="D76" i="59"/>
  <c r="J75" i="59"/>
  <c r="D75" i="59"/>
  <c r="J74" i="59"/>
  <c r="D74" i="59"/>
  <c r="J73" i="59"/>
  <c r="D73" i="59"/>
  <c r="J72" i="59"/>
  <c r="D72" i="59"/>
  <c r="J71" i="59"/>
  <c r="D71" i="59"/>
  <c r="J70" i="59"/>
  <c r="D70" i="59"/>
  <c r="J69" i="59"/>
  <c r="D69" i="59"/>
  <c r="J68" i="59"/>
  <c r="D68" i="59"/>
  <c r="J67" i="59"/>
  <c r="D67" i="59"/>
  <c r="J66" i="59"/>
  <c r="D66" i="59"/>
  <c r="J65" i="59"/>
  <c r="D65" i="59"/>
  <c r="J64" i="59"/>
  <c r="D64" i="59"/>
  <c r="J63" i="59"/>
  <c r="D63" i="59"/>
  <c r="J62" i="59"/>
  <c r="D62" i="59"/>
  <c r="J61" i="59"/>
  <c r="D61" i="59"/>
  <c r="J60" i="59"/>
  <c r="D60" i="59"/>
  <c r="J59" i="59"/>
  <c r="D59" i="59"/>
  <c r="J58" i="59"/>
  <c r="D58" i="59"/>
  <c r="J57" i="59"/>
  <c r="D57" i="59"/>
  <c r="J56" i="59"/>
  <c r="D56" i="59"/>
  <c r="J55" i="59"/>
  <c r="D55" i="59"/>
  <c r="J54" i="59"/>
  <c r="D54" i="59"/>
  <c r="J53" i="59"/>
  <c r="D53" i="59"/>
  <c r="J52" i="59"/>
  <c r="D52" i="59"/>
  <c r="J51" i="59"/>
  <c r="D51" i="59"/>
  <c r="J50" i="59"/>
  <c r="D50" i="59"/>
  <c r="J49" i="59"/>
  <c r="D49" i="59"/>
  <c r="J48" i="59"/>
  <c r="D48" i="59"/>
  <c r="J47" i="59"/>
  <c r="D47" i="59"/>
  <c r="J46" i="59"/>
  <c r="D46" i="59"/>
  <c r="J45" i="59"/>
  <c r="D45" i="59"/>
  <c r="J44" i="59"/>
  <c r="D44" i="59"/>
  <c r="J43" i="59"/>
  <c r="D43" i="59"/>
  <c r="J42" i="59"/>
  <c r="D42" i="59"/>
  <c r="J41" i="59"/>
  <c r="D41" i="59"/>
  <c r="J40" i="59"/>
  <c r="D40" i="59"/>
  <c r="J39" i="59"/>
  <c r="D39" i="59"/>
  <c r="J38" i="59"/>
  <c r="D38" i="59"/>
  <c r="J37" i="59"/>
  <c r="D37" i="59"/>
  <c r="J36" i="59"/>
  <c r="D36" i="59"/>
  <c r="J35" i="59"/>
  <c r="D35" i="59"/>
  <c r="J34" i="59"/>
  <c r="D34" i="59"/>
  <c r="J33" i="59"/>
  <c r="D33" i="59"/>
  <c r="J32" i="59"/>
  <c r="D32" i="59"/>
  <c r="J31" i="59"/>
  <c r="D31" i="59"/>
  <c r="J30" i="59"/>
  <c r="D30" i="59"/>
  <c r="J29" i="59"/>
  <c r="D29" i="59"/>
  <c r="J28" i="59"/>
  <c r="D28" i="59"/>
  <c r="J27" i="59"/>
  <c r="D27" i="59"/>
  <c r="J26" i="59"/>
  <c r="D26" i="59"/>
  <c r="J25" i="59"/>
  <c r="D25" i="59"/>
  <c r="W24" i="59"/>
  <c r="J24" i="59"/>
  <c r="D24" i="59"/>
  <c r="J23" i="59"/>
  <c r="D23" i="59"/>
  <c r="J22" i="59"/>
  <c r="D22" i="59"/>
  <c r="J21" i="59"/>
  <c r="D21" i="59"/>
  <c r="J20" i="59"/>
  <c r="D20" i="59"/>
  <c r="J19" i="59"/>
  <c r="D19" i="59"/>
  <c r="J18" i="59"/>
  <c r="D18" i="59"/>
  <c r="J17" i="59"/>
  <c r="D17" i="59"/>
  <c r="J16" i="59"/>
  <c r="D16" i="59"/>
  <c r="J15" i="59"/>
  <c r="D15" i="59"/>
  <c r="J14" i="59"/>
  <c r="D14" i="59"/>
  <c r="J13" i="59"/>
  <c r="D13" i="59"/>
  <c r="J12" i="59"/>
  <c r="D12" i="59"/>
  <c r="J11" i="59"/>
  <c r="D11" i="59"/>
  <c r="J10" i="59"/>
  <c r="D10" i="59"/>
  <c r="J9" i="59"/>
  <c r="D9" i="59"/>
  <c r="W8" i="59"/>
  <c r="J8" i="59"/>
  <c r="D8" i="59"/>
  <c r="J7" i="59"/>
  <c r="D7" i="59"/>
  <c r="J6" i="59"/>
  <c r="D6" i="59"/>
  <c r="J5" i="59"/>
  <c r="D5" i="59"/>
  <c r="J4" i="59"/>
  <c r="D4" i="59"/>
  <c r="H78" i="58"/>
  <c r="A78" i="58"/>
  <c r="H77" i="58"/>
  <c r="A77" i="58"/>
  <c r="H76" i="58"/>
  <c r="A76" i="58"/>
  <c r="H75" i="58"/>
  <c r="A75" i="58"/>
  <c r="H74" i="58"/>
  <c r="A74" i="58"/>
  <c r="H73" i="58"/>
  <c r="A73" i="58"/>
  <c r="H72" i="58"/>
  <c r="A72" i="58"/>
  <c r="H71" i="58"/>
  <c r="A71" i="58"/>
  <c r="H70" i="58"/>
  <c r="A70" i="58"/>
  <c r="H69" i="58"/>
  <c r="A69" i="58"/>
  <c r="H68" i="58"/>
  <c r="A68" i="58"/>
  <c r="H67" i="58"/>
  <c r="A67" i="58"/>
  <c r="U66" i="58"/>
  <c r="S66" i="58"/>
  <c r="H66" i="58"/>
  <c r="A66" i="58"/>
  <c r="U65" i="58"/>
  <c r="S65" i="58"/>
  <c r="H65" i="58"/>
  <c r="A65" i="58"/>
  <c r="H64" i="58"/>
  <c r="A64" i="58"/>
  <c r="H63" i="58"/>
  <c r="A63" i="58"/>
  <c r="H62" i="58"/>
  <c r="A62" i="58"/>
  <c r="H61" i="58"/>
  <c r="A61" i="58"/>
  <c r="H60" i="58"/>
  <c r="A60" i="58"/>
  <c r="H59" i="58"/>
  <c r="A59" i="58"/>
  <c r="H58" i="58"/>
  <c r="A58" i="58"/>
  <c r="J57" i="58"/>
  <c r="H57" i="58"/>
  <c r="A57" i="58"/>
  <c r="H56" i="58"/>
  <c r="A56" i="58"/>
  <c r="H55" i="58"/>
  <c r="A55" i="58"/>
  <c r="H54" i="58"/>
  <c r="A54" i="58"/>
  <c r="H53" i="58"/>
  <c r="A53" i="58"/>
  <c r="H52" i="58"/>
  <c r="A52" i="58"/>
  <c r="H51" i="58"/>
  <c r="A51" i="58"/>
  <c r="H50" i="58"/>
  <c r="A50" i="58"/>
  <c r="H49" i="58"/>
  <c r="A49" i="58"/>
  <c r="H48" i="58"/>
  <c r="A48" i="58"/>
  <c r="H47" i="58"/>
  <c r="A47" i="58"/>
  <c r="H46" i="58"/>
  <c r="A46" i="58"/>
  <c r="H45" i="58"/>
  <c r="A45" i="58"/>
  <c r="H44" i="58"/>
  <c r="A44" i="58"/>
  <c r="H43" i="58"/>
  <c r="A43" i="58"/>
  <c r="H42" i="58"/>
  <c r="A42" i="58"/>
  <c r="H41" i="58"/>
  <c r="A41" i="58"/>
  <c r="H40" i="58"/>
  <c r="A40" i="58"/>
  <c r="H39" i="58"/>
  <c r="A39" i="58"/>
  <c r="H38" i="58"/>
  <c r="A38" i="58"/>
  <c r="H37" i="58"/>
  <c r="A37" i="58"/>
  <c r="H36" i="58"/>
  <c r="A36" i="58"/>
  <c r="H35" i="58"/>
  <c r="A35" i="58"/>
  <c r="H34" i="58"/>
  <c r="A34" i="58"/>
  <c r="H33" i="58"/>
  <c r="A33" i="58"/>
  <c r="H32" i="58"/>
  <c r="A32" i="58"/>
  <c r="H31" i="58"/>
  <c r="A31" i="58"/>
  <c r="H30" i="58"/>
  <c r="A30" i="58"/>
  <c r="H29" i="58"/>
  <c r="A29" i="58"/>
  <c r="H28" i="58"/>
  <c r="A28" i="58"/>
  <c r="H27" i="58"/>
  <c r="A27" i="58"/>
  <c r="H26" i="58"/>
  <c r="A26" i="58"/>
  <c r="H25" i="58"/>
  <c r="A25" i="58"/>
  <c r="H24" i="58"/>
  <c r="A24" i="58"/>
  <c r="H23" i="58"/>
  <c r="A23" i="58"/>
  <c r="H22" i="58"/>
  <c r="A22" i="58"/>
  <c r="H21" i="58"/>
  <c r="A21" i="58"/>
  <c r="H20" i="58"/>
  <c r="A20" i="58"/>
  <c r="H19" i="58"/>
  <c r="A19" i="58"/>
  <c r="H18" i="58"/>
  <c r="A18" i="58"/>
  <c r="H17" i="58"/>
  <c r="A17" i="58"/>
  <c r="H16" i="58"/>
  <c r="A16" i="58"/>
  <c r="H15" i="58"/>
  <c r="A15" i="58"/>
  <c r="H14" i="58"/>
  <c r="A14" i="58"/>
  <c r="H13" i="58"/>
  <c r="A13" i="58"/>
  <c r="H12" i="58"/>
  <c r="A12" i="58"/>
  <c r="H11" i="58"/>
  <c r="A11" i="58"/>
  <c r="H10" i="58"/>
  <c r="A10" i="58"/>
  <c r="H9" i="58"/>
  <c r="A9" i="58"/>
  <c r="H8" i="58"/>
  <c r="A8" i="58"/>
  <c r="H7" i="58"/>
  <c r="A7" i="58"/>
  <c r="H6" i="58"/>
  <c r="A6" i="58"/>
  <c r="H5" i="58"/>
  <c r="A5" i="58"/>
  <c r="H4" i="58"/>
  <c r="A4" i="58"/>
  <c r="H3" i="58"/>
  <c r="A3" i="58"/>
  <c r="H78" i="57"/>
  <c r="G78" i="57"/>
  <c r="C78" i="57"/>
  <c r="D78" i="57" s="1"/>
  <c r="D78" i="58" s="1"/>
  <c r="H77" i="57"/>
  <c r="G77" i="57"/>
  <c r="C77" i="57"/>
  <c r="D77" i="57" s="1"/>
  <c r="D77" i="58" s="1"/>
  <c r="G76" i="57"/>
  <c r="H76" i="57" s="1"/>
  <c r="D76" i="57"/>
  <c r="D76" i="58" s="1"/>
  <c r="C76" i="57"/>
  <c r="H75" i="57"/>
  <c r="G75" i="57"/>
  <c r="C75" i="57"/>
  <c r="D75" i="57" s="1"/>
  <c r="D75" i="58" s="1"/>
  <c r="H74" i="57"/>
  <c r="G74" i="57"/>
  <c r="C74" i="57"/>
  <c r="D74" i="57" s="1"/>
  <c r="D74" i="58" s="1"/>
  <c r="G73" i="57"/>
  <c r="H73" i="57" s="1"/>
  <c r="C73" i="57"/>
  <c r="D73" i="57" s="1"/>
  <c r="D73" i="58" s="1"/>
  <c r="H72" i="57"/>
  <c r="G72" i="57"/>
  <c r="C72" i="57"/>
  <c r="D72" i="57" s="1"/>
  <c r="D72" i="58" s="1"/>
  <c r="H71" i="57"/>
  <c r="G71" i="57"/>
  <c r="C71" i="57"/>
  <c r="D71" i="57" s="1"/>
  <c r="D71" i="58" s="1"/>
  <c r="G70" i="57"/>
  <c r="H70" i="57" s="1"/>
  <c r="D70" i="57"/>
  <c r="D70" i="58" s="1"/>
  <c r="C70" i="57"/>
  <c r="H69" i="57"/>
  <c r="G69" i="57"/>
  <c r="C69" i="57"/>
  <c r="D69" i="57" s="1"/>
  <c r="D69" i="58" s="1"/>
  <c r="H68" i="57"/>
  <c r="G68" i="57"/>
  <c r="C68" i="57"/>
  <c r="D68" i="57" s="1"/>
  <c r="D68" i="58" s="1"/>
  <c r="G67" i="57"/>
  <c r="H67" i="57" s="1"/>
  <c r="C67" i="57"/>
  <c r="D67" i="57" s="1"/>
  <c r="D67" i="58" s="1"/>
  <c r="H66" i="57"/>
  <c r="G66" i="57"/>
  <c r="C66" i="57"/>
  <c r="D66" i="57" s="1"/>
  <c r="D66" i="58" s="1"/>
  <c r="H65" i="57"/>
  <c r="G65" i="57"/>
  <c r="C65" i="57"/>
  <c r="D65" i="57" s="1"/>
  <c r="D65" i="58" s="1"/>
  <c r="G64" i="57"/>
  <c r="H64" i="57" s="1"/>
  <c r="C64" i="57"/>
  <c r="D64" i="57" s="1"/>
  <c r="D64" i="58" s="1"/>
  <c r="H63" i="57"/>
  <c r="G63" i="57"/>
  <c r="C63" i="57"/>
  <c r="D63" i="57" s="1"/>
  <c r="D63" i="58" s="1"/>
  <c r="H62" i="57"/>
  <c r="G62" i="57"/>
  <c r="C62" i="57"/>
  <c r="D62" i="57" s="1"/>
  <c r="D62" i="58" s="1"/>
  <c r="G61" i="57"/>
  <c r="H61" i="57" s="1"/>
  <c r="C61" i="57"/>
  <c r="D61" i="57" s="1"/>
  <c r="D61" i="58" s="1"/>
  <c r="H60" i="57"/>
  <c r="G60" i="57"/>
  <c r="C60" i="57"/>
  <c r="D60" i="57" s="1"/>
  <c r="D60" i="58" s="1"/>
  <c r="H59" i="57"/>
  <c r="G59" i="57"/>
  <c r="C59" i="57"/>
  <c r="D59" i="57" s="1"/>
  <c r="D59" i="58" s="1"/>
  <c r="G58" i="57"/>
  <c r="H58" i="57" s="1"/>
  <c r="D58" i="57"/>
  <c r="D58" i="58" s="1"/>
  <c r="C58" i="57"/>
  <c r="H57" i="57"/>
  <c r="K57" i="58" s="1"/>
  <c r="G57" i="57"/>
  <c r="C57" i="57"/>
  <c r="D57" i="57" s="1"/>
  <c r="D57" i="58" s="1"/>
  <c r="H56" i="57"/>
  <c r="G56" i="57"/>
  <c r="C56" i="57"/>
  <c r="D56" i="57" s="1"/>
  <c r="D56" i="58" s="1"/>
  <c r="G55" i="57"/>
  <c r="H55" i="57" s="1"/>
  <c r="C55" i="57"/>
  <c r="D55" i="57" s="1"/>
  <c r="D55" i="58" s="1"/>
  <c r="G54" i="57"/>
  <c r="H54" i="57" s="1"/>
  <c r="C54" i="57"/>
  <c r="D54" i="57" s="1"/>
  <c r="D54" i="58" s="1"/>
  <c r="H53" i="57"/>
  <c r="G53" i="57"/>
  <c r="C53" i="57"/>
  <c r="D53" i="57" s="1"/>
  <c r="D53" i="58" s="1"/>
  <c r="G52" i="57"/>
  <c r="H52" i="57" s="1"/>
  <c r="C52" i="57"/>
  <c r="D52" i="57" s="1"/>
  <c r="D52" i="58" s="1"/>
  <c r="G51" i="57"/>
  <c r="H51" i="57" s="1"/>
  <c r="C51" i="57"/>
  <c r="D51" i="57" s="1"/>
  <c r="D51" i="58" s="1"/>
  <c r="H50" i="57"/>
  <c r="G50" i="57"/>
  <c r="C50" i="57"/>
  <c r="D50" i="57" s="1"/>
  <c r="D50" i="58" s="1"/>
  <c r="G49" i="57"/>
  <c r="H49" i="57" s="1"/>
  <c r="C49" i="57"/>
  <c r="D49" i="57" s="1"/>
  <c r="D49" i="58" s="1"/>
  <c r="H48" i="57"/>
  <c r="G48" i="57"/>
  <c r="C48" i="57"/>
  <c r="D48" i="57" s="1"/>
  <c r="D48" i="58" s="1"/>
  <c r="H47" i="57"/>
  <c r="G47" i="57"/>
  <c r="C47" i="57"/>
  <c r="D47" i="57" s="1"/>
  <c r="D47" i="58" s="1"/>
  <c r="G46" i="57"/>
  <c r="H46" i="57" s="1"/>
  <c r="D46" i="57"/>
  <c r="D46" i="58" s="1"/>
  <c r="C46" i="57"/>
  <c r="H45" i="57"/>
  <c r="K45" i="58" s="1"/>
  <c r="G45" i="57"/>
  <c r="C45" i="57"/>
  <c r="D45" i="57" s="1"/>
  <c r="D45" i="58" s="1"/>
  <c r="H44" i="57"/>
  <c r="G44" i="57"/>
  <c r="C44" i="57"/>
  <c r="D44" i="57" s="1"/>
  <c r="D44" i="58" s="1"/>
  <c r="G43" i="57"/>
  <c r="H43" i="57" s="1"/>
  <c r="C43" i="57"/>
  <c r="D43" i="57" s="1"/>
  <c r="D43" i="58" s="1"/>
  <c r="G42" i="57"/>
  <c r="H42" i="57" s="1"/>
  <c r="C42" i="57"/>
  <c r="D42" i="57" s="1"/>
  <c r="D42" i="58" s="1"/>
  <c r="H41" i="57"/>
  <c r="G41" i="57"/>
  <c r="C41" i="57"/>
  <c r="D41" i="57" s="1"/>
  <c r="D41" i="58" s="1"/>
  <c r="G40" i="57"/>
  <c r="H40" i="57" s="1"/>
  <c r="C40" i="57"/>
  <c r="D40" i="57" s="1"/>
  <c r="D40" i="58" s="1"/>
  <c r="G39" i="57"/>
  <c r="H39" i="57" s="1"/>
  <c r="C39" i="57"/>
  <c r="D39" i="57" s="1"/>
  <c r="D39" i="58" s="1"/>
  <c r="H38" i="57"/>
  <c r="G38" i="57"/>
  <c r="C38" i="57"/>
  <c r="D38" i="57" s="1"/>
  <c r="D38" i="58" s="1"/>
  <c r="G37" i="57"/>
  <c r="H37" i="57" s="1"/>
  <c r="C37" i="57"/>
  <c r="D37" i="57" s="1"/>
  <c r="D37" i="58" s="1"/>
  <c r="G36" i="57"/>
  <c r="H36" i="57" s="1"/>
  <c r="C36" i="57"/>
  <c r="D36" i="57" s="1"/>
  <c r="D36" i="58" s="1"/>
  <c r="H35" i="57"/>
  <c r="G35" i="57"/>
  <c r="C35" i="57"/>
  <c r="D35" i="57" s="1"/>
  <c r="D35" i="58" s="1"/>
  <c r="G34" i="57"/>
  <c r="H34" i="57" s="1"/>
  <c r="D34" i="57"/>
  <c r="D34" i="58" s="1"/>
  <c r="C34" i="57"/>
  <c r="G33" i="57"/>
  <c r="H33" i="57" s="1"/>
  <c r="C33" i="57"/>
  <c r="D33" i="57" s="1"/>
  <c r="D33" i="58" s="1"/>
  <c r="H32" i="57"/>
  <c r="G32" i="57"/>
  <c r="C32" i="57"/>
  <c r="D32" i="57" s="1"/>
  <c r="D32" i="58" s="1"/>
  <c r="G31" i="57"/>
  <c r="H31" i="57" s="1"/>
  <c r="D31" i="57"/>
  <c r="D31" i="58" s="1"/>
  <c r="C31" i="57"/>
  <c r="H30" i="57"/>
  <c r="G30" i="57"/>
  <c r="C30" i="57"/>
  <c r="D30" i="57" s="1"/>
  <c r="D30" i="58" s="1"/>
  <c r="H29" i="57"/>
  <c r="G29" i="57"/>
  <c r="D29" i="57"/>
  <c r="D29" i="58" s="1"/>
  <c r="C29" i="57"/>
  <c r="G28" i="57"/>
  <c r="H28" i="57" s="1"/>
  <c r="D28" i="57"/>
  <c r="D28" i="58" s="1"/>
  <c r="C28" i="57"/>
  <c r="H27" i="57"/>
  <c r="G27" i="57"/>
  <c r="C27" i="57"/>
  <c r="D27" i="57" s="1"/>
  <c r="D27" i="58" s="1"/>
  <c r="G26" i="57"/>
  <c r="H26" i="57" s="1"/>
  <c r="K26" i="58" s="1"/>
  <c r="D26" i="57"/>
  <c r="D26" i="58" s="1"/>
  <c r="C26" i="57"/>
  <c r="G25" i="57"/>
  <c r="H25" i="57" s="1"/>
  <c r="C25" i="57"/>
  <c r="D25" i="57" s="1"/>
  <c r="D25" i="58" s="1"/>
  <c r="H24" i="57"/>
  <c r="G24" i="57"/>
  <c r="C24" i="57"/>
  <c r="D24" i="57" s="1"/>
  <c r="D24" i="58" s="1"/>
  <c r="G23" i="57"/>
  <c r="H23" i="57" s="1"/>
  <c r="C23" i="57"/>
  <c r="D23" i="57" s="1"/>
  <c r="D23" i="58" s="1"/>
  <c r="G22" i="57"/>
  <c r="H22" i="57" s="1"/>
  <c r="C22" i="57"/>
  <c r="D22" i="57" s="1"/>
  <c r="D22" i="58" s="1"/>
  <c r="G21" i="57"/>
  <c r="H21" i="57" s="1"/>
  <c r="C21" i="57"/>
  <c r="D21" i="57" s="1"/>
  <c r="D21" i="58" s="1"/>
  <c r="G20" i="57"/>
  <c r="H20" i="57" s="1"/>
  <c r="C20" i="57"/>
  <c r="D20" i="57" s="1"/>
  <c r="D20" i="58" s="1"/>
  <c r="G19" i="57"/>
  <c r="H19" i="57" s="1"/>
  <c r="C19" i="57"/>
  <c r="D19" i="57" s="1"/>
  <c r="D19" i="58" s="1"/>
  <c r="G18" i="57"/>
  <c r="H18" i="57" s="1"/>
  <c r="C18" i="57"/>
  <c r="D18" i="57" s="1"/>
  <c r="D18" i="58" s="1"/>
  <c r="G17" i="57"/>
  <c r="H17" i="57" s="1"/>
  <c r="C17" i="57"/>
  <c r="D17" i="57" s="1"/>
  <c r="D17" i="58" s="1"/>
  <c r="G16" i="57"/>
  <c r="H16" i="57" s="1"/>
  <c r="D16" i="57"/>
  <c r="D16" i="58" s="1"/>
  <c r="C16" i="57"/>
  <c r="G15" i="57"/>
  <c r="H15" i="57" s="1"/>
  <c r="C15" i="57"/>
  <c r="D15" i="57" s="1"/>
  <c r="D15" i="58" s="1"/>
  <c r="H14" i="57"/>
  <c r="K14" i="58" s="1"/>
  <c r="G14" i="57"/>
  <c r="C14" i="57"/>
  <c r="D14" i="57" s="1"/>
  <c r="D14" i="58" s="1"/>
  <c r="G13" i="57"/>
  <c r="H13" i="57" s="1"/>
  <c r="D13" i="57"/>
  <c r="D13" i="58" s="1"/>
  <c r="C13" i="57"/>
  <c r="H12" i="57"/>
  <c r="K12" i="58" s="1"/>
  <c r="G12" i="57"/>
  <c r="C12" i="57"/>
  <c r="D12" i="57" s="1"/>
  <c r="D12" i="58" s="1"/>
  <c r="H11" i="57"/>
  <c r="G11" i="57"/>
  <c r="D11" i="57"/>
  <c r="D11" i="58" s="1"/>
  <c r="C11" i="57"/>
  <c r="G10" i="57"/>
  <c r="H10" i="57" s="1"/>
  <c r="C10" i="57"/>
  <c r="D10" i="57" s="1"/>
  <c r="D10" i="58" s="1"/>
  <c r="G9" i="57"/>
  <c r="H9" i="57" s="1"/>
  <c r="C9" i="57"/>
  <c r="D9" i="57" s="1"/>
  <c r="D9" i="58" s="1"/>
  <c r="G8" i="57"/>
  <c r="H8" i="57" s="1"/>
  <c r="C8" i="57"/>
  <c r="D8" i="57" s="1"/>
  <c r="D8" i="58" s="1"/>
  <c r="G7" i="57"/>
  <c r="H7" i="57" s="1"/>
  <c r="D7" i="57"/>
  <c r="D7" i="58" s="1"/>
  <c r="C7" i="57"/>
  <c r="H6" i="57"/>
  <c r="K6" i="58" s="1"/>
  <c r="G6" i="57"/>
  <c r="C6" i="57"/>
  <c r="D6" i="57" s="1"/>
  <c r="D6" i="58" s="1"/>
  <c r="G5" i="57"/>
  <c r="H5" i="57" s="1"/>
  <c r="D5" i="57"/>
  <c r="D5" i="58" s="1"/>
  <c r="C5" i="57"/>
  <c r="H4" i="57"/>
  <c r="G4" i="57"/>
  <c r="C4" i="57"/>
  <c r="D4" i="57" s="1"/>
  <c r="D4" i="58" s="1"/>
  <c r="G3" i="57"/>
  <c r="H3" i="57" s="1"/>
  <c r="C3" i="57"/>
  <c r="D3" i="57" s="1"/>
  <c r="D3" i="58" s="1"/>
  <c r="C1" i="57"/>
  <c r="G78" i="56"/>
  <c r="H78" i="56" s="1"/>
  <c r="D78" i="56"/>
  <c r="C78" i="58" s="1"/>
  <c r="C78" i="56"/>
  <c r="H77" i="56"/>
  <c r="G77" i="56"/>
  <c r="C77" i="56"/>
  <c r="D77" i="56" s="1"/>
  <c r="C77" i="58" s="1"/>
  <c r="H76" i="56"/>
  <c r="G76" i="56"/>
  <c r="C76" i="56"/>
  <c r="D76" i="56" s="1"/>
  <c r="C76" i="58" s="1"/>
  <c r="G75" i="56"/>
  <c r="H75" i="56" s="1"/>
  <c r="D75" i="56"/>
  <c r="C75" i="58" s="1"/>
  <c r="C75" i="56"/>
  <c r="H74" i="56"/>
  <c r="G74" i="56"/>
  <c r="C74" i="56"/>
  <c r="D74" i="56" s="1"/>
  <c r="C74" i="58" s="1"/>
  <c r="G73" i="56"/>
  <c r="H73" i="56" s="1"/>
  <c r="C73" i="56"/>
  <c r="D73" i="56" s="1"/>
  <c r="C73" i="58" s="1"/>
  <c r="G72" i="56"/>
  <c r="H72" i="56" s="1"/>
  <c r="D72" i="56"/>
  <c r="C72" i="58" s="1"/>
  <c r="C72" i="56"/>
  <c r="H71" i="56"/>
  <c r="G71" i="56"/>
  <c r="C71" i="56"/>
  <c r="D71" i="56" s="1"/>
  <c r="C71" i="58" s="1"/>
  <c r="G70" i="56"/>
  <c r="H70" i="56" s="1"/>
  <c r="C70" i="56"/>
  <c r="D70" i="56" s="1"/>
  <c r="C70" i="58" s="1"/>
  <c r="G69" i="56"/>
  <c r="H69" i="56" s="1"/>
  <c r="D69" i="56"/>
  <c r="C69" i="58" s="1"/>
  <c r="C69" i="56"/>
  <c r="H68" i="56"/>
  <c r="G68" i="56"/>
  <c r="C68" i="56"/>
  <c r="D68" i="56" s="1"/>
  <c r="C68" i="58" s="1"/>
  <c r="G67" i="56"/>
  <c r="H67" i="56" s="1"/>
  <c r="C67" i="56"/>
  <c r="D67" i="56" s="1"/>
  <c r="C67" i="58" s="1"/>
  <c r="G66" i="56"/>
  <c r="H66" i="56" s="1"/>
  <c r="D66" i="56"/>
  <c r="C66" i="58" s="1"/>
  <c r="C66" i="56"/>
  <c r="H65" i="56"/>
  <c r="G65" i="56"/>
  <c r="C65" i="56"/>
  <c r="D65" i="56" s="1"/>
  <c r="C65" i="58" s="1"/>
  <c r="G64" i="56"/>
  <c r="H64" i="56" s="1"/>
  <c r="C64" i="56"/>
  <c r="D64" i="56" s="1"/>
  <c r="C64" i="58" s="1"/>
  <c r="G63" i="56"/>
  <c r="H63" i="56" s="1"/>
  <c r="D63" i="56"/>
  <c r="C63" i="58" s="1"/>
  <c r="C63" i="56"/>
  <c r="H62" i="56"/>
  <c r="G62" i="56"/>
  <c r="C62" i="56"/>
  <c r="D62" i="56" s="1"/>
  <c r="C62" i="58" s="1"/>
  <c r="G61" i="56"/>
  <c r="H61" i="56" s="1"/>
  <c r="C61" i="56"/>
  <c r="D61" i="56" s="1"/>
  <c r="C61" i="58" s="1"/>
  <c r="G60" i="56"/>
  <c r="H60" i="56" s="1"/>
  <c r="D60" i="56"/>
  <c r="C60" i="58" s="1"/>
  <c r="C60" i="56"/>
  <c r="H59" i="56"/>
  <c r="G59" i="56"/>
  <c r="C59" i="56"/>
  <c r="D59" i="56" s="1"/>
  <c r="C59" i="58" s="1"/>
  <c r="G58" i="56"/>
  <c r="H58" i="56" s="1"/>
  <c r="C58" i="56"/>
  <c r="D58" i="56" s="1"/>
  <c r="C58" i="58" s="1"/>
  <c r="G57" i="56"/>
  <c r="H57" i="56" s="1"/>
  <c r="D57" i="56"/>
  <c r="C57" i="58" s="1"/>
  <c r="C57" i="56"/>
  <c r="H56" i="56"/>
  <c r="G56" i="56"/>
  <c r="C56" i="56"/>
  <c r="D56" i="56" s="1"/>
  <c r="C56" i="58" s="1"/>
  <c r="G55" i="56"/>
  <c r="H55" i="56" s="1"/>
  <c r="C55" i="56"/>
  <c r="D55" i="56" s="1"/>
  <c r="C55" i="58" s="1"/>
  <c r="G54" i="56"/>
  <c r="H54" i="56" s="1"/>
  <c r="D54" i="56"/>
  <c r="C54" i="58" s="1"/>
  <c r="C54" i="56"/>
  <c r="H53" i="56"/>
  <c r="G53" i="56"/>
  <c r="C53" i="56"/>
  <c r="D53" i="56" s="1"/>
  <c r="C53" i="58" s="1"/>
  <c r="G52" i="56"/>
  <c r="H52" i="56" s="1"/>
  <c r="C52" i="56"/>
  <c r="D52" i="56" s="1"/>
  <c r="C52" i="58" s="1"/>
  <c r="G51" i="56"/>
  <c r="H51" i="56" s="1"/>
  <c r="D51" i="56"/>
  <c r="C51" i="58" s="1"/>
  <c r="C51" i="56"/>
  <c r="H50" i="56"/>
  <c r="G50" i="56"/>
  <c r="C50" i="56"/>
  <c r="D50" i="56" s="1"/>
  <c r="C50" i="58" s="1"/>
  <c r="G49" i="56"/>
  <c r="H49" i="56" s="1"/>
  <c r="C49" i="56"/>
  <c r="D49" i="56" s="1"/>
  <c r="C49" i="58" s="1"/>
  <c r="G48" i="56"/>
  <c r="H48" i="56" s="1"/>
  <c r="D48" i="56"/>
  <c r="C48" i="58" s="1"/>
  <c r="C48" i="56"/>
  <c r="H47" i="56"/>
  <c r="G47" i="56"/>
  <c r="C47" i="56"/>
  <c r="D47" i="56" s="1"/>
  <c r="C47" i="58" s="1"/>
  <c r="G46" i="56"/>
  <c r="H46" i="56" s="1"/>
  <c r="C46" i="56"/>
  <c r="D46" i="56" s="1"/>
  <c r="C46" i="58" s="1"/>
  <c r="G45" i="56"/>
  <c r="H45" i="56" s="1"/>
  <c r="D45" i="56"/>
  <c r="C45" i="58" s="1"/>
  <c r="C45" i="56"/>
  <c r="H44" i="56"/>
  <c r="G44" i="56"/>
  <c r="C44" i="56"/>
  <c r="D44" i="56" s="1"/>
  <c r="C44" i="58" s="1"/>
  <c r="G43" i="56"/>
  <c r="H43" i="56" s="1"/>
  <c r="C43" i="56"/>
  <c r="D43" i="56" s="1"/>
  <c r="C43" i="58" s="1"/>
  <c r="G42" i="56"/>
  <c r="H42" i="56" s="1"/>
  <c r="D42" i="56"/>
  <c r="C42" i="58" s="1"/>
  <c r="C42" i="56"/>
  <c r="H41" i="56"/>
  <c r="G41" i="56"/>
  <c r="C41" i="56"/>
  <c r="D41" i="56" s="1"/>
  <c r="C41" i="58" s="1"/>
  <c r="G40" i="56"/>
  <c r="H40" i="56" s="1"/>
  <c r="C40" i="56"/>
  <c r="D40" i="56" s="1"/>
  <c r="C40" i="58" s="1"/>
  <c r="G39" i="56"/>
  <c r="H39" i="56" s="1"/>
  <c r="D39" i="56"/>
  <c r="C39" i="58" s="1"/>
  <c r="C39" i="56"/>
  <c r="H38" i="56"/>
  <c r="G38" i="56"/>
  <c r="C38" i="56"/>
  <c r="D38" i="56" s="1"/>
  <c r="C38" i="58" s="1"/>
  <c r="G37" i="56"/>
  <c r="H37" i="56" s="1"/>
  <c r="C37" i="56"/>
  <c r="D37" i="56" s="1"/>
  <c r="C37" i="58" s="1"/>
  <c r="G36" i="56"/>
  <c r="H36" i="56" s="1"/>
  <c r="D36" i="56"/>
  <c r="C36" i="58" s="1"/>
  <c r="C36" i="56"/>
  <c r="H35" i="56"/>
  <c r="G35" i="56"/>
  <c r="C35" i="56"/>
  <c r="D35" i="56" s="1"/>
  <c r="C35" i="58" s="1"/>
  <c r="G34" i="56"/>
  <c r="H34" i="56" s="1"/>
  <c r="C34" i="56"/>
  <c r="D34" i="56" s="1"/>
  <c r="C34" i="58" s="1"/>
  <c r="G33" i="56"/>
  <c r="H33" i="56" s="1"/>
  <c r="D33" i="56"/>
  <c r="C33" i="58" s="1"/>
  <c r="C33" i="56"/>
  <c r="H32" i="56"/>
  <c r="G32" i="56"/>
  <c r="C32" i="56"/>
  <c r="D32" i="56" s="1"/>
  <c r="C32" i="58" s="1"/>
  <c r="G31" i="56"/>
  <c r="H31" i="56" s="1"/>
  <c r="C31" i="56"/>
  <c r="D31" i="56" s="1"/>
  <c r="C31" i="58" s="1"/>
  <c r="G30" i="56"/>
  <c r="H30" i="56" s="1"/>
  <c r="D30" i="56"/>
  <c r="C30" i="58" s="1"/>
  <c r="C30" i="56"/>
  <c r="H29" i="56"/>
  <c r="G29" i="56"/>
  <c r="C29" i="56"/>
  <c r="D29" i="56" s="1"/>
  <c r="C29" i="58" s="1"/>
  <c r="G28" i="56"/>
  <c r="H28" i="56" s="1"/>
  <c r="C28" i="56"/>
  <c r="D28" i="56" s="1"/>
  <c r="C28" i="58" s="1"/>
  <c r="G27" i="56"/>
  <c r="H27" i="56" s="1"/>
  <c r="D27" i="56"/>
  <c r="C27" i="58" s="1"/>
  <c r="C27" i="56"/>
  <c r="H26" i="56"/>
  <c r="G26" i="56"/>
  <c r="C26" i="56"/>
  <c r="D26" i="56" s="1"/>
  <c r="C26" i="58" s="1"/>
  <c r="G25" i="56"/>
  <c r="H25" i="56" s="1"/>
  <c r="C25" i="56"/>
  <c r="D25" i="56" s="1"/>
  <c r="C25" i="58" s="1"/>
  <c r="G24" i="56"/>
  <c r="H24" i="56" s="1"/>
  <c r="D24" i="56"/>
  <c r="C24" i="58" s="1"/>
  <c r="E24" i="58" s="1"/>
  <c r="C24" i="56"/>
  <c r="H23" i="56"/>
  <c r="G23" i="56"/>
  <c r="C23" i="56"/>
  <c r="D23" i="56" s="1"/>
  <c r="C23" i="58" s="1"/>
  <c r="G22" i="56"/>
  <c r="H22" i="56" s="1"/>
  <c r="C22" i="56"/>
  <c r="D22" i="56" s="1"/>
  <c r="C22" i="58" s="1"/>
  <c r="G21" i="56"/>
  <c r="H21" i="56" s="1"/>
  <c r="D21" i="56"/>
  <c r="C21" i="58" s="1"/>
  <c r="C21" i="56"/>
  <c r="H20" i="56"/>
  <c r="G20" i="56"/>
  <c r="C20" i="56"/>
  <c r="D20" i="56" s="1"/>
  <c r="C20" i="58" s="1"/>
  <c r="G19" i="56"/>
  <c r="H19" i="56" s="1"/>
  <c r="C19" i="56"/>
  <c r="D19" i="56" s="1"/>
  <c r="C19" i="58" s="1"/>
  <c r="G18" i="56"/>
  <c r="H18" i="56" s="1"/>
  <c r="D18" i="56"/>
  <c r="C18" i="58" s="1"/>
  <c r="C18" i="56"/>
  <c r="H17" i="56"/>
  <c r="G17" i="56"/>
  <c r="C17" i="56"/>
  <c r="D17" i="56" s="1"/>
  <c r="C17" i="58" s="1"/>
  <c r="G16" i="56"/>
  <c r="H16" i="56" s="1"/>
  <c r="C16" i="56"/>
  <c r="D16" i="56" s="1"/>
  <c r="C16" i="58" s="1"/>
  <c r="G15" i="56"/>
  <c r="H15" i="56" s="1"/>
  <c r="D15" i="56"/>
  <c r="C15" i="58" s="1"/>
  <c r="C15" i="56"/>
  <c r="H14" i="56"/>
  <c r="G14" i="56"/>
  <c r="C14" i="56"/>
  <c r="D14" i="56" s="1"/>
  <c r="C14" i="58" s="1"/>
  <c r="G13" i="56"/>
  <c r="H13" i="56" s="1"/>
  <c r="C13" i="56"/>
  <c r="D13" i="56" s="1"/>
  <c r="C13" i="58" s="1"/>
  <c r="G12" i="56"/>
  <c r="H12" i="56" s="1"/>
  <c r="D12" i="56"/>
  <c r="C12" i="58" s="1"/>
  <c r="C12" i="56"/>
  <c r="H11" i="56"/>
  <c r="G11" i="56"/>
  <c r="C11" i="56"/>
  <c r="D11" i="56" s="1"/>
  <c r="C11" i="58" s="1"/>
  <c r="G10" i="56"/>
  <c r="H10" i="56" s="1"/>
  <c r="C10" i="56"/>
  <c r="D10" i="56" s="1"/>
  <c r="C10" i="58" s="1"/>
  <c r="G9" i="56"/>
  <c r="H9" i="56" s="1"/>
  <c r="D9" i="56"/>
  <c r="C9" i="58" s="1"/>
  <c r="C9" i="56"/>
  <c r="H8" i="56"/>
  <c r="G8" i="56"/>
  <c r="C8" i="56"/>
  <c r="D8" i="56" s="1"/>
  <c r="C8" i="58" s="1"/>
  <c r="G7" i="56"/>
  <c r="H7" i="56" s="1"/>
  <c r="C7" i="56"/>
  <c r="D7" i="56" s="1"/>
  <c r="C7" i="58" s="1"/>
  <c r="G6" i="56"/>
  <c r="H6" i="56" s="1"/>
  <c r="D6" i="56"/>
  <c r="C6" i="58" s="1"/>
  <c r="C6" i="56"/>
  <c r="H5" i="56"/>
  <c r="G5" i="56"/>
  <c r="C5" i="56"/>
  <c r="D5" i="56" s="1"/>
  <c r="C5" i="58" s="1"/>
  <c r="G4" i="56"/>
  <c r="H4" i="56" s="1"/>
  <c r="C4" i="56"/>
  <c r="D4" i="56" s="1"/>
  <c r="C4" i="58" s="1"/>
  <c r="G3" i="56"/>
  <c r="H3" i="56" s="1"/>
  <c r="D3" i="56"/>
  <c r="C3" i="58" s="1"/>
  <c r="C3" i="56"/>
  <c r="C1" i="56"/>
  <c r="H78" i="55"/>
  <c r="I78" i="58" s="1"/>
  <c r="G78" i="55"/>
  <c r="D78" i="55"/>
  <c r="B78" i="58" s="1"/>
  <c r="C78" i="55"/>
  <c r="H77" i="55"/>
  <c r="I77" i="58" s="1"/>
  <c r="G77" i="55"/>
  <c r="D77" i="55"/>
  <c r="B77" i="58" s="1"/>
  <c r="C77" i="55"/>
  <c r="G76" i="55"/>
  <c r="H76" i="55" s="1"/>
  <c r="I76" i="58" s="1"/>
  <c r="C76" i="55"/>
  <c r="D76" i="55" s="1"/>
  <c r="B76" i="58" s="1"/>
  <c r="H75" i="55"/>
  <c r="I75" i="58" s="1"/>
  <c r="G75" i="55"/>
  <c r="D75" i="55"/>
  <c r="B75" i="58" s="1"/>
  <c r="C75" i="55"/>
  <c r="H74" i="55"/>
  <c r="I74" i="58" s="1"/>
  <c r="G74" i="55"/>
  <c r="D74" i="55"/>
  <c r="B74" i="58" s="1"/>
  <c r="C74" i="55"/>
  <c r="G73" i="55"/>
  <c r="H73" i="55" s="1"/>
  <c r="I73" i="58" s="1"/>
  <c r="C73" i="55"/>
  <c r="D73" i="55" s="1"/>
  <c r="B73" i="58" s="1"/>
  <c r="H72" i="55"/>
  <c r="I72" i="58" s="1"/>
  <c r="G72" i="55"/>
  <c r="D72" i="55"/>
  <c r="B72" i="58" s="1"/>
  <c r="C72" i="55"/>
  <c r="H71" i="55"/>
  <c r="I71" i="58" s="1"/>
  <c r="G71" i="55"/>
  <c r="D71" i="55"/>
  <c r="B71" i="58" s="1"/>
  <c r="C71" i="55"/>
  <c r="G70" i="55"/>
  <c r="H70" i="55" s="1"/>
  <c r="I70" i="58" s="1"/>
  <c r="C70" i="55"/>
  <c r="D70" i="55" s="1"/>
  <c r="B70" i="58" s="1"/>
  <c r="H69" i="55"/>
  <c r="I69" i="58" s="1"/>
  <c r="G69" i="55"/>
  <c r="D69" i="55"/>
  <c r="B69" i="58" s="1"/>
  <c r="C69" i="55"/>
  <c r="H68" i="55"/>
  <c r="I68" i="58" s="1"/>
  <c r="G68" i="55"/>
  <c r="D68" i="55"/>
  <c r="B68" i="58" s="1"/>
  <c r="C68" i="55"/>
  <c r="G67" i="55"/>
  <c r="H67" i="55" s="1"/>
  <c r="I67" i="58" s="1"/>
  <c r="C67" i="55"/>
  <c r="D67" i="55" s="1"/>
  <c r="B67" i="58" s="1"/>
  <c r="H66" i="55"/>
  <c r="I66" i="58" s="1"/>
  <c r="G66" i="55"/>
  <c r="D66" i="55"/>
  <c r="B66" i="58" s="1"/>
  <c r="C66" i="55"/>
  <c r="H65" i="55"/>
  <c r="I65" i="58" s="1"/>
  <c r="G65" i="55"/>
  <c r="D65" i="55"/>
  <c r="B65" i="58" s="1"/>
  <c r="C65" i="55"/>
  <c r="G64" i="55"/>
  <c r="H64" i="55" s="1"/>
  <c r="I64" i="58" s="1"/>
  <c r="C64" i="55"/>
  <c r="D64" i="55" s="1"/>
  <c r="B64" i="58" s="1"/>
  <c r="H63" i="55"/>
  <c r="I63" i="58" s="1"/>
  <c r="G63" i="55"/>
  <c r="D63" i="55"/>
  <c r="B63" i="58" s="1"/>
  <c r="C63" i="55"/>
  <c r="H62" i="55"/>
  <c r="I62" i="58" s="1"/>
  <c r="G62" i="55"/>
  <c r="D62" i="55"/>
  <c r="B62" i="58" s="1"/>
  <c r="C62" i="55"/>
  <c r="G61" i="55"/>
  <c r="H61" i="55" s="1"/>
  <c r="I61" i="58" s="1"/>
  <c r="C61" i="55"/>
  <c r="D61" i="55" s="1"/>
  <c r="B61" i="58" s="1"/>
  <c r="H60" i="55"/>
  <c r="I60" i="58" s="1"/>
  <c r="G60" i="55"/>
  <c r="D60" i="55"/>
  <c r="B60" i="58" s="1"/>
  <c r="C60" i="55"/>
  <c r="H59" i="55"/>
  <c r="I59" i="58" s="1"/>
  <c r="G59" i="55"/>
  <c r="D59" i="55"/>
  <c r="B59" i="58" s="1"/>
  <c r="C59" i="55"/>
  <c r="G58" i="55"/>
  <c r="H58" i="55" s="1"/>
  <c r="I58" i="58" s="1"/>
  <c r="C58" i="55"/>
  <c r="D58" i="55" s="1"/>
  <c r="B58" i="58" s="1"/>
  <c r="H57" i="55"/>
  <c r="I57" i="58" s="1"/>
  <c r="G57" i="55"/>
  <c r="D57" i="55"/>
  <c r="B57" i="58" s="1"/>
  <c r="C57" i="55"/>
  <c r="H56" i="55"/>
  <c r="I56" i="58" s="1"/>
  <c r="G56" i="55"/>
  <c r="D56" i="55"/>
  <c r="B56" i="58" s="1"/>
  <c r="C56" i="55"/>
  <c r="G55" i="55"/>
  <c r="H55" i="55" s="1"/>
  <c r="I55" i="58" s="1"/>
  <c r="C55" i="55"/>
  <c r="D55" i="55" s="1"/>
  <c r="B55" i="58" s="1"/>
  <c r="H54" i="55"/>
  <c r="I54" i="58" s="1"/>
  <c r="G54" i="55"/>
  <c r="D54" i="55"/>
  <c r="B54" i="58" s="1"/>
  <c r="C54" i="55"/>
  <c r="H53" i="55"/>
  <c r="I53" i="58" s="1"/>
  <c r="G53" i="55"/>
  <c r="D53" i="55"/>
  <c r="B53" i="58" s="1"/>
  <c r="C53" i="55"/>
  <c r="G52" i="55"/>
  <c r="H52" i="55" s="1"/>
  <c r="I52" i="58" s="1"/>
  <c r="C52" i="55"/>
  <c r="D52" i="55" s="1"/>
  <c r="B52" i="58" s="1"/>
  <c r="H51" i="55"/>
  <c r="I51" i="58" s="1"/>
  <c r="G51" i="55"/>
  <c r="D51" i="55"/>
  <c r="B51" i="58" s="1"/>
  <c r="C51" i="55"/>
  <c r="H50" i="55"/>
  <c r="I50" i="58" s="1"/>
  <c r="G50" i="55"/>
  <c r="D50" i="55"/>
  <c r="B50" i="58" s="1"/>
  <c r="C50" i="55"/>
  <c r="G49" i="55"/>
  <c r="H49" i="55" s="1"/>
  <c r="I49" i="58" s="1"/>
  <c r="C49" i="55"/>
  <c r="D49" i="55" s="1"/>
  <c r="B49" i="58" s="1"/>
  <c r="H48" i="55"/>
  <c r="I48" i="58" s="1"/>
  <c r="G48" i="55"/>
  <c r="D48" i="55"/>
  <c r="B48" i="58" s="1"/>
  <c r="C48" i="55"/>
  <c r="H47" i="55"/>
  <c r="I47" i="58" s="1"/>
  <c r="G47" i="55"/>
  <c r="D47" i="55"/>
  <c r="B47" i="58" s="1"/>
  <c r="C47" i="55"/>
  <c r="G46" i="55"/>
  <c r="H46" i="55" s="1"/>
  <c r="I46" i="58" s="1"/>
  <c r="C46" i="55"/>
  <c r="D46" i="55" s="1"/>
  <c r="B46" i="58" s="1"/>
  <c r="H45" i="55"/>
  <c r="I45" i="58" s="1"/>
  <c r="G45" i="55"/>
  <c r="D45" i="55"/>
  <c r="B45" i="58" s="1"/>
  <c r="C45" i="55"/>
  <c r="H44" i="55"/>
  <c r="I44" i="58" s="1"/>
  <c r="G44" i="55"/>
  <c r="D44" i="55"/>
  <c r="B44" i="58" s="1"/>
  <c r="C44" i="55"/>
  <c r="G43" i="55"/>
  <c r="H43" i="55" s="1"/>
  <c r="I43" i="58" s="1"/>
  <c r="C43" i="55"/>
  <c r="D43" i="55" s="1"/>
  <c r="B43" i="58" s="1"/>
  <c r="H42" i="55"/>
  <c r="I42" i="58" s="1"/>
  <c r="G42" i="55"/>
  <c r="D42" i="55"/>
  <c r="B42" i="58" s="1"/>
  <c r="C42" i="55"/>
  <c r="H41" i="55"/>
  <c r="I41" i="58" s="1"/>
  <c r="G41" i="55"/>
  <c r="D41" i="55"/>
  <c r="B41" i="58" s="1"/>
  <c r="C41" i="55"/>
  <c r="G40" i="55"/>
  <c r="H40" i="55" s="1"/>
  <c r="I40" i="58" s="1"/>
  <c r="C40" i="55"/>
  <c r="D40" i="55" s="1"/>
  <c r="B40" i="58" s="1"/>
  <c r="H39" i="55"/>
  <c r="I39" i="58" s="1"/>
  <c r="G39" i="55"/>
  <c r="D39" i="55"/>
  <c r="B39" i="58" s="1"/>
  <c r="C39" i="55"/>
  <c r="H38" i="55"/>
  <c r="I38" i="58" s="1"/>
  <c r="G38" i="55"/>
  <c r="D38" i="55"/>
  <c r="B38" i="58" s="1"/>
  <c r="C38" i="55"/>
  <c r="G37" i="55"/>
  <c r="H37" i="55" s="1"/>
  <c r="I37" i="58" s="1"/>
  <c r="C37" i="55"/>
  <c r="D37" i="55" s="1"/>
  <c r="B37" i="58" s="1"/>
  <c r="H36" i="55"/>
  <c r="I36" i="58" s="1"/>
  <c r="G36" i="55"/>
  <c r="D36" i="55"/>
  <c r="B36" i="58" s="1"/>
  <c r="C36" i="55"/>
  <c r="H35" i="55"/>
  <c r="I35" i="58" s="1"/>
  <c r="G35" i="55"/>
  <c r="D35" i="55"/>
  <c r="B35" i="58" s="1"/>
  <c r="C35" i="55"/>
  <c r="G34" i="55"/>
  <c r="H34" i="55" s="1"/>
  <c r="I34" i="58" s="1"/>
  <c r="C34" i="55"/>
  <c r="D34" i="55" s="1"/>
  <c r="B34" i="58" s="1"/>
  <c r="H33" i="55"/>
  <c r="I33" i="58" s="1"/>
  <c r="G33" i="55"/>
  <c r="D33" i="55"/>
  <c r="B33" i="58" s="1"/>
  <c r="C33" i="55"/>
  <c r="H32" i="55"/>
  <c r="I32" i="58" s="1"/>
  <c r="G32" i="55"/>
  <c r="D32" i="55"/>
  <c r="B32" i="58" s="1"/>
  <c r="C32" i="55"/>
  <c r="G31" i="55"/>
  <c r="H31" i="55" s="1"/>
  <c r="I31" i="58" s="1"/>
  <c r="C31" i="55"/>
  <c r="D31" i="55" s="1"/>
  <c r="B31" i="58" s="1"/>
  <c r="H30" i="55"/>
  <c r="I30" i="58" s="1"/>
  <c r="G30" i="55"/>
  <c r="D30" i="55"/>
  <c r="B30" i="58" s="1"/>
  <c r="C30" i="55"/>
  <c r="H29" i="55"/>
  <c r="I29" i="58" s="1"/>
  <c r="G29" i="55"/>
  <c r="D29" i="55"/>
  <c r="B29" i="58" s="1"/>
  <c r="C29" i="55"/>
  <c r="G28" i="55"/>
  <c r="H28" i="55" s="1"/>
  <c r="I28" i="58" s="1"/>
  <c r="C28" i="55"/>
  <c r="D28" i="55" s="1"/>
  <c r="B28" i="58" s="1"/>
  <c r="H27" i="55"/>
  <c r="I27" i="58" s="1"/>
  <c r="G27" i="55"/>
  <c r="D27" i="55"/>
  <c r="B27" i="58" s="1"/>
  <c r="C27" i="55"/>
  <c r="H26" i="55"/>
  <c r="I26" i="58" s="1"/>
  <c r="G26" i="55"/>
  <c r="D26" i="55"/>
  <c r="B26" i="58" s="1"/>
  <c r="C26" i="55"/>
  <c r="G25" i="55"/>
  <c r="H25" i="55" s="1"/>
  <c r="I25" i="58" s="1"/>
  <c r="C25" i="55"/>
  <c r="D25" i="55" s="1"/>
  <c r="B25" i="58" s="1"/>
  <c r="H24" i="55"/>
  <c r="I24" i="58" s="1"/>
  <c r="G24" i="55"/>
  <c r="D24" i="55"/>
  <c r="B24" i="58" s="1"/>
  <c r="C24" i="55"/>
  <c r="H23" i="55"/>
  <c r="I23" i="58" s="1"/>
  <c r="G23" i="55"/>
  <c r="D23" i="55"/>
  <c r="B23" i="58" s="1"/>
  <c r="C23" i="55"/>
  <c r="G22" i="55"/>
  <c r="H22" i="55" s="1"/>
  <c r="I22" i="58" s="1"/>
  <c r="C22" i="55"/>
  <c r="D22" i="55" s="1"/>
  <c r="B22" i="58" s="1"/>
  <c r="H21" i="55"/>
  <c r="I21" i="58" s="1"/>
  <c r="G21" i="55"/>
  <c r="D21" i="55"/>
  <c r="B21" i="58" s="1"/>
  <c r="C21" i="55"/>
  <c r="H20" i="55"/>
  <c r="I20" i="58" s="1"/>
  <c r="G20" i="55"/>
  <c r="D20" i="55"/>
  <c r="B20" i="58" s="1"/>
  <c r="C20" i="55"/>
  <c r="H19" i="55"/>
  <c r="I19" i="58" s="1"/>
  <c r="G19" i="55"/>
  <c r="C19" i="55"/>
  <c r="D19" i="55" s="1"/>
  <c r="B19" i="58" s="1"/>
  <c r="H18" i="55"/>
  <c r="I18" i="58" s="1"/>
  <c r="G18" i="55"/>
  <c r="D18" i="55"/>
  <c r="B18" i="58" s="1"/>
  <c r="C18" i="55"/>
  <c r="H17" i="55"/>
  <c r="I17" i="58" s="1"/>
  <c r="G17" i="55"/>
  <c r="D17" i="55"/>
  <c r="B17" i="58" s="1"/>
  <c r="C17" i="55"/>
  <c r="G16" i="55"/>
  <c r="H16" i="55" s="1"/>
  <c r="I16" i="58" s="1"/>
  <c r="C16" i="55"/>
  <c r="D16" i="55" s="1"/>
  <c r="B16" i="58" s="1"/>
  <c r="H15" i="55"/>
  <c r="I15" i="58" s="1"/>
  <c r="G15" i="55"/>
  <c r="D15" i="55"/>
  <c r="B15" i="58" s="1"/>
  <c r="C15" i="55"/>
  <c r="H14" i="55"/>
  <c r="I14" i="58" s="1"/>
  <c r="G14" i="55"/>
  <c r="D14" i="55"/>
  <c r="B14" i="58" s="1"/>
  <c r="C14" i="55"/>
  <c r="G13" i="55"/>
  <c r="H13" i="55" s="1"/>
  <c r="I13" i="58" s="1"/>
  <c r="C13" i="55"/>
  <c r="D13" i="55" s="1"/>
  <c r="B13" i="58" s="1"/>
  <c r="H12" i="55"/>
  <c r="I12" i="58" s="1"/>
  <c r="G12" i="55"/>
  <c r="D12" i="55"/>
  <c r="B12" i="58" s="1"/>
  <c r="C12" i="55"/>
  <c r="H11" i="55"/>
  <c r="I11" i="58" s="1"/>
  <c r="G11" i="55"/>
  <c r="D11" i="55"/>
  <c r="B11" i="58" s="1"/>
  <c r="C11" i="55"/>
  <c r="H10" i="55"/>
  <c r="I10" i="58" s="1"/>
  <c r="G10" i="55"/>
  <c r="C10" i="55"/>
  <c r="D10" i="55" s="1"/>
  <c r="B10" i="58" s="1"/>
  <c r="H9" i="55"/>
  <c r="I9" i="58" s="1"/>
  <c r="G9" i="55"/>
  <c r="D9" i="55"/>
  <c r="B9" i="58" s="1"/>
  <c r="C9" i="55"/>
  <c r="H8" i="55"/>
  <c r="I8" i="58" s="1"/>
  <c r="G8" i="55"/>
  <c r="D8" i="55"/>
  <c r="B8" i="58" s="1"/>
  <c r="C8" i="55"/>
  <c r="G7" i="55"/>
  <c r="H7" i="55" s="1"/>
  <c r="I7" i="58" s="1"/>
  <c r="C7" i="55"/>
  <c r="D7" i="55" s="1"/>
  <c r="B7" i="58" s="1"/>
  <c r="H6" i="55"/>
  <c r="I6" i="58" s="1"/>
  <c r="G6" i="55"/>
  <c r="D6" i="55"/>
  <c r="B6" i="58" s="1"/>
  <c r="C6" i="55"/>
  <c r="H5" i="55"/>
  <c r="I5" i="58" s="1"/>
  <c r="G5" i="55"/>
  <c r="D5" i="55"/>
  <c r="B5" i="58" s="1"/>
  <c r="C5" i="55"/>
  <c r="H4" i="55"/>
  <c r="I4" i="58" s="1"/>
  <c r="G4" i="55"/>
  <c r="C4" i="55"/>
  <c r="D4" i="55" s="1"/>
  <c r="B4" i="58" s="1"/>
  <c r="H3" i="55"/>
  <c r="I3" i="58" s="1"/>
  <c r="G3" i="55"/>
  <c r="D3" i="55"/>
  <c r="B3" i="58" s="1"/>
  <c r="C3" i="55"/>
  <c r="F4" i="58" l="1"/>
  <c r="E4" i="58"/>
  <c r="F46" i="58"/>
  <c r="E46" i="58"/>
  <c r="K33" i="58"/>
  <c r="J33" i="58"/>
  <c r="K52" i="58"/>
  <c r="J52" i="58"/>
  <c r="F8" i="58"/>
  <c r="E8" i="58"/>
  <c r="F21" i="58"/>
  <c r="E21" i="58"/>
  <c r="F32" i="58"/>
  <c r="E32" i="58"/>
  <c r="F50" i="58"/>
  <c r="E50" i="58"/>
  <c r="L64" i="58"/>
  <c r="K20" i="58"/>
  <c r="J20" i="58"/>
  <c r="K29" i="58"/>
  <c r="J29" i="58"/>
  <c r="F11" i="58"/>
  <c r="E11" i="58"/>
  <c r="M17" i="58"/>
  <c r="F5" i="58"/>
  <c r="E5" i="58"/>
  <c r="K15" i="58"/>
  <c r="J15" i="58"/>
  <c r="F15" i="58"/>
  <c r="E15" i="58"/>
  <c r="M21" i="58"/>
  <c r="F29" i="58"/>
  <c r="E29" i="58"/>
  <c r="L32" i="58"/>
  <c r="F36" i="58"/>
  <c r="E36" i="58"/>
  <c r="L39" i="58"/>
  <c r="F47" i="58"/>
  <c r="E47" i="58"/>
  <c r="M50" i="58"/>
  <c r="M57" i="58"/>
  <c r="L57" i="58"/>
  <c r="K11" i="58"/>
  <c r="J11" i="58"/>
  <c r="K21" i="58"/>
  <c r="J21" i="58"/>
  <c r="K39" i="58"/>
  <c r="J39" i="58"/>
  <c r="M39" i="58" s="1"/>
  <c r="K44" i="58"/>
  <c r="J44" i="58"/>
  <c r="K48" i="58"/>
  <c r="J48" i="58"/>
  <c r="L5" i="58"/>
  <c r="F12" i="58"/>
  <c r="E12" i="58"/>
  <c r="F18" i="58"/>
  <c r="E18" i="58"/>
  <c r="F25" i="58"/>
  <c r="E25" i="58"/>
  <c r="F43" i="58"/>
  <c r="E43" i="58"/>
  <c r="F61" i="58"/>
  <c r="E61" i="58"/>
  <c r="F22" i="58"/>
  <c r="E22" i="58"/>
  <c r="F40" i="58"/>
  <c r="E40" i="58"/>
  <c r="F58" i="58"/>
  <c r="E58" i="58"/>
  <c r="F76" i="58"/>
  <c r="E76" i="58"/>
  <c r="C80" i="58"/>
  <c r="C81" i="58"/>
  <c r="F9" i="58"/>
  <c r="E9" i="58"/>
  <c r="M15" i="58"/>
  <c r="L15" i="58"/>
  <c r="F19" i="58"/>
  <c r="E19" i="58"/>
  <c r="M22" i="58"/>
  <c r="L22" i="58"/>
  <c r="F26" i="58"/>
  <c r="E26" i="58"/>
  <c r="M29" i="58"/>
  <c r="L29" i="58"/>
  <c r="M40" i="58"/>
  <c r="L40" i="58"/>
  <c r="F44" i="58"/>
  <c r="E44" i="58"/>
  <c r="M54" i="58"/>
  <c r="E62" i="58"/>
  <c r="K3" i="58"/>
  <c r="J3" i="58"/>
  <c r="K7" i="58"/>
  <c r="J7" i="58"/>
  <c r="M7" i="58" s="1"/>
  <c r="K22" i="58"/>
  <c r="J22" i="58"/>
  <c r="K40" i="58"/>
  <c r="J40" i="58"/>
  <c r="K54" i="58"/>
  <c r="J54" i="58"/>
  <c r="F6" i="58"/>
  <c r="E6" i="58"/>
  <c r="F16" i="58"/>
  <c r="E16" i="58"/>
  <c r="F37" i="58"/>
  <c r="E37" i="58"/>
  <c r="F55" i="58"/>
  <c r="E55" i="58"/>
  <c r="F73" i="58"/>
  <c r="E73" i="58"/>
  <c r="K76" i="58"/>
  <c r="J76" i="58"/>
  <c r="M76" i="58" s="1"/>
  <c r="M4" i="58"/>
  <c r="F23" i="58"/>
  <c r="E23" i="58"/>
  <c r="M26" i="58"/>
  <c r="L33" i="58"/>
  <c r="F41" i="58"/>
  <c r="E41" i="58"/>
  <c r="K8" i="58"/>
  <c r="J8" i="58"/>
  <c r="M8" i="58" s="1"/>
  <c r="K17" i="58"/>
  <c r="J17" i="58"/>
  <c r="L17" i="58" s="1"/>
  <c r="K23" i="58"/>
  <c r="J23" i="58"/>
  <c r="K68" i="58"/>
  <c r="J68" i="58"/>
  <c r="K72" i="58"/>
  <c r="J72" i="58"/>
  <c r="F28" i="58"/>
  <c r="E28" i="58"/>
  <c r="B80" i="58"/>
  <c r="AC59" i="58" s="1"/>
  <c r="B81" i="58"/>
  <c r="B82" i="58" s="1"/>
  <c r="AC75" i="58" s="1"/>
  <c r="F3" i="58"/>
  <c r="E3" i="58"/>
  <c r="F10" i="58"/>
  <c r="E10" i="58"/>
  <c r="F34" i="58"/>
  <c r="E34" i="58"/>
  <c r="F52" i="58"/>
  <c r="E52" i="58"/>
  <c r="E70" i="58"/>
  <c r="F70" i="58"/>
  <c r="K36" i="58"/>
  <c r="J36" i="58"/>
  <c r="M36" i="58" s="1"/>
  <c r="K64" i="58"/>
  <c r="J64" i="58"/>
  <c r="M64" i="58" s="1"/>
  <c r="J26" i="58"/>
  <c r="L26" i="58" s="1"/>
  <c r="F64" i="58"/>
  <c r="E64" i="58"/>
  <c r="F13" i="58"/>
  <c r="E13" i="58"/>
  <c r="I81" i="58"/>
  <c r="I80" i="58"/>
  <c r="F7" i="58"/>
  <c r="E7" i="58"/>
  <c r="F20" i="58"/>
  <c r="E20" i="58"/>
  <c r="AC21" i="58"/>
  <c r="F27" i="58"/>
  <c r="E27" i="58"/>
  <c r="F38" i="58"/>
  <c r="E38" i="58"/>
  <c r="M48" i="58"/>
  <c r="L48" i="58"/>
  <c r="M52" i="58"/>
  <c r="L52" i="58"/>
  <c r="F56" i="58"/>
  <c r="E56" i="58"/>
  <c r="K9" i="58"/>
  <c r="J9" i="58"/>
  <c r="K18" i="58"/>
  <c r="J18" i="58"/>
  <c r="M10" i="58"/>
  <c r="F17" i="58"/>
  <c r="E17" i="58"/>
  <c r="F31" i="58"/>
  <c r="E31" i="58"/>
  <c r="K42" i="58"/>
  <c r="J42" i="58"/>
  <c r="L42" i="58" s="1"/>
  <c r="K51" i="58"/>
  <c r="J51" i="58"/>
  <c r="M51" i="58" s="1"/>
  <c r="K56" i="58"/>
  <c r="J56" i="58"/>
  <c r="K60" i="58"/>
  <c r="J60" i="58"/>
  <c r="M60" i="58" s="1"/>
  <c r="F49" i="58"/>
  <c r="E49" i="58"/>
  <c r="E67" i="58"/>
  <c r="F67" i="58"/>
  <c r="F14" i="58"/>
  <c r="E14" i="58"/>
  <c r="AC15" i="58"/>
  <c r="M20" i="58"/>
  <c r="L20" i="58"/>
  <c r="F24" i="58"/>
  <c r="M27" i="58"/>
  <c r="L27" i="58"/>
  <c r="L31" i="58"/>
  <c r="AC36" i="58"/>
  <c r="F35" i="58"/>
  <c r="E35" i="58"/>
  <c r="F53" i="58"/>
  <c r="E53" i="58"/>
  <c r="K5" i="58"/>
  <c r="J5" i="58"/>
  <c r="M5" i="58" s="1"/>
  <c r="K10" i="58"/>
  <c r="J10" i="58"/>
  <c r="J12" i="58"/>
  <c r="L69" i="58"/>
  <c r="K4" i="58"/>
  <c r="J4" i="58"/>
  <c r="L4" i="58" s="1"/>
  <c r="K25" i="58"/>
  <c r="J25" i="58"/>
  <c r="K32" i="58"/>
  <c r="J32" i="58"/>
  <c r="M32" i="58" s="1"/>
  <c r="K19" i="58"/>
  <c r="J19" i="58"/>
  <c r="K37" i="58"/>
  <c r="J37" i="58"/>
  <c r="L37" i="58" s="1"/>
  <c r="F59" i="58"/>
  <c r="E59" i="58"/>
  <c r="F62" i="58"/>
  <c r="F65" i="58"/>
  <c r="E65" i="58"/>
  <c r="AC69" i="58"/>
  <c r="F68" i="58"/>
  <c r="E68" i="58"/>
  <c r="F74" i="58"/>
  <c r="E74" i="58"/>
  <c r="K30" i="58"/>
  <c r="J30" i="58"/>
  <c r="L30" i="58" s="1"/>
  <c r="K41" i="58"/>
  <c r="J41" i="58"/>
  <c r="K49" i="58"/>
  <c r="J49" i="58"/>
  <c r="K53" i="58"/>
  <c r="J53" i="58"/>
  <c r="K61" i="58"/>
  <c r="J61" i="58"/>
  <c r="K65" i="58"/>
  <c r="J65" i="58"/>
  <c r="M65" i="58" s="1"/>
  <c r="K69" i="58"/>
  <c r="J69" i="58"/>
  <c r="M69" i="58" s="1"/>
  <c r="K73" i="58"/>
  <c r="J73" i="58"/>
  <c r="F71" i="58"/>
  <c r="E71" i="58"/>
  <c r="F77" i="58"/>
  <c r="E77" i="58"/>
  <c r="D80" i="58"/>
  <c r="D81" i="58"/>
  <c r="K16" i="58"/>
  <c r="L16" i="58" s="1"/>
  <c r="J16" i="58"/>
  <c r="K34" i="58"/>
  <c r="J34" i="58"/>
  <c r="L34" i="58" s="1"/>
  <c r="M53" i="58"/>
  <c r="L53" i="58"/>
  <c r="M56" i="58"/>
  <c r="L56" i="58"/>
  <c r="L74" i="58"/>
  <c r="K27" i="58"/>
  <c r="J27" i="58"/>
  <c r="J6" i="58"/>
  <c r="J45" i="58"/>
  <c r="M38" i="58"/>
  <c r="M44" i="58"/>
  <c r="L44" i="58"/>
  <c r="L65" i="58"/>
  <c r="K13" i="58"/>
  <c r="J13" i="58"/>
  <c r="K31" i="58"/>
  <c r="J31" i="58"/>
  <c r="M31" i="58" s="1"/>
  <c r="K38" i="58"/>
  <c r="J38" i="58"/>
  <c r="K46" i="58"/>
  <c r="J46" i="58"/>
  <c r="K50" i="58"/>
  <c r="J50" i="58"/>
  <c r="K58" i="58"/>
  <c r="J58" i="58"/>
  <c r="K62" i="58"/>
  <c r="J62" i="58"/>
  <c r="K66" i="58"/>
  <c r="J66" i="58"/>
  <c r="M66" i="58" s="1"/>
  <c r="K70" i="58"/>
  <c r="J70" i="58"/>
  <c r="K74" i="58"/>
  <c r="J74" i="58"/>
  <c r="M74" i="58" s="1"/>
  <c r="K78" i="58"/>
  <c r="J78" i="58"/>
  <c r="F48" i="58"/>
  <c r="E48" i="58"/>
  <c r="F51" i="58"/>
  <c r="E51" i="58"/>
  <c r="F57" i="58"/>
  <c r="E57" i="58"/>
  <c r="F63" i="58"/>
  <c r="E63" i="58"/>
  <c r="F66" i="58"/>
  <c r="E66" i="58"/>
  <c r="AC73" i="58"/>
  <c r="F72" i="58"/>
  <c r="E72" i="58"/>
  <c r="F78" i="58"/>
  <c r="E78" i="58"/>
  <c r="K24" i="58"/>
  <c r="J24" i="58"/>
  <c r="L24" i="58" s="1"/>
  <c r="F30" i="58"/>
  <c r="E30" i="58"/>
  <c r="F33" i="58"/>
  <c r="E33" i="58"/>
  <c r="AC34" i="58"/>
  <c r="F39" i="58"/>
  <c r="E39" i="58"/>
  <c r="F42" i="58"/>
  <c r="E42" i="58"/>
  <c r="F45" i="58"/>
  <c r="E45" i="58"/>
  <c r="F54" i="58"/>
  <c r="E54" i="58"/>
  <c r="F60" i="58"/>
  <c r="E60" i="58"/>
  <c r="E69" i="58"/>
  <c r="F69" i="58"/>
  <c r="E75" i="58"/>
  <c r="F75" i="58"/>
  <c r="K28" i="58"/>
  <c r="J28" i="58"/>
  <c r="K35" i="58"/>
  <c r="L35" i="58" s="1"/>
  <c r="J35" i="58"/>
  <c r="J14" i="58"/>
  <c r="M14" i="58" s="1"/>
  <c r="M63" i="58"/>
  <c r="L72" i="58"/>
  <c r="M72" i="58"/>
  <c r="M75" i="58"/>
  <c r="L78" i="58"/>
  <c r="K43" i="58"/>
  <c r="J43" i="58"/>
  <c r="K47" i="58"/>
  <c r="J47" i="58"/>
  <c r="M47" i="58" s="1"/>
  <c r="K55" i="58"/>
  <c r="J55" i="58"/>
  <c r="M55" i="58" s="1"/>
  <c r="K59" i="58"/>
  <c r="J59" i="58"/>
  <c r="K63" i="58"/>
  <c r="J63" i="58"/>
  <c r="L63" i="58" s="1"/>
  <c r="K67" i="58"/>
  <c r="J67" i="58"/>
  <c r="J71" i="58"/>
  <c r="L71" i="58" s="1"/>
  <c r="K71" i="58"/>
  <c r="K75" i="58"/>
  <c r="J75" i="58"/>
  <c r="L75" i="58" s="1"/>
  <c r="J77" i="58"/>
  <c r="K77" i="58"/>
  <c r="M77" i="58" s="1"/>
  <c r="B75" i="60" l="1"/>
  <c r="B59" i="60"/>
  <c r="B15" i="60"/>
  <c r="AC19" i="58"/>
  <c r="AC13" i="58"/>
  <c r="AC22" i="58"/>
  <c r="AC61" i="58"/>
  <c r="AE46" i="58"/>
  <c r="B46" i="62" s="1"/>
  <c r="AE53" i="58"/>
  <c r="B53" i="62" s="1"/>
  <c r="AC54" i="58"/>
  <c r="AC68" i="58"/>
  <c r="AC14" i="58"/>
  <c r="L55" i="58"/>
  <c r="M33" i="58"/>
  <c r="J81" i="58"/>
  <c r="J80" i="58"/>
  <c r="AC27" i="58"/>
  <c r="AC10" i="58"/>
  <c r="AD66" i="58"/>
  <c r="B66" i="61" s="1"/>
  <c r="AC37" i="58"/>
  <c r="AE21" i="58"/>
  <c r="B21" i="62" s="1"/>
  <c r="M16" i="58"/>
  <c r="AC56" i="58"/>
  <c r="K81" i="58"/>
  <c r="K80" i="58"/>
  <c r="AC41" i="58"/>
  <c r="AC48" i="58"/>
  <c r="AE48" i="58"/>
  <c r="B48" i="62" s="1"/>
  <c r="AE29" i="58"/>
  <c r="B29" i="62" s="1"/>
  <c r="AC67" i="58"/>
  <c r="AC49" i="58"/>
  <c r="AE25" i="58"/>
  <c r="B25" i="62" s="1"/>
  <c r="E24" i="62" s="1"/>
  <c r="L47" i="58"/>
  <c r="M35" i="58"/>
  <c r="AE4" i="58"/>
  <c r="B4" i="62" s="1"/>
  <c r="AC66" i="58"/>
  <c r="AE10" i="58"/>
  <c r="B10" i="62" s="1"/>
  <c r="AE34" i="58"/>
  <c r="B34" i="62" s="1"/>
  <c r="AE73" i="58"/>
  <c r="B73" i="62" s="1"/>
  <c r="AE39" i="58"/>
  <c r="B39" i="62" s="1"/>
  <c r="AE6" i="58"/>
  <c r="B6" i="62" s="1"/>
  <c r="AE15" i="58"/>
  <c r="B15" i="62" s="1"/>
  <c r="AC8" i="58"/>
  <c r="AC11" i="58"/>
  <c r="L51" i="58"/>
  <c r="AC45" i="58"/>
  <c r="AC62" i="58"/>
  <c r="AD40" i="58"/>
  <c r="B40" i="61" s="1"/>
  <c r="AD44" i="58"/>
  <c r="B44" i="61" s="1"/>
  <c r="L14" i="58"/>
  <c r="B73" i="60"/>
  <c r="B36" i="60"/>
  <c r="L62" i="58"/>
  <c r="D82" i="58"/>
  <c r="AE35" i="58"/>
  <c r="B35" i="62" s="1"/>
  <c r="AE70" i="58"/>
  <c r="B70" i="62" s="1"/>
  <c r="AE16" i="58"/>
  <c r="B16" i="62" s="1"/>
  <c r="AE69" i="58"/>
  <c r="B69" i="62" s="1"/>
  <c r="AE30" i="58"/>
  <c r="B30" i="62" s="1"/>
  <c r="E29" i="62" s="1"/>
  <c r="AE11" i="58"/>
  <c r="B11" i="62" s="1"/>
  <c r="E10" i="62" s="1"/>
  <c r="AC65" i="58"/>
  <c r="L76" i="58"/>
  <c r="L60" i="58"/>
  <c r="AC16" i="58"/>
  <c r="AE17" i="58"/>
  <c r="B17" i="62" s="1"/>
  <c r="AE66" i="58"/>
  <c r="B66" i="62" s="1"/>
  <c r="AE61" i="58"/>
  <c r="B61" i="62" s="1"/>
  <c r="AE26" i="58"/>
  <c r="B26" i="62" s="1"/>
  <c r="L49" i="58"/>
  <c r="AC50" i="58"/>
  <c r="M30" i="58"/>
  <c r="AC38" i="58"/>
  <c r="AC23" i="58"/>
  <c r="AE41" i="58"/>
  <c r="B41" i="62" s="1"/>
  <c r="AD31" i="58"/>
  <c r="B31" i="61" s="1"/>
  <c r="AE68" i="58"/>
  <c r="B68" i="62" s="1"/>
  <c r="L8" i="58"/>
  <c r="L11" i="58"/>
  <c r="AC12" i="58"/>
  <c r="AC33" i="58"/>
  <c r="AC47" i="58"/>
  <c r="L7" i="58"/>
  <c r="M62" i="58"/>
  <c r="AC76" i="58"/>
  <c r="AE22" i="58"/>
  <c r="B22" i="62" s="1"/>
  <c r="E21" i="62" s="1"/>
  <c r="AE67" i="58"/>
  <c r="B67" i="62" s="1"/>
  <c r="E66" i="62" s="1"/>
  <c r="AC78" i="58"/>
  <c r="AE54" i="58"/>
  <c r="B54" i="62" s="1"/>
  <c r="E53" i="62" s="1"/>
  <c r="AE57" i="58"/>
  <c r="B57" i="62" s="1"/>
  <c r="M49" i="58"/>
  <c r="AC28" i="58"/>
  <c r="L3" i="58"/>
  <c r="AC71" i="58"/>
  <c r="L6" i="58"/>
  <c r="AE56" i="58"/>
  <c r="B56" i="62" s="1"/>
  <c r="AC17" i="58"/>
  <c r="C82" i="58"/>
  <c r="AD25" i="58" s="1"/>
  <c r="B25" i="61" s="1"/>
  <c r="AC44" i="58"/>
  <c r="AE36" i="58"/>
  <c r="B36" i="62" s="1"/>
  <c r="E35" i="62" s="1"/>
  <c r="L61" i="58"/>
  <c r="L43" i="58"/>
  <c r="M11" i="58"/>
  <c r="AC9" i="58"/>
  <c r="AC64" i="58"/>
  <c r="AC31" i="58"/>
  <c r="AC58" i="58"/>
  <c r="M71" i="58"/>
  <c r="AE71" i="58"/>
  <c r="B71" i="62" s="1"/>
  <c r="E70" i="62" s="1"/>
  <c r="L59" i="58"/>
  <c r="AE63" i="58"/>
  <c r="B63" i="62" s="1"/>
  <c r="AE28" i="58"/>
  <c r="B28" i="62" s="1"/>
  <c r="AC63" i="58"/>
  <c r="AE42" i="58"/>
  <c r="B42" i="62" s="1"/>
  <c r="AE49" i="58"/>
  <c r="B49" i="62" s="1"/>
  <c r="L45" i="58"/>
  <c r="AC32" i="58"/>
  <c r="M3" i="58"/>
  <c r="M6" i="58"/>
  <c r="AC42" i="58"/>
  <c r="AE24" i="58"/>
  <c r="B24" i="62" s="1"/>
  <c r="E23" i="62" s="1"/>
  <c r="L58" i="58"/>
  <c r="AE23" i="58"/>
  <c r="B23" i="62" s="1"/>
  <c r="M61" i="58"/>
  <c r="M43" i="58"/>
  <c r="AC30" i="58"/>
  <c r="L28" i="58"/>
  <c r="B34" i="60"/>
  <c r="B69" i="60"/>
  <c r="AE37" i="58"/>
  <c r="B37" i="62" s="1"/>
  <c r="E36" i="62" s="1"/>
  <c r="L41" i="58"/>
  <c r="AE47" i="58"/>
  <c r="B47" i="62" s="1"/>
  <c r="E46" i="62" s="1"/>
  <c r="M59" i="58"/>
  <c r="AE55" i="58"/>
  <c r="B55" i="62" s="1"/>
  <c r="E54" i="62" s="1"/>
  <c r="AE7" i="58"/>
  <c r="B7" i="62" s="1"/>
  <c r="E6" i="62" s="1"/>
  <c r="AC60" i="58"/>
  <c r="AE31" i="58"/>
  <c r="B31" i="62" s="1"/>
  <c r="E30" i="62" s="1"/>
  <c r="AE45" i="58"/>
  <c r="B45" i="62" s="1"/>
  <c r="M45" i="58"/>
  <c r="AC25" i="58"/>
  <c r="L77" i="58"/>
  <c r="AE74" i="58"/>
  <c r="B74" i="62" s="1"/>
  <c r="E73" i="62" s="1"/>
  <c r="AC53" i="58"/>
  <c r="L9" i="58"/>
  <c r="AC24" i="58"/>
  <c r="AE18" i="58"/>
  <c r="B18" i="62" s="1"/>
  <c r="E17" i="62" s="1"/>
  <c r="M58" i="58"/>
  <c r="L36" i="58"/>
  <c r="AC77" i="58"/>
  <c r="L25" i="58"/>
  <c r="AE27" i="58"/>
  <c r="B27" i="62" s="1"/>
  <c r="E26" i="62" s="1"/>
  <c r="AC51" i="58"/>
  <c r="M28" i="58"/>
  <c r="L13" i="58"/>
  <c r="AC57" i="58"/>
  <c r="AC7" i="58"/>
  <c r="M42" i="58"/>
  <c r="AC55" i="58"/>
  <c r="AC70" i="58"/>
  <c r="AE76" i="58"/>
  <c r="B76" i="62" s="1"/>
  <c r="AC79" i="58"/>
  <c r="M41" i="58"/>
  <c r="AE32" i="58"/>
  <c r="B32" i="62" s="1"/>
  <c r="AE51" i="58"/>
  <c r="B51" i="62" s="1"/>
  <c r="AC72" i="58"/>
  <c r="AE13" i="58"/>
  <c r="B13" i="62" s="1"/>
  <c r="L70" i="58"/>
  <c r="AC39" i="58"/>
  <c r="M9" i="58"/>
  <c r="AC29" i="58"/>
  <c r="L19" i="58"/>
  <c r="AC20" i="58"/>
  <c r="L18" i="58"/>
  <c r="AC26" i="58"/>
  <c r="M25" i="58"/>
  <c r="AC6" i="58"/>
  <c r="L46" i="58"/>
  <c r="M13" i="58"/>
  <c r="AC5" i="58"/>
  <c r="B21" i="60"/>
  <c r="AC46" i="58"/>
  <c r="AC43" i="58"/>
  <c r="AE72" i="58"/>
  <c r="B72" i="62" s="1"/>
  <c r="E71" i="62" s="1"/>
  <c r="AC52" i="58"/>
  <c r="L68" i="58"/>
  <c r="AE43" i="58"/>
  <c r="B43" i="62" s="1"/>
  <c r="E42" i="62" s="1"/>
  <c r="L67" i="58"/>
  <c r="AC18" i="58"/>
  <c r="M70" i="58"/>
  <c r="L23" i="58"/>
  <c r="I82" i="58"/>
  <c r="AJ12" i="58" s="1"/>
  <c r="L73" i="58"/>
  <c r="M19" i="58"/>
  <c r="AE9" i="58"/>
  <c r="B9" i="62" s="1"/>
  <c r="L12" i="58"/>
  <c r="M18" i="58"/>
  <c r="AD52" i="58"/>
  <c r="B52" i="61" s="1"/>
  <c r="AE12" i="58"/>
  <c r="B12" i="62" s="1"/>
  <c r="E11" i="62" s="1"/>
  <c r="M46" i="58"/>
  <c r="M34" i="58"/>
  <c r="AE19" i="58"/>
  <c r="B19" i="62" s="1"/>
  <c r="M78" i="58"/>
  <c r="AC40" i="58"/>
  <c r="AE64" i="58"/>
  <c r="B64" i="62" s="1"/>
  <c r="E63" i="62" s="1"/>
  <c r="M68" i="58"/>
  <c r="L38" i="58"/>
  <c r="AE78" i="58"/>
  <c r="B78" i="62" s="1"/>
  <c r="L66" i="58"/>
  <c r="M67" i="58"/>
  <c r="L10" i="58"/>
  <c r="M23" i="58"/>
  <c r="AC35" i="58"/>
  <c r="AC4" i="58"/>
  <c r="M73" i="58"/>
  <c r="M37" i="58"/>
  <c r="AE5" i="58"/>
  <c r="B5" i="62" s="1"/>
  <c r="E4" i="62" s="1"/>
  <c r="AC74" i="58"/>
  <c r="M12" i="58"/>
  <c r="L54" i="58"/>
  <c r="L50" i="58"/>
  <c r="L21" i="58"/>
  <c r="AD21" i="58"/>
  <c r="B21" i="61" s="1"/>
  <c r="AD79" i="58"/>
  <c r="B79" i="61" s="1"/>
  <c r="M24" i="58"/>
  <c r="H12" i="60" l="1"/>
  <c r="B5" i="60"/>
  <c r="B26" i="60"/>
  <c r="E25" i="60" s="1"/>
  <c r="AG26" i="58"/>
  <c r="B39" i="60"/>
  <c r="B25" i="60"/>
  <c r="AF25" i="58"/>
  <c r="B25" i="59" s="1"/>
  <c r="AG25" i="58"/>
  <c r="AJ8" i="58"/>
  <c r="B31" i="60"/>
  <c r="AF31" i="58"/>
  <c r="B31" i="59" s="1"/>
  <c r="AG31" i="58"/>
  <c r="AG71" i="58"/>
  <c r="B71" i="60"/>
  <c r="E70" i="60" s="1"/>
  <c r="AJ62" i="58"/>
  <c r="AL15" i="58"/>
  <c r="H15" i="62" s="1"/>
  <c r="AL27" i="58"/>
  <c r="H27" i="62" s="1"/>
  <c r="AJ6" i="58"/>
  <c r="B14" i="60"/>
  <c r="B61" i="60"/>
  <c r="AD28" i="58"/>
  <c r="B28" i="61" s="1"/>
  <c r="E27" i="61" s="1"/>
  <c r="AD67" i="58"/>
  <c r="B67" i="61" s="1"/>
  <c r="E66" i="61" s="1"/>
  <c r="B52" i="60"/>
  <c r="B79" i="60"/>
  <c r="AG79" i="58"/>
  <c r="E41" i="62"/>
  <c r="AD27" i="58"/>
  <c r="B27" i="61" s="1"/>
  <c r="B78" i="60"/>
  <c r="AL38" i="58"/>
  <c r="H38" i="62" s="1"/>
  <c r="E67" i="62"/>
  <c r="B16" i="60"/>
  <c r="E15" i="60" s="1"/>
  <c r="AF16" i="58"/>
  <c r="B16" i="59" s="1"/>
  <c r="E5" i="62"/>
  <c r="K82" i="58"/>
  <c r="AL13" i="58" s="1"/>
  <c r="H13" i="62" s="1"/>
  <c r="K12" i="62" s="1"/>
  <c r="AD54" i="58"/>
  <c r="B54" i="61" s="1"/>
  <c r="AL43" i="58"/>
  <c r="H43" i="62" s="1"/>
  <c r="AL50" i="58"/>
  <c r="H50" i="62" s="1"/>
  <c r="B63" i="60"/>
  <c r="AG63" i="58"/>
  <c r="AF63" i="58"/>
  <c r="B63" i="59" s="1"/>
  <c r="B65" i="60"/>
  <c r="E64" i="60" s="1"/>
  <c r="AJ21" i="58"/>
  <c r="AL67" i="58"/>
  <c r="H67" i="62" s="1"/>
  <c r="AJ14" i="58"/>
  <c r="AJ55" i="58"/>
  <c r="B18" i="60"/>
  <c r="B43" i="60"/>
  <c r="E42" i="60" s="1"/>
  <c r="AF43" i="58"/>
  <c r="B43" i="59" s="1"/>
  <c r="AG43" i="58"/>
  <c r="AJ25" i="58"/>
  <c r="AJ59" i="58"/>
  <c r="B70" i="60"/>
  <c r="E69" i="60" s="1"/>
  <c r="B51" i="60"/>
  <c r="AF51" i="58"/>
  <c r="B51" i="59" s="1"/>
  <c r="E44" i="62"/>
  <c r="AJ9" i="58"/>
  <c r="E27" i="62"/>
  <c r="B64" i="60"/>
  <c r="B44" i="60"/>
  <c r="AJ49" i="58"/>
  <c r="AL78" i="58"/>
  <c r="H78" i="62" s="1"/>
  <c r="K77" i="62" s="1"/>
  <c r="AL19" i="58"/>
  <c r="H19" i="62" s="1"/>
  <c r="K18" i="62" s="1"/>
  <c r="E72" i="62"/>
  <c r="B67" i="60"/>
  <c r="E66" i="60" s="1"/>
  <c r="AG67" i="58"/>
  <c r="B10" i="60"/>
  <c r="B54" i="60"/>
  <c r="AG54" i="58"/>
  <c r="AF54" i="58"/>
  <c r="B54" i="59" s="1"/>
  <c r="AL34" i="58"/>
  <c r="H34" i="62" s="1"/>
  <c r="K33" i="62" s="1"/>
  <c r="B74" i="60"/>
  <c r="E73" i="60" s="1"/>
  <c r="AG74" i="58"/>
  <c r="AL53" i="58"/>
  <c r="H53" i="62" s="1"/>
  <c r="AL23" i="58"/>
  <c r="H23" i="62" s="1"/>
  <c r="AL68" i="58"/>
  <c r="H68" i="62" s="1"/>
  <c r="K67" i="62" s="1"/>
  <c r="B24" i="60"/>
  <c r="AL26" i="58"/>
  <c r="H26" i="62" s="1"/>
  <c r="K25" i="62" s="1"/>
  <c r="AL51" i="58"/>
  <c r="H51" i="62" s="1"/>
  <c r="K50" i="62" s="1"/>
  <c r="B30" i="60"/>
  <c r="AF30" i="58"/>
  <c r="B30" i="59" s="1"/>
  <c r="E29" i="59" s="1"/>
  <c r="AL62" i="58"/>
  <c r="H62" i="62" s="1"/>
  <c r="AD33" i="58"/>
  <c r="B33" i="61" s="1"/>
  <c r="AD11" i="58"/>
  <c r="B11" i="61" s="1"/>
  <c r="AD37" i="58"/>
  <c r="B37" i="61" s="1"/>
  <c r="AD20" i="58"/>
  <c r="B20" i="61" s="1"/>
  <c r="AD42" i="58"/>
  <c r="B42" i="61" s="1"/>
  <c r="AD29" i="58"/>
  <c r="B29" i="61" s="1"/>
  <c r="E28" i="61" s="1"/>
  <c r="AD15" i="58"/>
  <c r="AD24" i="58"/>
  <c r="B24" i="61" s="1"/>
  <c r="E23" i="61" s="1"/>
  <c r="AD5" i="58"/>
  <c r="B5" i="61" s="1"/>
  <c r="E4" i="61" s="1"/>
  <c r="AD46" i="58"/>
  <c r="B46" i="61" s="1"/>
  <c r="E45" i="61" s="1"/>
  <c r="AD38" i="58"/>
  <c r="B38" i="61" s="1"/>
  <c r="AD59" i="58"/>
  <c r="AD14" i="58"/>
  <c r="B14" i="61" s="1"/>
  <c r="AD51" i="58"/>
  <c r="B51" i="61" s="1"/>
  <c r="AD78" i="58"/>
  <c r="B78" i="61" s="1"/>
  <c r="AD47" i="58"/>
  <c r="B47" i="61" s="1"/>
  <c r="AD53" i="58"/>
  <c r="B53" i="61" s="1"/>
  <c r="E52" i="61" s="1"/>
  <c r="AD73" i="58"/>
  <c r="AD23" i="58"/>
  <c r="B23" i="61" s="1"/>
  <c r="E22" i="61" s="1"/>
  <c r="AD16" i="58"/>
  <c r="B16" i="61" s="1"/>
  <c r="AD55" i="58"/>
  <c r="B55" i="61" s="1"/>
  <c r="E54" i="61" s="1"/>
  <c r="AD56" i="58"/>
  <c r="B56" i="61" s="1"/>
  <c r="E55" i="61" s="1"/>
  <c r="AD43" i="58"/>
  <c r="B43" i="61" s="1"/>
  <c r="E43" i="61" s="1"/>
  <c r="AD4" i="58"/>
  <c r="B4" i="61" s="1"/>
  <c r="AD32" i="58"/>
  <c r="B32" i="61" s="1"/>
  <c r="E31" i="61" s="1"/>
  <c r="AD39" i="58"/>
  <c r="B39" i="61" s="1"/>
  <c r="E38" i="61" s="1"/>
  <c r="AD60" i="58"/>
  <c r="B60" i="61" s="1"/>
  <c r="AD65" i="58"/>
  <c r="B65" i="61" s="1"/>
  <c r="AD8" i="58"/>
  <c r="B8" i="61" s="1"/>
  <c r="E7" i="61" s="1"/>
  <c r="AD36" i="58"/>
  <c r="AD18" i="58"/>
  <c r="B18" i="61" s="1"/>
  <c r="E17" i="61" s="1"/>
  <c r="AD30" i="58"/>
  <c r="B30" i="61" s="1"/>
  <c r="E29" i="61" s="1"/>
  <c r="AD41" i="58"/>
  <c r="B41" i="61" s="1"/>
  <c r="E40" i="61" s="1"/>
  <c r="AD61" i="58"/>
  <c r="B61" i="61" s="1"/>
  <c r="E60" i="61" s="1"/>
  <c r="AD6" i="58"/>
  <c r="B6" i="61" s="1"/>
  <c r="AD64" i="58"/>
  <c r="B64" i="61" s="1"/>
  <c r="AD74" i="58"/>
  <c r="B74" i="61" s="1"/>
  <c r="AD57" i="58"/>
  <c r="B57" i="61" s="1"/>
  <c r="AD50" i="58"/>
  <c r="B50" i="61" s="1"/>
  <c r="AD10" i="58"/>
  <c r="B10" i="61" s="1"/>
  <c r="AD69" i="58"/>
  <c r="AD7" i="58"/>
  <c r="B7" i="61" s="1"/>
  <c r="E6" i="61" s="1"/>
  <c r="AD45" i="58"/>
  <c r="B45" i="61" s="1"/>
  <c r="E44" i="61" s="1"/>
  <c r="AD48" i="58"/>
  <c r="B48" i="61" s="1"/>
  <c r="E47" i="61" s="1"/>
  <c r="AD68" i="58"/>
  <c r="B68" i="61" s="1"/>
  <c r="E67" i="61" s="1"/>
  <c r="AD19" i="58"/>
  <c r="B19" i="61" s="1"/>
  <c r="E18" i="61" s="1"/>
  <c r="AD71" i="58"/>
  <c r="B71" i="61" s="1"/>
  <c r="AD58" i="58"/>
  <c r="B58" i="61" s="1"/>
  <c r="E57" i="61" s="1"/>
  <c r="AD26" i="58"/>
  <c r="B26" i="61" s="1"/>
  <c r="E25" i="61" s="1"/>
  <c r="AD77" i="58"/>
  <c r="B77" i="61" s="1"/>
  <c r="AD34" i="58"/>
  <c r="AL10" i="58"/>
  <c r="H10" i="62" s="1"/>
  <c r="B23" i="60"/>
  <c r="AF23" i="58"/>
  <c r="B23" i="59" s="1"/>
  <c r="E22" i="59" s="1"/>
  <c r="E25" i="62"/>
  <c r="B62" i="60"/>
  <c r="E61" i="60" s="1"/>
  <c r="E28" i="62"/>
  <c r="B27" i="60"/>
  <c r="AG27" i="58"/>
  <c r="AF27" i="58"/>
  <c r="B27" i="59" s="1"/>
  <c r="B22" i="60"/>
  <c r="E21" i="60" s="1"/>
  <c r="AG22" i="58"/>
  <c r="AF22" i="58"/>
  <c r="B22" i="59" s="1"/>
  <c r="B50" i="60"/>
  <c r="E49" i="60" s="1"/>
  <c r="E20" i="61"/>
  <c r="AL21" i="58"/>
  <c r="H21" i="62" s="1"/>
  <c r="AJ13" i="58"/>
  <c r="E12" i="62"/>
  <c r="AL25" i="58"/>
  <c r="H25" i="62" s="1"/>
  <c r="AL9" i="58"/>
  <c r="H9" i="62" s="1"/>
  <c r="AL48" i="58"/>
  <c r="H48" i="62" s="1"/>
  <c r="K47" i="62" s="1"/>
  <c r="E62" i="62"/>
  <c r="AJ23" i="58"/>
  <c r="B47" i="60"/>
  <c r="E46" i="60" s="1"/>
  <c r="AF47" i="58"/>
  <c r="B47" i="59" s="1"/>
  <c r="AJ77" i="58"/>
  <c r="B45" i="60"/>
  <c r="E44" i="60" s="1"/>
  <c r="E9" i="62"/>
  <c r="E47" i="62"/>
  <c r="E45" i="62"/>
  <c r="B13" i="60"/>
  <c r="AF13" i="58"/>
  <c r="B13" i="59" s="1"/>
  <c r="AJ48" i="58"/>
  <c r="AJ67" i="58"/>
  <c r="AJ42" i="58"/>
  <c r="AJ79" i="58"/>
  <c r="AJ78" i="58"/>
  <c r="AJ73" i="58"/>
  <c r="AJ65" i="58"/>
  <c r="AJ57" i="58"/>
  <c r="AJ24" i="58"/>
  <c r="AJ46" i="58"/>
  <c r="AJ60" i="58"/>
  <c r="AJ69" i="58"/>
  <c r="AJ64" i="58"/>
  <c r="AJ45" i="58"/>
  <c r="AJ72" i="58"/>
  <c r="AJ66" i="58"/>
  <c r="AJ28" i="58"/>
  <c r="AJ63" i="58"/>
  <c r="AJ35" i="58"/>
  <c r="AJ7" i="58"/>
  <c r="AJ53" i="58"/>
  <c r="AJ50" i="58"/>
  <c r="AJ36" i="58"/>
  <c r="AJ31" i="58"/>
  <c r="AJ54" i="58"/>
  <c r="AJ76" i="58"/>
  <c r="AJ17" i="58"/>
  <c r="AJ34" i="58"/>
  <c r="AJ11" i="58"/>
  <c r="AJ32" i="58"/>
  <c r="AJ75" i="58"/>
  <c r="AJ39" i="58"/>
  <c r="AJ43" i="58"/>
  <c r="AJ18" i="58"/>
  <c r="AJ16" i="58"/>
  <c r="AJ30" i="58"/>
  <c r="AJ56" i="58"/>
  <c r="AJ68" i="58"/>
  <c r="B20" i="60"/>
  <c r="B68" i="60"/>
  <c r="AG68" i="58"/>
  <c r="AF68" i="58"/>
  <c r="B68" i="59" s="1"/>
  <c r="B6" i="60"/>
  <c r="E5" i="60" s="1"/>
  <c r="AF6" i="58"/>
  <c r="B6" i="59" s="1"/>
  <c r="AG6" i="58"/>
  <c r="B60" i="60"/>
  <c r="E59" i="60" s="1"/>
  <c r="AJ41" i="58"/>
  <c r="AJ15" i="58"/>
  <c r="AD70" i="58"/>
  <c r="B70" i="61" s="1"/>
  <c r="E68" i="62"/>
  <c r="AJ5" i="58"/>
  <c r="AG66" i="58"/>
  <c r="B66" i="60"/>
  <c r="AF66" i="58"/>
  <c r="B66" i="59" s="1"/>
  <c r="AL56" i="58"/>
  <c r="H56" i="62" s="1"/>
  <c r="B19" i="60"/>
  <c r="E18" i="60" s="1"/>
  <c r="AJ71" i="58"/>
  <c r="B56" i="60"/>
  <c r="AJ20" i="58"/>
  <c r="E51" i="61"/>
  <c r="AL54" i="58"/>
  <c r="H54" i="62" s="1"/>
  <c r="K53" i="62" s="1"/>
  <c r="AJ38" i="58"/>
  <c r="B72" i="60"/>
  <c r="B53" i="60"/>
  <c r="E52" i="60" s="1"/>
  <c r="AG53" i="58"/>
  <c r="AF53" i="58"/>
  <c r="B53" i="59" s="1"/>
  <c r="AL49" i="58"/>
  <c r="H49" i="62" s="1"/>
  <c r="K48" i="62" s="1"/>
  <c r="B32" i="60"/>
  <c r="E31" i="60" s="1"/>
  <c r="AF32" i="58"/>
  <c r="B32" i="59" s="1"/>
  <c r="E31" i="59" s="1"/>
  <c r="AG32" i="58"/>
  <c r="AJ29" i="58"/>
  <c r="AL55" i="58"/>
  <c r="H55" i="62" s="1"/>
  <c r="K54" i="62" s="1"/>
  <c r="B76" i="60"/>
  <c r="E75" i="60" s="1"/>
  <c r="B33" i="60"/>
  <c r="E32" i="60" s="1"/>
  <c r="AG33" i="58"/>
  <c r="B38" i="60"/>
  <c r="E37" i="60" s="1"/>
  <c r="E15" i="62"/>
  <c r="E72" i="60"/>
  <c r="AL42" i="58"/>
  <c r="H42" i="62" s="1"/>
  <c r="AD62" i="58"/>
  <c r="B62" i="61" s="1"/>
  <c r="J82" i="58"/>
  <c r="AK19" i="58" s="1"/>
  <c r="H19" i="61" s="1"/>
  <c r="K18" i="61" s="1"/>
  <c r="AL74" i="58"/>
  <c r="H74" i="62" s="1"/>
  <c r="K73" i="62" s="1"/>
  <c r="AL8" i="58"/>
  <c r="H8" i="62" s="1"/>
  <c r="E75" i="62"/>
  <c r="B42" i="60"/>
  <c r="AG42" i="58"/>
  <c r="AF42" i="58"/>
  <c r="B42" i="59" s="1"/>
  <c r="B49" i="60"/>
  <c r="AF49" i="58"/>
  <c r="B49" i="59" s="1"/>
  <c r="E79" i="61"/>
  <c r="E78" i="61"/>
  <c r="AJ70" i="58"/>
  <c r="AL40" i="58"/>
  <c r="H40" i="62" s="1"/>
  <c r="AF21" i="58"/>
  <c r="B21" i="59" s="1"/>
  <c r="AJ74" i="58"/>
  <c r="AD13" i="58"/>
  <c r="B13" i="61" s="1"/>
  <c r="E68" i="60"/>
  <c r="AD22" i="58"/>
  <c r="B22" i="61" s="1"/>
  <c r="E21" i="61" s="1"/>
  <c r="AL61" i="58"/>
  <c r="H61" i="62" s="1"/>
  <c r="B17" i="60"/>
  <c r="AG17" i="58"/>
  <c r="E56" i="62"/>
  <c r="B12" i="60"/>
  <c r="AG12" i="58"/>
  <c r="AL77" i="58"/>
  <c r="H77" i="62" s="1"/>
  <c r="K76" i="62" s="1"/>
  <c r="AD17" i="58"/>
  <c r="B17" i="61" s="1"/>
  <c r="E69" i="62"/>
  <c r="AD49" i="58"/>
  <c r="B49" i="61" s="1"/>
  <c r="AL70" i="58"/>
  <c r="H70" i="62" s="1"/>
  <c r="B48" i="60"/>
  <c r="AJ22" i="58"/>
  <c r="AK17" i="58"/>
  <c r="H17" i="61" s="1"/>
  <c r="AK69" i="58"/>
  <c r="H69" i="61" s="1"/>
  <c r="E74" i="60"/>
  <c r="B28" i="60"/>
  <c r="E27" i="60" s="1"/>
  <c r="AG28" i="58"/>
  <c r="AF28" i="58"/>
  <c r="B28" i="59" s="1"/>
  <c r="E27" i="59" s="1"/>
  <c r="E65" i="61"/>
  <c r="B40" i="60"/>
  <c r="AL5" i="58"/>
  <c r="H5" i="62" s="1"/>
  <c r="K4" i="62" s="1"/>
  <c r="B55" i="60"/>
  <c r="E54" i="60" s="1"/>
  <c r="AF55" i="58"/>
  <c r="B55" i="59" s="1"/>
  <c r="E54" i="59" s="1"/>
  <c r="AG55" i="58"/>
  <c r="B9" i="60"/>
  <c r="AL73" i="58"/>
  <c r="H73" i="62" s="1"/>
  <c r="B4" i="60"/>
  <c r="AF4" i="58"/>
  <c r="B4" i="59" s="1"/>
  <c r="AG4" i="58"/>
  <c r="AD63" i="58"/>
  <c r="B63" i="61" s="1"/>
  <c r="E62" i="61" s="1"/>
  <c r="B35" i="60"/>
  <c r="E34" i="60" s="1"/>
  <c r="AF35" i="58"/>
  <c r="B35" i="59" s="1"/>
  <c r="AG35" i="58"/>
  <c r="AJ26" i="58"/>
  <c r="AG21" i="58"/>
  <c r="AL45" i="58"/>
  <c r="H45" i="62" s="1"/>
  <c r="B29" i="60"/>
  <c r="E28" i="60" s="1"/>
  <c r="AF29" i="58"/>
  <c r="B29" i="59" s="1"/>
  <c r="E28" i="59" s="1"/>
  <c r="AG29" i="58"/>
  <c r="E31" i="62"/>
  <c r="B7" i="60"/>
  <c r="AF7" i="58"/>
  <c r="B7" i="59" s="1"/>
  <c r="AG7" i="58"/>
  <c r="AD76" i="58"/>
  <c r="B76" i="61" s="1"/>
  <c r="AJ4" i="58"/>
  <c r="E22" i="62"/>
  <c r="AL47" i="58"/>
  <c r="H47" i="62" s="1"/>
  <c r="E55" i="62"/>
  <c r="AL33" i="58"/>
  <c r="H33" i="62" s="1"/>
  <c r="AL72" i="58"/>
  <c r="H72" i="62" s="1"/>
  <c r="AJ27" i="58"/>
  <c r="AL66" i="58"/>
  <c r="H66" i="62" s="1"/>
  <c r="AJ33" i="58"/>
  <c r="E34" i="62"/>
  <c r="AD75" i="58"/>
  <c r="B11" i="60"/>
  <c r="E10" i="60" s="1"/>
  <c r="AG11" i="58"/>
  <c r="AF11" i="58"/>
  <c r="B11" i="59" s="1"/>
  <c r="AL22" i="58"/>
  <c r="H22" i="62" s="1"/>
  <c r="K21" i="62" s="1"/>
  <c r="B37" i="60"/>
  <c r="E36" i="60" s="1"/>
  <c r="AG37" i="58"/>
  <c r="AF37" i="58"/>
  <c r="B37" i="59" s="1"/>
  <c r="AL14" i="58"/>
  <c r="H14" i="62" s="1"/>
  <c r="AL37" i="58"/>
  <c r="H37" i="62" s="1"/>
  <c r="AJ47" i="58"/>
  <c r="AL64" i="58"/>
  <c r="H64" i="62" s="1"/>
  <c r="AJ10" i="58"/>
  <c r="E20" i="60"/>
  <c r="AD9" i="58"/>
  <c r="B9" i="61" s="1"/>
  <c r="E8" i="61" s="1"/>
  <c r="B57" i="60"/>
  <c r="E56" i="60" s="1"/>
  <c r="AG57" i="58"/>
  <c r="AF57" i="58"/>
  <c r="B57" i="59" s="1"/>
  <c r="AJ19" i="58"/>
  <c r="AJ37" i="58"/>
  <c r="AL11" i="58"/>
  <c r="H11" i="62" s="1"/>
  <c r="K10" i="62" s="1"/>
  <c r="AL75" i="58"/>
  <c r="H75" i="62" s="1"/>
  <c r="AL18" i="58"/>
  <c r="H18" i="62" s="1"/>
  <c r="AJ52" i="58"/>
  <c r="E16" i="62"/>
  <c r="AL12" i="58"/>
  <c r="H12" i="62" s="1"/>
  <c r="K11" i="62" s="1"/>
  <c r="AK66" i="58"/>
  <c r="H66" i="61" s="1"/>
  <c r="B8" i="60"/>
  <c r="E7" i="60" s="1"/>
  <c r="B41" i="60"/>
  <c r="E40" i="60" s="1"/>
  <c r="AF41" i="58"/>
  <c r="B41" i="59" s="1"/>
  <c r="AG41" i="58"/>
  <c r="AJ51" i="58"/>
  <c r="AL69" i="58"/>
  <c r="H69" i="62" s="1"/>
  <c r="K68" i="62" s="1"/>
  <c r="AL63" i="58"/>
  <c r="H63" i="62" s="1"/>
  <c r="K62" i="62" s="1"/>
  <c r="AD12" i="58"/>
  <c r="B12" i="61" s="1"/>
  <c r="E11" i="61" s="1"/>
  <c r="B46" i="60"/>
  <c r="E45" i="60" s="1"/>
  <c r="AG46" i="58"/>
  <c r="AL16" i="58"/>
  <c r="H16" i="62" s="1"/>
  <c r="K15" i="62" s="1"/>
  <c r="E18" i="62"/>
  <c r="AD35" i="58"/>
  <c r="B35" i="61" s="1"/>
  <c r="AL76" i="58"/>
  <c r="H76" i="62" s="1"/>
  <c r="K75" i="62" s="1"/>
  <c r="AJ40" i="58"/>
  <c r="AL28" i="58"/>
  <c r="H28" i="62" s="1"/>
  <c r="AJ58" i="58"/>
  <c r="AL65" i="58"/>
  <c r="H65" i="62" s="1"/>
  <c r="K64" i="62" s="1"/>
  <c r="AL36" i="58"/>
  <c r="H36" i="62" s="1"/>
  <c r="AD72" i="58"/>
  <c r="B72" i="61" s="1"/>
  <c r="E71" i="61" s="1"/>
  <c r="AL39" i="58"/>
  <c r="H39" i="62" s="1"/>
  <c r="K38" i="62" s="1"/>
  <c r="AL17" i="58"/>
  <c r="H17" i="62" s="1"/>
  <c r="K16" i="62" s="1"/>
  <c r="B77" i="60"/>
  <c r="E76" i="60" s="1"/>
  <c r="AG77" i="58"/>
  <c r="AF77" i="58"/>
  <c r="B77" i="59" s="1"/>
  <c r="E48" i="62"/>
  <c r="B58" i="60"/>
  <c r="AL31" i="58"/>
  <c r="H31" i="62" s="1"/>
  <c r="AL20" i="58"/>
  <c r="H20" i="62" s="1"/>
  <c r="K19" i="62" s="1"/>
  <c r="AJ44" i="58"/>
  <c r="AK18" i="58"/>
  <c r="H18" i="61" s="1"/>
  <c r="AE44" i="58"/>
  <c r="B44" i="62" s="1"/>
  <c r="E43" i="62" s="1"/>
  <c r="AE59" i="58"/>
  <c r="B59" i="62" s="1"/>
  <c r="AE40" i="58"/>
  <c r="B40" i="62" s="1"/>
  <c r="E39" i="62" s="1"/>
  <c r="AE65" i="58"/>
  <c r="B65" i="62" s="1"/>
  <c r="E64" i="62" s="1"/>
  <c r="AE38" i="58"/>
  <c r="B38" i="62" s="1"/>
  <c r="E37" i="62" s="1"/>
  <c r="AE75" i="58"/>
  <c r="B75" i="62" s="1"/>
  <c r="E74" i="62" s="1"/>
  <c r="AE58" i="58"/>
  <c r="B58" i="62" s="1"/>
  <c r="E57" i="62" s="1"/>
  <c r="AE8" i="58"/>
  <c r="B8" i="62" s="1"/>
  <c r="E7" i="62" s="1"/>
  <c r="AE20" i="58"/>
  <c r="B20" i="62" s="1"/>
  <c r="E19" i="62" s="1"/>
  <c r="AE14" i="58"/>
  <c r="B14" i="62" s="1"/>
  <c r="E13" i="62" s="1"/>
  <c r="AE79" i="58"/>
  <c r="B79" i="62" s="1"/>
  <c r="AE77" i="58"/>
  <c r="B77" i="62" s="1"/>
  <c r="E76" i="62" s="1"/>
  <c r="AE60" i="58"/>
  <c r="B60" i="62" s="1"/>
  <c r="E60" i="62" s="1"/>
  <c r="AE62" i="58"/>
  <c r="B62" i="62" s="1"/>
  <c r="E61" i="62" s="1"/>
  <c r="AJ61" i="58"/>
  <c r="AL4" i="58"/>
  <c r="H4" i="62" s="1"/>
  <c r="AE33" i="58"/>
  <c r="B33" i="62" s="1"/>
  <c r="E32" i="62" s="1"/>
  <c r="AE52" i="58"/>
  <c r="B52" i="62" s="1"/>
  <c r="E51" i="62" s="1"/>
  <c r="AE50" i="58"/>
  <c r="B50" i="62" s="1"/>
  <c r="E49" i="62" s="1"/>
  <c r="H4" i="60" l="1"/>
  <c r="AF12" i="58"/>
  <c r="B12" i="59" s="1"/>
  <c r="E11" i="59" s="1"/>
  <c r="AF33" i="58"/>
  <c r="B33" i="59" s="1"/>
  <c r="E32" i="59" s="1"/>
  <c r="AG56" i="58"/>
  <c r="E65" i="60"/>
  <c r="H43" i="60"/>
  <c r="K42" i="60" s="1"/>
  <c r="H53" i="60"/>
  <c r="H24" i="60"/>
  <c r="E12" i="60"/>
  <c r="H23" i="60"/>
  <c r="K22" i="60" s="1"/>
  <c r="AM23" i="58"/>
  <c r="H23" i="59" s="1"/>
  <c r="E21" i="59"/>
  <c r="E35" i="60"/>
  <c r="E29" i="60"/>
  <c r="H9" i="60"/>
  <c r="E42" i="59"/>
  <c r="E30" i="61"/>
  <c r="AG16" i="58"/>
  <c r="E79" i="60"/>
  <c r="E78" i="60"/>
  <c r="E13" i="60"/>
  <c r="AF71" i="58"/>
  <c r="B71" i="59" s="1"/>
  <c r="AF26" i="58"/>
  <c r="B26" i="59" s="1"/>
  <c r="E25" i="59" s="1"/>
  <c r="E12" i="59"/>
  <c r="K39" i="62"/>
  <c r="K63" i="62"/>
  <c r="AF48" i="58"/>
  <c r="B48" i="59" s="1"/>
  <c r="E47" i="59" s="1"/>
  <c r="H75" i="60"/>
  <c r="AN75" i="58"/>
  <c r="AK22" i="58"/>
  <c r="H22" i="61" s="1"/>
  <c r="K21" i="61" s="1"/>
  <c r="AG58" i="58"/>
  <c r="H58" i="60"/>
  <c r="K57" i="60" s="1"/>
  <c r="K17" i="62"/>
  <c r="E38" i="62"/>
  <c r="E6" i="59"/>
  <c r="AF40" i="58"/>
  <c r="B40" i="59" s="1"/>
  <c r="AG48" i="58"/>
  <c r="AF17" i="58"/>
  <c r="B17" i="59" s="1"/>
  <c r="E16" i="59" s="1"/>
  <c r="E61" i="61"/>
  <c r="AF72" i="58"/>
  <c r="B72" i="59" s="1"/>
  <c r="E71" i="59" s="1"/>
  <c r="AM71" i="58"/>
  <c r="H71" i="59" s="1"/>
  <c r="H71" i="60"/>
  <c r="K70" i="60" s="1"/>
  <c r="E67" i="60"/>
  <c r="H32" i="60"/>
  <c r="H63" i="60"/>
  <c r="H73" i="60"/>
  <c r="K72" i="60" s="1"/>
  <c r="K8" i="62"/>
  <c r="E52" i="62"/>
  <c r="AG23" i="58"/>
  <c r="B36" i="61"/>
  <c r="E35" i="61" s="1"/>
  <c r="AG36" i="58"/>
  <c r="AF36" i="58"/>
  <c r="B36" i="59" s="1"/>
  <c r="E35" i="59" s="1"/>
  <c r="B73" i="61"/>
  <c r="E72" i="61" s="1"/>
  <c r="AF73" i="58"/>
  <c r="B73" i="59" s="1"/>
  <c r="AG73" i="58"/>
  <c r="AG24" i="58"/>
  <c r="E40" i="62"/>
  <c r="AG51" i="58"/>
  <c r="AF18" i="58"/>
  <c r="B18" i="59" s="1"/>
  <c r="E17" i="59" s="1"/>
  <c r="E62" i="60"/>
  <c r="K37" i="62"/>
  <c r="E51" i="60"/>
  <c r="AL46" i="58"/>
  <c r="H46" i="62" s="1"/>
  <c r="K45" i="62" s="1"/>
  <c r="E30" i="59"/>
  <c r="AF5" i="58"/>
  <c r="B5" i="59" s="1"/>
  <c r="E4" i="59" s="1"/>
  <c r="E38" i="60"/>
  <c r="K30" i="62"/>
  <c r="H7" i="60"/>
  <c r="K6" i="60" s="1"/>
  <c r="AM7" i="58"/>
  <c r="H7" i="59" s="1"/>
  <c r="K6" i="59" s="1"/>
  <c r="E55" i="60"/>
  <c r="H65" i="60"/>
  <c r="E57" i="60"/>
  <c r="K74" i="62"/>
  <c r="H47" i="60"/>
  <c r="AN47" i="58"/>
  <c r="AM47" i="58"/>
  <c r="H47" i="59" s="1"/>
  <c r="H33" i="60"/>
  <c r="K32" i="60" s="1"/>
  <c r="AG40" i="58"/>
  <c r="E47" i="60"/>
  <c r="AK78" i="58"/>
  <c r="H78" i="61" s="1"/>
  <c r="AF76" i="58"/>
  <c r="B76" i="59" s="1"/>
  <c r="AG72" i="58"/>
  <c r="AG19" i="58"/>
  <c r="AF20" i="58"/>
  <c r="B20" i="59" s="1"/>
  <c r="E20" i="59" s="1"/>
  <c r="H11" i="60"/>
  <c r="K10" i="60" s="1"/>
  <c r="AN11" i="58"/>
  <c r="AM11" i="58"/>
  <c r="H11" i="59" s="1"/>
  <c r="H28" i="60"/>
  <c r="H78" i="60"/>
  <c r="AM78" i="58"/>
  <c r="H78" i="59" s="1"/>
  <c r="AF45" i="58"/>
  <c r="B45" i="59" s="1"/>
  <c r="E26" i="59"/>
  <c r="E22" i="60"/>
  <c r="B69" i="61"/>
  <c r="E68" i="61" s="1"/>
  <c r="AF69" i="58"/>
  <c r="B69" i="59" s="1"/>
  <c r="E68" i="59" s="1"/>
  <c r="AG69" i="58"/>
  <c r="E41" i="61"/>
  <c r="AF24" i="58"/>
  <c r="B24" i="59" s="1"/>
  <c r="E23" i="59" s="1"/>
  <c r="E53" i="60"/>
  <c r="H49" i="60"/>
  <c r="E50" i="60"/>
  <c r="E17" i="60"/>
  <c r="K49" i="62"/>
  <c r="AF78" i="58"/>
  <c r="B78" i="59" s="1"/>
  <c r="E77" i="59" s="1"/>
  <c r="K14" i="62"/>
  <c r="E30" i="60"/>
  <c r="AG5" i="58"/>
  <c r="H18" i="60"/>
  <c r="AN18" i="58"/>
  <c r="AM18" i="58"/>
  <c r="H18" i="59" s="1"/>
  <c r="H39" i="60"/>
  <c r="AN39" i="58"/>
  <c r="AM39" i="58"/>
  <c r="H39" i="59" s="1"/>
  <c r="K38" i="59" s="1"/>
  <c r="AF58" i="58"/>
  <c r="B58" i="59" s="1"/>
  <c r="E57" i="59" s="1"/>
  <c r="B75" i="61"/>
  <c r="E74" i="61" s="1"/>
  <c r="AG75" i="58"/>
  <c r="AF75" i="58"/>
  <c r="B75" i="59" s="1"/>
  <c r="H5" i="60"/>
  <c r="K4" i="60" s="1"/>
  <c r="E53" i="59"/>
  <c r="K27" i="62"/>
  <c r="H51" i="60"/>
  <c r="AN51" i="58"/>
  <c r="AM51" i="58"/>
  <c r="H51" i="59" s="1"/>
  <c r="E6" i="60"/>
  <c r="H40" i="60"/>
  <c r="K39" i="60" s="1"/>
  <c r="K36" i="62"/>
  <c r="K65" i="62"/>
  <c r="E39" i="60"/>
  <c r="K69" i="62"/>
  <c r="E16" i="60"/>
  <c r="AG49" i="58"/>
  <c r="AG76" i="58"/>
  <c r="E71" i="60"/>
  <c r="AF19" i="58"/>
  <c r="B19" i="59" s="1"/>
  <c r="E18" i="59" s="1"/>
  <c r="H15" i="60"/>
  <c r="AG20" i="58"/>
  <c r="H34" i="60"/>
  <c r="H66" i="60"/>
  <c r="K65" i="60" s="1"/>
  <c r="AN66" i="58"/>
  <c r="AM66" i="58"/>
  <c r="H66" i="59" s="1"/>
  <c r="H79" i="60"/>
  <c r="AN79" i="58"/>
  <c r="AG45" i="58"/>
  <c r="K9" i="62"/>
  <c r="E9" i="61"/>
  <c r="E64" i="61"/>
  <c r="E46" i="61"/>
  <c r="E19" i="61"/>
  <c r="E23" i="60"/>
  <c r="AG10" i="58"/>
  <c r="AG44" i="58"/>
  <c r="AF70" i="58"/>
  <c r="B70" i="59" s="1"/>
  <c r="H55" i="60"/>
  <c r="K54" i="60" s="1"/>
  <c r="K42" i="62"/>
  <c r="AG78" i="58"/>
  <c r="AL58" i="58"/>
  <c r="H58" i="62" s="1"/>
  <c r="H8" i="60"/>
  <c r="AN8" i="58"/>
  <c r="E4" i="60"/>
  <c r="H50" i="60"/>
  <c r="K49" i="60" s="1"/>
  <c r="AN50" i="58"/>
  <c r="AM50" i="58"/>
  <c r="H50" i="59" s="1"/>
  <c r="H10" i="60"/>
  <c r="K9" i="60" s="1"/>
  <c r="H22" i="60"/>
  <c r="H57" i="60"/>
  <c r="AN57" i="58"/>
  <c r="AM57" i="58"/>
  <c r="H57" i="59" s="1"/>
  <c r="K56" i="59" s="1"/>
  <c r="E15" i="61"/>
  <c r="AF52" i="58"/>
  <c r="B52" i="59" s="1"/>
  <c r="E51" i="59" s="1"/>
  <c r="AK39" i="58"/>
  <c r="H39" i="61" s="1"/>
  <c r="K38" i="61" s="1"/>
  <c r="AK57" i="58"/>
  <c r="H57" i="61" s="1"/>
  <c r="AK65" i="58"/>
  <c r="H65" i="61" s="1"/>
  <c r="AK32" i="58"/>
  <c r="H32" i="61" s="1"/>
  <c r="AK25" i="58"/>
  <c r="H25" i="61" s="1"/>
  <c r="AK35" i="58"/>
  <c r="H35" i="61" s="1"/>
  <c r="AK37" i="58"/>
  <c r="H37" i="61" s="1"/>
  <c r="K36" i="61" s="1"/>
  <c r="AK72" i="58"/>
  <c r="H72" i="61" s="1"/>
  <c r="AK53" i="58"/>
  <c r="H53" i="61" s="1"/>
  <c r="AK40" i="58"/>
  <c r="H40" i="61" s="1"/>
  <c r="K39" i="61" s="1"/>
  <c r="AK28" i="58"/>
  <c r="H28" i="61" s="1"/>
  <c r="AK73" i="58"/>
  <c r="H73" i="61" s="1"/>
  <c r="K72" i="61" s="1"/>
  <c r="AK50" i="58"/>
  <c r="H50" i="61" s="1"/>
  <c r="AK31" i="58"/>
  <c r="H31" i="61" s="1"/>
  <c r="K30" i="61" s="1"/>
  <c r="AK44" i="58"/>
  <c r="H44" i="61" s="1"/>
  <c r="AK30" i="58"/>
  <c r="H30" i="61" s="1"/>
  <c r="AK38" i="58"/>
  <c r="H38" i="61" s="1"/>
  <c r="AK11" i="58"/>
  <c r="H11" i="61" s="1"/>
  <c r="AK45" i="58"/>
  <c r="H45" i="61" s="1"/>
  <c r="K44" i="61" s="1"/>
  <c r="AK48" i="58"/>
  <c r="H48" i="61" s="1"/>
  <c r="AK16" i="58"/>
  <c r="H16" i="61" s="1"/>
  <c r="K15" i="61" s="1"/>
  <c r="AK79" i="58"/>
  <c r="H79" i="61" s="1"/>
  <c r="AK34" i="58"/>
  <c r="H34" i="61" s="1"/>
  <c r="AK33" i="58"/>
  <c r="H33" i="61" s="1"/>
  <c r="K32" i="61" s="1"/>
  <c r="AK55" i="58"/>
  <c r="H55" i="61" s="1"/>
  <c r="AK54" i="58"/>
  <c r="H54" i="61" s="1"/>
  <c r="AK36" i="58"/>
  <c r="H36" i="61" s="1"/>
  <c r="AK42" i="58"/>
  <c r="H42" i="61" s="1"/>
  <c r="AK14" i="58"/>
  <c r="H14" i="61" s="1"/>
  <c r="AK6" i="58"/>
  <c r="H6" i="61" s="1"/>
  <c r="AK4" i="58"/>
  <c r="H4" i="61" s="1"/>
  <c r="AK75" i="58"/>
  <c r="H75" i="61" s="1"/>
  <c r="AK61" i="58"/>
  <c r="H61" i="61" s="1"/>
  <c r="AK13" i="58"/>
  <c r="H13" i="61" s="1"/>
  <c r="AK27" i="58"/>
  <c r="H27" i="61" s="1"/>
  <c r="AK64" i="58"/>
  <c r="H64" i="61" s="1"/>
  <c r="K63" i="61" s="1"/>
  <c r="AK74" i="58"/>
  <c r="H74" i="61" s="1"/>
  <c r="AK43" i="58"/>
  <c r="H43" i="61" s="1"/>
  <c r="K42" i="61" s="1"/>
  <c r="AK47" i="58"/>
  <c r="H47" i="61" s="1"/>
  <c r="AK76" i="58"/>
  <c r="H76" i="61" s="1"/>
  <c r="K75" i="61" s="1"/>
  <c r="AK21" i="58"/>
  <c r="H21" i="61" s="1"/>
  <c r="AK5" i="58"/>
  <c r="H5" i="61" s="1"/>
  <c r="AK23" i="58"/>
  <c r="H23" i="61" s="1"/>
  <c r="AK15" i="58"/>
  <c r="H15" i="61" s="1"/>
  <c r="K14" i="61" s="1"/>
  <c r="AK52" i="58"/>
  <c r="H52" i="61" s="1"/>
  <c r="K51" i="61" s="1"/>
  <c r="AK60" i="58"/>
  <c r="H60" i="61" s="1"/>
  <c r="K59" i="61" s="1"/>
  <c r="AK7" i="58"/>
  <c r="H7" i="61" s="1"/>
  <c r="K6" i="61" s="1"/>
  <c r="AK9" i="58"/>
  <c r="H9" i="61" s="1"/>
  <c r="K8" i="61" s="1"/>
  <c r="AK68" i="58"/>
  <c r="H68" i="61" s="1"/>
  <c r="AK63" i="58"/>
  <c r="H63" i="61" s="1"/>
  <c r="AK8" i="58"/>
  <c r="H8" i="61" s="1"/>
  <c r="AK12" i="58"/>
  <c r="AK51" i="58"/>
  <c r="H51" i="61" s="1"/>
  <c r="K50" i="61" s="1"/>
  <c r="AK10" i="58"/>
  <c r="H10" i="61" s="1"/>
  <c r="AK70" i="58"/>
  <c r="H70" i="61" s="1"/>
  <c r="K69" i="61" s="1"/>
  <c r="AK77" i="58"/>
  <c r="H77" i="61" s="1"/>
  <c r="AK59" i="58"/>
  <c r="H59" i="61" s="1"/>
  <c r="K58" i="61" s="1"/>
  <c r="AK62" i="58"/>
  <c r="H62" i="61" s="1"/>
  <c r="K61" i="61" s="1"/>
  <c r="AK49" i="58"/>
  <c r="H49" i="61" s="1"/>
  <c r="K48" i="61" s="1"/>
  <c r="AK26" i="58"/>
  <c r="H26" i="61" s="1"/>
  <c r="K25" i="61" s="1"/>
  <c r="AK41" i="58"/>
  <c r="H41" i="61" s="1"/>
  <c r="AK71" i="58"/>
  <c r="H71" i="61" s="1"/>
  <c r="AK56" i="58"/>
  <c r="H56" i="61" s="1"/>
  <c r="K55" i="61" s="1"/>
  <c r="AK67" i="58"/>
  <c r="H67" i="61" s="1"/>
  <c r="K66" i="61" s="1"/>
  <c r="AG18" i="58"/>
  <c r="E33" i="60"/>
  <c r="E40" i="59"/>
  <c r="H37" i="60"/>
  <c r="AN37" i="58"/>
  <c r="AM37" i="58"/>
  <c r="H37" i="59" s="1"/>
  <c r="K36" i="59" s="1"/>
  <c r="K13" i="62"/>
  <c r="H27" i="60"/>
  <c r="K26" i="60" s="1"/>
  <c r="AK24" i="58"/>
  <c r="H24" i="61" s="1"/>
  <c r="E48" i="59"/>
  <c r="H38" i="60"/>
  <c r="K37" i="60" s="1"/>
  <c r="AN38" i="58"/>
  <c r="AM38" i="58"/>
  <c r="H38" i="59" s="1"/>
  <c r="H41" i="60"/>
  <c r="AN41" i="58"/>
  <c r="AM41" i="58"/>
  <c r="H41" i="59" s="1"/>
  <c r="E19" i="60"/>
  <c r="H17" i="60"/>
  <c r="AN17" i="58"/>
  <c r="AM17" i="58"/>
  <c r="H17" i="59" s="1"/>
  <c r="AN72" i="58"/>
  <c r="H72" i="60"/>
  <c r="AM72" i="58"/>
  <c r="H72" i="59" s="1"/>
  <c r="H42" i="60"/>
  <c r="AN42" i="58"/>
  <c r="AM42" i="58"/>
  <c r="H42" i="59" s="1"/>
  <c r="H13" i="60"/>
  <c r="K12" i="60" s="1"/>
  <c r="AM13" i="58"/>
  <c r="H13" i="59" s="1"/>
  <c r="E26" i="60"/>
  <c r="B34" i="61"/>
  <c r="E33" i="61" s="1"/>
  <c r="AG34" i="58"/>
  <c r="AF34" i="58"/>
  <c r="B34" i="59" s="1"/>
  <c r="E33" i="59" s="1"/>
  <c r="E49" i="61"/>
  <c r="E77" i="61"/>
  <c r="E36" i="61"/>
  <c r="AF10" i="58"/>
  <c r="B10" i="59" s="1"/>
  <c r="E10" i="59" s="1"/>
  <c r="AF44" i="58"/>
  <c r="B44" i="59" s="1"/>
  <c r="E43" i="59" s="1"/>
  <c r="AG70" i="58"/>
  <c r="H14" i="60"/>
  <c r="K13" i="60" s="1"/>
  <c r="AN14" i="58"/>
  <c r="AM14" i="58"/>
  <c r="H14" i="59" s="1"/>
  <c r="E53" i="61"/>
  <c r="E77" i="60"/>
  <c r="E14" i="60"/>
  <c r="E24" i="61"/>
  <c r="K65" i="61"/>
  <c r="H26" i="60"/>
  <c r="AN74" i="58"/>
  <c r="AM74" i="58"/>
  <c r="H74" i="59" s="1"/>
  <c r="H74" i="60"/>
  <c r="H46" i="60"/>
  <c r="AG14" i="58"/>
  <c r="E34" i="59"/>
  <c r="AF56" i="58"/>
  <c r="B56" i="59" s="1"/>
  <c r="E55" i="59" s="1"/>
  <c r="H6" i="60"/>
  <c r="K5" i="60" s="1"/>
  <c r="AN6" i="58"/>
  <c r="AM6" i="58"/>
  <c r="H6" i="59" s="1"/>
  <c r="H52" i="60"/>
  <c r="K51" i="60" s="1"/>
  <c r="AN52" i="58"/>
  <c r="B15" i="61"/>
  <c r="E14" i="61" s="1"/>
  <c r="AG15" i="58"/>
  <c r="AF15" i="58"/>
  <c r="B15" i="59" s="1"/>
  <c r="E76" i="59"/>
  <c r="E34" i="61"/>
  <c r="H19" i="60"/>
  <c r="K18" i="60" s="1"/>
  <c r="AN19" i="58"/>
  <c r="AM19" i="58"/>
  <c r="H19" i="59" s="1"/>
  <c r="K18" i="59" s="1"/>
  <c r="E36" i="59"/>
  <c r="K71" i="62"/>
  <c r="K72" i="62"/>
  <c r="E48" i="61"/>
  <c r="E48" i="60"/>
  <c r="H29" i="60"/>
  <c r="K28" i="60" s="1"/>
  <c r="AK20" i="58"/>
  <c r="H20" i="61" s="1"/>
  <c r="K19" i="61" s="1"/>
  <c r="AF60" i="58"/>
  <c r="B60" i="59" s="1"/>
  <c r="H68" i="60"/>
  <c r="AN68" i="58"/>
  <c r="AM68" i="58"/>
  <c r="H68" i="59" s="1"/>
  <c r="K67" i="59" s="1"/>
  <c r="H76" i="60"/>
  <c r="K75" i="60" s="1"/>
  <c r="AN76" i="58"/>
  <c r="AM76" i="58"/>
  <c r="H76" i="59" s="1"/>
  <c r="H45" i="60"/>
  <c r="H67" i="60"/>
  <c r="K66" i="60" s="1"/>
  <c r="AN67" i="58"/>
  <c r="AM67" i="58"/>
  <c r="H67" i="59" s="1"/>
  <c r="K20" i="62"/>
  <c r="E76" i="61"/>
  <c r="E56" i="61"/>
  <c r="E50" i="61"/>
  <c r="E10" i="61"/>
  <c r="K22" i="62"/>
  <c r="E9" i="60"/>
  <c r="E43" i="60"/>
  <c r="K66" i="62"/>
  <c r="AL60" i="58"/>
  <c r="H60" i="62" s="1"/>
  <c r="AL30" i="58"/>
  <c r="H30" i="62" s="1"/>
  <c r="AL57" i="58"/>
  <c r="H57" i="62" s="1"/>
  <c r="K56" i="62" s="1"/>
  <c r="AL52" i="58"/>
  <c r="H52" i="62" s="1"/>
  <c r="K51" i="62" s="1"/>
  <c r="AL35" i="58"/>
  <c r="H35" i="62" s="1"/>
  <c r="K34" i="62" s="1"/>
  <c r="AL41" i="58"/>
  <c r="H41" i="62" s="1"/>
  <c r="K40" i="62" s="1"/>
  <c r="AL32" i="58"/>
  <c r="H32" i="62" s="1"/>
  <c r="K31" i="62" s="1"/>
  <c r="AL79" i="58"/>
  <c r="H79" i="62" s="1"/>
  <c r="AL71" i="58"/>
  <c r="H71" i="62" s="1"/>
  <c r="K70" i="62" s="1"/>
  <c r="E26" i="61"/>
  <c r="AG61" i="58"/>
  <c r="AL7" i="58"/>
  <c r="H7" i="62" s="1"/>
  <c r="K7" i="62" s="1"/>
  <c r="E24" i="59"/>
  <c r="H44" i="60"/>
  <c r="AN44" i="58"/>
  <c r="AM44" i="58"/>
  <c r="H44" i="59" s="1"/>
  <c r="E5" i="59"/>
  <c r="E11" i="60"/>
  <c r="E67" i="59"/>
  <c r="H70" i="60"/>
  <c r="AG52" i="58"/>
  <c r="E59" i="62"/>
  <c r="AF8" i="58"/>
  <c r="B8" i="59" s="1"/>
  <c r="E7" i="59" s="1"/>
  <c r="AF9" i="58"/>
  <c r="B9" i="59" s="1"/>
  <c r="E8" i="59" s="1"/>
  <c r="E41" i="59"/>
  <c r="E65" i="62"/>
  <c r="AK58" i="58"/>
  <c r="H58" i="61" s="1"/>
  <c r="K57" i="61" s="1"/>
  <c r="AG60" i="58"/>
  <c r="H56" i="60"/>
  <c r="AN56" i="58"/>
  <c r="AM56" i="58"/>
  <c r="H56" i="59" s="1"/>
  <c r="H54" i="60"/>
  <c r="K53" i="60" s="1"/>
  <c r="AN54" i="58"/>
  <c r="AM54" i="58"/>
  <c r="H54" i="59" s="1"/>
  <c r="H64" i="60"/>
  <c r="K63" i="60" s="1"/>
  <c r="H48" i="60"/>
  <c r="K47" i="60" s="1"/>
  <c r="AN48" i="58"/>
  <c r="AM48" i="58"/>
  <c r="H48" i="59" s="1"/>
  <c r="AM77" i="58"/>
  <c r="H77" i="59" s="1"/>
  <c r="K76" i="59" s="1"/>
  <c r="H77" i="60"/>
  <c r="AN77" i="58"/>
  <c r="E33" i="62"/>
  <c r="E73" i="61"/>
  <c r="E13" i="61"/>
  <c r="E32" i="61"/>
  <c r="K52" i="62"/>
  <c r="AL29" i="58"/>
  <c r="H29" i="62" s="1"/>
  <c r="K28" i="62" s="1"/>
  <c r="AF64" i="58"/>
  <c r="B64" i="59" s="1"/>
  <c r="E63" i="59" s="1"/>
  <c r="AL6" i="58"/>
  <c r="H6" i="62" s="1"/>
  <c r="K5" i="62" s="1"/>
  <c r="AN21" i="58"/>
  <c r="AM21" i="58"/>
  <c r="H21" i="59" s="1"/>
  <c r="K20" i="59" s="1"/>
  <c r="H21" i="60"/>
  <c r="AL59" i="58"/>
  <c r="H59" i="62" s="1"/>
  <c r="K58" i="62" s="1"/>
  <c r="AL44" i="58"/>
  <c r="H44" i="62" s="1"/>
  <c r="K43" i="62" s="1"/>
  <c r="AF61" i="58"/>
  <c r="B61" i="59" s="1"/>
  <c r="E14" i="62"/>
  <c r="E24" i="60"/>
  <c r="K68" i="61"/>
  <c r="H20" i="60"/>
  <c r="K19" i="60" s="1"/>
  <c r="AN20" i="58"/>
  <c r="AM20" i="58"/>
  <c r="H20" i="59" s="1"/>
  <c r="H35" i="60"/>
  <c r="K34" i="60" s="1"/>
  <c r="AN35" i="58"/>
  <c r="AM35" i="58"/>
  <c r="H35" i="59" s="1"/>
  <c r="K26" i="62"/>
  <c r="H61" i="60"/>
  <c r="E58" i="62"/>
  <c r="AK46" i="58"/>
  <c r="H46" i="61" s="1"/>
  <c r="K45" i="61" s="1"/>
  <c r="AG8" i="58"/>
  <c r="K44" i="62"/>
  <c r="AG9" i="58"/>
  <c r="E16" i="61"/>
  <c r="E12" i="61"/>
  <c r="AG38" i="58"/>
  <c r="E77" i="62"/>
  <c r="E20" i="62"/>
  <c r="H30" i="60"/>
  <c r="K29" i="60" s="1"/>
  <c r="AN30" i="58"/>
  <c r="AM30" i="58"/>
  <c r="H30" i="59" s="1"/>
  <c r="H31" i="60"/>
  <c r="K30" i="60" s="1"/>
  <c r="AM31" i="58"/>
  <c r="H31" i="59" s="1"/>
  <c r="K30" i="59" s="1"/>
  <c r="AN31" i="58"/>
  <c r="H69" i="60"/>
  <c r="K68" i="60" s="1"/>
  <c r="AN69" i="58"/>
  <c r="AM69" i="58"/>
  <c r="H69" i="59" s="1"/>
  <c r="E58" i="60"/>
  <c r="AG50" i="58"/>
  <c r="AG62" i="58"/>
  <c r="E63" i="61"/>
  <c r="B59" i="61"/>
  <c r="E58" i="61" s="1"/>
  <c r="AG59" i="58"/>
  <c r="AF59" i="58"/>
  <c r="B59" i="59" s="1"/>
  <c r="E58" i="59" s="1"/>
  <c r="K61" i="62"/>
  <c r="E39" i="61"/>
  <c r="AG64" i="58"/>
  <c r="H59" i="60"/>
  <c r="AF65" i="58"/>
  <c r="B65" i="59" s="1"/>
  <c r="E65" i="59" s="1"/>
  <c r="E60" i="60"/>
  <c r="AF39" i="58"/>
  <c r="B39" i="59" s="1"/>
  <c r="E79" i="62"/>
  <c r="E78" i="62"/>
  <c r="K17" i="61"/>
  <c r="AF46" i="58"/>
  <c r="B46" i="59" s="1"/>
  <c r="E45" i="59" s="1"/>
  <c r="K46" i="62"/>
  <c r="E8" i="60"/>
  <c r="E50" i="62"/>
  <c r="E41" i="60"/>
  <c r="AF38" i="58"/>
  <c r="B38" i="59" s="1"/>
  <c r="E37" i="59" s="1"/>
  <c r="E8" i="62"/>
  <c r="K55" i="62"/>
  <c r="H16" i="60"/>
  <c r="K15" i="60" s="1"/>
  <c r="AN16" i="58"/>
  <c r="AM16" i="58"/>
  <c r="H16" i="59" s="1"/>
  <c r="H36" i="60"/>
  <c r="K35" i="60" s="1"/>
  <c r="AN36" i="58"/>
  <c r="AM36" i="58"/>
  <c r="H36" i="59" s="1"/>
  <c r="K35" i="59" s="1"/>
  <c r="H60" i="60"/>
  <c r="K59" i="60" s="1"/>
  <c r="AG13" i="58"/>
  <c r="AG47" i="58"/>
  <c r="AF50" i="58"/>
  <c r="B50" i="59" s="1"/>
  <c r="E49" i="59" s="1"/>
  <c r="AF62" i="58"/>
  <c r="B62" i="59" s="1"/>
  <c r="E61" i="59" s="1"/>
  <c r="E70" i="61"/>
  <c r="E5" i="61"/>
  <c r="E42" i="61"/>
  <c r="E37" i="61"/>
  <c r="AG30" i="58"/>
  <c r="AF74" i="58"/>
  <c r="B74" i="59" s="1"/>
  <c r="E73" i="59" s="1"/>
  <c r="AF67" i="58"/>
  <c r="B67" i="59" s="1"/>
  <c r="E66" i="59" s="1"/>
  <c r="E63" i="60"/>
  <c r="H25" i="60"/>
  <c r="K24" i="60" s="1"/>
  <c r="AN25" i="58"/>
  <c r="AM25" i="58"/>
  <c r="H25" i="59" s="1"/>
  <c r="AG65" i="58"/>
  <c r="AL24" i="58"/>
  <c r="H24" i="62" s="1"/>
  <c r="K23" i="62" s="1"/>
  <c r="AF79" i="58"/>
  <c r="B79" i="59" s="1"/>
  <c r="AF14" i="58"/>
  <c r="B14" i="59" s="1"/>
  <c r="E13" i="59" s="1"/>
  <c r="H62" i="60"/>
  <c r="K61" i="60" s="1"/>
  <c r="AG39" i="58"/>
  <c r="AK29" i="58"/>
  <c r="H29" i="61" s="1"/>
  <c r="K79" i="62" l="1"/>
  <c r="K78" i="62"/>
  <c r="E79" i="59"/>
  <c r="E78" i="59"/>
  <c r="AN13" i="58"/>
  <c r="K26" i="61"/>
  <c r="K33" i="61"/>
  <c r="K27" i="61"/>
  <c r="E69" i="59"/>
  <c r="K79" i="60"/>
  <c r="K78" i="60"/>
  <c r="AN7" i="58"/>
  <c r="AM73" i="58"/>
  <c r="H73" i="59" s="1"/>
  <c r="K72" i="59" s="1"/>
  <c r="AN23" i="58"/>
  <c r="K41" i="59"/>
  <c r="K41" i="62"/>
  <c r="E52" i="59"/>
  <c r="K24" i="59"/>
  <c r="E38" i="59"/>
  <c r="AM61" i="58"/>
  <c r="H61" i="59" s="1"/>
  <c r="K60" i="59" s="1"/>
  <c r="E56" i="59"/>
  <c r="K67" i="60"/>
  <c r="K25" i="60"/>
  <c r="K37" i="59"/>
  <c r="K36" i="60"/>
  <c r="K76" i="61"/>
  <c r="K74" i="61"/>
  <c r="K47" i="61"/>
  <c r="K71" i="61"/>
  <c r="K56" i="60"/>
  <c r="AM8" i="58"/>
  <c r="H8" i="59" s="1"/>
  <c r="K7" i="59" s="1"/>
  <c r="K50" i="60"/>
  <c r="K38" i="60"/>
  <c r="K24" i="62"/>
  <c r="E69" i="61"/>
  <c r="K46" i="60"/>
  <c r="AM63" i="58"/>
  <c r="H63" i="59" s="1"/>
  <c r="AM75" i="58"/>
  <c r="H75" i="59" s="1"/>
  <c r="K74" i="59" s="1"/>
  <c r="AM24" i="58"/>
  <c r="H24" i="59" s="1"/>
  <c r="K23" i="59" s="1"/>
  <c r="AN73" i="58"/>
  <c r="K22" i="61"/>
  <c r="AM34" i="58"/>
  <c r="H34" i="59" s="1"/>
  <c r="K35" i="62"/>
  <c r="AM49" i="58"/>
  <c r="H49" i="59" s="1"/>
  <c r="K48" i="59" s="1"/>
  <c r="E44" i="59"/>
  <c r="E72" i="59"/>
  <c r="AN63" i="58"/>
  <c r="K74" i="60"/>
  <c r="AN24" i="58"/>
  <c r="K79" i="61"/>
  <c r="K78" i="61"/>
  <c r="K65" i="59"/>
  <c r="K52" i="61"/>
  <c r="E64" i="59"/>
  <c r="K60" i="60"/>
  <c r="K43" i="60"/>
  <c r="K29" i="62"/>
  <c r="E59" i="61"/>
  <c r="K71" i="59"/>
  <c r="K9" i="61"/>
  <c r="K4" i="61"/>
  <c r="K5" i="61"/>
  <c r="K10" i="61"/>
  <c r="K34" i="61"/>
  <c r="AN22" i="58"/>
  <c r="K7" i="60"/>
  <c r="AN34" i="58"/>
  <c r="K17" i="59"/>
  <c r="AN49" i="58"/>
  <c r="K77" i="59"/>
  <c r="K62" i="60"/>
  <c r="E39" i="59"/>
  <c r="AM9" i="58"/>
  <c r="H9" i="59" s="1"/>
  <c r="K8" i="59" s="1"/>
  <c r="K23" i="60"/>
  <c r="K15" i="59"/>
  <c r="K5" i="59"/>
  <c r="K32" i="62"/>
  <c r="K60" i="61"/>
  <c r="K28" i="61"/>
  <c r="AM60" i="58"/>
  <c r="H60" i="59" s="1"/>
  <c r="AM59" i="58"/>
  <c r="H59" i="59" s="1"/>
  <c r="K59" i="62"/>
  <c r="AM29" i="58"/>
  <c r="H29" i="59" s="1"/>
  <c r="K71" i="60"/>
  <c r="K20" i="61"/>
  <c r="K13" i="61"/>
  <c r="K37" i="61"/>
  <c r="K24" i="61"/>
  <c r="K21" i="60"/>
  <c r="K57" i="62"/>
  <c r="K33" i="60"/>
  <c r="AM5" i="58"/>
  <c r="H5" i="59" s="1"/>
  <c r="K48" i="60"/>
  <c r="AN78" i="58"/>
  <c r="E75" i="59"/>
  <c r="AM65" i="58"/>
  <c r="H65" i="59" s="1"/>
  <c r="AM32" i="58"/>
  <c r="H32" i="59" s="1"/>
  <c r="K31" i="59" s="1"/>
  <c r="AN9" i="58"/>
  <c r="AM53" i="58"/>
  <c r="H53" i="59" s="1"/>
  <c r="K73" i="59"/>
  <c r="AN33" i="58"/>
  <c r="AN26" i="58"/>
  <c r="E59" i="59"/>
  <c r="AM22" i="58"/>
  <c r="H22" i="59" s="1"/>
  <c r="K21" i="59" s="1"/>
  <c r="E46" i="59"/>
  <c r="AN60" i="58"/>
  <c r="AN59" i="58"/>
  <c r="K34" i="59"/>
  <c r="K20" i="60"/>
  <c r="K76" i="60"/>
  <c r="E50" i="59"/>
  <c r="K6" i="62"/>
  <c r="AM45" i="58"/>
  <c r="H45" i="59" s="1"/>
  <c r="K44" i="59" s="1"/>
  <c r="AN29" i="58"/>
  <c r="E14" i="59"/>
  <c r="AM46" i="58"/>
  <c r="H46" i="59" s="1"/>
  <c r="K45" i="59" s="1"/>
  <c r="K60" i="62"/>
  <c r="H12" i="61"/>
  <c r="K11" i="61" s="1"/>
  <c r="AN12" i="58"/>
  <c r="AM12" i="58"/>
  <c r="H12" i="59" s="1"/>
  <c r="K11" i="59" s="1"/>
  <c r="K41" i="61"/>
  <c r="K29" i="61"/>
  <c r="K31" i="61"/>
  <c r="AM10" i="58"/>
  <c r="H10" i="59" s="1"/>
  <c r="K9" i="59" s="1"/>
  <c r="AN5" i="58"/>
  <c r="K17" i="60"/>
  <c r="K77" i="60"/>
  <c r="K77" i="61"/>
  <c r="AN65" i="58"/>
  <c r="AN32" i="58"/>
  <c r="K8" i="60"/>
  <c r="AN53" i="58"/>
  <c r="K16" i="61"/>
  <c r="K49" i="59"/>
  <c r="E75" i="61"/>
  <c r="AM26" i="58"/>
  <c r="H26" i="59" s="1"/>
  <c r="K25" i="59" s="1"/>
  <c r="K11" i="60"/>
  <c r="K41" i="60"/>
  <c r="AM62" i="58"/>
  <c r="H62" i="59" s="1"/>
  <c r="K61" i="59" s="1"/>
  <c r="K58" i="60"/>
  <c r="K68" i="59"/>
  <c r="K55" i="60"/>
  <c r="AM70" i="58"/>
  <c r="H70" i="59" s="1"/>
  <c r="K69" i="59" s="1"/>
  <c r="AN45" i="58"/>
  <c r="AN46" i="58"/>
  <c r="K16" i="59"/>
  <c r="K23" i="61"/>
  <c r="K7" i="61"/>
  <c r="K46" i="61"/>
  <c r="K35" i="61"/>
  <c r="K43" i="61"/>
  <c r="K64" i="61"/>
  <c r="AN10" i="58"/>
  <c r="AM15" i="58"/>
  <c r="H15" i="59" s="1"/>
  <c r="K14" i="59" s="1"/>
  <c r="AM28" i="58"/>
  <c r="H28" i="59" s="1"/>
  <c r="K27" i="59" s="1"/>
  <c r="K64" i="60"/>
  <c r="K31" i="60"/>
  <c r="K52" i="60"/>
  <c r="AM4" i="58"/>
  <c r="H4" i="59" s="1"/>
  <c r="AN64" i="58"/>
  <c r="K50" i="59"/>
  <c r="E9" i="59"/>
  <c r="AN61" i="58"/>
  <c r="AN62" i="58"/>
  <c r="K47" i="59"/>
  <c r="AN70" i="58"/>
  <c r="K44" i="60"/>
  <c r="K45" i="60"/>
  <c r="K13" i="59"/>
  <c r="AM27" i="58"/>
  <c r="H27" i="59" s="1"/>
  <c r="K26" i="59" s="1"/>
  <c r="K70" i="61"/>
  <c r="K62" i="61"/>
  <c r="K53" i="61"/>
  <c r="K56" i="61"/>
  <c r="AM55" i="58"/>
  <c r="H55" i="59" s="1"/>
  <c r="K54" i="59" s="1"/>
  <c r="AN15" i="58"/>
  <c r="AM40" i="58"/>
  <c r="H40" i="59" s="1"/>
  <c r="K39" i="59" s="1"/>
  <c r="E74" i="59"/>
  <c r="AN28" i="58"/>
  <c r="AM58" i="58"/>
  <c r="H58" i="59" s="1"/>
  <c r="K57" i="59" s="1"/>
  <c r="AM43" i="58"/>
  <c r="H43" i="59" s="1"/>
  <c r="K42" i="59" s="1"/>
  <c r="AN4" i="58"/>
  <c r="K10" i="59"/>
  <c r="AM64" i="58"/>
  <c r="H64" i="59" s="1"/>
  <c r="K63" i="59" s="1"/>
  <c r="K12" i="61"/>
  <c r="K40" i="60"/>
  <c r="E19" i="59"/>
  <c r="E60" i="59"/>
  <c r="K66" i="59"/>
  <c r="K19" i="59"/>
  <c r="K69" i="60"/>
  <c r="K75" i="59"/>
  <c r="AM52" i="58"/>
  <c r="H52" i="59" s="1"/>
  <c r="K51" i="59" s="1"/>
  <c r="K73" i="60"/>
  <c r="K16" i="60"/>
  <c r="AN27" i="58"/>
  <c r="K40" i="61"/>
  <c r="K67" i="61"/>
  <c r="K73" i="61"/>
  <c r="K54" i="61"/>
  <c r="K49" i="61"/>
  <c r="E15" i="59"/>
  <c r="AN55" i="58"/>
  <c r="AM79" i="58"/>
  <c r="H79" i="59" s="1"/>
  <c r="K14" i="60"/>
  <c r="AN40" i="58"/>
  <c r="K27" i="60"/>
  <c r="AM33" i="58"/>
  <c r="H33" i="59" s="1"/>
  <c r="E62" i="59"/>
  <c r="AN71" i="58"/>
  <c r="AN58" i="58"/>
  <c r="E70" i="59"/>
  <c r="AN43" i="58"/>
  <c r="K33" i="59" l="1"/>
  <c r="K32" i="59"/>
  <c r="K52" i="59"/>
  <c r="K46" i="59"/>
  <c r="K64" i="59"/>
  <c r="K28" i="59"/>
  <c r="K62" i="59"/>
  <c r="K40" i="59"/>
  <c r="K79" i="59"/>
  <c r="K78" i="59"/>
  <c r="K22" i="59"/>
  <c r="K55" i="59"/>
  <c r="K58" i="59"/>
  <c r="K70" i="59"/>
  <c r="K4" i="59"/>
  <c r="K59" i="59"/>
  <c r="K43" i="59"/>
  <c r="K12" i="59"/>
  <c r="K29" i="59"/>
  <c r="K53" i="59"/>
  <c r="J79" i="54" l="1"/>
  <c r="D79" i="54"/>
  <c r="J78" i="54"/>
  <c r="D78" i="54"/>
  <c r="J77" i="54"/>
  <c r="D77" i="54"/>
  <c r="J76" i="54"/>
  <c r="D76" i="54"/>
  <c r="J75" i="54"/>
  <c r="D75" i="54"/>
  <c r="J74" i="54"/>
  <c r="D74" i="54"/>
  <c r="J73" i="54"/>
  <c r="D73" i="54"/>
  <c r="J72" i="54"/>
  <c r="D72" i="54"/>
  <c r="J71" i="54"/>
  <c r="D71" i="54"/>
  <c r="J70" i="54"/>
  <c r="D70" i="54"/>
  <c r="J69" i="54"/>
  <c r="D69" i="54"/>
  <c r="J68" i="54"/>
  <c r="D68" i="54"/>
  <c r="J67" i="54"/>
  <c r="D67" i="54"/>
  <c r="J66" i="54"/>
  <c r="D66" i="54"/>
  <c r="J65" i="54"/>
  <c r="D65" i="54"/>
  <c r="J64" i="54"/>
  <c r="D64" i="54"/>
  <c r="J63" i="54"/>
  <c r="D63" i="54"/>
  <c r="J62" i="54"/>
  <c r="D62" i="54"/>
  <c r="J61" i="54"/>
  <c r="D61" i="54"/>
  <c r="J60" i="54"/>
  <c r="D60" i="54"/>
  <c r="J59" i="54"/>
  <c r="D59" i="54"/>
  <c r="J58" i="54"/>
  <c r="D58" i="54"/>
  <c r="J57" i="54"/>
  <c r="D57" i="54"/>
  <c r="J56" i="54"/>
  <c r="D56" i="54"/>
  <c r="J55" i="54"/>
  <c r="D55" i="54"/>
  <c r="J54" i="54"/>
  <c r="D54" i="54"/>
  <c r="J53" i="54"/>
  <c r="D53" i="54"/>
  <c r="J52" i="54"/>
  <c r="D52" i="54"/>
  <c r="J51" i="54"/>
  <c r="D51" i="54"/>
  <c r="J50" i="54"/>
  <c r="D50" i="54"/>
  <c r="J49" i="54"/>
  <c r="D49" i="54"/>
  <c r="J48" i="54"/>
  <c r="D48" i="54"/>
  <c r="J47" i="54"/>
  <c r="D47" i="54"/>
  <c r="J46" i="54"/>
  <c r="D46" i="54"/>
  <c r="J45" i="54"/>
  <c r="D45" i="54"/>
  <c r="J44" i="54"/>
  <c r="D44" i="54"/>
  <c r="J43" i="54"/>
  <c r="D43" i="54"/>
  <c r="J42" i="54"/>
  <c r="D42" i="54"/>
  <c r="J41" i="54"/>
  <c r="D41" i="54"/>
  <c r="J40" i="54"/>
  <c r="D40" i="54"/>
  <c r="J39" i="54"/>
  <c r="D39" i="54"/>
  <c r="J38" i="54"/>
  <c r="D38" i="54"/>
  <c r="J37" i="54"/>
  <c r="D37" i="54"/>
  <c r="J36" i="54"/>
  <c r="D36" i="54"/>
  <c r="J35" i="54"/>
  <c r="D35" i="54"/>
  <c r="J34" i="54"/>
  <c r="D34" i="54"/>
  <c r="J33" i="54"/>
  <c r="D33" i="54"/>
  <c r="J32" i="54"/>
  <c r="D32" i="54"/>
  <c r="J31" i="54"/>
  <c r="D31" i="54"/>
  <c r="J30" i="54"/>
  <c r="D30" i="54"/>
  <c r="J29" i="54"/>
  <c r="D29" i="54"/>
  <c r="J28" i="54"/>
  <c r="D28" i="54"/>
  <c r="J27" i="54"/>
  <c r="D27" i="54"/>
  <c r="J26" i="54"/>
  <c r="D26" i="54"/>
  <c r="J25" i="54"/>
  <c r="D25" i="54"/>
  <c r="J24" i="54"/>
  <c r="D24" i="54"/>
  <c r="J23" i="54"/>
  <c r="D23" i="54"/>
  <c r="J22" i="54"/>
  <c r="D22" i="54"/>
  <c r="J21" i="54"/>
  <c r="D21" i="54"/>
  <c r="J20" i="54"/>
  <c r="D20" i="54"/>
  <c r="J19" i="54"/>
  <c r="D19" i="54"/>
  <c r="J18" i="54"/>
  <c r="D18" i="54"/>
  <c r="J17" i="54"/>
  <c r="D17" i="54"/>
  <c r="J16" i="54"/>
  <c r="D16" i="54"/>
  <c r="J15" i="54"/>
  <c r="D15" i="54"/>
  <c r="J14" i="54"/>
  <c r="D14" i="54"/>
  <c r="J13" i="54"/>
  <c r="D13" i="54"/>
  <c r="J12" i="54"/>
  <c r="D12" i="54"/>
  <c r="J11" i="54"/>
  <c r="D11" i="54"/>
  <c r="J10" i="54"/>
  <c r="D10" i="54"/>
  <c r="J9" i="54"/>
  <c r="D9" i="54"/>
  <c r="J8" i="54"/>
  <c r="D8" i="54"/>
  <c r="J7" i="54"/>
  <c r="D7" i="54"/>
  <c r="J6" i="54"/>
  <c r="D6" i="54"/>
  <c r="J5" i="54"/>
  <c r="D5" i="54"/>
  <c r="J4" i="54"/>
  <c r="D4" i="54"/>
  <c r="J79" i="53"/>
  <c r="D79" i="53"/>
  <c r="J78" i="53"/>
  <c r="D78" i="53"/>
  <c r="J77" i="53"/>
  <c r="D77" i="53"/>
  <c r="J76" i="53"/>
  <c r="D76" i="53"/>
  <c r="J75" i="53"/>
  <c r="D75" i="53"/>
  <c r="J74" i="53"/>
  <c r="D74" i="53"/>
  <c r="J73" i="53"/>
  <c r="D73" i="53"/>
  <c r="J72" i="53"/>
  <c r="D72" i="53"/>
  <c r="J71" i="53"/>
  <c r="D71" i="53"/>
  <c r="J70" i="53"/>
  <c r="D70" i="53"/>
  <c r="J69" i="53"/>
  <c r="D69" i="53"/>
  <c r="J68" i="53"/>
  <c r="D68" i="53"/>
  <c r="J67" i="53"/>
  <c r="D67" i="53"/>
  <c r="J66" i="53"/>
  <c r="D66" i="53"/>
  <c r="J65" i="53"/>
  <c r="D65" i="53"/>
  <c r="J64" i="53"/>
  <c r="D64" i="53"/>
  <c r="J63" i="53"/>
  <c r="D63" i="53"/>
  <c r="J62" i="53"/>
  <c r="D62" i="53"/>
  <c r="J61" i="53"/>
  <c r="D61" i="53"/>
  <c r="J60" i="53"/>
  <c r="D60" i="53"/>
  <c r="J59" i="53"/>
  <c r="D59" i="53"/>
  <c r="J58" i="53"/>
  <c r="D58" i="53"/>
  <c r="J57" i="53"/>
  <c r="D57" i="53"/>
  <c r="J56" i="53"/>
  <c r="D56" i="53"/>
  <c r="J55" i="53"/>
  <c r="D55" i="53"/>
  <c r="J54" i="53"/>
  <c r="D54" i="53"/>
  <c r="J53" i="53"/>
  <c r="D53" i="53"/>
  <c r="J52" i="53"/>
  <c r="D52" i="53"/>
  <c r="J51" i="53"/>
  <c r="D51" i="53"/>
  <c r="J50" i="53"/>
  <c r="D50" i="53"/>
  <c r="J49" i="53"/>
  <c r="D49" i="53"/>
  <c r="J48" i="53"/>
  <c r="D48" i="53"/>
  <c r="J47" i="53"/>
  <c r="D47" i="53"/>
  <c r="J46" i="53"/>
  <c r="D46" i="53"/>
  <c r="J45" i="53"/>
  <c r="D45" i="53"/>
  <c r="J44" i="53"/>
  <c r="D44" i="53"/>
  <c r="J43" i="53"/>
  <c r="D43" i="53"/>
  <c r="J42" i="53"/>
  <c r="D42" i="53"/>
  <c r="J41" i="53"/>
  <c r="D41" i="53"/>
  <c r="J40" i="53"/>
  <c r="D40" i="53"/>
  <c r="J39" i="53"/>
  <c r="D39" i="53"/>
  <c r="J38" i="53"/>
  <c r="D38" i="53"/>
  <c r="J37" i="53"/>
  <c r="D37" i="53"/>
  <c r="J36" i="53"/>
  <c r="D36" i="53"/>
  <c r="J35" i="53"/>
  <c r="D35" i="53"/>
  <c r="J34" i="53"/>
  <c r="D34" i="53"/>
  <c r="J33" i="53"/>
  <c r="D33" i="53"/>
  <c r="J32" i="53"/>
  <c r="D32" i="53"/>
  <c r="J31" i="53"/>
  <c r="D31" i="53"/>
  <c r="J30" i="53"/>
  <c r="D30" i="53"/>
  <c r="J29" i="53"/>
  <c r="D29" i="53"/>
  <c r="J28" i="53"/>
  <c r="D28" i="53"/>
  <c r="J27" i="53"/>
  <c r="D27" i="53"/>
  <c r="J26" i="53"/>
  <c r="D26" i="53"/>
  <c r="J25" i="53"/>
  <c r="D25" i="53"/>
  <c r="J24" i="53"/>
  <c r="D24" i="53"/>
  <c r="J23" i="53"/>
  <c r="D23" i="53"/>
  <c r="J22" i="53"/>
  <c r="D22" i="53"/>
  <c r="J21" i="53"/>
  <c r="D21" i="53"/>
  <c r="J20" i="53"/>
  <c r="D20" i="53"/>
  <c r="J19" i="53"/>
  <c r="D19" i="53"/>
  <c r="J18" i="53"/>
  <c r="D18" i="53"/>
  <c r="J17" i="53"/>
  <c r="D17" i="53"/>
  <c r="J16" i="53"/>
  <c r="D16" i="53"/>
  <c r="J15" i="53"/>
  <c r="D15" i="53"/>
  <c r="J14" i="53"/>
  <c r="D14" i="53"/>
  <c r="J13" i="53"/>
  <c r="D13" i="53"/>
  <c r="J12" i="53"/>
  <c r="D12" i="53"/>
  <c r="J11" i="53"/>
  <c r="D11" i="53"/>
  <c r="J10" i="53"/>
  <c r="D10" i="53"/>
  <c r="J9" i="53"/>
  <c r="D9" i="53"/>
  <c r="J8" i="53"/>
  <c r="D8" i="53"/>
  <c r="J7" i="53"/>
  <c r="D7" i="53"/>
  <c r="J6" i="53"/>
  <c r="D6" i="53"/>
  <c r="J5" i="53"/>
  <c r="D5" i="53"/>
  <c r="J4" i="53"/>
  <c r="D4" i="53"/>
  <c r="J79" i="52"/>
  <c r="D79" i="52"/>
  <c r="J78" i="52"/>
  <c r="D78" i="52"/>
  <c r="J77" i="52"/>
  <c r="D77" i="52"/>
  <c r="J76" i="52"/>
  <c r="D76" i="52"/>
  <c r="J75" i="52"/>
  <c r="D75" i="52"/>
  <c r="J74" i="52"/>
  <c r="D74" i="52"/>
  <c r="J73" i="52"/>
  <c r="D73" i="52"/>
  <c r="J72" i="52"/>
  <c r="D72" i="52"/>
  <c r="J71" i="52"/>
  <c r="D71" i="52"/>
  <c r="J70" i="52"/>
  <c r="D70" i="52"/>
  <c r="J69" i="52"/>
  <c r="D69" i="52"/>
  <c r="J68" i="52"/>
  <c r="D68" i="52"/>
  <c r="J67" i="52"/>
  <c r="D67" i="52"/>
  <c r="J66" i="52"/>
  <c r="D66" i="52"/>
  <c r="J65" i="52"/>
  <c r="D65" i="52"/>
  <c r="J64" i="52"/>
  <c r="D64" i="52"/>
  <c r="J63" i="52"/>
  <c r="D63" i="52"/>
  <c r="J62" i="52"/>
  <c r="D62" i="52"/>
  <c r="J61" i="52"/>
  <c r="D61" i="52"/>
  <c r="J60" i="52"/>
  <c r="D60" i="52"/>
  <c r="J59" i="52"/>
  <c r="D59" i="52"/>
  <c r="J58" i="52"/>
  <c r="D58" i="52"/>
  <c r="J57" i="52"/>
  <c r="D57" i="52"/>
  <c r="J56" i="52"/>
  <c r="D56" i="52"/>
  <c r="J55" i="52"/>
  <c r="D55" i="52"/>
  <c r="J54" i="52"/>
  <c r="D54" i="52"/>
  <c r="J53" i="52"/>
  <c r="D53" i="52"/>
  <c r="J52" i="52"/>
  <c r="D52" i="52"/>
  <c r="J51" i="52"/>
  <c r="D51" i="52"/>
  <c r="J50" i="52"/>
  <c r="D50" i="52"/>
  <c r="J49" i="52"/>
  <c r="D49" i="52"/>
  <c r="J48" i="52"/>
  <c r="D48" i="52"/>
  <c r="J47" i="52"/>
  <c r="D47" i="52"/>
  <c r="J46" i="52"/>
  <c r="D46" i="52"/>
  <c r="J45" i="52"/>
  <c r="D45" i="52"/>
  <c r="J44" i="52"/>
  <c r="D44" i="52"/>
  <c r="J43" i="52"/>
  <c r="D43" i="52"/>
  <c r="J42" i="52"/>
  <c r="D42" i="52"/>
  <c r="J41" i="52"/>
  <c r="D41" i="52"/>
  <c r="J40" i="52"/>
  <c r="D40" i="52"/>
  <c r="J39" i="52"/>
  <c r="D39" i="52"/>
  <c r="J38" i="52"/>
  <c r="D38" i="52"/>
  <c r="J37" i="52"/>
  <c r="D37" i="52"/>
  <c r="J36" i="52"/>
  <c r="D36" i="52"/>
  <c r="J35" i="52"/>
  <c r="D35" i="52"/>
  <c r="J34" i="52"/>
  <c r="D34" i="52"/>
  <c r="J33" i="52"/>
  <c r="D33" i="52"/>
  <c r="J32" i="52"/>
  <c r="D32" i="52"/>
  <c r="J31" i="52"/>
  <c r="D31" i="52"/>
  <c r="J30" i="52"/>
  <c r="D30" i="52"/>
  <c r="J29" i="52"/>
  <c r="D29" i="52"/>
  <c r="J28" i="52"/>
  <c r="D28" i="52"/>
  <c r="J27" i="52"/>
  <c r="D27" i="52"/>
  <c r="J26" i="52"/>
  <c r="D26" i="52"/>
  <c r="J25" i="52"/>
  <c r="D25" i="52"/>
  <c r="J24" i="52"/>
  <c r="D24" i="52"/>
  <c r="J23" i="52"/>
  <c r="D23" i="52"/>
  <c r="J22" i="52"/>
  <c r="D22" i="52"/>
  <c r="J21" i="52"/>
  <c r="D21" i="52"/>
  <c r="J20" i="52"/>
  <c r="D20" i="52"/>
  <c r="J19" i="52"/>
  <c r="D19" i="52"/>
  <c r="J18" i="52"/>
  <c r="D18" i="52"/>
  <c r="J17" i="52"/>
  <c r="D17" i="52"/>
  <c r="J16" i="52"/>
  <c r="D16" i="52"/>
  <c r="J15" i="52"/>
  <c r="D15" i="52"/>
  <c r="J14" i="52"/>
  <c r="D14" i="52"/>
  <c r="J13" i="52"/>
  <c r="D13" i="52"/>
  <c r="J12" i="52"/>
  <c r="D12" i="52"/>
  <c r="J11" i="52"/>
  <c r="D11" i="52"/>
  <c r="J10" i="52"/>
  <c r="D10" i="52"/>
  <c r="J9" i="52"/>
  <c r="D9" i="52"/>
  <c r="J8" i="52"/>
  <c r="D8" i="52"/>
  <c r="J7" i="52"/>
  <c r="D7" i="52"/>
  <c r="J6" i="52"/>
  <c r="D6" i="52"/>
  <c r="J5" i="52"/>
  <c r="D5" i="52"/>
  <c r="J4" i="52"/>
  <c r="D4" i="52"/>
  <c r="J79" i="51"/>
  <c r="D79" i="51"/>
  <c r="J78" i="51"/>
  <c r="D78" i="51"/>
  <c r="J77" i="51"/>
  <c r="D77" i="51"/>
  <c r="J76" i="51"/>
  <c r="D76" i="51"/>
  <c r="J75" i="51"/>
  <c r="D75" i="51"/>
  <c r="J74" i="51"/>
  <c r="D74" i="51"/>
  <c r="J73" i="51"/>
  <c r="D73" i="51"/>
  <c r="J72" i="51"/>
  <c r="D72" i="51"/>
  <c r="J71" i="51"/>
  <c r="D71" i="51"/>
  <c r="J70" i="51"/>
  <c r="D70" i="51"/>
  <c r="J69" i="51"/>
  <c r="D69" i="51"/>
  <c r="J68" i="51"/>
  <c r="D68" i="51"/>
  <c r="J67" i="51"/>
  <c r="D67" i="51"/>
  <c r="J66" i="51"/>
  <c r="D66" i="51"/>
  <c r="J65" i="51"/>
  <c r="D65" i="51"/>
  <c r="J64" i="51"/>
  <c r="D64" i="51"/>
  <c r="J63" i="51"/>
  <c r="D63" i="51"/>
  <c r="J62" i="51"/>
  <c r="D62" i="51"/>
  <c r="J61" i="51"/>
  <c r="D61" i="51"/>
  <c r="J60" i="51"/>
  <c r="D60" i="51"/>
  <c r="J59" i="51"/>
  <c r="D59" i="51"/>
  <c r="J58" i="51"/>
  <c r="D58" i="51"/>
  <c r="J57" i="51"/>
  <c r="D57" i="51"/>
  <c r="J56" i="51"/>
  <c r="D56" i="51"/>
  <c r="J55" i="51"/>
  <c r="D55" i="51"/>
  <c r="J54" i="51"/>
  <c r="D54" i="51"/>
  <c r="J53" i="51"/>
  <c r="D53" i="51"/>
  <c r="J52" i="51"/>
  <c r="D52" i="51"/>
  <c r="J51" i="51"/>
  <c r="D51" i="51"/>
  <c r="J50" i="51"/>
  <c r="D50" i="51"/>
  <c r="J49" i="51"/>
  <c r="D49" i="51"/>
  <c r="J48" i="51"/>
  <c r="D48" i="51"/>
  <c r="J47" i="51"/>
  <c r="D47" i="51"/>
  <c r="J46" i="51"/>
  <c r="D46" i="51"/>
  <c r="J45" i="51"/>
  <c r="D45" i="51"/>
  <c r="J44" i="51"/>
  <c r="D44" i="51"/>
  <c r="J43" i="51"/>
  <c r="D43" i="51"/>
  <c r="J42" i="51"/>
  <c r="D42" i="51"/>
  <c r="J41" i="51"/>
  <c r="D41" i="51"/>
  <c r="J40" i="51"/>
  <c r="D40" i="51"/>
  <c r="J39" i="51"/>
  <c r="D39" i="51"/>
  <c r="J38" i="51"/>
  <c r="D38" i="51"/>
  <c r="J37" i="51"/>
  <c r="D37" i="51"/>
  <c r="J36" i="51"/>
  <c r="D36" i="51"/>
  <c r="J35" i="51"/>
  <c r="D35" i="51"/>
  <c r="J34" i="51"/>
  <c r="D34" i="51"/>
  <c r="J33" i="51"/>
  <c r="D33" i="51"/>
  <c r="J32" i="51"/>
  <c r="D32" i="51"/>
  <c r="J31" i="51"/>
  <c r="D31" i="51"/>
  <c r="J30" i="51"/>
  <c r="D30" i="51"/>
  <c r="J29" i="51"/>
  <c r="D29" i="51"/>
  <c r="J28" i="51"/>
  <c r="D28" i="51"/>
  <c r="J27" i="51"/>
  <c r="D27" i="51"/>
  <c r="J26" i="51"/>
  <c r="D26" i="51"/>
  <c r="W25" i="51"/>
  <c r="J25" i="51"/>
  <c r="D25" i="51"/>
  <c r="J24" i="51"/>
  <c r="D24" i="51"/>
  <c r="J23" i="51"/>
  <c r="D23" i="51"/>
  <c r="J22" i="51"/>
  <c r="D22" i="51"/>
  <c r="J21" i="51"/>
  <c r="D21" i="51"/>
  <c r="J20" i="51"/>
  <c r="D20" i="51"/>
  <c r="J19" i="51"/>
  <c r="D19" i="51"/>
  <c r="J18" i="51"/>
  <c r="D18" i="51"/>
  <c r="J17" i="51"/>
  <c r="D17" i="51"/>
  <c r="J16" i="51"/>
  <c r="D16" i="51"/>
  <c r="J15" i="51"/>
  <c r="D15" i="51"/>
  <c r="J14" i="51"/>
  <c r="D14" i="51"/>
  <c r="J13" i="51"/>
  <c r="D13" i="51"/>
  <c r="J12" i="51"/>
  <c r="D12" i="51"/>
  <c r="J11" i="51"/>
  <c r="D11" i="51"/>
  <c r="J10" i="51"/>
  <c r="D10" i="51"/>
  <c r="J9" i="51"/>
  <c r="D9" i="51"/>
  <c r="W8" i="51"/>
  <c r="J8" i="51"/>
  <c r="D8" i="51"/>
  <c r="J7" i="51"/>
  <c r="D7" i="51"/>
  <c r="J6" i="51"/>
  <c r="D6" i="51"/>
  <c r="J5" i="51"/>
  <c r="D5" i="51"/>
  <c r="J4" i="51"/>
  <c r="D4" i="51"/>
  <c r="H78" i="50"/>
  <c r="A78" i="50"/>
  <c r="H77" i="50"/>
  <c r="A77" i="50"/>
  <c r="H76" i="50"/>
  <c r="A76" i="50"/>
  <c r="H75" i="50"/>
  <c r="A75" i="50"/>
  <c r="H74" i="50"/>
  <c r="A74" i="50"/>
  <c r="H73" i="50"/>
  <c r="A73" i="50"/>
  <c r="H72" i="50"/>
  <c r="A72" i="50"/>
  <c r="H71" i="50"/>
  <c r="A71" i="50"/>
  <c r="H70" i="50"/>
  <c r="A70" i="50"/>
  <c r="H69" i="50"/>
  <c r="A69" i="50"/>
  <c r="H68" i="50"/>
  <c r="A68" i="50"/>
  <c r="H67" i="50"/>
  <c r="A67" i="50"/>
  <c r="H66" i="50"/>
  <c r="A66" i="50"/>
  <c r="H65" i="50"/>
  <c r="A65" i="50"/>
  <c r="H64" i="50"/>
  <c r="A64" i="50"/>
  <c r="H63" i="50"/>
  <c r="A63" i="50"/>
  <c r="H62" i="50"/>
  <c r="A62" i="50"/>
  <c r="H61" i="50"/>
  <c r="A61" i="50"/>
  <c r="H60" i="50"/>
  <c r="A60" i="50"/>
  <c r="H59" i="50"/>
  <c r="A59" i="50"/>
  <c r="H58" i="50"/>
  <c r="A58" i="50"/>
  <c r="H57" i="50"/>
  <c r="A57" i="50"/>
  <c r="H56" i="50"/>
  <c r="A56" i="50"/>
  <c r="H55" i="50"/>
  <c r="A55" i="50"/>
  <c r="H54" i="50"/>
  <c r="A54" i="50"/>
  <c r="H53" i="50"/>
  <c r="A53" i="50"/>
  <c r="H52" i="50"/>
  <c r="A52" i="50"/>
  <c r="H51" i="50"/>
  <c r="A51" i="50"/>
  <c r="H50" i="50"/>
  <c r="A50" i="50"/>
  <c r="H49" i="50"/>
  <c r="A49" i="50"/>
  <c r="H48" i="50"/>
  <c r="A48" i="50"/>
  <c r="H47" i="50"/>
  <c r="A47" i="50"/>
  <c r="H46" i="50"/>
  <c r="A46" i="50"/>
  <c r="H45" i="50"/>
  <c r="A45" i="50"/>
  <c r="H44" i="50"/>
  <c r="A44" i="50"/>
  <c r="H43" i="50"/>
  <c r="A43" i="50"/>
  <c r="H42" i="50"/>
  <c r="A42" i="50"/>
  <c r="H41" i="50"/>
  <c r="A41" i="50"/>
  <c r="H40" i="50"/>
  <c r="A40" i="50"/>
  <c r="H39" i="50"/>
  <c r="A39" i="50"/>
  <c r="H38" i="50"/>
  <c r="A38" i="50"/>
  <c r="H37" i="50"/>
  <c r="A37" i="50"/>
  <c r="H36" i="50"/>
  <c r="A36" i="50"/>
  <c r="H35" i="50"/>
  <c r="A35" i="50"/>
  <c r="H34" i="50"/>
  <c r="A34" i="50"/>
  <c r="H33" i="50"/>
  <c r="A33" i="50"/>
  <c r="H32" i="50"/>
  <c r="A32" i="50"/>
  <c r="H31" i="50"/>
  <c r="A31" i="50"/>
  <c r="H30" i="50"/>
  <c r="A30" i="50"/>
  <c r="H29" i="50"/>
  <c r="A29" i="50"/>
  <c r="H28" i="50"/>
  <c r="A28" i="50"/>
  <c r="H27" i="50"/>
  <c r="A27" i="50"/>
  <c r="H26" i="50"/>
  <c r="A26" i="50"/>
  <c r="H25" i="50"/>
  <c r="A25" i="50"/>
  <c r="H24" i="50"/>
  <c r="A24" i="50"/>
  <c r="H23" i="50"/>
  <c r="A23" i="50"/>
  <c r="J22" i="50"/>
  <c r="H22" i="50"/>
  <c r="A22" i="50"/>
  <c r="H21" i="50"/>
  <c r="A21" i="50"/>
  <c r="H20" i="50"/>
  <c r="A20" i="50"/>
  <c r="H19" i="50"/>
  <c r="A19" i="50"/>
  <c r="H18" i="50"/>
  <c r="A18" i="50"/>
  <c r="H17" i="50"/>
  <c r="A17" i="50"/>
  <c r="J16" i="50"/>
  <c r="H16" i="50"/>
  <c r="A16" i="50"/>
  <c r="H15" i="50"/>
  <c r="A15" i="50"/>
  <c r="H14" i="50"/>
  <c r="A14" i="50"/>
  <c r="H13" i="50"/>
  <c r="A13" i="50"/>
  <c r="H12" i="50"/>
  <c r="A12" i="50"/>
  <c r="H11" i="50"/>
  <c r="A11" i="50"/>
  <c r="J10" i="50"/>
  <c r="H10" i="50"/>
  <c r="A10" i="50"/>
  <c r="H9" i="50"/>
  <c r="A9" i="50"/>
  <c r="H8" i="50"/>
  <c r="A8" i="50"/>
  <c r="H7" i="50"/>
  <c r="A7" i="50"/>
  <c r="H6" i="50"/>
  <c r="A6" i="50"/>
  <c r="H5" i="50"/>
  <c r="A5" i="50"/>
  <c r="H4" i="50"/>
  <c r="A4" i="50"/>
  <c r="H3" i="50"/>
  <c r="A3" i="50"/>
  <c r="H78" i="49"/>
  <c r="K78" i="50" s="1"/>
  <c r="G78" i="49"/>
  <c r="C78" i="49"/>
  <c r="D78" i="49" s="1"/>
  <c r="D78" i="50" s="1"/>
  <c r="G77" i="49"/>
  <c r="H77" i="49" s="1"/>
  <c r="K77" i="50" s="1"/>
  <c r="C77" i="49"/>
  <c r="D77" i="49" s="1"/>
  <c r="D77" i="50" s="1"/>
  <c r="G76" i="49"/>
  <c r="H76" i="49" s="1"/>
  <c r="K76" i="50" s="1"/>
  <c r="D76" i="49"/>
  <c r="D76" i="50" s="1"/>
  <c r="C76" i="49"/>
  <c r="H75" i="49"/>
  <c r="K75" i="50" s="1"/>
  <c r="G75" i="49"/>
  <c r="C75" i="49"/>
  <c r="D75" i="49" s="1"/>
  <c r="D75" i="50" s="1"/>
  <c r="H74" i="49"/>
  <c r="K74" i="50" s="1"/>
  <c r="G74" i="49"/>
  <c r="C74" i="49"/>
  <c r="D74" i="49" s="1"/>
  <c r="D74" i="50" s="1"/>
  <c r="G73" i="49"/>
  <c r="H73" i="49" s="1"/>
  <c r="K73" i="50" s="1"/>
  <c r="D73" i="49"/>
  <c r="D73" i="50" s="1"/>
  <c r="C73" i="49"/>
  <c r="G72" i="49"/>
  <c r="H72" i="49" s="1"/>
  <c r="K72" i="50" s="1"/>
  <c r="C72" i="49"/>
  <c r="D72" i="49" s="1"/>
  <c r="D72" i="50" s="1"/>
  <c r="H71" i="49"/>
  <c r="K71" i="50" s="1"/>
  <c r="G71" i="49"/>
  <c r="C71" i="49"/>
  <c r="D71" i="49" s="1"/>
  <c r="D71" i="50" s="1"/>
  <c r="G70" i="49"/>
  <c r="H70" i="49" s="1"/>
  <c r="K70" i="50" s="1"/>
  <c r="D70" i="49"/>
  <c r="D70" i="50" s="1"/>
  <c r="C70" i="49"/>
  <c r="G69" i="49"/>
  <c r="H69" i="49" s="1"/>
  <c r="K69" i="50" s="1"/>
  <c r="C69" i="49"/>
  <c r="D69" i="49" s="1"/>
  <c r="D69" i="50" s="1"/>
  <c r="H68" i="49"/>
  <c r="K68" i="50" s="1"/>
  <c r="G68" i="49"/>
  <c r="C68" i="49"/>
  <c r="D68" i="49" s="1"/>
  <c r="D68" i="50" s="1"/>
  <c r="G67" i="49"/>
  <c r="H67" i="49" s="1"/>
  <c r="K67" i="50" s="1"/>
  <c r="D67" i="49"/>
  <c r="D67" i="50" s="1"/>
  <c r="C67" i="49"/>
  <c r="G66" i="49"/>
  <c r="H66" i="49" s="1"/>
  <c r="K66" i="50" s="1"/>
  <c r="C66" i="49"/>
  <c r="D66" i="49" s="1"/>
  <c r="D66" i="50" s="1"/>
  <c r="H65" i="49"/>
  <c r="K65" i="50" s="1"/>
  <c r="G65" i="49"/>
  <c r="C65" i="49"/>
  <c r="D65" i="49" s="1"/>
  <c r="D65" i="50" s="1"/>
  <c r="G64" i="49"/>
  <c r="H64" i="49" s="1"/>
  <c r="K64" i="50" s="1"/>
  <c r="D64" i="49"/>
  <c r="D64" i="50" s="1"/>
  <c r="C64" i="49"/>
  <c r="G63" i="49"/>
  <c r="H63" i="49" s="1"/>
  <c r="K63" i="50" s="1"/>
  <c r="C63" i="49"/>
  <c r="D63" i="49" s="1"/>
  <c r="D63" i="50" s="1"/>
  <c r="H62" i="49"/>
  <c r="K62" i="50" s="1"/>
  <c r="G62" i="49"/>
  <c r="C62" i="49"/>
  <c r="D62" i="49" s="1"/>
  <c r="D62" i="50" s="1"/>
  <c r="G61" i="49"/>
  <c r="H61" i="49" s="1"/>
  <c r="K61" i="50" s="1"/>
  <c r="D61" i="49"/>
  <c r="D61" i="50" s="1"/>
  <c r="C61" i="49"/>
  <c r="G60" i="49"/>
  <c r="H60" i="49" s="1"/>
  <c r="K60" i="50" s="1"/>
  <c r="C60" i="49"/>
  <c r="D60" i="49" s="1"/>
  <c r="D60" i="50" s="1"/>
  <c r="H59" i="49"/>
  <c r="K59" i="50" s="1"/>
  <c r="G59" i="49"/>
  <c r="C59" i="49"/>
  <c r="D59" i="49" s="1"/>
  <c r="D59" i="50" s="1"/>
  <c r="G58" i="49"/>
  <c r="H58" i="49" s="1"/>
  <c r="K58" i="50" s="1"/>
  <c r="D58" i="49"/>
  <c r="D58" i="50" s="1"/>
  <c r="C58" i="49"/>
  <c r="G57" i="49"/>
  <c r="H57" i="49" s="1"/>
  <c r="K57" i="50" s="1"/>
  <c r="C57" i="49"/>
  <c r="D57" i="49" s="1"/>
  <c r="D57" i="50" s="1"/>
  <c r="H56" i="49"/>
  <c r="K56" i="50" s="1"/>
  <c r="G56" i="49"/>
  <c r="C56" i="49"/>
  <c r="D56" i="49" s="1"/>
  <c r="D56" i="50" s="1"/>
  <c r="G55" i="49"/>
  <c r="H55" i="49" s="1"/>
  <c r="K55" i="50" s="1"/>
  <c r="D55" i="49"/>
  <c r="D55" i="50" s="1"/>
  <c r="C55" i="49"/>
  <c r="G54" i="49"/>
  <c r="H54" i="49" s="1"/>
  <c r="K54" i="50" s="1"/>
  <c r="C54" i="49"/>
  <c r="D54" i="49" s="1"/>
  <c r="D54" i="50" s="1"/>
  <c r="H53" i="49"/>
  <c r="K53" i="50" s="1"/>
  <c r="G53" i="49"/>
  <c r="C53" i="49"/>
  <c r="D53" i="49" s="1"/>
  <c r="D53" i="50" s="1"/>
  <c r="G52" i="49"/>
  <c r="H52" i="49" s="1"/>
  <c r="K52" i="50" s="1"/>
  <c r="D52" i="49"/>
  <c r="D52" i="50" s="1"/>
  <c r="C52" i="49"/>
  <c r="G51" i="49"/>
  <c r="H51" i="49" s="1"/>
  <c r="K51" i="50" s="1"/>
  <c r="C51" i="49"/>
  <c r="D51" i="49" s="1"/>
  <c r="D51" i="50" s="1"/>
  <c r="H50" i="49"/>
  <c r="K50" i="50" s="1"/>
  <c r="G50" i="49"/>
  <c r="C50" i="49"/>
  <c r="D50" i="49" s="1"/>
  <c r="D50" i="50" s="1"/>
  <c r="G49" i="49"/>
  <c r="H49" i="49" s="1"/>
  <c r="K49" i="50" s="1"/>
  <c r="D49" i="49"/>
  <c r="D49" i="50" s="1"/>
  <c r="C49" i="49"/>
  <c r="G48" i="49"/>
  <c r="H48" i="49" s="1"/>
  <c r="K48" i="50" s="1"/>
  <c r="C48" i="49"/>
  <c r="D48" i="49" s="1"/>
  <c r="D48" i="50" s="1"/>
  <c r="H47" i="49"/>
  <c r="K47" i="50" s="1"/>
  <c r="G47" i="49"/>
  <c r="C47" i="49"/>
  <c r="D47" i="49" s="1"/>
  <c r="D47" i="50" s="1"/>
  <c r="G46" i="49"/>
  <c r="H46" i="49" s="1"/>
  <c r="K46" i="50" s="1"/>
  <c r="D46" i="49"/>
  <c r="D46" i="50" s="1"/>
  <c r="C46" i="49"/>
  <c r="H45" i="49"/>
  <c r="K45" i="50" s="1"/>
  <c r="G45" i="49"/>
  <c r="C45" i="49"/>
  <c r="D45" i="49" s="1"/>
  <c r="D45" i="50" s="1"/>
  <c r="G44" i="49"/>
  <c r="H44" i="49" s="1"/>
  <c r="K44" i="50" s="1"/>
  <c r="C44" i="49"/>
  <c r="D44" i="49" s="1"/>
  <c r="D44" i="50" s="1"/>
  <c r="G43" i="49"/>
  <c r="H43" i="49" s="1"/>
  <c r="K43" i="50" s="1"/>
  <c r="D43" i="49"/>
  <c r="D43" i="50" s="1"/>
  <c r="C43" i="49"/>
  <c r="G42" i="49"/>
  <c r="H42" i="49" s="1"/>
  <c r="K42" i="50" s="1"/>
  <c r="C42" i="49"/>
  <c r="D42" i="49" s="1"/>
  <c r="D42" i="50" s="1"/>
  <c r="H41" i="49"/>
  <c r="K41" i="50" s="1"/>
  <c r="G41" i="49"/>
  <c r="C41" i="49"/>
  <c r="D41" i="49" s="1"/>
  <c r="D41" i="50" s="1"/>
  <c r="G40" i="49"/>
  <c r="H40" i="49" s="1"/>
  <c r="K40" i="50" s="1"/>
  <c r="D40" i="49"/>
  <c r="D40" i="50" s="1"/>
  <c r="C40" i="49"/>
  <c r="H39" i="49"/>
  <c r="K39" i="50" s="1"/>
  <c r="G39" i="49"/>
  <c r="C39" i="49"/>
  <c r="D39" i="49" s="1"/>
  <c r="D39" i="50" s="1"/>
  <c r="G38" i="49"/>
  <c r="H38" i="49" s="1"/>
  <c r="K38" i="50" s="1"/>
  <c r="C38" i="49"/>
  <c r="D38" i="49" s="1"/>
  <c r="D38" i="50" s="1"/>
  <c r="G37" i="49"/>
  <c r="H37" i="49" s="1"/>
  <c r="K37" i="50" s="1"/>
  <c r="D37" i="49"/>
  <c r="D37" i="50" s="1"/>
  <c r="C37" i="49"/>
  <c r="G36" i="49"/>
  <c r="H36" i="49" s="1"/>
  <c r="K36" i="50" s="1"/>
  <c r="C36" i="49"/>
  <c r="D36" i="49" s="1"/>
  <c r="D36" i="50" s="1"/>
  <c r="H35" i="49"/>
  <c r="K35" i="50" s="1"/>
  <c r="G35" i="49"/>
  <c r="C35" i="49"/>
  <c r="D35" i="49" s="1"/>
  <c r="D35" i="50" s="1"/>
  <c r="G34" i="49"/>
  <c r="H34" i="49" s="1"/>
  <c r="K34" i="50" s="1"/>
  <c r="D34" i="49"/>
  <c r="D34" i="50" s="1"/>
  <c r="C34" i="49"/>
  <c r="H33" i="49"/>
  <c r="K33" i="50" s="1"/>
  <c r="G33" i="49"/>
  <c r="C33" i="49"/>
  <c r="D33" i="49" s="1"/>
  <c r="D33" i="50" s="1"/>
  <c r="G32" i="49"/>
  <c r="H32" i="49" s="1"/>
  <c r="K32" i="50" s="1"/>
  <c r="C32" i="49"/>
  <c r="D32" i="49" s="1"/>
  <c r="D32" i="50" s="1"/>
  <c r="G31" i="49"/>
  <c r="H31" i="49" s="1"/>
  <c r="K31" i="50" s="1"/>
  <c r="D31" i="49"/>
  <c r="D31" i="50" s="1"/>
  <c r="C31" i="49"/>
  <c r="G30" i="49"/>
  <c r="H30" i="49" s="1"/>
  <c r="K30" i="50" s="1"/>
  <c r="C30" i="49"/>
  <c r="D30" i="49" s="1"/>
  <c r="D30" i="50" s="1"/>
  <c r="G29" i="49"/>
  <c r="H29" i="49" s="1"/>
  <c r="K29" i="50" s="1"/>
  <c r="C29" i="49"/>
  <c r="D29" i="49" s="1"/>
  <c r="D29" i="50" s="1"/>
  <c r="G28" i="49"/>
  <c r="H28" i="49" s="1"/>
  <c r="K28" i="50" s="1"/>
  <c r="D28" i="49"/>
  <c r="D28" i="50" s="1"/>
  <c r="C28" i="49"/>
  <c r="G27" i="49"/>
  <c r="H27" i="49" s="1"/>
  <c r="K27" i="50" s="1"/>
  <c r="C27" i="49"/>
  <c r="D27" i="49" s="1"/>
  <c r="D27" i="50" s="1"/>
  <c r="G26" i="49"/>
  <c r="H26" i="49" s="1"/>
  <c r="K26" i="50" s="1"/>
  <c r="C26" i="49"/>
  <c r="D26" i="49" s="1"/>
  <c r="D26" i="50" s="1"/>
  <c r="G25" i="49"/>
  <c r="H25" i="49" s="1"/>
  <c r="K25" i="50" s="1"/>
  <c r="D25" i="49"/>
  <c r="D25" i="50" s="1"/>
  <c r="C25" i="49"/>
  <c r="H24" i="49"/>
  <c r="K24" i="50" s="1"/>
  <c r="G24" i="49"/>
  <c r="C24" i="49"/>
  <c r="D24" i="49" s="1"/>
  <c r="D24" i="50" s="1"/>
  <c r="G23" i="49"/>
  <c r="H23" i="49" s="1"/>
  <c r="K23" i="50" s="1"/>
  <c r="C23" i="49"/>
  <c r="D23" i="49" s="1"/>
  <c r="D23" i="50" s="1"/>
  <c r="G22" i="49"/>
  <c r="H22" i="49" s="1"/>
  <c r="K22" i="50" s="1"/>
  <c r="D22" i="49"/>
  <c r="D22" i="50" s="1"/>
  <c r="C22" i="49"/>
  <c r="G21" i="49"/>
  <c r="H21" i="49" s="1"/>
  <c r="K21" i="50" s="1"/>
  <c r="D21" i="49"/>
  <c r="D21" i="50" s="1"/>
  <c r="C21" i="49"/>
  <c r="G20" i="49"/>
  <c r="H20" i="49" s="1"/>
  <c r="K20" i="50" s="1"/>
  <c r="C20" i="49"/>
  <c r="D20" i="49" s="1"/>
  <c r="D20" i="50" s="1"/>
  <c r="G19" i="49"/>
  <c r="H19" i="49" s="1"/>
  <c r="K19" i="50" s="1"/>
  <c r="D19" i="49"/>
  <c r="D19" i="50" s="1"/>
  <c r="C19" i="49"/>
  <c r="H18" i="49"/>
  <c r="K18" i="50" s="1"/>
  <c r="G18" i="49"/>
  <c r="C18" i="49"/>
  <c r="D18" i="49" s="1"/>
  <c r="D18" i="50" s="1"/>
  <c r="H17" i="49"/>
  <c r="K17" i="50" s="1"/>
  <c r="G17" i="49"/>
  <c r="D17" i="49"/>
  <c r="D17" i="50" s="1"/>
  <c r="C17" i="49"/>
  <c r="G16" i="49"/>
  <c r="H16" i="49" s="1"/>
  <c r="K16" i="50" s="1"/>
  <c r="D16" i="49"/>
  <c r="D16" i="50" s="1"/>
  <c r="C16" i="49"/>
  <c r="G15" i="49"/>
  <c r="H15" i="49" s="1"/>
  <c r="K15" i="50" s="1"/>
  <c r="C15" i="49"/>
  <c r="D15" i="49" s="1"/>
  <c r="D15" i="50" s="1"/>
  <c r="H14" i="49"/>
  <c r="K14" i="50" s="1"/>
  <c r="G14" i="49"/>
  <c r="C14" i="49"/>
  <c r="D14" i="49" s="1"/>
  <c r="D14" i="50" s="1"/>
  <c r="G13" i="49"/>
  <c r="H13" i="49" s="1"/>
  <c r="K13" i="50" s="1"/>
  <c r="D13" i="49"/>
  <c r="D13" i="50" s="1"/>
  <c r="C13" i="49"/>
  <c r="H12" i="49"/>
  <c r="K12" i="50" s="1"/>
  <c r="G12" i="49"/>
  <c r="D12" i="49"/>
  <c r="D12" i="50" s="1"/>
  <c r="C12" i="49"/>
  <c r="G11" i="49"/>
  <c r="H11" i="49" s="1"/>
  <c r="K11" i="50" s="1"/>
  <c r="D11" i="49"/>
  <c r="D11" i="50" s="1"/>
  <c r="C11" i="49"/>
  <c r="G10" i="49"/>
  <c r="H10" i="49" s="1"/>
  <c r="K10" i="50" s="1"/>
  <c r="D10" i="49"/>
  <c r="D10" i="50" s="1"/>
  <c r="C10" i="49"/>
  <c r="G9" i="49"/>
  <c r="H9" i="49" s="1"/>
  <c r="K9" i="50" s="1"/>
  <c r="C9" i="49"/>
  <c r="D9" i="49" s="1"/>
  <c r="D9" i="50" s="1"/>
  <c r="G8" i="49"/>
  <c r="H8" i="49" s="1"/>
  <c r="K8" i="50" s="1"/>
  <c r="D8" i="49"/>
  <c r="D8" i="50" s="1"/>
  <c r="C8" i="49"/>
  <c r="G7" i="49"/>
  <c r="H7" i="49" s="1"/>
  <c r="K7" i="50" s="1"/>
  <c r="D7" i="49"/>
  <c r="D7" i="50" s="1"/>
  <c r="C7" i="49"/>
  <c r="H6" i="49"/>
  <c r="K6" i="50" s="1"/>
  <c r="G6" i="49"/>
  <c r="D6" i="49"/>
  <c r="D6" i="50" s="1"/>
  <c r="C6" i="49"/>
  <c r="H5" i="49"/>
  <c r="K5" i="50" s="1"/>
  <c r="G5" i="49"/>
  <c r="C5" i="49"/>
  <c r="D5" i="49" s="1"/>
  <c r="D5" i="50" s="1"/>
  <c r="G4" i="49"/>
  <c r="H4" i="49" s="1"/>
  <c r="K4" i="50" s="1"/>
  <c r="D4" i="49"/>
  <c r="D4" i="50" s="1"/>
  <c r="C4" i="49"/>
  <c r="G3" i="49"/>
  <c r="H3" i="49" s="1"/>
  <c r="K3" i="50" s="1"/>
  <c r="C3" i="49"/>
  <c r="D3" i="49" s="1"/>
  <c r="D3" i="50" s="1"/>
  <c r="C1" i="49"/>
  <c r="H78" i="48"/>
  <c r="J78" i="50" s="1"/>
  <c r="G78" i="48"/>
  <c r="D78" i="48"/>
  <c r="C78" i="50" s="1"/>
  <c r="C78" i="48"/>
  <c r="H77" i="48"/>
  <c r="J77" i="50" s="1"/>
  <c r="G77" i="48"/>
  <c r="C77" i="48"/>
  <c r="D77" i="48" s="1"/>
  <c r="C77" i="50" s="1"/>
  <c r="G76" i="48"/>
  <c r="H76" i="48" s="1"/>
  <c r="J76" i="50" s="1"/>
  <c r="C76" i="48"/>
  <c r="D76" i="48" s="1"/>
  <c r="C76" i="50" s="1"/>
  <c r="G75" i="48"/>
  <c r="H75" i="48" s="1"/>
  <c r="J75" i="50" s="1"/>
  <c r="D75" i="48"/>
  <c r="C75" i="50" s="1"/>
  <c r="C75" i="48"/>
  <c r="H74" i="48"/>
  <c r="J74" i="50" s="1"/>
  <c r="G74" i="48"/>
  <c r="C74" i="48"/>
  <c r="D74" i="48" s="1"/>
  <c r="C74" i="50" s="1"/>
  <c r="H73" i="48"/>
  <c r="J73" i="50" s="1"/>
  <c r="G73" i="48"/>
  <c r="D73" i="48"/>
  <c r="C73" i="50" s="1"/>
  <c r="C73" i="48"/>
  <c r="H72" i="48"/>
  <c r="J72" i="50" s="1"/>
  <c r="G72" i="48"/>
  <c r="D72" i="48"/>
  <c r="C72" i="50" s="1"/>
  <c r="C72" i="48"/>
  <c r="G71" i="48"/>
  <c r="H71" i="48" s="1"/>
  <c r="J71" i="50" s="1"/>
  <c r="C71" i="48"/>
  <c r="D71" i="48" s="1"/>
  <c r="C71" i="50" s="1"/>
  <c r="G70" i="48"/>
  <c r="H70" i="48" s="1"/>
  <c r="J70" i="50" s="1"/>
  <c r="C70" i="48"/>
  <c r="D70" i="48" s="1"/>
  <c r="C70" i="50" s="1"/>
  <c r="G69" i="48"/>
  <c r="H69" i="48" s="1"/>
  <c r="J69" i="50" s="1"/>
  <c r="D69" i="48"/>
  <c r="C69" i="50" s="1"/>
  <c r="C69" i="48"/>
  <c r="G68" i="48"/>
  <c r="H68" i="48" s="1"/>
  <c r="J68" i="50" s="1"/>
  <c r="C68" i="48"/>
  <c r="D68" i="48" s="1"/>
  <c r="C68" i="50" s="1"/>
  <c r="H67" i="48"/>
  <c r="J67" i="50" s="1"/>
  <c r="G67" i="48"/>
  <c r="D67" i="48"/>
  <c r="C67" i="50" s="1"/>
  <c r="C67" i="48"/>
  <c r="H66" i="48"/>
  <c r="J66" i="50" s="1"/>
  <c r="G66" i="48"/>
  <c r="D66" i="48"/>
  <c r="C66" i="50" s="1"/>
  <c r="C66" i="48"/>
  <c r="H65" i="48"/>
  <c r="J65" i="50" s="1"/>
  <c r="G65" i="48"/>
  <c r="C65" i="48"/>
  <c r="D65" i="48" s="1"/>
  <c r="C65" i="50" s="1"/>
  <c r="H64" i="48"/>
  <c r="J64" i="50" s="1"/>
  <c r="G64" i="48"/>
  <c r="C64" i="48"/>
  <c r="D64" i="48" s="1"/>
  <c r="C64" i="50" s="1"/>
  <c r="G63" i="48"/>
  <c r="H63" i="48" s="1"/>
  <c r="J63" i="50" s="1"/>
  <c r="D63" i="48"/>
  <c r="C63" i="50" s="1"/>
  <c r="C63" i="48"/>
  <c r="G62" i="48"/>
  <c r="H62" i="48" s="1"/>
  <c r="J62" i="50" s="1"/>
  <c r="C62" i="48"/>
  <c r="D62" i="48" s="1"/>
  <c r="C62" i="50" s="1"/>
  <c r="G61" i="48"/>
  <c r="H61" i="48" s="1"/>
  <c r="J61" i="50" s="1"/>
  <c r="D61" i="48"/>
  <c r="C61" i="50" s="1"/>
  <c r="C61" i="48"/>
  <c r="H60" i="48"/>
  <c r="J60" i="50" s="1"/>
  <c r="G60" i="48"/>
  <c r="D60" i="48"/>
  <c r="C60" i="50" s="1"/>
  <c r="C60" i="48"/>
  <c r="H59" i="48"/>
  <c r="J59" i="50" s="1"/>
  <c r="G59" i="48"/>
  <c r="C59" i="48"/>
  <c r="D59" i="48" s="1"/>
  <c r="C59" i="50" s="1"/>
  <c r="G58" i="48"/>
  <c r="H58" i="48" s="1"/>
  <c r="J58" i="50" s="1"/>
  <c r="D58" i="48"/>
  <c r="C58" i="50" s="1"/>
  <c r="C58" i="48"/>
  <c r="G57" i="48"/>
  <c r="H57" i="48" s="1"/>
  <c r="J57" i="50" s="1"/>
  <c r="D57" i="48"/>
  <c r="C57" i="50" s="1"/>
  <c r="C57" i="48"/>
  <c r="G56" i="48"/>
  <c r="H56" i="48" s="1"/>
  <c r="J56" i="50" s="1"/>
  <c r="C56" i="48"/>
  <c r="D56" i="48" s="1"/>
  <c r="C56" i="50" s="1"/>
  <c r="H55" i="48"/>
  <c r="J55" i="50" s="1"/>
  <c r="G55" i="48"/>
  <c r="C55" i="48"/>
  <c r="D55" i="48" s="1"/>
  <c r="C55" i="50" s="1"/>
  <c r="H54" i="48"/>
  <c r="J54" i="50" s="1"/>
  <c r="G54" i="48"/>
  <c r="D54" i="48"/>
  <c r="C54" i="50" s="1"/>
  <c r="C54" i="48"/>
  <c r="H53" i="48"/>
  <c r="J53" i="50" s="1"/>
  <c r="G53" i="48"/>
  <c r="C53" i="48"/>
  <c r="D53" i="48" s="1"/>
  <c r="C53" i="50" s="1"/>
  <c r="G52" i="48"/>
  <c r="H52" i="48" s="1"/>
  <c r="J52" i="50" s="1"/>
  <c r="C52" i="48"/>
  <c r="D52" i="48" s="1"/>
  <c r="C52" i="50" s="1"/>
  <c r="H51" i="48"/>
  <c r="J51" i="50" s="1"/>
  <c r="G51" i="48"/>
  <c r="D51" i="48"/>
  <c r="C51" i="50" s="1"/>
  <c r="C51" i="48"/>
  <c r="G50" i="48"/>
  <c r="H50" i="48" s="1"/>
  <c r="J50" i="50" s="1"/>
  <c r="C50" i="48"/>
  <c r="D50" i="48" s="1"/>
  <c r="C50" i="50" s="1"/>
  <c r="H49" i="48"/>
  <c r="J49" i="50" s="1"/>
  <c r="G49" i="48"/>
  <c r="D49" i="48"/>
  <c r="C49" i="50" s="1"/>
  <c r="C49" i="48"/>
  <c r="G48" i="48"/>
  <c r="H48" i="48" s="1"/>
  <c r="J48" i="50" s="1"/>
  <c r="D48" i="48"/>
  <c r="C48" i="50" s="1"/>
  <c r="C48" i="48"/>
  <c r="H47" i="48"/>
  <c r="J47" i="50" s="1"/>
  <c r="G47" i="48"/>
  <c r="C47" i="48"/>
  <c r="D47" i="48" s="1"/>
  <c r="C47" i="50" s="1"/>
  <c r="G46" i="48"/>
  <c r="H46" i="48" s="1"/>
  <c r="J46" i="50" s="1"/>
  <c r="C46" i="48"/>
  <c r="D46" i="48" s="1"/>
  <c r="C46" i="50" s="1"/>
  <c r="G45" i="48"/>
  <c r="H45" i="48" s="1"/>
  <c r="J45" i="50" s="1"/>
  <c r="D45" i="48"/>
  <c r="C45" i="50" s="1"/>
  <c r="C45" i="48"/>
  <c r="G44" i="48"/>
  <c r="H44" i="48" s="1"/>
  <c r="J44" i="50" s="1"/>
  <c r="C44" i="48"/>
  <c r="D44" i="48" s="1"/>
  <c r="C44" i="50" s="1"/>
  <c r="H43" i="48"/>
  <c r="J43" i="50" s="1"/>
  <c r="G43" i="48"/>
  <c r="D43" i="48"/>
  <c r="C43" i="50" s="1"/>
  <c r="C43" i="48"/>
  <c r="H42" i="48"/>
  <c r="J42" i="50" s="1"/>
  <c r="G42" i="48"/>
  <c r="D42" i="48"/>
  <c r="C42" i="50" s="1"/>
  <c r="C42" i="48"/>
  <c r="H41" i="48"/>
  <c r="J41" i="50" s="1"/>
  <c r="G41" i="48"/>
  <c r="C41" i="48"/>
  <c r="D41" i="48" s="1"/>
  <c r="C41" i="50" s="1"/>
  <c r="G40" i="48"/>
  <c r="H40" i="48" s="1"/>
  <c r="J40" i="50" s="1"/>
  <c r="C40" i="48"/>
  <c r="D40" i="48" s="1"/>
  <c r="C40" i="50" s="1"/>
  <c r="G39" i="48"/>
  <c r="H39" i="48" s="1"/>
  <c r="J39" i="50" s="1"/>
  <c r="D39" i="48"/>
  <c r="C39" i="50" s="1"/>
  <c r="C39" i="48"/>
  <c r="H38" i="48"/>
  <c r="J38" i="50" s="1"/>
  <c r="G38" i="48"/>
  <c r="C38" i="48"/>
  <c r="D38" i="48" s="1"/>
  <c r="C38" i="50" s="1"/>
  <c r="H37" i="48"/>
  <c r="J37" i="50" s="1"/>
  <c r="G37" i="48"/>
  <c r="D37" i="48"/>
  <c r="C37" i="50" s="1"/>
  <c r="C37" i="48"/>
  <c r="H36" i="48"/>
  <c r="J36" i="50" s="1"/>
  <c r="G36" i="48"/>
  <c r="D36" i="48"/>
  <c r="C36" i="50" s="1"/>
  <c r="C36" i="48"/>
  <c r="G35" i="48"/>
  <c r="H35" i="48" s="1"/>
  <c r="J35" i="50" s="1"/>
  <c r="C35" i="48"/>
  <c r="D35" i="48" s="1"/>
  <c r="C35" i="50" s="1"/>
  <c r="G34" i="48"/>
  <c r="H34" i="48" s="1"/>
  <c r="J34" i="50" s="1"/>
  <c r="C34" i="48"/>
  <c r="D34" i="48" s="1"/>
  <c r="C34" i="50" s="1"/>
  <c r="G33" i="48"/>
  <c r="H33" i="48" s="1"/>
  <c r="J33" i="50" s="1"/>
  <c r="C33" i="48"/>
  <c r="D33" i="48" s="1"/>
  <c r="C33" i="50" s="1"/>
  <c r="G32" i="48"/>
  <c r="H32" i="48" s="1"/>
  <c r="J32" i="50" s="1"/>
  <c r="C32" i="48"/>
  <c r="D32" i="48" s="1"/>
  <c r="C32" i="50" s="1"/>
  <c r="H31" i="48"/>
  <c r="J31" i="50" s="1"/>
  <c r="G31" i="48"/>
  <c r="D31" i="48"/>
  <c r="C31" i="50" s="1"/>
  <c r="C31" i="48"/>
  <c r="H30" i="48"/>
  <c r="J30" i="50" s="1"/>
  <c r="G30" i="48"/>
  <c r="D30" i="48"/>
  <c r="C30" i="50" s="1"/>
  <c r="C30" i="48"/>
  <c r="H29" i="48"/>
  <c r="J29" i="50" s="1"/>
  <c r="G29" i="48"/>
  <c r="C29" i="48"/>
  <c r="D29" i="48" s="1"/>
  <c r="C29" i="50" s="1"/>
  <c r="H28" i="48"/>
  <c r="J28" i="50" s="1"/>
  <c r="G28" i="48"/>
  <c r="C28" i="48"/>
  <c r="D28" i="48" s="1"/>
  <c r="C28" i="50" s="1"/>
  <c r="G27" i="48"/>
  <c r="H27" i="48" s="1"/>
  <c r="J27" i="50" s="1"/>
  <c r="C27" i="48"/>
  <c r="D27" i="48" s="1"/>
  <c r="C27" i="50" s="1"/>
  <c r="G26" i="48"/>
  <c r="H26" i="48" s="1"/>
  <c r="J26" i="50" s="1"/>
  <c r="C26" i="48"/>
  <c r="D26" i="48" s="1"/>
  <c r="C26" i="50" s="1"/>
  <c r="H25" i="48"/>
  <c r="J25" i="50" s="1"/>
  <c r="G25" i="48"/>
  <c r="C25" i="48"/>
  <c r="D25" i="48" s="1"/>
  <c r="C25" i="50" s="1"/>
  <c r="G24" i="48"/>
  <c r="H24" i="48" s="1"/>
  <c r="J24" i="50" s="1"/>
  <c r="C24" i="48"/>
  <c r="D24" i="48" s="1"/>
  <c r="C24" i="50" s="1"/>
  <c r="G23" i="48"/>
  <c r="H23" i="48" s="1"/>
  <c r="J23" i="50" s="1"/>
  <c r="C23" i="48"/>
  <c r="D23" i="48" s="1"/>
  <c r="C23" i="50" s="1"/>
  <c r="H22" i="48"/>
  <c r="G22" i="48"/>
  <c r="C22" i="48"/>
  <c r="D22" i="48" s="1"/>
  <c r="C22" i="50" s="1"/>
  <c r="G21" i="48"/>
  <c r="H21" i="48" s="1"/>
  <c r="J21" i="50" s="1"/>
  <c r="C21" i="48"/>
  <c r="D21" i="48" s="1"/>
  <c r="C21" i="50" s="1"/>
  <c r="G20" i="48"/>
  <c r="H20" i="48" s="1"/>
  <c r="J20" i="50" s="1"/>
  <c r="C20" i="48"/>
  <c r="D20" i="48" s="1"/>
  <c r="C20" i="50" s="1"/>
  <c r="H19" i="48"/>
  <c r="J19" i="50" s="1"/>
  <c r="G19" i="48"/>
  <c r="C19" i="48"/>
  <c r="D19" i="48" s="1"/>
  <c r="C19" i="50" s="1"/>
  <c r="G18" i="48"/>
  <c r="H18" i="48" s="1"/>
  <c r="J18" i="50" s="1"/>
  <c r="C18" i="48"/>
  <c r="D18" i="48" s="1"/>
  <c r="C18" i="50" s="1"/>
  <c r="G17" i="48"/>
  <c r="H17" i="48" s="1"/>
  <c r="J17" i="50" s="1"/>
  <c r="C17" i="48"/>
  <c r="D17" i="48" s="1"/>
  <c r="C17" i="50" s="1"/>
  <c r="H16" i="48"/>
  <c r="G16" i="48"/>
  <c r="C16" i="48"/>
  <c r="D16" i="48" s="1"/>
  <c r="C16" i="50" s="1"/>
  <c r="G15" i="48"/>
  <c r="H15" i="48" s="1"/>
  <c r="J15" i="50" s="1"/>
  <c r="C15" i="48"/>
  <c r="D15" i="48" s="1"/>
  <c r="C15" i="50" s="1"/>
  <c r="G14" i="48"/>
  <c r="H14" i="48" s="1"/>
  <c r="J14" i="50" s="1"/>
  <c r="C14" i="48"/>
  <c r="D14" i="48" s="1"/>
  <c r="C14" i="50" s="1"/>
  <c r="H13" i="48"/>
  <c r="J13" i="50" s="1"/>
  <c r="G13" i="48"/>
  <c r="C13" i="48"/>
  <c r="D13" i="48" s="1"/>
  <c r="C13" i="50" s="1"/>
  <c r="G12" i="48"/>
  <c r="H12" i="48" s="1"/>
  <c r="J12" i="50" s="1"/>
  <c r="C12" i="48"/>
  <c r="D12" i="48" s="1"/>
  <c r="C12" i="50" s="1"/>
  <c r="G11" i="48"/>
  <c r="H11" i="48" s="1"/>
  <c r="J11" i="50" s="1"/>
  <c r="C11" i="48"/>
  <c r="D11" i="48" s="1"/>
  <c r="C11" i="50" s="1"/>
  <c r="H10" i="48"/>
  <c r="G10" i="48"/>
  <c r="C10" i="48"/>
  <c r="D10" i="48" s="1"/>
  <c r="C10" i="50" s="1"/>
  <c r="G9" i="48"/>
  <c r="H9" i="48" s="1"/>
  <c r="J9" i="50" s="1"/>
  <c r="C9" i="48"/>
  <c r="D9" i="48" s="1"/>
  <c r="C9" i="50" s="1"/>
  <c r="G8" i="48"/>
  <c r="H8" i="48" s="1"/>
  <c r="J8" i="50" s="1"/>
  <c r="C8" i="48"/>
  <c r="D8" i="48" s="1"/>
  <c r="C8" i="50" s="1"/>
  <c r="H7" i="48"/>
  <c r="J7" i="50" s="1"/>
  <c r="G7" i="48"/>
  <c r="C7" i="48"/>
  <c r="D7" i="48" s="1"/>
  <c r="C7" i="50" s="1"/>
  <c r="G6" i="48"/>
  <c r="H6" i="48" s="1"/>
  <c r="J6" i="50" s="1"/>
  <c r="C6" i="48"/>
  <c r="D6" i="48" s="1"/>
  <c r="C6" i="50" s="1"/>
  <c r="G5" i="48"/>
  <c r="H5" i="48" s="1"/>
  <c r="J5" i="50" s="1"/>
  <c r="C5" i="48"/>
  <c r="D5" i="48" s="1"/>
  <c r="C5" i="50" s="1"/>
  <c r="H4" i="48"/>
  <c r="J4" i="50" s="1"/>
  <c r="G4" i="48"/>
  <c r="C4" i="48"/>
  <c r="D4" i="48" s="1"/>
  <c r="C4" i="50" s="1"/>
  <c r="G3" i="48"/>
  <c r="H3" i="48" s="1"/>
  <c r="J3" i="50" s="1"/>
  <c r="C3" i="48"/>
  <c r="D3" i="48" s="1"/>
  <c r="C3" i="50" s="1"/>
  <c r="C1" i="48"/>
  <c r="H78" i="47"/>
  <c r="I78" i="50" s="1"/>
  <c r="G78" i="47"/>
  <c r="C78" i="47"/>
  <c r="D78" i="47" s="1"/>
  <c r="B78" i="50" s="1"/>
  <c r="H77" i="47"/>
  <c r="I77" i="50" s="1"/>
  <c r="G77" i="47"/>
  <c r="D77" i="47"/>
  <c r="B77" i="50" s="1"/>
  <c r="C77" i="47"/>
  <c r="H76" i="47"/>
  <c r="I76" i="50" s="1"/>
  <c r="G76" i="47"/>
  <c r="D76" i="47"/>
  <c r="B76" i="50" s="1"/>
  <c r="C76" i="47"/>
  <c r="H75" i="47"/>
  <c r="I75" i="50" s="1"/>
  <c r="G75" i="47"/>
  <c r="C75" i="47"/>
  <c r="D75" i="47" s="1"/>
  <c r="B75" i="50" s="1"/>
  <c r="H74" i="47"/>
  <c r="I74" i="50" s="1"/>
  <c r="G74" i="47"/>
  <c r="D74" i="47"/>
  <c r="B74" i="50" s="1"/>
  <c r="C74" i="47"/>
  <c r="H73" i="47"/>
  <c r="I73" i="50" s="1"/>
  <c r="G73" i="47"/>
  <c r="D73" i="47"/>
  <c r="B73" i="50" s="1"/>
  <c r="C73" i="47"/>
  <c r="H72" i="47"/>
  <c r="I72" i="50" s="1"/>
  <c r="G72" i="47"/>
  <c r="C72" i="47"/>
  <c r="D72" i="47" s="1"/>
  <c r="B72" i="50" s="1"/>
  <c r="H71" i="47"/>
  <c r="I71" i="50" s="1"/>
  <c r="G71" i="47"/>
  <c r="D71" i="47"/>
  <c r="B71" i="50" s="1"/>
  <c r="C71" i="47"/>
  <c r="H70" i="47"/>
  <c r="I70" i="50" s="1"/>
  <c r="G70" i="47"/>
  <c r="D70" i="47"/>
  <c r="B70" i="50" s="1"/>
  <c r="C70" i="47"/>
  <c r="H69" i="47"/>
  <c r="I69" i="50" s="1"/>
  <c r="G69" i="47"/>
  <c r="C69" i="47"/>
  <c r="D69" i="47" s="1"/>
  <c r="B69" i="50" s="1"/>
  <c r="H68" i="47"/>
  <c r="I68" i="50" s="1"/>
  <c r="G68" i="47"/>
  <c r="D68" i="47"/>
  <c r="B68" i="50" s="1"/>
  <c r="C68" i="47"/>
  <c r="H67" i="47"/>
  <c r="I67" i="50" s="1"/>
  <c r="G67" i="47"/>
  <c r="D67" i="47"/>
  <c r="B67" i="50" s="1"/>
  <c r="C67" i="47"/>
  <c r="H66" i="47"/>
  <c r="I66" i="50" s="1"/>
  <c r="G66" i="47"/>
  <c r="C66" i="47"/>
  <c r="D66" i="47" s="1"/>
  <c r="B66" i="50" s="1"/>
  <c r="H65" i="47"/>
  <c r="I65" i="50" s="1"/>
  <c r="G65" i="47"/>
  <c r="D65" i="47"/>
  <c r="B65" i="50" s="1"/>
  <c r="C65" i="47"/>
  <c r="H64" i="47"/>
  <c r="I64" i="50" s="1"/>
  <c r="G64" i="47"/>
  <c r="D64" i="47"/>
  <c r="B64" i="50" s="1"/>
  <c r="C64" i="47"/>
  <c r="H63" i="47"/>
  <c r="I63" i="50" s="1"/>
  <c r="G63" i="47"/>
  <c r="C63" i="47"/>
  <c r="D63" i="47" s="1"/>
  <c r="B63" i="50" s="1"/>
  <c r="H62" i="47"/>
  <c r="I62" i="50" s="1"/>
  <c r="G62" i="47"/>
  <c r="D62" i="47"/>
  <c r="B62" i="50" s="1"/>
  <c r="C62" i="47"/>
  <c r="H61" i="47"/>
  <c r="I61" i="50" s="1"/>
  <c r="G61" i="47"/>
  <c r="D61" i="47"/>
  <c r="B61" i="50" s="1"/>
  <c r="C61" i="47"/>
  <c r="H60" i="47"/>
  <c r="I60" i="50" s="1"/>
  <c r="G60" i="47"/>
  <c r="C60" i="47"/>
  <c r="D60" i="47" s="1"/>
  <c r="B60" i="50" s="1"/>
  <c r="H59" i="47"/>
  <c r="I59" i="50" s="1"/>
  <c r="G59" i="47"/>
  <c r="D59" i="47"/>
  <c r="B59" i="50" s="1"/>
  <c r="C59" i="47"/>
  <c r="H58" i="47"/>
  <c r="I58" i="50" s="1"/>
  <c r="G58" i="47"/>
  <c r="D58" i="47"/>
  <c r="B58" i="50" s="1"/>
  <c r="C58" i="47"/>
  <c r="H57" i="47"/>
  <c r="I57" i="50" s="1"/>
  <c r="G57" i="47"/>
  <c r="C57" i="47"/>
  <c r="D57" i="47" s="1"/>
  <c r="B57" i="50" s="1"/>
  <c r="H56" i="47"/>
  <c r="I56" i="50" s="1"/>
  <c r="G56" i="47"/>
  <c r="D56" i="47"/>
  <c r="B56" i="50" s="1"/>
  <c r="C56" i="47"/>
  <c r="H55" i="47"/>
  <c r="I55" i="50" s="1"/>
  <c r="G55" i="47"/>
  <c r="D55" i="47"/>
  <c r="B55" i="50" s="1"/>
  <c r="C55" i="47"/>
  <c r="H54" i="47"/>
  <c r="I54" i="50" s="1"/>
  <c r="G54" i="47"/>
  <c r="C54" i="47"/>
  <c r="D54" i="47" s="1"/>
  <c r="B54" i="50" s="1"/>
  <c r="H53" i="47"/>
  <c r="I53" i="50" s="1"/>
  <c r="G53" i="47"/>
  <c r="D53" i="47"/>
  <c r="B53" i="50" s="1"/>
  <c r="C53" i="47"/>
  <c r="H52" i="47"/>
  <c r="I52" i="50" s="1"/>
  <c r="G52" i="47"/>
  <c r="D52" i="47"/>
  <c r="B52" i="50" s="1"/>
  <c r="C52" i="47"/>
  <c r="H51" i="47"/>
  <c r="I51" i="50" s="1"/>
  <c r="G51" i="47"/>
  <c r="C51" i="47"/>
  <c r="D51" i="47" s="1"/>
  <c r="B51" i="50" s="1"/>
  <c r="H50" i="47"/>
  <c r="I50" i="50" s="1"/>
  <c r="L50" i="50" s="1"/>
  <c r="G50" i="47"/>
  <c r="D50" i="47"/>
  <c r="B50" i="50" s="1"/>
  <c r="C50" i="47"/>
  <c r="H49" i="47"/>
  <c r="I49" i="50" s="1"/>
  <c r="G49" i="47"/>
  <c r="D49" i="47"/>
  <c r="B49" i="50" s="1"/>
  <c r="C49" i="47"/>
  <c r="H48" i="47"/>
  <c r="I48" i="50" s="1"/>
  <c r="G48" i="47"/>
  <c r="C48" i="47"/>
  <c r="D48" i="47" s="1"/>
  <c r="B48" i="50" s="1"/>
  <c r="H47" i="47"/>
  <c r="I47" i="50" s="1"/>
  <c r="G47" i="47"/>
  <c r="D47" i="47"/>
  <c r="B47" i="50" s="1"/>
  <c r="F47" i="50" s="1"/>
  <c r="C47" i="47"/>
  <c r="H46" i="47"/>
  <c r="I46" i="50" s="1"/>
  <c r="G46" i="47"/>
  <c r="D46" i="47"/>
  <c r="B46" i="50" s="1"/>
  <c r="C46" i="47"/>
  <c r="H45" i="47"/>
  <c r="I45" i="50" s="1"/>
  <c r="G45" i="47"/>
  <c r="C45" i="47"/>
  <c r="D45" i="47" s="1"/>
  <c r="B45" i="50" s="1"/>
  <c r="H44" i="47"/>
  <c r="I44" i="50" s="1"/>
  <c r="M44" i="50" s="1"/>
  <c r="G44" i="47"/>
  <c r="D44" i="47"/>
  <c r="B44" i="50" s="1"/>
  <c r="C44" i="47"/>
  <c r="H43" i="47"/>
  <c r="I43" i="50" s="1"/>
  <c r="G43" i="47"/>
  <c r="D43" i="47"/>
  <c r="B43" i="50" s="1"/>
  <c r="C43" i="47"/>
  <c r="H42" i="47"/>
  <c r="I42" i="50" s="1"/>
  <c r="G42" i="47"/>
  <c r="C42" i="47"/>
  <c r="D42" i="47" s="1"/>
  <c r="B42" i="50" s="1"/>
  <c r="H41" i="47"/>
  <c r="I41" i="50" s="1"/>
  <c r="G41" i="47"/>
  <c r="D41" i="47"/>
  <c r="B41" i="50" s="1"/>
  <c r="E41" i="50" s="1"/>
  <c r="C41" i="47"/>
  <c r="H40" i="47"/>
  <c r="I40" i="50" s="1"/>
  <c r="G40" i="47"/>
  <c r="D40" i="47"/>
  <c r="B40" i="50" s="1"/>
  <c r="C40" i="47"/>
  <c r="H39" i="47"/>
  <c r="I39" i="50" s="1"/>
  <c r="G39" i="47"/>
  <c r="C39" i="47"/>
  <c r="D39" i="47" s="1"/>
  <c r="B39" i="50" s="1"/>
  <c r="H38" i="47"/>
  <c r="I38" i="50" s="1"/>
  <c r="G38" i="47"/>
  <c r="D38" i="47"/>
  <c r="B38" i="50" s="1"/>
  <c r="C38" i="47"/>
  <c r="H37" i="47"/>
  <c r="I37" i="50" s="1"/>
  <c r="G37" i="47"/>
  <c r="D37" i="47"/>
  <c r="B37" i="50" s="1"/>
  <c r="C37" i="47"/>
  <c r="H36" i="47"/>
  <c r="I36" i="50" s="1"/>
  <c r="G36" i="47"/>
  <c r="C36" i="47"/>
  <c r="D36" i="47" s="1"/>
  <c r="B36" i="50" s="1"/>
  <c r="H35" i="47"/>
  <c r="I35" i="50" s="1"/>
  <c r="G35" i="47"/>
  <c r="D35" i="47"/>
  <c r="B35" i="50" s="1"/>
  <c r="C35" i="47"/>
  <c r="H34" i="47"/>
  <c r="I34" i="50" s="1"/>
  <c r="G34" i="47"/>
  <c r="D34" i="47"/>
  <c r="B34" i="50" s="1"/>
  <c r="C34" i="47"/>
  <c r="H33" i="47"/>
  <c r="I33" i="50" s="1"/>
  <c r="G33" i="47"/>
  <c r="C33" i="47"/>
  <c r="D33" i="47" s="1"/>
  <c r="B33" i="50" s="1"/>
  <c r="H32" i="47"/>
  <c r="I32" i="50" s="1"/>
  <c r="G32" i="47"/>
  <c r="D32" i="47"/>
  <c r="B32" i="50" s="1"/>
  <c r="C32" i="47"/>
  <c r="H31" i="47"/>
  <c r="I31" i="50" s="1"/>
  <c r="G31" i="47"/>
  <c r="D31" i="47"/>
  <c r="B31" i="50" s="1"/>
  <c r="C31" i="47"/>
  <c r="H30" i="47"/>
  <c r="I30" i="50" s="1"/>
  <c r="G30" i="47"/>
  <c r="C30" i="47"/>
  <c r="D30" i="47" s="1"/>
  <c r="B30" i="50" s="1"/>
  <c r="H29" i="47"/>
  <c r="I29" i="50" s="1"/>
  <c r="G29" i="47"/>
  <c r="D29" i="47"/>
  <c r="B29" i="50" s="1"/>
  <c r="C29" i="47"/>
  <c r="H28" i="47"/>
  <c r="I28" i="50" s="1"/>
  <c r="G28" i="47"/>
  <c r="D28" i="47"/>
  <c r="B28" i="50" s="1"/>
  <c r="C28" i="47"/>
  <c r="H27" i="47"/>
  <c r="I27" i="50" s="1"/>
  <c r="G27" i="47"/>
  <c r="C27" i="47"/>
  <c r="D27" i="47" s="1"/>
  <c r="B27" i="50" s="1"/>
  <c r="H26" i="47"/>
  <c r="I26" i="50" s="1"/>
  <c r="G26" i="47"/>
  <c r="D26" i="47"/>
  <c r="B26" i="50" s="1"/>
  <c r="C26" i="47"/>
  <c r="H25" i="47"/>
  <c r="I25" i="50" s="1"/>
  <c r="G25" i="47"/>
  <c r="D25" i="47"/>
  <c r="B25" i="50" s="1"/>
  <c r="C25" i="47"/>
  <c r="H24" i="47"/>
  <c r="I24" i="50" s="1"/>
  <c r="G24" i="47"/>
  <c r="C24" i="47"/>
  <c r="D24" i="47" s="1"/>
  <c r="B24" i="50" s="1"/>
  <c r="H23" i="47"/>
  <c r="I23" i="50" s="1"/>
  <c r="G23" i="47"/>
  <c r="D23" i="47"/>
  <c r="B23" i="50" s="1"/>
  <c r="E23" i="50" s="1"/>
  <c r="C23" i="47"/>
  <c r="H22" i="47"/>
  <c r="I22" i="50" s="1"/>
  <c r="G22" i="47"/>
  <c r="D22" i="47"/>
  <c r="B22" i="50" s="1"/>
  <c r="C22" i="47"/>
  <c r="H21" i="47"/>
  <c r="I21" i="50" s="1"/>
  <c r="G21" i="47"/>
  <c r="C21" i="47"/>
  <c r="D21" i="47" s="1"/>
  <c r="B21" i="50" s="1"/>
  <c r="H20" i="47"/>
  <c r="I20" i="50" s="1"/>
  <c r="M20" i="50" s="1"/>
  <c r="G20" i="47"/>
  <c r="D20" i="47"/>
  <c r="B20" i="50" s="1"/>
  <c r="C20" i="47"/>
  <c r="H19" i="47"/>
  <c r="I19" i="50" s="1"/>
  <c r="L19" i="50" s="1"/>
  <c r="G19" i="47"/>
  <c r="D19" i="47"/>
  <c r="B19" i="50" s="1"/>
  <c r="C19" i="47"/>
  <c r="H18" i="47"/>
  <c r="I18" i="50" s="1"/>
  <c r="G18" i="47"/>
  <c r="C18" i="47"/>
  <c r="D18" i="47" s="1"/>
  <c r="B18" i="50" s="1"/>
  <c r="H17" i="47"/>
  <c r="I17" i="50" s="1"/>
  <c r="G17" i="47"/>
  <c r="D17" i="47"/>
  <c r="B17" i="50" s="1"/>
  <c r="C17" i="47"/>
  <c r="H16" i="47"/>
  <c r="I16" i="50" s="1"/>
  <c r="G16" i="47"/>
  <c r="D16" i="47"/>
  <c r="B16" i="50" s="1"/>
  <c r="C16" i="47"/>
  <c r="H15" i="47"/>
  <c r="I15" i="50" s="1"/>
  <c r="G15" i="47"/>
  <c r="C15" i="47"/>
  <c r="D15" i="47" s="1"/>
  <c r="B15" i="50" s="1"/>
  <c r="H14" i="47"/>
  <c r="I14" i="50" s="1"/>
  <c r="M14" i="50" s="1"/>
  <c r="G14" i="47"/>
  <c r="D14" i="47"/>
  <c r="B14" i="50" s="1"/>
  <c r="C14" i="47"/>
  <c r="H13" i="47"/>
  <c r="I13" i="50" s="1"/>
  <c r="L13" i="50" s="1"/>
  <c r="G13" i="47"/>
  <c r="D13" i="47"/>
  <c r="B13" i="50" s="1"/>
  <c r="C13" i="47"/>
  <c r="H12" i="47"/>
  <c r="I12" i="50" s="1"/>
  <c r="G12" i="47"/>
  <c r="C12" i="47"/>
  <c r="D12" i="47" s="1"/>
  <c r="B12" i="50" s="1"/>
  <c r="H11" i="47"/>
  <c r="I11" i="50" s="1"/>
  <c r="G11" i="47"/>
  <c r="D11" i="47"/>
  <c r="B11" i="50" s="1"/>
  <c r="C11" i="47"/>
  <c r="H10" i="47"/>
  <c r="I10" i="50" s="1"/>
  <c r="G10" i="47"/>
  <c r="D10" i="47"/>
  <c r="B10" i="50" s="1"/>
  <c r="C10" i="47"/>
  <c r="H9" i="47"/>
  <c r="I9" i="50" s="1"/>
  <c r="G9" i="47"/>
  <c r="C9" i="47"/>
  <c r="D9" i="47" s="1"/>
  <c r="B9" i="50" s="1"/>
  <c r="H8" i="47"/>
  <c r="I8" i="50" s="1"/>
  <c r="G8" i="47"/>
  <c r="D8" i="47"/>
  <c r="B8" i="50" s="1"/>
  <c r="C8" i="47"/>
  <c r="H7" i="47"/>
  <c r="I7" i="50" s="1"/>
  <c r="G7" i="47"/>
  <c r="D7" i="47"/>
  <c r="B7" i="50" s="1"/>
  <c r="C7" i="47"/>
  <c r="H6" i="47"/>
  <c r="I6" i="50" s="1"/>
  <c r="G6" i="47"/>
  <c r="C6" i="47"/>
  <c r="D6" i="47" s="1"/>
  <c r="B6" i="50" s="1"/>
  <c r="H5" i="47"/>
  <c r="I5" i="50" s="1"/>
  <c r="G5" i="47"/>
  <c r="D5" i="47"/>
  <c r="B5" i="50" s="1"/>
  <c r="F5" i="50" s="1"/>
  <c r="C5" i="47"/>
  <c r="H4" i="47"/>
  <c r="I4" i="50" s="1"/>
  <c r="G4" i="47"/>
  <c r="D4" i="47"/>
  <c r="B4" i="50" s="1"/>
  <c r="C4" i="47"/>
  <c r="H3" i="47"/>
  <c r="I3" i="50" s="1"/>
  <c r="G3" i="47"/>
  <c r="C3" i="47"/>
  <c r="D3" i="47" s="1"/>
  <c r="B3" i="50" s="1"/>
  <c r="F42" i="50" l="1"/>
  <c r="E42" i="50"/>
  <c r="D80" i="50"/>
  <c r="D81" i="50"/>
  <c r="D82" i="50" s="1"/>
  <c r="AE35" i="50" s="1"/>
  <c r="AE4" i="50"/>
  <c r="B80" i="50"/>
  <c r="AC43" i="50" s="1"/>
  <c r="B81" i="50"/>
  <c r="B82" i="50" s="1"/>
  <c r="AC53" i="50" s="1"/>
  <c r="F3" i="50"/>
  <c r="E3" i="50"/>
  <c r="M9" i="50"/>
  <c r="L9" i="50"/>
  <c r="AC17" i="50"/>
  <c r="F16" i="50"/>
  <c r="E16" i="50"/>
  <c r="M22" i="50"/>
  <c r="L22" i="50"/>
  <c r="E29" i="50"/>
  <c r="F29" i="50"/>
  <c r="E39" i="50"/>
  <c r="AC40" i="50"/>
  <c r="F39" i="50"/>
  <c r="M45" i="50"/>
  <c r="L45" i="50"/>
  <c r="F52" i="50"/>
  <c r="E52" i="50"/>
  <c r="F75" i="50"/>
  <c r="E75" i="50"/>
  <c r="AN28" i="50"/>
  <c r="K81" i="50"/>
  <c r="K80" i="50"/>
  <c r="AN53" i="50"/>
  <c r="F7" i="50"/>
  <c r="E7" i="50"/>
  <c r="AC8" i="50"/>
  <c r="F30" i="50"/>
  <c r="AC31" i="50"/>
  <c r="E30" i="50"/>
  <c r="L36" i="50"/>
  <c r="M36" i="50"/>
  <c r="F43" i="50"/>
  <c r="E43" i="50"/>
  <c r="AC44" i="50"/>
  <c r="E66" i="50"/>
  <c r="AC67" i="50"/>
  <c r="F66" i="50"/>
  <c r="M72" i="50"/>
  <c r="L72" i="50"/>
  <c r="C80" i="50"/>
  <c r="C81" i="50"/>
  <c r="AN24" i="50"/>
  <c r="F78" i="50"/>
  <c r="E78" i="50"/>
  <c r="AC79" i="50"/>
  <c r="AC11" i="50"/>
  <c r="F10" i="50"/>
  <c r="E10" i="50"/>
  <c r="AE13" i="50"/>
  <c r="AC5" i="50"/>
  <c r="F4" i="50"/>
  <c r="E4" i="50"/>
  <c r="M10" i="50"/>
  <c r="L10" i="50"/>
  <c r="F17" i="50"/>
  <c r="M23" i="50"/>
  <c r="L23" i="50"/>
  <c r="E27" i="50"/>
  <c r="AC28" i="50"/>
  <c r="F27" i="50"/>
  <c r="M33" i="50"/>
  <c r="L33" i="50"/>
  <c r="F63" i="50"/>
  <c r="E63" i="50"/>
  <c r="AC64" i="50"/>
  <c r="L69" i="50"/>
  <c r="M69" i="50"/>
  <c r="J81" i="50"/>
  <c r="J82" i="50" s="1"/>
  <c r="AN10" i="50" s="1"/>
  <c r="J80" i="50"/>
  <c r="AN76" i="50" s="1"/>
  <c r="AN33" i="50"/>
  <c r="AE6" i="50"/>
  <c r="AE36" i="50"/>
  <c r="F69" i="50"/>
  <c r="E69" i="50"/>
  <c r="AC70" i="50"/>
  <c r="AN8" i="50"/>
  <c r="L30" i="50"/>
  <c r="M30" i="50"/>
  <c r="F37" i="50"/>
  <c r="E37" i="50"/>
  <c r="AC38" i="50"/>
  <c r="E60" i="50"/>
  <c r="AC61" i="50"/>
  <c r="F60" i="50"/>
  <c r="M66" i="50"/>
  <c r="L66" i="50"/>
  <c r="AN25" i="50"/>
  <c r="AE10" i="50"/>
  <c r="AE18" i="50"/>
  <c r="F19" i="50"/>
  <c r="E19" i="50"/>
  <c r="AC20" i="50"/>
  <c r="M6" i="50"/>
  <c r="L6" i="50"/>
  <c r="AN13" i="50"/>
  <c r="AE30" i="50"/>
  <c r="AN49" i="50"/>
  <c r="F24" i="50"/>
  <c r="E24" i="50"/>
  <c r="AC25" i="50"/>
  <c r="M4" i="50"/>
  <c r="L4" i="50"/>
  <c r="AC12" i="50"/>
  <c r="F21" i="50"/>
  <c r="E21" i="50"/>
  <c r="AC22" i="50"/>
  <c r="M27" i="50"/>
  <c r="L27" i="50"/>
  <c r="F34" i="50"/>
  <c r="E34" i="50"/>
  <c r="AC35" i="50"/>
  <c r="E57" i="50"/>
  <c r="F57" i="50"/>
  <c r="AC58" i="50"/>
  <c r="L63" i="50"/>
  <c r="M63" i="50"/>
  <c r="AN15" i="50"/>
  <c r="AN20" i="50"/>
  <c r="AN34" i="50"/>
  <c r="AN46" i="50"/>
  <c r="AN62" i="50"/>
  <c r="AN70" i="50"/>
  <c r="AE41" i="50"/>
  <c r="AN7" i="50"/>
  <c r="M16" i="50"/>
  <c r="L16" i="50"/>
  <c r="AN41" i="50"/>
  <c r="F18" i="50"/>
  <c r="AC19" i="50"/>
  <c r="E18" i="50"/>
  <c r="L24" i="50"/>
  <c r="M24" i="50"/>
  <c r="F31" i="50"/>
  <c r="E31" i="50"/>
  <c r="AC32" i="50"/>
  <c r="E54" i="50"/>
  <c r="AC55" i="50"/>
  <c r="F54" i="50"/>
  <c r="L60" i="50"/>
  <c r="M60" i="50"/>
  <c r="AE37" i="50"/>
  <c r="M12" i="50"/>
  <c r="L12" i="50"/>
  <c r="M42" i="50"/>
  <c r="L42" i="50"/>
  <c r="E33" i="50"/>
  <c r="AC34" i="50"/>
  <c r="F33" i="50"/>
  <c r="AE21" i="50"/>
  <c r="F15" i="50"/>
  <c r="E15" i="50"/>
  <c r="AC16" i="50"/>
  <c r="M21" i="50"/>
  <c r="L21" i="50"/>
  <c r="L57" i="50"/>
  <c r="M57" i="50"/>
  <c r="AN16" i="50"/>
  <c r="AN21" i="50"/>
  <c r="AN35" i="50"/>
  <c r="AN47" i="50"/>
  <c r="AN59" i="50"/>
  <c r="AN63" i="50"/>
  <c r="AN71" i="50"/>
  <c r="AE7" i="50"/>
  <c r="AE15" i="50"/>
  <c r="AE19" i="50"/>
  <c r="AE28" i="50"/>
  <c r="M48" i="50"/>
  <c r="L48" i="50"/>
  <c r="F36" i="50"/>
  <c r="E36" i="50"/>
  <c r="AC37" i="50"/>
  <c r="F49" i="50"/>
  <c r="E49" i="50"/>
  <c r="AC50" i="50"/>
  <c r="F28" i="50"/>
  <c r="E28" i="50"/>
  <c r="AC29" i="50"/>
  <c r="F51" i="50"/>
  <c r="E51" i="50"/>
  <c r="AC52" i="50"/>
  <c r="F12" i="50"/>
  <c r="AC13" i="50"/>
  <c r="E12" i="50"/>
  <c r="M18" i="50"/>
  <c r="L18" i="50"/>
  <c r="F25" i="50"/>
  <c r="E25" i="50"/>
  <c r="AC26" i="50"/>
  <c r="F48" i="50"/>
  <c r="E48" i="50"/>
  <c r="AC49" i="50"/>
  <c r="L54" i="50"/>
  <c r="M54" i="50"/>
  <c r="AN6" i="50"/>
  <c r="F6" i="50"/>
  <c r="AC7" i="50"/>
  <c r="E6" i="50"/>
  <c r="F13" i="50"/>
  <c r="E13" i="50"/>
  <c r="AC14" i="50"/>
  <c r="E72" i="50"/>
  <c r="AC73" i="50"/>
  <c r="F72" i="50"/>
  <c r="I80" i="50"/>
  <c r="AM23" i="50" s="1"/>
  <c r="H23" i="52" s="1"/>
  <c r="I81" i="50"/>
  <c r="I82" i="50" s="1"/>
  <c r="AM66" i="50" s="1"/>
  <c r="H66" i="52" s="1"/>
  <c r="M3" i="50"/>
  <c r="L3" i="50"/>
  <c r="M39" i="50"/>
  <c r="L39" i="50"/>
  <c r="M52" i="50"/>
  <c r="L52" i="50"/>
  <c r="M75" i="50"/>
  <c r="L75" i="50"/>
  <c r="F9" i="50"/>
  <c r="E9" i="50"/>
  <c r="AC10" i="50"/>
  <c r="M15" i="50"/>
  <c r="L15" i="50"/>
  <c r="AC23" i="50"/>
  <c r="F22" i="50"/>
  <c r="E22" i="50"/>
  <c r="AC36" i="50"/>
  <c r="E35" i="50"/>
  <c r="F35" i="50"/>
  <c r="F45" i="50"/>
  <c r="E45" i="50"/>
  <c r="AC46" i="50"/>
  <c r="M51" i="50"/>
  <c r="L51" i="50"/>
  <c r="AN22" i="50"/>
  <c r="AN27" i="50"/>
  <c r="AN36" i="50"/>
  <c r="AN72" i="50"/>
  <c r="AE56" i="50"/>
  <c r="M78" i="50"/>
  <c r="L78" i="50"/>
  <c r="AN30" i="50"/>
  <c r="AN43" i="50"/>
  <c r="AN56" i="50"/>
  <c r="AN66" i="50"/>
  <c r="AN79" i="50"/>
  <c r="AE34" i="50"/>
  <c r="AE42" i="50"/>
  <c r="AE46" i="50"/>
  <c r="AE50" i="50"/>
  <c r="AE59" i="50"/>
  <c r="F11" i="50"/>
  <c r="AN23" i="50"/>
  <c r="AE23" i="50"/>
  <c r="AE27" i="50"/>
  <c r="AE38" i="50"/>
  <c r="AE55" i="50"/>
  <c r="AE64" i="50"/>
  <c r="AE73" i="50"/>
  <c r="E5" i="50"/>
  <c r="AC6" i="50"/>
  <c r="AC56" i="50"/>
  <c r="E55" i="50"/>
  <c r="F55" i="50"/>
  <c r="AC74" i="50"/>
  <c r="E73" i="50"/>
  <c r="F73" i="50"/>
  <c r="AN37" i="50"/>
  <c r="AN73" i="50"/>
  <c r="AE20" i="50"/>
  <c r="AE51" i="50"/>
  <c r="AE60" i="50"/>
  <c r="AE69" i="50"/>
  <c r="AN17" i="50"/>
  <c r="AE39" i="50"/>
  <c r="AE43" i="50"/>
  <c r="AE78" i="50"/>
  <c r="F76" i="50"/>
  <c r="E76" i="50"/>
  <c r="AC77" i="50"/>
  <c r="M31" i="50"/>
  <c r="L31" i="50"/>
  <c r="M43" i="50"/>
  <c r="L43" i="50"/>
  <c r="L58" i="50"/>
  <c r="M58" i="50"/>
  <c r="AN31" i="50"/>
  <c r="AN54" i="50"/>
  <c r="AN67" i="50"/>
  <c r="AE14" i="50"/>
  <c r="AE47" i="50"/>
  <c r="AE65" i="50"/>
  <c r="AN11" i="50"/>
  <c r="L20" i="50"/>
  <c r="AE52" i="50"/>
  <c r="AE61" i="50"/>
  <c r="AE70" i="50"/>
  <c r="F70" i="50"/>
  <c r="E70" i="50"/>
  <c r="AC71" i="50"/>
  <c r="M46" i="50"/>
  <c r="L46" i="50"/>
  <c r="AN44" i="50"/>
  <c r="F8" i="50"/>
  <c r="E8" i="50"/>
  <c r="AC9" i="50"/>
  <c r="F20" i="50"/>
  <c r="E20" i="50"/>
  <c r="AC21" i="50"/>
  <c r="F65" i="50"/>
  <c r="E65" i="50"/>
  <c r="AC66" i="50"/>
  <c r="F68" i="50"/>
  <c r="AC69" i="50"/>
  <c r="E68" i="50"/>
  <c r="AC75" i="50"/>
  <c r="F74" i="50"/>
  <c r="E74" i="50"/>
  <c r="F77" i="50"/>
  <c r="E77" i="50"/>
  <c r="AC78" i="50"/>
  <c r="AN38" i="50"/>
  <c r="AN48" i="50"/>
  <c r="AN61" i="50"/>
  <c r="AN74" i="50"/>
  <c r="AE8" i="50"/>
  <c r="AE40" i="50"/>
  <c r="AE48" i="50"/>
  <c r="AE57" i="50"/>
  <c r="AE66" i="50"/>
  <c r="AE75" i="50"/>
  <c r="AE79" i="50"/>
  <c r="L14" i="50"/>
  <c r="F40" i="50"/>
  <c r="E40" i="50"/>
  <c r="AC41" i="50"/>
  <c r="F64" i="50"/>
  <c r="E64" i="50"/>
  <c r="AC65" i="50"/>
  <c r="M7" i="50"/>
  <c r="M40" i="50"/>
  <c r="L40" i="50"/>
  <c r="M67" i="50"/>
  <c r="L67" i="50"/>
  <c r="AC24" i="50"/>
  <c r="F23" i="50"/>
  <c r="F26" i="50"/>
  <c r="E26" i="50"/>
  <c r="AC27" i="50"/>
  <c r="F32" i="50"/>
  <c r="E32" i="50"/>
  <c r="AC33" i="50"/>
  <c r="F38" i="50"/>
  <c r="E38" i="50"/>
  <c r="AC39" i="50"/>
  <c r="AC42" i="50"/>
  <c r="F41" i="50"/>
  <c r="F44" i="50"/>
  <c r="E44" i="50"/>
  <c r="AC45" i="50"/>
  <c r="AC48" i="50"/>
  <c r="E47" i="50"/>
  <c r="F50" i="50"/>
  <c r="E50" i="50"/>
  <c r="AC51" i="50"/>
  <c r="F53" i="50"/>
  <c r="E53" i="50"/>
  <c r="AC54" i="50"/>
  <c r="F56" i="50"/>
  <c r="AC57" i="50"/>
  <c r="E56" i="50"/>
  <c r="F59" i="50"/>
  <c r="E59" i="50"/>
  <c r="AC60" i="50"/>
  <c r="F62" i="50"/>
  <c r="AC63" i="50"/>
  <c r="E62" i="50"/>
  <c r="F71" i="50"/>
  <c r="E71" i="50"/>
  <c r="AC72" i="50"/>
  <c r="AE32" i="50"/>
  <c r="AE44" i="50"/>
  <c r="F46" i="50"/>
  <c r="E46" i="50"/>
  <c r="AC47" i="50"/>
  <c r="F58" i="50"/>
  <c r="E58" i="50"/>
  <c r="AC59" i="50"/>
  <c r="M34" i="50"/>
  <c r="L34" i="50"/>
  <c r="M55" i="50"/>
  <c r="L55" i="50"/>
  <c r="M73" i="50"/>
  <c r="L73" i="50"/>
  <c r="M17" i="50"/>
  <c r="L17" i="50"/>
  <c r="M26" i="50"/>
  <c r="L26" i="50"/>
  <c r="M35" i="50"/>
  <c r="L35" i="50"/>
  <c r="M38" i="50"/>
  <c r="L38" i="50"/>
  <c r="M41" i="50"/>
  <c r="L41" i="50"/>
  <c r="L44" i="50"/>
  <c r="M47" i="50"/>
  <c r="L47" i="50"/>
  <c r="M50" i="50"/>
  <c r="M53" i="50"/>
  <c r="AM54" i="50"/>
  <c r="H54" i="52" s="1"/>
  <c r="L53" i="50"/>
  <c r="M56" i="50"/>
  <c r="L56" i="50"/>
  <c r="M59" i="50"/>
  <c r="L59" i="50"/>
  <c r="M62" i="50"/>
  <c r="L62" i="50"/>
  <c r="M65" i="50"/>
  <c r="L65" i="50"/>
  <c r="M68" i="50"/>
  <c r="L68" i="50"/>
  <c r="M71" i="50"/>
  <c r="L71" i="50"/>
  <c r="M74" i="50"/>
  <c r="L74" i="50"/>
  <c r="M77" i="50"/>
  <c r="L77" i="50"/>
  <c r="AN32" i="50"/>
  <c r="AN42" i="50"/>
  <c r="AN55" i="50"/>
  <c r="AN68" i="50"/>
  <c r="AN78" i="50"/>
  <c r="AE53" i="50"/>
  <c r="AE62" i="50"/>
  <c r="L8" i="50"/>
  <c r="M28" i="50"/>
  <c r="L28" i="50"/>
  <c r="M76" i="50"/>
  <c r="L76" i="50"/>
  <c r="AN26" i="50"/>
  <c r="AN52" i="50"/>
  <c r="AN65" i="50"/>
  <c r="AN75" i="50"/>
  <c r="AE9" i="50"/>
  <c r="AE22" i="50"/>
  <c r="AE33" i="50"/>
  <c r="AE45" i="50"/>
  <c r="AE49" i="50"/>
  <c r="AE58" i="50"/>
  <c r="AE67" i="50"/>
  <c r="AE76" i="50"/>
  <c r="M8" i="50"/>
  <c r="E17" i="50"/>
  <c r="AC18" i="50"/>
  <c r="AC62" i="50"/>
  <c r="E61" i="50"/>
  <c r="F61" i="50"/>
  <c r="M13" i="50"/>
  <c r="M25" i="50"/>
  <c r="L25" i="50"/>
  <c r="M61" i="50"/>
  <c r="L61" i="50"/>
  <c r="AM62" i="50"/>
  <c r="H62" i="52" s="1"/>
  <c r="M5" i="50"/>
  <c r="L5" i="50"/>
  <c r="M29" i="50"/>
  <c r="L29" i="50"/>
  <c r="AN39" i="50"/>
  <c r="AE54" i="50"/>
  <c r="AE63" i="50"/>
  <c r="AE72" i="50"/>
  <c r="L7" i="50"/>
  <c r="AC68" i="50"/>
  <c r="E67" i="50"/>
  <c r="F67" i="50"/>
  <c r="AN50" i="50"/>
  <c r="M19" i="50"/>
  <c r="M37" i="50"/>
  <c r="L37" i="50"/>
  <c r="M49" i="50"/>
  <c r="L49" i="50"/>
  <c r="L64" i="50"/>
  <c r="M64" i="50"/>
  <c r="L70" i="50"/>
  <c r="M70" i="50"/>
  <c r="F14" i="50"/>
  <c r="E14" i="50"/>
  <c r="AC15" i="50"/>
  <c r="M11" i="50"/>
  <c r="L11" i="50"/>
  <c r="M32" i="50"/>
  <c r="L32" i="50"/>
  <c r="AN29" i="50"/>
  <c r="AE26" i="50"/>
  <c r="E11" i="50"/>
  <c r="AE68" i="50"/>
  <c r="AE71" i="50"/>
  <c r="AE74" i="50"/>
  <c r="AE77" i="50"/>
  <c r="B53" i="52" l="1"/>
  <c r="AF53" i="50"/>
  <c r="B53" i="51" s="1"/>
  <c r="B43" i="52"/>
  <c r="AF43" i="50"/>
  <c r="B43" i="51" s="1"/>
  <c r="H76" i="53"/>
  <c r="AP76" i="50"/>
  <c r="H76" i="51" s="1"/>
  <c r="AS76" i="50"/>
  <c r="H10" i="53"/>
  <c r="AS10" i="50"/>
  <c r="AP10" i="50"/>
  <c r="H10" i="51" s="1"/>
  <c r="B35" i="54"/>
  <c r="AJ35" i="50"/>
  <c r="H50" i="53"/>
  <c r="AS50" i="50"/>
  <c r="AP50" i="50"/>
  <c r="H50" i="51" s="1"/>
  <c r="AM68" i="50"/>
  <c r="H68" i="52" s="1"/>
  <c r="B70" i="54"/>
  <c r="E69" i="54" s="1"/>
  <c r="AJ70" i="50"/>
  <c r="H11" i="53"/>
  <c r="AS11" i="50"/>
  <c r="AP11" i="50"/>
  <c r="H11" i="51" s="1"/>
  <c r="K10" i="51" s="1"/>
  <c r="AM59" i="50"/>
  <c r="H59" i="52" s="1"/>
  <c r="B51" i="54"/>
  <c r="AJ51" i="50"/>
  <c r="AM49" i="50"/>
  <c r="H49" i="52" s="1"/>
  <c r="H47" i="53"/>
  <c r="AS47" i="50"/>
  <c r="AP47" i="50"/>
  <c r="H47" i="51" s="1"/>
  <c r="H7" i="53"/>
  <c r="AS7" i="50"/>
  <c r="AP7" i="50"/>
  <c r="H7" i="51" s="1"/>
  <c r="B22" i="52"/>
  <c r="AF22" i="50"/>
  <c r="B22" i="51" s="1"/>
  <c r="H13" i="53"/>
  <c r="AS13" i="50"/>
  <c r="AP13" i="50"/>
  <c r="H13" i="51" s="1"/>
  <c r="H25" i="53"/>
  <c r="K24" i="53" s="1"/>
  <c r="AP25" i="50"/>
  <c r="H25" i="51" s="1"/>
  <c r="AS25" i="50"/>
  <c r="B6" i="54"/>
  <c r="AJ6" i="50"/>
  <c r="H24" i="53"/>
  <c r="AS24" i="50"/>
  <c r="AP24" i="50"/>
  <c r="H24" i="51" s="1"/>
  <c r="K23" i="51" s="1"/>
  <c r="B44" i="52"/>
  <c r="E43" i="52" s="1"/>
  <c r="AF44" i="50"/>
  <c r="B44" i="51" s="1"/>
  <c r="E43" i="51" s="1"/>
  <c r="H53" i="53"/>
  <c r="K52" i="53" s="1"/>
  <c r="AS53" i="50"/>
  <c r="AP53" i="50"/>
  <c r="H53" i="51" s="1"/>
  <c r="AM46" i="50"/>
  <c r="H46" i="52" s="1"/>
  <c r="B71" i="54"/>
  <c r="AJ71" i="50"/>
  <c r="AJ76" i="50"/>
  <c r="B76" i="54"/>
  <c r="AM78" i="50"/>
  <c r="H78" i="52" s="1"/>
  <c r="AM9" i="50"/>
  <c r="H9" i="52" s="1"/>
  <c r="B9" i="52"/>
  <c r="AF9" i="50"/>
  <c r="B9" i="51" s="1"/>
  <c r="E8" i="51" s="1"/>
  <c r="B39" i="54"/>
  <c r="AJ39" i="50"/>
  <c r="B55" i="54"/>
  <c r="AJ55" i="50"/>
  <c r="B50" i="54"/>
  <c r="AJ50" i="50"/>
  <c r="H43" i="53"/>
  <c r="AP43" i="50"/>
  <c r="H43" i="51" s="1"/>
  <c r="AS43" i="50"/>
  <c r="H36" i="53"/>
  <c r="K35" i="53" s="1"/>
  <c r="AS36" i="50"/>
  <c r="AP36" i="50"/>
  <c r="H36" i="51" s="1"/>
  <c r="B26" i="52"/>
  <c r="AF26" i="50"/>
  <c r="B26" i="51" s="1"/>
  <c r="B29" i="52"/>
  <c r="H35" i="53"/>
  <c r="AS35" i="50"/>
  <c r="AP35" i="50"/>
  <c r="H35" i="51" s="1"/>
  <c r="AM61" i="50"/>
  <c r="H61" i="52" s="1"/>
  <c r="B41" i="54"/>
  <c r="E40" i="54" s="1"/>
  <c r="AJ41" i="50"/>
  <c r="AM64" i="50"/>
  <c r="H64" i="52" s="1"/>
  <c r="AM7" i="50"/>
  <c r="H7" i="52" s="1"/>
  <c r="B64" i="52"/>
  <c r="AF64" i="50"/>
  <c r="B64" i="51" s="1"/>
  <c r="AN19" i="50"/>
  <c r="AN64" i="50"/>
  <c r="AN40" i="50"/>
  <c r="AE16" i="50"/>
  <c r="H78" i="53"/>
  <c r="AS78" i="50"/>
  <c r="AP78" i="50"/>
  <c r="H78" i="51" s="1"/>
  <c r="AM39" i="50"/>
  <c r="H39" i="52" s="1"/>
  <c r="B46" i="54"/>
  <c r="AJ46" i="50"/>
  <c r="AM76" i="50"/>
  <c r="H76" i="52" s="1"/>
  <c r="B21" i="54"/>
  <c r="AJ21" i="50"/>
  <c r="AM11" i="50"/>
  <c r="H11" i="52" s="1"/>
  <c r="B4" i="54"/>
  <c r="AJ4" i="50"/>
  <c r="AM33" i="50"/>
  <c r="H33" i="52" s="1"/>
  <c r="B68" i="52"/>
  <c r="AF68" i="50"/>
  <c r="B68" i="51" s="1"/>
  <c r="B67" i="54"/>
  <c r="AJ67" i="50"/>
  <c r="H52" i="53"/>
  <c r="AP52" i="50"/>
  <c r="H52" i="51" s="1"/>
  <c r="AS52" i="50"/>
  <c r="AM51" i="50"/>
  <c r="H51" i="52" s="1"/>
  <c r="AM36" i="50"/>
  <c r="H36" i="52" s="1"/>
  <c r="B63" i="52"/>
  <c r="AF63" i="50"/>
  <c r="B63" i="51" s="1"/>
  <c r="E62" i="51" s="1"/>
  <c r="B33" i="52"/>
  <c r="AF33" i="50"/>
  <c r="B33" i="51" s="1"/>
  <c r="AM41" i="50"/>
  <c r="H41" i="52" s="1"/>
  <c r="B79" i="54"/>
  <c r="AJ79" i="50"/>
  <c r="B75" i="52"/>
  <c r="E74" i="52" s="1"/>
  <c r="AF75" i="50"/>
  <c r="B75" i="51" s="1"/>
  <c r="AM44" i="50"/>
  <c r="H44" i="52" s="1"/>
  <c r="K43" i="52" s="1"/>
  <c r="B74" i="52"/>
  <c r="AF74" i="50"/>
  <c r="B74" i="51" s="1"/>
  <c r="B38" i="54"/>
  <c r="AJ38" i="50"/>
  <c r="B42" i="54"/>
  <c r="AJ42" i="50"/>
  <c r="H30" i="53"/>
  <c r="AS30" i="50"/>
  <c r="AP30" i="50"/>
  <c r="H30" i="51" s="1"/>
  <c r="H22" i="53"/>
  <c r="AS22" i="50"/>
  <c r="AP22" i="50"/>
  <c r="H22" i="51" s="1"/>
  <c r="H16" i="53"/>
  <c r="AS16" i="50"/>
  <c r="AP16" i="50"/>
  <c r="H16" i="51" s="1"/>
  <c r="B58" i="52"/>
  <c r="AF58" i="50"/>
  <c r="B58" i="51" s="1"/>
  <c r="B12" i="52"/>
  <c r="E11" i="52" s="1"/>
  <c r="B11" i="52"/>
  <c r="AF11" i="50"/>
  <c r="B11" i="51" s="1"/>
  <c r="E10" i="51" s="1"/>
  <c r="B8" i="54"/>
  <c r="AJ8" i="50"/>
  <c r="AM74" i="50"/>
  <c r="H74" i="52" s="1"/>
  <c r="K73" i="52" s="1"/>
  <c r="H27" i="53"/>
  <c r="AS27" i="50"/>
  <c r="AP27" i="50"/>
  <c r="H27" i="51" s="1"/>
  <c r="B17" i="52"/>
  <c r="AM12" i="50"/>
  <c r="H12" i="52" s="1"/>
  <c r="K11" i="52" s="1"/>
  <c r="H39" i="53"/>
  <c r="K38" i="53" s="1"/>
  <c r="AS39" i="50"/>
  <c r="AP39" i="50"/>
  <c r="H39" i="51" s="1"/>
  <c r="B62" i="54"/>
  <c r="E61" i="54" s="1"/>
  <c r="AJ62" i="50"/>
  <c r="H68" i="53"/>
  <c r="AS68" i="50"/>
  <c r="AP68" i="50"/>
  <c r="H68" i="51" s="1"/>
  <c r="AM75" i="50"/>
  <c r="H75" i="52" s="1"/>
  <c r="AM48" i="50"/>
  <c r="H48" i="52" s="1"/>
  <c r="B75" i="54"/>
  <c r="E74" i="54" s="1"/>
  <c r="AJ75" i="50"/>
  <c r="H61" i="53"/>
  <c r="AS61" i="50"/>
  <c r="AP61" i="50"/>
  <c r="H61" i="51" s="1"/>
  <c r="H44" i="53"/>
  <c r="K43" i="53" s="1"/>
  <c r="AS44" i="50"/>
  <c r="AP44" i="50"/>
  <c r="H44" i="51" s="1"/>
  <c r="K43" i="51" s="1"/>
  <c r="AJ52" i="50"/>
  <c r="B52" i="54"/>
  <c r="E51" i="54" s="1"/>
  <c r="B47" i="54"/>
  <c r="E46" i="54" s="1"/>
  <c r="AJ47" i="50"/>
  <c r="B27" i="54"/>
  <c r="E26" i="54" s="1"/>
  <c r="AJ27" i="50"/>
  <c r="B34" i="54"/>
  <c r="AJ34" i="50"/>
  <c r="AM19" i="50"/>
  <c r="H19" i="52" s="1"/>
  <c r="B28" i="54"/>
  <c r="AJ28" i="50"/>
  <c r="B34" i="52"/>
  <c r="E33" i="52" s="1"/>
  <c r="AF34" i="50"/>
  <c r="B34" i="51" s="1"/>
  <c r="E33" i="51" s="1"/>
  <c r="B55" i="52"/>
  <c r="AF55" i="50"/>
  <c r="B55" i="51" s="1"/>
  <c r="E54" i="51" s="1"/>
  <c r="H41" i="53"/>
  <c r="AS41" i="50"/>
  <c r="AP41" i="50"/>
  <c r="H41" i="51" s="1"/>
  <c r="H70" i="53"/>
  <c r="AP70" i="50"/>
  <c r="H70" i="51" s="1"/>
  <c r="AS70" i="50"/>
  <c r="AM5" i="50"/>
  <c r="H5" i="52" s="1"/>
  <c r="B20" i="52"/>
  <c r="AF20" i="50"/>
  <c r="B20" i="51" s="1"/>
  <c r="AM67" i="50"/>
  <c r="H67" i="52" s="1"/>
  <c r="K66" i="52" s="1"/>
  <c r="C82" i="50"/>
  <c r="AD13" i="50" s="1"/>
  <c r="AM37" i="50"/>
  <c r="H37" i="52" s="1"/>
  <c r="K36" i="52" s="1"/>
  <c r="B40" i="52"/>
  <c r="E39" i="52" s="1"/>
  <c r="AF40" i="50"/>
  <c r="B40" i="51" s="1"/>
  <c r="AM10" i="50"/>
  <c r="H10" i="52" s="1"/>
  <c r="K9" i="52" s="1"/>
  <c r="AE5" i="50"/>
  <c r="AE24" i="50"/>
  <c r="AE11" i="50"/>
  <c r="AE17" i="50"/>
  <c r="AE12" i="50"/>
  <c r="H65" i="53"/>
  <c r="AS65" i="50"/>
  <c r="AP65" i="50"/>
  <c r="H65" i="51" s="1"/>
  <c r="B65" i="54"/>
  <c r="E64" i="54" s="1"/>
  <c r="AJ65" i="50"/>
  <c r="AM50" i="50"/>
  <c r="H50" i="52" s="1"/>
  <c r="K49" i="52" s="1"/>
  <c r="B72" i="54"/>
  <c r="E71" i="54" s="1"/>
  <c r="AJ72" i="50"/>
  <c r="AM30" i="50"/>
  <c r="H30" i="52" s="1"/>
  <c r="B58" i="54"/>
  <c r="AJ58" i="50"/>
  <c r="H26" i="53"/>
  <c r="K25" i="53" s="1"/>
  <c r="AP26" i="50"/>
  <c r="H26" i="51" s="1"/>
  <c r="K25" i="51" s="1"/>
  <c r="AS26" i="50"/>
  <c r="AM72" i="50"/>
  <c r="H72" i="52" s="1"/>
  <c r="K71" i="52" s="1"/>
  <c r="AM56" i="50"/>
  <c r="H56" i="52" s="1"/>
  <c r="B44" i="54"/>
  <c r="AJ44" i="50"/>
  <c r="B60" i="52"/>
  <c r="AF60" i="50"/>
  <c r="B60" i="51" s="1"/>
  <c r="B66" i="54"/>
  <c r="AJ66" i="50"/>
  <c r="B69" i="52"/>
  <c r="E68" i="52" s="1"/>
  <c r="AF69" i="50"/>
  <c r="B69" i="51" s="1"/>
  <c r="E68" i="51" s="1"/>
  <c r="AM47" i="50"/>
  <c r="H47" i="52" s="1"/>
  <c r="K46" i="52" s="1"/>
  <c r="H17" i="53"/>
  <c r="K16" i="53" s="1"/>
  <c r="AS17" i="50"/>
  <c r="AP17" i="50"/>
  <c r="H17" i="51" s="1"/>
  <c r="K16" i="51" s="1"/>
  <c r="B23" i="54"/>
  <c r="AJ23" i="50"/>
  <c r="B23" i="52"/>
  <c r="E22" i="52" s="1"/>
  <c r="AF23" i="50"/>
  <c r="B23" i="51" s="1"/>
  <c r="E22" i="51" s="1"/>
  <c r="AM53" i="50"/>
  <c r="H53" i="52" s="1"/>
  <c r="K53" i="52" s="1"/>
  <c r="B73" i="52"/>
  <c r="E72" i="52" s="1"/>
  <c r="AF73" i="50"/>
  <c r="B73" i="51" s="1"/>
  <c r="B19" i="54"/>
  <c r="AJ19" i="50"/>
  <c r="H62" i="53"/>
  <c r="K61" i="53" s="1"/>
  <c r="AS62" i="50"/>
  <c r="AP62" i="50"/>
  <c r="H62" i="51" s="1"/>
  <c r="K61" i="51" s="1"/>
  <c r="H8" i="53"/>
  <c r="K7" i="53" s="1"/>
  <c r="AS8" i="50"/>
  <c r="AP8" i="50"/>
  <c r="H8" i="51" s="1"/>
  <c r="K7" i="51" s="1"/>
  <c r="AN14" i="50"/>
  <c r="AM34" i="50"/>
  <c r="H34" i="52" s="1"/>
  <c r="AF79" i="50"/>
  <c r="B79" i="51" s="1"/>
  <c r="B79" i="52"/>
  <c r="AE25" i="50"/>
  <c r="AN60" i="50"/>
  <c r="B32" i="54"/>
  <c r="AJ32" i="50"/>
  <c r="B48" i="52"/>
  <c r="AF48" i="50"/>
  <c r="B48" i="51" s="1"/>
  <c r="B27" i="52"/>
  <c r="E26" i="52" s="1"/>
  <c r="AF27" i="50"/>
  <c r="B27" i="51" s="1"/>
  <c r="E26" i="51" s="1"/>
  <c r="H48" i="53"/>
  <c r="K47" i="53" s="1"/>
  <c r="AS48" i="50"/>
  <c r="AP48" i="50"/>
  <c r="H48" i="51" s="1"/>
  <c r="K47" i="51" s="1"/>
  <c r="B14" i="54"/>
  <c r="AJ14" i="50"/>
  <c r="B20" i="54"/>
  <c r="AJ20" i="50"/>
  <c r="B56" i="52"/>
  <c r="E55" i="52" s="1"/>
  <c r="AF56" i="50"/>
  <c r="B56" i="51" s="1"/>
  <c r="AM79" i="50"/>
  <c r="H79" i="52" s="1"/>
  <c r="H6" i="53"/>
  <c r="AP6" i="50"/>
  <c r="H6" i="51" s="1"/>
  <c r="AS6" i="50"/>
  <c r="B50" i="52"/>
  <c r="E49" i="52" s="1"/>
  <c r="AF50" i="50"/>
  <c r="B50" i="51" s="1"/>
  <c r="B15" i="54"/>
  <c r="E14" i="54" s="1"/>
  <c r="AJ15" i="50"/>
  <c r="AM58" i="50"/>
  <c r="H58" i="52" s="1"/>
  <c r="AM38" i="50"/>
  <c r="H38" i="52" s="1"/>
  <c r="K37" i="52" s="1"/>
  <c r="AM17" i="50"/>
  <c r="H17" i="52" s="1"/>
  <c r="H46" i="53"/>
  <c r="AS46" i="50"/>
  <c r="AP46" i="50"/>
  <c r="H46" i="51" s="1"/>
  <c r="B35" i="52"/>
  <c r="AF35" i="50"/>
  <c r="B35" i="51" s="1"/>
  <c r="E34" i="51" s="1"/>
  <c r="AF70" i="50"/>
  <c r="B70" i="51" s="1"/>
  <c r="B70" i="52"/>
  <c r="AN9" i="50"/>
  <c r="AM73" i="50"/>
  <c r="H73" i="52" s="1"/>
  <c r="AD28" i="50"/>
  <c r="B39" i="52"/>
  <c r="AF39" i="50"/>
  <c r="B39" i="51" s="1"/>
  <c r="H56" i="53"/>
  <c r="K55" i="53" s="1"/>
  <c r="AS56" i="50"/>
  <c r="AP56" i="50"/>
  <c r="H56" i="51" s="1"/>
  <c r="B68" i="54"/>
  <c r="E67" i="54" s="1"/>
  <c r="AJ68" i="50"/>
  <c r="B61" i="54"/>
  <c r="AJ61" i="50"/>
  <c r="H21" i="53"/>
  <c r="AS21" i="50"/>
  <c r="AP21" i="50"/>
  <c r="H21" i="51" s="1"/>
  <c r="H28" i="53"/>
  <c r="K27" i="53" s="1"/>
  <c r="AS28" i="50"/>
  <c r="AP28" i="50"/>
  <c r="H28" i="51" s="1"/>
  <c r="K27" i="51" s="1"/>
  <c r="B53" i="54"/>
  <c r="E52" i="54" s="1"/>
  <c r="AJ53" i="50"/>
  <c r="B15" i="52"/>
  <c r="AF15" i="50"/>
  <c r="B15" i="51" s="1"/>
  <c r="B63" i="54"/>
  <c r="AJ63" i="50"/>
  <c r="AM77" i="50"/>
  <c r="H77" i="52" s="1"/>
  <c r="K76" i="52" s="1"/>
  <c r="B45" i="52"/>
  <c r="E44" i="52" s="1"/>
  <c r="AF45" i="50"/>
  <c r="B45" i="51" s="1"/>
  <c r="E44" i="51" s="1"/>
  <c r="AM8" i="50"/>
  <c r="H8" i="52" s="1"/>
  <c r="K7" i="52" s="1"/>
  <c r="B57" i="54"/>
  <c r="AJ57" i="50"/>
  <c r="B66" i="52"/>
  <c r="E65" i="52" s="1"/>
  <c r="AF66" i="50"/>
  <c r="B66" i="51" s="1"/>
  <c r="B6" i="52"/>
  <c r="AF6" i="50"/>
  <c r="B6" i="51" s="1"/>
  <c r="E5" i="51" s="1"/>
  <c r="H23" i="53"/>
  <c r="K22" i="53" s="1"/>
  <c r="AS23" i="50"/>
  <c r="AP23" i="50"/>
  <c r="H23" i="51" s="1"/>
  <c r="K22" i="51" s="1"/>
  <c r="AM16" i="50"/>
  <c r="H16" i="52" s="1"/>
  <c r="K15" i="52" s="1"/>
  <c r="AM40" i="50"/>
  <c r="H40" i="52" s="1"/>
  <c r="K39" i="52" s="1"/>
  <c r="B14" i="52"/>
  <c r="AF14" i="50"/>
  <c r="B14" i="51" s="1"/>
  <c r="B7" i="54"/>
  <c r="E6" i="54" s="1"/>
  <c r="AJ7" i="50"/>
  <c r="AM43" i="50"/>
  <c r="H43" i="52" s="1"/>
  <c r="B32" i="52"/>
  <c r="E31" i="52" s="1"/>
  <c r="AF32" i="50"/>
  <c r="B32" i="51" s="1"/>
  <c r="H34" i="53"/>
  <c r="K33" i="53" s="1"/>
  <c r="AS34" i="50"/>
  <c r="AP34" i="50"/>
  <c r="H34" i="51" s="1"/>
  <c r="K33" i="51" s="1"/>
  <c r="B25" i="52"/>
  <c r="AN4" i="50"/>
  <c r="B5" i="52"/>
  <c r="AF5" i="50"/>
  <c r="B5" i="51" s="1"/>
  <c r="B31" i="52"/>
  <c r="AD23" i="50"/>
  <c r="B74" i="54"/>
  <c r="AJ74" i="50"/>
  <c r="B51" i="52"/>
  <c r="E50" i="52" s="1"/>
  <c r="AF51" i="50"/>
  <c r="B51" i="51" s="1"/>
  <c r="E50" i="51" s="1"/>
  <c r="AM26" i="50"/>
  <c r="H26" i="52" s="1"/>
  <c r="AM15" i="50"/>
  <c r="H15" i="52" s="1"/>
  <c r="AM60" i="50"/>
  <c r="H60" i="52" s="1"/>
  <c r="K59" i="52" s="1"/>
  <c r="B26" i="54"/>
  <c r="AJ26" i="50"/>
  <c r="B49" i="54"/>
  <c r="AJ49" i="50"/>
  <c r="AM6" i="50"/>
  <c r="H6" i="52" s="1"/>
  <c r="K5" i="52" s="1"/>
  <c r="B45" i="54"/>
  <c r="E44" i="54" s="1"/>
  <c r="AJ45" i="50"/>
  <c r="H42" i="53"/>
  <c r="K41" i="53" s="1"/>
  <c r="AS42" i="50"/>
  <c r="AP42" i="50"/>
  <c r="H42" i="51" s="1"/>
  <c r="AM69" i="50"/>
  <c r="H69" i="52" s="1"/>
  <c r="K68" i="52" s="1"/>
  <c r="AM57" i="50"/>
  <c r="H57" i="52" s="1"/>
  <c r="K56" i="52" s="1"/>
  <c r="AM45" i="50"/>
  <c r="H45" i="52" s="1"/>
  <c r="AM27" i="50"/>
  <c r="H27" i="52" s="1"/>
  <c r="K26" i="52" s="1"/>
  <c r="AM35" i="50"/>
  <c r="H35" i="52" s="1"/>
  <c r="B65" i="52"/>
  <c r="E64" i="52" s="1"/>
  <c r="AF65" i="50"/>
  <c r="B65" i="51" s="1"/>
  <c r="E64" i="51" s="1"/>
  <c r="H38" i="53"/>
  <c r="AP38" i="50"/>
  <c r="H38" i="51" s="1"/>
  <c r="K37" i="51" s="1"/>
  <c r="AS38" i="50"/>
  <c r="B71" i="52"/>
  <c r="E70" i="52" s="1"/>
  <c r="AF71" i="50"/>
  <c r="B71" i="51" s="1"/>
  <c r="E70" i="51" s="1"/>
  <c r="H67" i="53"/>
  <c r="AS67" i="50"/>
  <c r="AP67" i="50"/>
  <c r="H67" i="51" s="1"/>
  <c r="B77" i="52"/>
  <c r="AF77" i="50"/>
  <c r="B77" i="51" s="1"/>
  <c r="B69" i="54"/>
  <c r="AJ69" i="50"/>
  <c r="H73" i="53"/>
  <c r="AS73" i="50"/>
  <c r="AP73" i="50"/>
  <c r="H73" i="51" s="1"/>
  <c r="H79" i="53"/>
  <c r="AS79" i="50"/>
  <c r="AP79" i="50"/>
  <c r="H79" i="51" s="1"/>
  <c r="B56" i="54"/>
  <c r="E55" i="54" s="1"/>
  <c r="AJ56" i="50"/>
  <c r="AM52" i="50"/>
  <c r="H52" i="52" s="1"/>
  <c r="K51" i="52" s="1"/>
  <c r="AM55" i="50"/>
  <c r="H55" i="52" s="1"/>
  <c r="K54" i="52" s="1"/>
  <c r="B13" i="52"/>
  <c r="E12" i="52" s="1"/>
  <c r="AF13" i="50"/>
  <c r="B13" i="51" s="1"/>
  <c r="H71" i="53"/>
  <c r="K70" i="53" s="1"/>
  <c r="AS71" i="50"/>
  <c r="AP71" i="50"/>
  <c r="H71" i="51" s="1"/>
  <c r="K70" i="51" s="1"/>
  <c r="B18" i="54"/>
  <c r="AJ18" i="50"/>
  <c r="B61" i="52"/>
  <c r="E60" i="52" s="1"/>
  <c r="AF61" i="50"/>
  <c r="B61" i="51" s="1"/>
  <c r="E60" i="51" s="1"/>
  <c r="B28" i="52"/>
  <c r="E27" i="52" s="1"/>
  <c r="AF28" i="50"/>
  <c r="B28" i="51" s="1"/>
  <c r="AE31" i="50"/>
  <c r="AO4" i="50"/>
  <c r="AC76" i="50"/>
  <c r="AC30" i="50"/>
  <c r="AC4" i="50"/>
  <c r="AN12" i="50"/>
  <c r="K61" i="52"/>
  <c r="AM65" i="50"/>
  <c r="H65" i="52" s="1"/>
  <c r="K64" i="52" s="1"/>
  <c r="B47" i="52"/>
  <c r="E46" i="52" s="1"/>
  <c r="AF47" i="50"/>
  <c r="B47" i="51" s="1"/>
  <c r="E46" i="51" s="1"/>
  <c r="H74" i="53"/>
  <c r="AS74" i="50"/>
  <c r="AP74" i="50"/>
  <c r="H74" i="51" s="1"/>
  <c r="B36" i="52"/>
  <c r="E35" i="52" s="1"/>
  <c r="AF36" i="50"/>
  <c r="B36" i="51" s="1"/>
  <c r="E35" i="51" s="1"/>
  <c r="B19" i="52"/>
  <c r="AF19" i="50"/>
  <c r="B19" i="51" s="1"/>
  <c r="H33" i="53"/>
  <c r="K32" i="53" s="1"/>
  <c r="AS33" i="50"/>
  <c r="AP33" i="50"/>
  <c r="H33" i="51" s="1"/>
  <c r="AM14" i="50"/>
  <c r="H14" i="52" s="1"/>
  <c r="B54" i="54"/>
  <c r="E53" i="54" s="1"/>
  <c r="AJ54" i="50"/>
  <c r="B62" i="52"/>
  <c r="AF62" i="50"/>
  <c r="B62" i="51" s="1"/>
  <c r="B33" i="54"/>
  <c r="E32" i="54" s="1"/>
  <c r="AJ33" i="50"/>
  <c r="AM42" i="50"/>
  <c r="H42" i="52" s="1"/>
  <c r="K41" i="52" s="1"/>
  <c r="AM21" i="50"/>
  <c r="H21" i="52" s="1"/>
  <c r="K20" i="52" s="1"/>
  <c r="B57" i="52"/>
  <c r="AF57" i="50"/>
  <c r="B57" i="51" s="1"/>
  <c r="E56" i="51" s="1"/>
  <c r="B48" i="54"/>
  <c r="AJ48" i="50"/>
  <c r="H54" i="53"/>
  <c r="K53" i="53" s="1"/>
  <c r="AS54" i="50"/>
  <c r="AP54" i="50"/>
  <c r="H54" i="51" s="1"/>
  <c r="K53" i="51" s="1"/>
  <c r="B73" i="54"/>
  <c r="E72" i="54" s="1"/>
  <c r="AJ73" i="50"/>
  <c r="B46" i="52"/>
  <c r="E45" i="52" s="1"/>
  <c r="AF46" i="50"/>
  <c r="B46" i="51" s="1"/>
  <c r="B10" i="52"/>
  <c r="E9" i="52" s="1"/>
  <c r="AF10" i="50"/>
  <c r="B10" i="51" s="1"/>
  <c r="AM4" i="50"/>
  <c r="H4" i="52" s="1"/>
  <c r="B37" i="52"/>
  <c r="E36" i="52" s="1"/>
  <c r="AF37" i="50"/>
  <c r="B37" i="51" s="1"/>
  <c r="H63" i="53"/>
  <c r="AP63" i="50"/>
  <c r="H63" i="51" s="1"/>
  <c r="K62" i="51" s="1"/>
  <c r="AS63" i="50"/>
  <c r="AM22" i="50"/>
  <c r="H22" i="52" s="1"/>
  <c r="K22" i="52" s="1"/>
  <c r="H20" i="53"/>
  <c r="AS20" i="50"/>
  <c r="AP20" i="50"/>
  <c r="H20" i="51" s="1"/>
  <c r="B10" i="54"/>
  <c r="E9" i="54" s="1"/>
  <c r="AJ10" i="50"/>
  <c r="B36" i="54"/>
  <c r="E35" i="54" s="1"/>
  <c r="AJ36" i="50"/>
  <c r="B13" i="54"/>
  <c r="AJ13" i="50"/>
  <c r="B8" i="52"/>
  <c r="E7" i="52" s="1"/>
  <c r="AF8" i="50"/>
  <c r="B8" i="51" s="1"/>
  <c r="H29" i="53"/>
  <c r="AS29" i="50"/>
  <c r="AP29" i="50"/>
  <c r="H29" i="51" s="1"/>
  <c r="K28" i="51" s="1"/>
  <c r="AM63" i="50"/>
  <c r="H63" i="52" s="1"/>
  <c r="K62" i="52" s="1"/>
  <c r="B37" i="54"/>
  <c r="AJ37" i="50"/>
  <c r="AM31" i="50"/>
  <c r="H31" i="52" s="1"/>
  <c r="K30" i="52" s="1"/>
  <c r="H55" i="53"/>
  <c r="AS55" i="50"/>
  <c r="AP55" i="50"/>
  <c r="H55" i="51" s="1"/>
  <c r="B18" i="52"/>
  <c r="E17" i="52" s="1"/>
  <c r="AF18" i="50"/>
  <c r="B18" i="51" s="1"/>
  <c r="B22" i="54"/>
  <c r="E21" i="54" s="1"/>
  <c r="AJ22" i="50"/>
  <c r="AM29" i="50"/>
  <c r="H29" i="52" s="1"/>
  <c r="K28" i="52" s="1"/>
  <c r="H32" i="53"/>
  <c r="AP32" i="50"/>
  <c r="H32" i="51" s="1"/>
  <c r="K31" i="51" s="1"/>
  <c r="AS32" i="50"/>
  <c r="AM18" i="50"/>
  <c r="H18" i="52" s="1"/>
  <c r="K17" i="52" s="1"/>
  <c r="B24" i="52"/>
  <c r="E23" i="52" s="1"/>
  <c r="AF24" i="50"/>
  <c r="B24" i="51" s="1"/>
  <c r="E23" i="51" s="1"/>
  <c r="B40" i="54"/>
  <c r="E39" i="54" s="1"/>
  <c r="AJ40" i="50"/>
  <c r="B78" i="52"/>
  <c r="AF78" i="50"/>
  <c r="B78" i="51" s="1"/>
  <c r="E77" i="51" s="1"/>
  <c r="B21" i="52"/>
  <c r="E20" i="52" s="1"/>
  <c r="AF21" i="50"/>
  <c r="B21" i="51" s="1"/>
  <c r="E20" i="51" s="1"/>
  <c r="AM32" i="50"/>
  <c r="H32" i="52" s="1"/>
  <c r="K31" i="52" s="1"/>
  <c r="B60" i="54"/>
  <c r="AJ60" i="50"/>
  <c r="H66" i="53"/>
  <c r="AS66" i="50"/>
  <c r="AP66" i="50"/>
  <c r="H66" i="51" s="1"/>
  <c r="K65" i="51" s="1"/>
  <c r="B49" i="52"/>
  <c r="E48" i="52" s="1"/>
  <c r="AF49" i="50"/>
  <c r="B49" i="51" s="1"/>
  <c r="E48" i="51" s="1"/>
  <c r="B52" i="52"/>
  <c r="AF52" i="50"/>
  <c r="B52" i="51" s="1"/>
  <c r="E51" i="51" s="1"/>
  <c r="H59" i="53"/>
  <c r="AS59" i="50"/>
  <c r="AP59" i="50"/>
  <c r="H59" i="51" s="1"/>
  <c r="H15" i="53"/>
  <c r="AS15" i="50"/>
  <c r="AP15" i="50"/>
  <c r="H15" i="51" s="1"/>
  <c r="AM28" i="50"/>
  <c r="H28" i="52" s="1"/>
  <c r="K27" i="52" s="1"/>
  <c r="H49" i="53"/>
  <c r="K48" i="53" s="1"/>
  <c r="AP49" i="50"/>
  <c r="H49" i="51" s="1"/>
  <c r="AS49" i="50"/>
  <c r="AN58" i="50"/>
  <c r="B38" i="52"/>
  <c r="E37" i="52" s="1"/>
  <c r="AF38" i="50"/>
  <c r="B38" i="51" s="1"/>
  <c r="AM24" i="50"/>
  <c r="H24" i="52" s="1"/>
  <c r="K23" i="52" s="1"/>
  <c r="AN77" i="50"/>
  <c r="AN69" i="50"/>
  <c r="B67" i="52"/>
  <c r="AF67" i="50"/>
  <c r="B67" i="51" s="1"/>
  <c r="E66" i="51" s="1"/>
  <c r="K82" i="50"/>
  <c r="AO9" i="50" s="1"/>
  <c r="H75" i="53"/>
  <c r="K74" i="53" s="1"/>
  <c r="AS75" i="50"/>
  <c r="AP75" i="50"/>
  <c r="H75" i="51" s="1"/>
  <c r="K74" i="51" s="1"/>
  <c r="B43" i="54"/>
  <c r="E42" i="54" s="1"/>
  <c r="AJ43" i="50"/>
  <c r="B77" i="54"/>
  <c r="AJ77" i="50"/>
  <c r="AM71" i="50"/>
  <c r="H71" i="52" s="1"/>
  <c r="AM20" i="50"/>
  <c r="H20" i="52" s="1"/>
  <c r="K19" i="52" s="1"/>
  <c r="B9" i="54"/>
  <c r="E8" i="54" s="1"/>
  <c r="AJ9" i="50"/>
  <c r="B59" i="52"/>
  <c r="E58" i="52" s="1"/>
  <c r="AF59" i="50"/>
  <c r="B59" i="51" s="1"/>
  <c r="E58" i="51" s="1"/>
  <c r="B72" i="52"/>
  <c r="E71" i="52" s="1"/>
  <c r="AF72" i="50"/>
  <c r="B72" i="51" s="1"/>
  <c r="E71" i="51" s="1"/>
  <c r="B54" i="52"/>
  <c r="E53" i="52" s="1"/>
  <c r="AF54" i="50"/>
  <c r="B54" i="51" s="1"/>
  <c r="E53" i="51" s="1"/>
  <c r="B42" i="52"/>
  <c r="E41" i="52" s="1"/>
  <c r="AF42" i="50"/>
  <c r="B42" i="51" s="1"/>
  <c r="E41" i="51" s="1"/>
  <c r="B41" i="52"/>
  <c r="AF41" i="50"/>
  <c r="B41" i="51" s="1"/>
  <c r="E40" i="51" s="1"/>
  <c r="H31" i="53"/>
  <c r="K30" i="53" s="1"/>
  <c r="AP31" i="50"/>
  <c r="H31" i="51" s="1"/>
  <c r="K30" i="51" s="1"/>
  <c r="AS31" i="50"/>
  <c r="AJ78" i="50"/>
  <c r="B78" i="54"/>
  <c r="E77" i="54" s="1"/>
  <c r="H37" i="53"/>
  <c r="K36" i="53" s="1"/>
  <c r="AP37" i="50"/>
  <c r="H37" i="51" s="1"/>
  <c r="K36" i="51" s="1"/>
  <c r="AS37" i="50"/>
  <c r="B64" i="54"/>
  <c r="E63" i="54" s="1"/>
  <c r="AJ64" i="50"/>
  <c r="B59" i="54"/>
  <c r="E58" i="54" s="1"/>
  <c r="AJ59" i="50"/>
  <c r="H72" i="53"/>
  <c r="K71" i="53" s="1"/>
  <c r="AS72" i="50"/>
  <c r="AP72" i="50"/>
  <c r="H72" i="51" s="1"/>
  <c r="K71" i="51" s="1"/>
  <c r="B7" i="52"/>
  <c r="E6" i="52" s="1"/>
  <c r="AF7" i="50"/>
  <c r="B7" i="51" s="1"/>
  <c r="E6" i="51" s="1"/>
  <c r="AN51" i="50"/>
  <c r="B16" i="52"/>
  <c r="E15" i="52" s="1"/>
  <c r="AF16" i="50"/>
  <c r="B16" i="51" s="1"/>
  <c r="E15" i="51" s="1"/>
  <c r="AM13" i="50"/>
  <c r="H13" i="52" s="1"/>
  <c r="K12" i="52" s="1"/>
  <c r="AN5" i="50"/>
  <c r="AM25" i="50"/>
  <c r="H25" i="52" s="1"/>
  <c r="AN18" i="50"/>
  <c r="B30" i="54"/>
  <c r="AJ30" i="50"/>
  <c r="AM70" i="50"/>
  <c r="H70" i="52" s="1"/>
  <c r="K69" i="52" s="1"/>
  <c r="AN57" i="50"/>
  <c r="AN45" i="50"/>
  <c r="AE29" i="50"/>
  <c r="B13" i="53" l="1"/>
  <c r="AI13" i="50"/>
  <c r="AG13" i="50"/>
  <c r="H9" i="54"/>
  <c r="AT9" i="50"/>
  <c r="K72" i="51"/>
  <c r="B25" i="54"/>
  <c r="AJ25" i="50"/>
  <c r="K40" i="51"/>
  <c r="B29" i="54"/>
  <c r="E28" i="54" s="1"/>
  <c r="AJ29" i="50"/>
  <c r="H51" i="53"/>
  <c r="K50" i="53" s="1"/>
  <c r="AS51" i="50"/>
  <c r="AP51" i="50"/>
  <c r="H51" i="51" s="1"/>
  <c r="K50" i="51" s="1"/>
  <c r="E76" i="54"/>
  <c r="K65" i="53"/>
  <c r="E61" i="51"/>
  <c r="B76" i="52"/>
  <c r="E75" i="52" s="1"/>
  <c r="AF76" i="50"/>
  <c r="B76" i="51" s="1"/>
  <c r="E75" i="51" s="1"/>
  <c r="K41" i="51"/>
  <c r="K14" i="52"/>
  <c r="H4" i="53"/>
  <c r="AS4" i="50"/>
  <c r="AQ4" i="50"/>
  <c r="AP4" i="50"/>
  <c r="H4" i="51" s="1"/>
  <c r="E13" i="51"/>
  <c r="K55" i="51"/>
  <c r="E34" i="52"/>
  <c r="E79" i="52"/>
  <c r="E78" i="52"/>
  <c r="K38" i="51"/>
  <c r="K15" i="53"/>
  <c r="E37" i="54"/>
  <c r="E62" i="52"/>
  <c r="K60" i="52"/>
  <c r="E8" i="52"/>
  <c r="K67" i="52"/>
  <c r="B30" i="52"/>
  <c r="E29" i="52" s="1"/>
  <c r="AF30" i="50"/>
  <c r="B30" i="51" s="1"/>
  <c r="K32" i="52"/>
  <c r="H45" i="53"/>
  <c r="K44" i="53" s="1"/>
  <c r="AS45" i="50"/>
  <c r="AP45" i="50"/>
  <c r="H45" i="51" s="1"/>
  <c r="K44" i="51" s="1"/>
  <c r="E37" i="51"/>
  <c r="K54" i="53"/>
  <c r="E61" i="52"/>
  <c r="K73" i="51"/>
  <c r="H4" i="54"/>
  <c r="AT4" i="50"/>
  <c r="E12" i="51"/>
  <c r="K25" i="52"/>
  <c r="AF25" i="50"/>
  <c r="B25" i="51" s="1"/>
  <c r="E24" i="51" s="1"/>
  <c r="E13" i="52"/>
  <c r="E56" i="54"/>
  <c r="K45" i="51"/>
  <c r="E78" i="51"/>
  <c r="E79" i="51"/>
  <c r="E18" i="54"/>
  <c r="K60" i="53"/>
  <c r="E7" i="54"/>
  <c r="K21" i="51"/>
  <c r="E73" i="51"/>
  <c r="K35" i="52"/>
  <c r="K34" i="51"/>
  <c r="K8" i="52"/>
  <c r="K46" i="53"/>
  <c r="K49" i="51"/>
  <c r="K75" i="51"/>
  <c r="H77" i="53"/>
  <c r="K76" i="53" s="1"/>
  <c r="AS77" i="50"/>
  <c r="AP77" i="50"/>
  <c r="H77" i="51" s="1"/>
  <c r="K76" i="51" s="1"/>
  <c r="E33" i="54"/>
  <c r="H57" i="53"/>
  <c r="K56" i="53" s="1"/>
  <c r="AP57" i="50"/>
  <c r="H57" i="51" s="1"/>
  <c r="K56" i="51" s="1"/>
  <c r="AS57" i="50"/>
  <c r="AQ57" i="50"/>
  <c r="E59" i="54"/>
  <c r="K62" i="53"/>
  <c r="B31" i="54"/>
  <c r="E30" i="54" s="1"/>
  <c r="AJ31" i="50"/>
  <c r="K72" i="53"/>
  <c r="E24" i="52"/>
  <c r="K33" i="52"/>
  <c r="E72" i="51"/>
  <c r="AD60" i="50"/>
  <c r="AD38" i="50"/>
  <c r="AD61" i="50"/>
  <c r="AD46" i="50"/>
  <c r="AD41" i="50"/>
  <c r="AD11" i="50"/>
  <c r="AD44" i="50"/>
  <c r="AD54" i="50"/>
  <c r="AD48" i="50"/>
  <c r="AD39" i="50"/>
  <c r="AD74" i="50"/>
  <c r="AD59" i="50"/>
  <c r="AD37" i="50"/>
  <c r="AD43" i="50"/>
  <c r="AD16" i="50"/>
  <c r="AD73" i="50"/>
  <c r="AD67" i="50"/>
  <c r="AD45" i="50"/>
  <c r="AD32" i="50"/>
  <c r="AD52" i="50"/>
  <c r="AD36" i="50"/>
  <c r="AD40" i="50"/>
  <c r="AD56" i="50"/>
  <c r="AD26" i="50"/>
  <c r="AD21" i="50"/>
  <c r="AD58" i="50"/>
  <c r="AD75" i="50"/>
  <c r="AD76" i="50"/>
  <c r="AD35" i="50"/>
  <c r="AD42" i="50"/>
  <c r="AD49" i="50"/>
  <c r="AD10" i="50"/>
  <c r="AD77" i="50"/>
  <c r="AD47" i="50"/>
  <c r="AD53" i="50"/>
  <c r="AD70" i="50"/>
  <c r="AD19" i="50"/>
  <c r="AD63" i="50"/>
  <c r="AD14" i="50"/>
  <c r="AD17" i="50"/>
  <c r="AD7" i="50"/>
  <c r="AD55" i="50"/>
  <c r="AD62" i="50"/>
  <c r="AD9" i="50"/>
  <c r="AD31" i="50"/>
  <c r="AD79" i="50"/>
  <c r="AD57" i="50"/>
  <c r="AD20" i="50"/>
  <c r="AD71" i="50"/>
  <c r="AD6" i="50"/>
  <c r="AD22" i="50"/>
  <c r="AD12" i="50"/>
  <c r="AD51" i="50"/>
  <c r="AD33" i="50"/>
  <c r="AD4" i="50"/>
  <c r="AD25" i="50"/>
  <c r="AD5" i="50"/>
  <c r="AD27" i="50"/>
  <c r="AD29" i="50"/>
  <c r="AD64" i="50"/>
  <c r="AD68" i="50"/>
  <c r="AD72" i="50"/>
  <c r="AD30" i="50"/>
  <c r="AD50" i="50"/>
  <c r="AD15" i="50"/>
  <c r="AD78" i="50"/>
  <c r="AD69" i="50"/>
  <c r="AD66" i="50"/>
  <c r="AD65" i="50"/>
  <c r="AD24" i="50"/>
  <c r="AD18" i="50"/>
  <c r="E73" i="52"/>
  <c r="K50" i="52"/>
  <c r="K10" i="52"/>
  <c r="B16" i="54"/>
  <c r="E15" i="54" s="1"/>
  <c r="AJ16" i="50"/>
  <c r="K42" i="51"/>
  <c r="K77" i="52"/>
  <c r="K48" i="52"/>
  <c r="K64" i="53"/>
  <c r="H40" i="53"/>
  <c r="K39" i="53" s="1"/>
  <c r="AS40" i="50"/>
  <c r="AP40" i="50"/>
  <c r="H40" i="51" s="1"/>
  <c r="K39" i="51" s="1"/>
  <c r="E75" i="54"/>
  <c r="K75" i="53"/>
  <c r="K31" i="53"/>
  <c r="E36" i="54"/>
  <c r="K13" i="52"/>
  <c r="K73" i="53"/>
  <c r="E68" i="54"/>
  <c r="K37" i="53"/>
  <c r="K20" i="51"/>
  <c r="E38" i="51"/>
  <c r="K79" i="52"/>
  <c r="K78" i="52"/>
  <c r="K52" i="52"/>
  <c r="B12" i="54"/>
  <c r="AJ12" i="50"/>
  <c r="E19" i="51"/>
  <c r="E54" i="52"/>
  <c r="K47" i="52"/>
  <c r="E10" i="52"/>
  <c r="K21" i="53"/>
  <c r="E74" i="51"/>
  <c r="E20" i="54"/>
  <c r="H64" i="53"/>
  <c r="K63" i="53" s="1"/>
  <c r="AP64" i="50"/>
  <c r="H64" i="51" s="1"/>
  <c r="K63" i="51" s="1"/>
  <c r="AS64" i="50"/>
  <c r="K34" i="53"/>
  <c r="K42" i="53"/>
  <c r="E21" i="51"/>
  <c r="E50" i="54"/>
  <c r="K49" i="53"/>
  <c r="E42" i="51"/>
  <c r="E47" i="54"/>
  <c r="K32" i="51"/>
  <c r="E76" i="51"/>
  <c r="E73" i="54"/>
  <c r="E38" i="52"/>
  <c r="K16" i="52"/>
  <c r="E55" i="51"/>
  <c r="E47" i="51"/>
  <c r="E65" i="54"/>
  <c r="E57" i="54"/>
  <c r="B17" i="54"/>
  <c r="E16" i="54" s="1"/>
  <c r="AJ17" i="50"/>
  <c r="E19" i="52"/>
  <c r="K74" i="52"/>
  <c r="AF17" i="50"/>
  <c r="B17" i="51" s="1"/>
  <c r="E16" i="51" s="1"/>
  <c r="AF12" i="50"/>
  <c r="B12" i="51" s="1"/>
  <c r="E11" i="51" s="1"/>
  <c r="K51" i="51"/>
  <c r="K75" i="52"/>
  <c r="H19" i="53"/>
  <c r="AS19" i="50"/>
  <c r="AP19" i="50"/>
  <c r="H19" i="51" s="1"/>
  <c r="AF29" i="50"/>
  <c r="B29" i="51" s="1"/>
  <c r="E28" i="51" s="1"/>
  <c r="K23" i="53"/>
  <c r="E21" i="52"/>
  <c r="K58" i="52"/>
  <c r="E42" i="52"/>
  <c r="E27" i="51"/>
  <c r="B23" i="53"/>
  <c r="AI23" i="50"/>
  <c r="AG23" i="50"/>
  <c r="B28" i="53"/>
  <c r="AI28" i="50"/>
  <c r="AG28" i="50"/>
  <c r="E47" i="52"/>
  <c r="E59" i="51"/>
  <c r="K29" i="52"/>
  <c r="B11" i="54"/>
  <c r="E10" i="54" s="1"/>
  <c r="AJ11" i="50"/>
  <c r="K4" i="52"/>
  <c r="K67" i="51"/>
  <c r="E16" i="52"/>
  <c r="K29" i="51"/>
  <c r="K51" i="53"/>
  <c r="E63" i="51"/>
  <c r="E28" i="52"/>
  <c r="E49" i="54"/>
  <c r="E70" i="54"/>
  <c r="K6" i="51"/>
  <c r="H58" i="53"/>
  <c r="K57" i="53" s="1"/>
  <c r="AP58" i="50"/>
  <c r="H58" i="51" s="1"/>
  <c r="AS58" i="50"/>
  <c r="H18" i="53"/>
  <c r="K17" i="53" s="1"/>
  <c r="AQ18" i="50"/>
  <c r="AP18" i="50"/>
  <c r="H18" i="51" s="1"/>
  <c r="K17" i="51" s="1"/>
  <c r="AS18" i="50"/>
  <c r="E51" i="52"/>
  <c r="E9" i="51"/>
  <c r="K24" i="52"/>
  <c r="AO55" i="50"/>
  <c r="AO74" i="50"/>
  <c r="AO11" i="50"/>
  <c r="AO32" i="50"/>
  <c r="AO29" i="50"/>
  <c r="AO31" i="50"/>
  <c r="AO15" i="50"/>
  <c r="AO63" i="50"/>
  <c r="AO68" i="50"/>
  <c r="AO36" i="50"/>
  <c r="AO49" i="50"/>
  <c r="AO21" i="50"/>
  <c r="AO39" i="50"/>
  <c r="AO51" i="50"/>
  <c r="AO72" i="50"/>
  <c r="AO64" i="50"/>
  <c r="AQ64" i="50" s="1"/>
  <c r="AO40" i="50"/>
  <c r="AO42" i="50"/>
  <c r="AO75" i="50"/>
  <c r="AO52" i="50"/>
  <c r="AO44" i="50"/>
  <c r="AO58" i="50"/>
  <c r="AO67" i="50"/>
  <c r="AO41" i="50"/>
  <c r="AO59" i="50"/>
  <c r="AO45" i="50"/>
  <c r="AO78" i="50"/>
  <c r="AO6" i="50"/>
  <c r="AO13" i="50"/>
  <c r="AO73" i="50"/>
  <c r="AO7" i="50"/>
  <c r="AO14" i="50"/>
  <c r="AQ14" i="50" s="1"/>
  <c r="AO8" i="50"/>
  <c r="AO48" i="50"/>
  <c r="AO53" i="50"/>
  <c r="AO50" i="50"/>
  <c r="AO71" i="50"/>
  <c r="AO16" i="50"/>
  <c r="AO19" i="50"/>
  <c r="AQ19" i="50" s="1"/>
  <c r="AO77" i="50"/>
  <c r="AQ77" i="50" s="1"/>
  <c r="AO35" i="50"/>
  <c r="AO61" i="50"/>
  <c r="AO26" i="50"/>
  <c r="AO23" i="50"/>
  <c r="AO17" i="50"/>
  <c r="AO47" i="50"/>
  <c r="AO57" i="50"/>
  <c r="AO43" i="50"/>
  <c r="AO25" i="50"/>
  <c r="AO30" i="50"/>
  <c r="AO34" i="50"/>
  <c r="AO62" i="50"/>
  <c r="AO76" i="50"/>
  <c r="AO20" i="50"/>
  <c r="AO70" i="50"/>
  <c r="AO10" i="50"/>
  <c r="AO27" i="50"/>
  <c r="AO37" i="50"/>
  <c r="AO38" i="50"/>
  <c r="AO60" i="50"/>
  <c r="AO56" i="50"/>
  <c r="AO66" i="50"/>
  <c r="AO79" i="50"/>
  <c r="AO22" i="50"/>
  <c r="AO28" i="50"/>
  <c r="AO33" i="50"/>
  <c r="AO46" i="50"/>
  <c r="AO69" i="50"/>
  <c r="AQ69" i="50" s="1"/>
  <c r="AO65" i="50"/>
  <c r="AO5" i="50"/>
  <c r="AO24" i="50"/>
  <c r="AO54" i="50"/>
  <c r="AO18" i="50"/>
  <c r="E77" i="52"/>
  <c r="E56" i="52"/>
  <c r="K78" i="51"/>
  <c r="K79" i="51"/>
  <c r="K66" i="51"/>
  <c r="K34" i="52"/>
  <c r="AO12" i="50"/>
  <c r="E62" i="54"/>
  <c r="K20" i="53"/>
  <c r="K72" i="52"/>
  <c r="K57" i="52"/>
  <c r="E59" i="52"/>
  <c r="B24" i="54"/>
  <c r="E23" i="54" s="1"/>
  <c r="AJ24" i="50"/>
  <c r="K26" i="51"/>
  <c r="E57" i="51"/>
  <c r="E79" i="54"/>
  <c r="E78" i="54"/>
  <c r="E45" i="54"/>
  <c r="E63" i="52"/>
  <c r="E25" i="51"/>
  <c r="K45" i="52"/>
  <c r="E34" i="54"/>
  <c r="E52" i="51"/>
  <c r="H14" i="53"/>
  <c r="K13" i="53" s="1"/>
  <c r="AP14" i="50"/>
  <c r="H14" i="51" s="1"/>
  <c r="K13" i="51" s="1"/>
  <c r="AS14" i="50"/>
  <c r="H5" i="53"/>
  <c r="K4" i="53" s="1"/>
  <c r="AS5" i="50"/>
  <c r="AQ5" i="50"/>
  <c r="AP5" i="50"/>
  <c r="H5" i="51" s="1"/>
  <c r="K4" i="51" s="1"/>
  <c r="E17" i="51"/>
  <c r="E45" i="51"/>
  <c r="E48" i="54"/>
  <c r="AF31" i="50"/>
  <c r="B31" i="51" s="1"/>
  <c r="E31" i="51" s="1"/>
  <c r="E14" i="51"/>
  <c r="H9" i="53"/>
  <c r="K8" i="53" s="1"/>
  <c r="AS9" i="50"/>
  <c r="AQ9" i="50"/>
  <c r="AP9" i="50"/>
  <c r="H9" i="51" s="1"/>
  <c r="K8" i="51" s="1"/>
  <c r="E19" i="54"/>
  <c r="E31" i="54"/>
  <c r="E22" i="54"/>
  <c r="B5" i="54"/>
  <c r="E4" i="54" s="1"/>
  <c r="AJ5" i="50"/>
  <c r="E27" i="54"/>
  <c r="E57" i="52"/>
  <c r="K29" i="53"/>
  <c r="K40" i="52"/>
  <c r="E66" i="54"/>
  <c r="K38" i="52"/>
  <c r="K6" i="52"/>
  <c r="E25" i="52"/>
  <c r="E54" i="54"/>
  <c r="K52" i="51"/>
  <c r="E52" i="52"/>
  <c r="E36" i="51"/>
  <c r="K48" i="51"/>
  <c r="E66" i="52"/>
  <c r="K14" i="51"/>
  <c r="K28" i="53"/>
  <c r="K19" i="53"/>
  <c r="E18" i="51"/>
  <c r="H12" i="53"/>
  <c r="K11" i="53" s="1"/>
  <c r="AP12" i="50"/>
  <c r="H12" i="51" s="1"/>
  <c r="K11" i="51" s="1"/>
  <c r="AS12" i="50"/>
  <c r="K44" i="52"/>
  <c r="E30" i="52"/>
  <c r="K42" i="52"/>
  <c r="E5" i="52"/>
  <c r="E14" i="52"/>
  <c r="E60" i="54"/>
  <c r="E69" i="52"/>
  <c r="H60" i="53"/>
  <c r="K59" i="53" s="1"/>
  <c r="AS60" i="50"/>
  <c r="AP60" i="50"/>
  <c r="H60" i="51" s="1"/>
  <c r="K59" i="51" s="1"/>
  <c r="AQ60" i="50"/>
  <c r="E43" i="54"/>
  <c r="K69" i="51"/>
  <c r="K18" i="52"/>
  <c r="K67" i="53"/>
  <c r="K15" i="51"/>
  <c r="E32" i="51"/>
  <c r="E67" i="51"/>
  <c r="K77" i="51"/>
  <c r="K63" i="52"/>
  <c r="K24" i="51"/>
  <c r="K6" i="53"/>
  <c r="K10" i="53"/>
  <c r="K65" i="52"/>
  <c r="K19" i="51"/>
  <c r="E40" i="52"/>
  <c r="K70" i="52"/>
  <c r="H69" i="53"/>
  <c r="K68" i="53" s="1"/>
  <c r="AP69" i="50"/>
  <c r="H69" i="51" s="1"/>
  <c r="K68" i="51" s="1"/>
  <c r="AS69" i="50"/>
  <c r="K54" i="51"/>
  <c r="E7" i="51"/>
  <c r="K21" i="52"/>
  <c r="E18" i="52"/>
  <c r="B4" i="52"/>
  <c r="E4" i="52" s="1"/>
  <c r="AF4" i="50"/>
  <c r="B4" i="51" s="1"/>
  <c r="K79" i="53"/>
  <c r="K78" i="53"/>
  <c r="K66" i="53"/>
  <c r="E25" i="54"/>
  <c r="E4" i="51"/>
  <c r="E65" i="51"/>
  <c r="E69" i="51"/>
  <c r="E49" i="51"/>
  <c r="E13" i="54"/>
  <c r="AD8" i="50"/>
  <c r="K55" i="52"/>
  <c r="E39" i="51"/>
  <c r="K26" i="53"/>
  <c r="E41" i="54"/>
  <c r="E32" i="52"/>
  <c r="E67" i="52"/>
  <c r="K35" i="51"/>
  <c r="E38" i="54"/>
  <c r="K46" i="51"/>
  <c r="AD34" i="50"/>
  <c r="H5" i="54" l="1"/>
  <c r="K4" i="54" s="1"/>
  <c r="AT5" i="50"/>
  <c r="H37" i="54"/>
  <c r="AT37" i="50"/>
  <c r="AQ37" i="50"/>
  <c r="H47" i="54"/>
  <c r="AT47" i="50"/>
  <c r="AQ47" i="50"/>
  <c r="H48" i="54"/>
  <c r="K47" i="54" s="1"/>
  <c r="AT48" i="50"/>
  <c r="AQ48" i="50"/>
  <c r="H58" i="54"/>
  <c r="K57" i="54" s="1"/>
  <c r="AT58" i="50"/>
  <c r="H36" i="54"/>
  <c r="AT36" i="50"/>
  <c r="AQ36" i="50"/>
  <c r="B18" i="53"/>
  <c r="AI18" i="50"/>
  <c r="AG18" i="50"/>
  <c r="B64" i="53"/>
  <c r="AI64" i="50"/>
  <c r="AG64" i="50"/>
  <c r="B20" i="53"/>
  <c r="AI20" i="50"/>
  <c r="AG20" i="50"/>
  <c r="B70" i="53"/>
  <c r="AI70" i="50"/>
  <c r="AG70" i="50"/>
  <c r="B26" i="53"/>
  <c r="AI26" i="50"/>
  <c r="AG26" i="50"/>
  <c r="B59" i="53"/>
  <c r="AI59" i="50"/>
  <c r="AG59" i="50"/>
  <c r="H65" i="54"/>
  <c r="AT65" i="50"/>
  <c r="AQ65" i="50"/>
  <c r="H27" i="54"/>
  <c r="AT27" i="50"/>
  <c r="AQ27" i="50"/>
  <c r="H17" i="54"/>
  <c r="AT17" i="50"/>
  <c r="AQ17" i="50"/>
  <c r="H8" i="54"/>
  <c r="AT8" i="50"/>
  <c r="AQ8" i="50"/>
  <c r="H44" i="54"/>
  <c r="AT44" i="50"/>
  <c r="AQ44" i="50"/>
  <c r="H68" i="54"/>
  <c r="AT68" i="50"/>
  <c r="AQ68" i="50"/>
  <c r="K18" i="51"/>
  <c r="K40" i="53"/>
  <c r="B29" i="53"/>
  <c r="E28" i="53" s="1"/>
  <c r="AI29" i="50"/>
  <c r="AG29" i="50"/>
  <c r="B57" i="53"/>
  <c r="E56" i="53" s="1"/>
  <c r="AG57" i="50"/>
  <c r="AI57" i="50"/>
  <c r="B53" i="53"/>
  <c r="AI53" i="50"/>
  <c r="AG53" i="50"/>
  <c r="AI56" i="50"/>
  <c r="B56" i="53"/>
  <c r="AG56" i="50"/>
  <c r="B74" i="53"/>
  <c r="AI74" i="50"/>
  <c r="AG74" i="50"/>
  <c r="K64" i="51"/>
  <c r="K9" i="53"/>
  <c r="B27" i="53"/>
  <c r="E26" i="53" s="1"/>
  <c r="AG27" i="50"/>
  <c r="AI27" i="50"/>
  <c r="H46" i="54"/>
  <c r="AT46" i="50"/>
  <c r="AQ46" i="50"/>
  <c r="H70" i="54"/>
  <c r="AT70" i="50"/>
  <c r="AQ70" i="50"/>
  <c r="H26" i="54"/>
  <c r="K25" i="54" s="1"/>
  <c r="AT26" i="50"/>
  <c r="AQ26" i="50"/>
  <c r="H7" i="54"/>
  <c r="K6" i="54" s="1"/>
  <c r="AT7" i="50"/>
  <c r="AQ7" i="50"/>
  <c r="H75" i="54"/>
  <c r="AT75" i="50"/>
  <c r="AQ75" i="50"/>
  <c r="H15" i="54"/>
  <c r="AT15" i="50"/>
  <c r="AQ15" i="50"/>
  <c r="K5" i="53"/>
  <c r="B65" i="53"/>
  <c r="E64" i="53" s="1"/>
  <c r="AI65" i="50"/>
  <c r="AG65" i="50"/>
  <c r="B5" i="53"/>
  <c r="AI5" i="50"/>
  <c r="AG5" i="50"/>
  <c r="B31" i="53"/>
  <c r="AI31" i="50"/>
  <c r="AG31" i="50"/>
  <c r="B77" i="53"/>
  <c r="AI77" i="50"/>
  <c r="AG77" i="50"/>
  <c r="B36" i="53"/>
  <c r="E35" i="53" s="1"/>
  <c r="AI36" i="50"/>
  <c r="AG36" i="50"/>
  <c r="B48" i="53"/>
  <c r="AI48" i="50"/>
  <c r="AG48" i="50"/>
  <c r="H12" i="54"/>
  <c r="AT12" i="50"/>
  <c r="B24" i="53"/>
  <c r="E23" i="53" s="1"/>
  <c r="AI24" i="50"/>
  <c r="AG24" i="50"/>
  <c r="H33" i="54"/>
  <c r="K32" i="54" s="1"/>
  <c r="AT33" i="50"/>
  <c r="AQ33" i="50"/>
  <c r="H20" i="54"/>
  <c r="AT20" i="50"/>
  <c r="AQ20" i="50"/>
  <c r="H61" i="54"/>
  <c r="AT61" i="50"/>
  <c r="AQ61" i="50"/>
  <c r="H73" i="54"/>
  <c r="AT73" i="50"/>
  <c r="AQ73" i="50"/>
  <c r="H42" i="54"/>
  <c r="K41" i="54" s="1"/>
  <c r="AT42" i="50"/>
  <c r="AQ42" i="50"/>
  <c r="H31" i="54"/>
  <c r="AT31" i="50"/>
  <c r="AQ31" i="50"/>
  <c r="K18" i="53"/>
  <c r="AG66" i="50"/>
  <c r="B66" i="53"/>
  <c r="AI66" i="50"/>
  <c r="B25" i="53"/>
  <c r="AI25" i="50"/>
  <c r="AG25" i="50"/>
  <c r="B9" i="53"/>
  <c r="AI9" i="50"/>
  <c r="AG9" i="50"/>
  <c r="B10" i="53"/>
  <c r="AI10" i="50"/>
  <c r="AG10" i="50"/>
  <c r="B52" i="53"/>
  <c r="AG52" i="50"/>
  <c r="AI52" i="50"/>
  <c r="B54" i="53"/>
  <c r="E53" i="53" s="1"/>
  <c r="AG54" i="50"/>
  <c r="AI54" i="50"/>
  <c r="E24" i="54"/>
  <c r="K60" i="51"/>
  <c r="H28" i="54"/>
  <c r="K27" i="54" s="1"/>
  <c r="AT28" i="50"/>
  <c r="AQ28" i="50"/>
  <c r="H76" i="54"/>
  <c r="K75" i="54" s="1"/>
  <c r="AT76" i="50"/>
  <c r="AQ76" i="50"/>
  <c r="H35" i="54"/>
  <c r="AT35" i="50"/>
  <c r="AQ35" i="50"/>
  <c r="H13" i="54"/>
  <c r="K12" i="54" s="1"/>
  <c r="AT13" i="50"/>
  <c r="AQ13" i="50"/>
  <c r="H40" i="54"/>
  <c r="AT40" i="50"/>
  <c r="H29" i="54"/>
  <c r="AT29" i="50"/>
  <c r="AQ29" i="50"/>
  <c r="AQ58" i="50"/>
  <c r="E11" i="54"/>
  <c r="B69" i="53"/>
  <c r="E68" i="53" s="1"/>
  <c r="AI69" i="50"/>
  <c r="AG69" i="50"/>
  <c r="B4" i="53"/>
  <c r="AI4" i="50"/>
  <c r="AG4" i="50"/>
  <c r="B62" i="53"/>
  <c r="AI62" i="50"/>
  <c r="AG62" i="50"/>
  <c r="B49" i="53"/>
  <c r="E48" i="53" s="1"/>
  <c r="AI49" i="50"/>
  <c r="AG49" i="50"/>
  <c r="B32" i="53"/>
  <c r="E31" i="53" s="1"/>
  <c r="AI32" i="50"/>
  <c r="AG32" i="50"/>
  <c r="B44" i="53"/>
  <c r="E43" i="53" s="1"/>
  <c r="AI44" i="50"/>
  <c r="AG44" i="50"/>
  <c r="E12" i="54"/>
  <c r="K12" i="51"/>
  <c r="K14" i="53"/>
  <c r="H52" i="54"/>
  <c r="AT52" i="50"/>
  <c r="AQ52" i="50"/>
  <c r="B79" i="53"/>
  <c r="AI79" i="50"/>
  <c r="AG79" i="50"/>
  <c r="B40" i="53"/>
  <c r="E39" i="53" s="1"/>
  <c r="AI40" i="50"/>
  <c r="AG40" i="50"/>
  <c r="K69" i="53"/>
  <c r="E30" i="51"/>
  <c r="H22" i="54"/>
  <c r="AT22" i="50"/>
  <c r="AQ22" i="50"/>
  <c r="H62" i="54"/>
  <c r="K61" i="54" s="1"/>
  <c r="AT62" i="50"/>
  <c r="AQ62" i="50"/>
  <c r="H77" i="54"/>
  <c r="K76" i="54" s="1"/>
  <c r="AT77" i="50"/>
  <c r="H6" i="54"/>
  <c r="K5" i="54" s="1"/>
  <c r="AT6" i="50"/>
  <c r="AQ6" i="50"/>
  <c r="H64" i="54"/>
  <c r="AT64" i="50"/>
  <c r="H32" i="54"/>
  <c r="K31" i="54" s="1"/>
  <c r="AT32" i="50"/>
  <c r="AQ32" i="50"/>
  <c r="E76" i="52"/>
  <c r="K58" i="53"/>
  <c r="B78" i="53"/>
  <c r="E77" i="53" s="1"/>
  <c r="AI78" i="50"/>
  <c r="AG78" i="50"/>
  <c r="B33" i="53"/>
  <c r="AG33" i="50"/>
  <c r="AI33" i="50"/>
  <c r="B55" i="53"/>
  <c r="E54" i="53" s="1"/>
  <c r="AG55" i="50"/>
  <c r="AI55" i="50"/>
  <c r="B42" i="53"/>
  <c r="AI42" i="50"/>
  <c r="AG42" i="50"/>
  <c r="B45" i="53"/>
  <c r="AI45" i="50"/>
  <c r="AG45" i="50"/>
  <c r="B11" i="53"/>
  <c r="E10" i="53" s="1"/>
  <c r="AI11" i="50"/>
  <c r="AG11" i="50"/>
  <c r="K5" i="51"/>
  <c r="H79" i="54"/>
  <c r="AT79" i="50"/>
  <c r="AQ79" i="50"/>
  <c r="H34" i="54"/>
  <c r="AT34" i="50"/>
  <c r="AQ34" i="50"/>
  <c r="H19" i="54"/>
  <c r="K18" i="54" s="1"/>
  <c r="AT19" i="50"/>
  <c r="H78" i="54"/>
  <c r="AT78" i="50"/>
  <c r="AQ78" i="50"/>
  <c r="H72" i="54"/>
  <c r="AT72" i="50"/>
  <c r="AQ72" i="50"/>
  <c r="H11" i="54"/>
  <c r="AT11" i="50"/>
  <c r="AQ11" i="50"/>
  <c r="K57" i="51"/>
  <c r="B15" i="53"/>
  <c r="AI15" i="50"/>
  <c r="AG15" i="50"/>
  <c r="B51" i="53"/>
  <c r="AI51" i="50"/>
  <c r="AG51" i="50"/>
  <c r="B7" i="53"/>
  <c r="E6" i="53" s="1"/>
  <c r="AI7" i="50"/>
  <c r="AG7" i="50"/>
  <c r="B35" i="53"/>
  <c r="E34" i="53" s="1"/>
  <c r="AI35" i="50"/>
  <c r="AG35" i="50"/>
  <c r="B67" i="53"/>
  <c r="E66" i="53" s="1"/>
  <c r="AG67" i="50"/>
  <c r="AI67" i="50"/>
  <c r="B41" i="53"/>
  <c r="AI41" i="50"/>
  <c r="AG41" i="50"/>
  <c r="K58" i="51"/>
  <c r="H69" i="54"/>
  <c r="K68" i="54" s="1"/>
  <c r="AT69" i="50"/>
  <c r="H14" i="54"/>
  <c r="AT14" i="50"/>
  <c r="H63" i="54"/>
  <c r="K62" i="54" s="1"/>
  <c r="AT63" i="50"/>
  <c r="AQ63" i="50"/>
  <c r="E29" i="54"/>
  <c r="E17" i="54"/>
  <c r="H66" i="54"/>
  <c r="K65" i="54" s="1"/>
  <c r="AT66" i="50"/>
  <c r="AQ66" i="50"/>
  <c r="H30" i="54"/>
  <c r="K29" i="54" s="1"/>
  <c r="AT30" i="50"/>
  <c r="AQ30" i="50"/>
  <c r="H45" i="54"/>
  <c r="K44" i="54" s="1"/>
  <c r="AT45" i="50"/>
  <c r="H51" i="54"/>
  <c r="K50" i="54" s="1"/>
  <c r="AT51" i="50"/>
  <c r="H74" i="54"/>
  <c r="K73" i="54" s="1"/>
  <c r="AT74" i="50"/>
  <c r="AQ74" i="50"/>
  <c r="K12" i="53"/>
  <c r="B50" i="53"/>
  <c r="E49" i="53" s="1"/>
  <c r="AI50" i="50"/>
  <c r="AG50" i="50"/>
  <c r="B12" i="53"/>
  <c r="E11" i="53" s="1"/>
  <c r="AI12" i="50"/>
  <c r="AG12" i="50"/>
  <c r="B17" i="53"/>
  <c r="E16" i="53" s="1"/>
  <c r="AI17" i="50"/>
  <c r="AG17" i="50"/>
  <c r="AI76" i="50"/>
  <c r="B76" i="53"/>
  <c r="AG76" i="50"/>
  <c r="B73" i="53"/>
  <c r="E72" i="53" s="1"/>
  <c r="AG73" i="50"/>
  <c r="AI73" i="50"/>
  <c r="B46" i="53"/>
  <c r="E45" i="53" s="1"/>
  <c r="AI46" i="50"/>
  <c r="AG46" i="50"/>
  <c r="K77" i="53"/>
  <c r="AQ51" i="50"/>
  <c r="K8" i="54"/>
  <c r="H10" i="54"/>
  <c r="K9" i="54" s="1"/>
  <c r="AT10" i="50"/>
  <c r="AQ10" i="50"/>
  <c r="B47" i="53"/>
  <c r="AI47" i="50"/>
  <c r="AG47" i="50"/>
  <c r="E29" i="51"/>
  <c r="H16" i="54"/>
  <c r="K15" i="54" s="1"/>
  <c r="AT16" i="50"/>
  <c r="AQ16" i="50"/>
  <c r="B34" i="53"/>
  <c r="E33" i="53" s="1"/>
  <c r="AI34" i="50"/>
  <c r="AG34" i="50"/>
  <c r="B8" i="53"/>
  <c r="AI8" i="50"/>
  <c r="AG8" i="50"/>
  <c r="K9" i="51"/>
  <c r="E5" i="54"/>
  <c r="H18" i="54"/>
  <c r="K17" i="54" s="1"/>
  <c r="AT18" i="50"/>
  <c r="H56" i="54"/>
  <c r="K55" i="54" s="1"/>
  <c r="AT56" i="50"/>
  <c r="AQ56" i="50"/>
  <c r="H25" i="54"/>
  <c r="AT25" i="50"/>
  <c r="AQ25" i="50"/>
  <c r="H71" i="54"/>
  <c r="K70" i="54" s="1"/>
  <c r="AT71" i="50"/>
  <c r="AQ71" i="50"/>
  <c r="H59" i="54"/>
  <c r="AT59" i="50"/>
  <c r="AQ59" i="50"/>
  <c r="H39" i="54"/>
  <c r="AT39" i="50"/>
  <c r="AQ39" i="50"/>
  <c r="H55" i="54"/>
  <c r="AT55" i="50"/>
  <c r="AQ55" i="50"/>
  <c r="K45" i="53"/>
  <c r="B30" i="53"/>
  <c r="E29" i="53" s="1"/>
  <c r="AI30" i="50"/>
  <c r="AG30" i="50"/>
  <c r="B22" i="53"/>
  <c r="AI22" i="50"/>
  <c r="AG22" i="50"/>
  <c r="B14" i="53"/>
  <c r="E13" i="53" s="1"/>
  <c r="AI14" i="50"/>
  <c r="AG14" i="50"/>
  <c r="B75" i="53"/>
  <c r="E74" i="53" s="1"/>
  <c r="AG75" i="50"/>
  <c r="AI75" i="50"/>
  <c r="B16" i="53"/>
  <c r="AI16" i="50"/>
  <c r="AG16" i="50"/>
  <c r="B61" i="53"/>
  <c r="E60" i="53" s="1"/>
  <c r="AG61" i="50"/>
  <c r="AI61" i="50"/>
  <c r="H23" i="54"/>
  <c r="K22" i="54" s="1"/>
  <c r="AT23" i="50"/>
  <c r="AQ23" i="50"/>
  <c r="B39" i="53"/>
  <c r="E38" i="53" s="1"/>
  <c r="AG39" i="50"/>
  <c r="AI39" i="50"/>
  <c r="H54" i="54"/>
  <c r="K53" i="54" s="1"/>
  <c r="AT54" i="50"/>
  <c r="AQ54" i="50"/>
  <c r="H60" i="54"/>
  <c r="K59" i="54" s="1"/>
  <c r="AT60" i="50"/>
  <c r="H43" i="54"/>
  <c r="AT43" i="50"/>
  <c r="AQ43" i="50"/>
  <c r="H50" i="54"/>
  <c r="AT50" i="50"/>
  <c r="AQ50" i="50"/>
  <c r="H41" i="54"/>
  <c r="K40" i="54" s="1"/>
  <c r="AT41" i="50"/>
  <c r="AQ41" i="50"/>
  <c r="H21" i="54"/>
  <c r="K20" i="54" s="1"/>
  <c r="AT21" i="50"/>
  <c r="AQ21" i="50"/>
  <c r="B72" i="53"/>
  <c r="AG72" i="50"/>
  <c r="AI72" i="50"/>
  <c r="B6" i="53"/>
  <c r="E5" i="53" s="1"/>
  <c r="AI6" i="50"/>
  <c r="AG6" i="50"/>
  <c r="B63" i="53"/>
  <c r="E62" i="53" s="1"/>
  <c r="AI63" i="50"/>
  <c r="AG63" i="50"/>
  <c r="B58" i="53"/>
  <c r="AI58" i="50"/>
  <c r="AG58" i="50"/>
  <c r="B43" i="53"/>
  <c r="E42" i="53" s="1"/>
  <c r="AI43" i="50"/>
  <c r="AG43" i="50"/>
  <c r="B38" i="53"/>
  <c r="E37" i="53" s="1"/>
  <c r="AI38" i="50"/>
  <c r="AG38" i="50"/>
  <c r="AQ45" i="50"/>
  <c r="AQ12" i="50"/>
  <c r="H24" i="54"/>
  <c r="AT24" i="50"/>
  <c r="AQ24" i="50"/>
  <c r="H38" i="54"/>
  <c r="K37" i="54" s="1"/>
  <c r="AT38" i="50"/>
  <c r="AQ38" i="50"/>
  <c r="H57" i="54"/>
  <c r="AT57" i="50"/>
  <c r="H53" i="54"/>
  <c r="K52" i="54" s="1"/>
  <c r="AT53" i="50"/>
  <c r="AQ53" i="50"/>
  <c r="H67" i="54"/>
  <c r="K66" i="54" s="1"/>
  <c r="AT67" i="50"/>
  <c r="AQ67" i="50"/>
  <c r="H49" i="54"/>
  <c r="K48" i="54" s="1"/>
  <c r="AT49" i="50"/>
  <c r="AQ49" i="50"/>
  <c r="AQ40" i="50"/>
  <c r="B68" i="53"/>
  <c r="AI68" i="50"/>
  <c r="AG68" i="50"/>
  <c r="B71" i="53"/>
  <c r="E70" i="53" s="1"/>
  <c r="AI71" i="50"/>
  <c r="AG71" i="50"/>
  <c r="B19" i="53"/>
  <c r="E18" i="53" s="1"/>
  <c r="AI19" i="50"/>
  <c r="AG19" i="50"/>
  <c r="B21" i="53"/>
  <c r="E20" i="53" s="1"/>
  <c r="AI21" i="50"/>
  <c r="AG21" i="50"/>
  <c r="B37" i="53"/>
  <c r="AI37" i="50"/>
  <c r="AG37" i="50"/>
  <c r="AG60" i="50"/>
  <c r="AI60" i="50"/>
  <c r="B60" i="53"/>
  <c r="E59" i="53" s="1"/>
  <c r="E71" i="53" l="1"/>
  <c r="K42" i="54"/>
  <c r="K38" i="54"/>
  <c r="E44" i="53"/>
  <c r="E8" i="53"/>
  <c r="K43" i="54"/>
  <c r="K64" i="54"/>
  <c r="E19" i="53"/>
  <c r="K13" i="54"/>
  <c r="E79" i="53"/>
  <c r="E78" i="53"/>
  <c r="E21" i="53"/>
  <c r="K33" i="54"/>
  <c r="E57" i="53"/>
  <c r="K58" i="54"/>
  <c r="K10" i="54"/>
  <c r="E41" i="53"/>
  <c r="E24" i="53"/>
  <c r="K7" i="54"/>
  <c r="E58" i="53"/>
  <c r="E63" i="53"/>
  <c r="E12" i="53"/>
  <c r="K23" i="54"/>
  <c r="E22" i="53"/>
  <c r="K34" i="54"/>
  <c r="K72" i="54"/>
  <c r="E76" i="53"/>
  <c r="E73" i="53"/>
  <c r="E15" i="53"/>
  <c r="E46" i="53"/>
  <c r="K79" i="54"/>
  <c r="K78" i="54"/>
  <c r="K51" i="54"/>
  <c r="E65" i="53"/>
  <c r="E27" i="53"/>
  <c r="K14" i="54"/>
  <c r="K69" i="54"/>
  <c r="K46" i="54"/>
  <c r="K71" i="54"/>
  <c r="K21" i="54"/>
  <c r="E51" i="53"/>
  <c r="E55" i="53"/>
  <c r="K16" i="54"/>
  <c r="E25" i="53"/>
  <c r="E17" i="53"/>
  <c r="E7" i="53"/>
  <c r="E75" i="53"/>
  <c r="K63" i="54"/>
  <c r="K60" i="54"/>
  <c r="K11" i="54"/>
  <c r="E30" i="53"/>
  <c r="E40" i="53"/>
  <c r="E50" i="53"/>
  <c r="E61" i="53"/>
  <c r="K28" i="54"/>
  <c r="K74" i="54"/>
  <c r="K45" i="54"/>
  <c r="K36" i="54"/>
  <c r="K49" i="54"/>
  <c r="K54" i="54"/>
  <c r="K24" i="54"/>
  <c r="K77" i="54"/>
  <c r="E32" i="53"/>
  <c r="E9" i="53"/>
  <c r="K67" i="54"/>
  <c r="K26" i="54"/>
  <c r="E69" i="53"/>
  <c r="K35" i="54"/>
  <c r="E14" i="53"/>
  <c r="E36" i="53"/>
  <c r="E67" i="53"/>
  <c r="K56" i="54"/>
  <c r="K39" i="54"/>
  <c r="K30" i="54"/>
  <c r="K19" i="54"/>
  <c r="E47" i="53"/>
  <c r="E4" i="53"/>
  <c r="E52" i="53"/>
  <c r="J79" i="46" l="1"/>
  <c r="H79" i="46"/>
  <c r="K79" i="46" s="1"/>
  <c r="D79" i="46"/>
  <c r="J78" i="46"/>
  <c r="H78" i="46"/>
  <c r="K77" i="46" s="1"/>
  <c r="D78" i="46"/>
  <c r="J77" i="46"/>
  <c r="H77" i="46"/>
  <c r="K76" i="46" s="1"/>
  <c r="D77" i="46"/>
  <c r="J76" i="46"/>
  <c r="H76" i="46"/>
  <c r="K75" i="46" s="1"/>
  <c r="D76" i="46"/>
  <c r="J75" i="46"/>
  <c r="H75" i="46"/>
  <c r="K74" i="46" s="1"/>
  <c r="D75" i="46"/>
  <c r="J74" i="46"/>
  <c r="H74" i="46"/>
  <c r="K73" i="46" s="1"/>
  <c r="D74" i="46"/>
  <c r="J73" i="46"/>
  <c r="H73" i="46"/>
  <c r="K72" i="46" s="1"/>
  <c r="D73" i="46"/>
  <c r="J72" i="46"/>
  <c r="H72" i="46"/>
  <c r="K71" i="46" s="1"/>
  <c r="D72" i="46"/>
  <c r="J71" i="46"/>
  <c r="H71" i="46"/>
  <c r="K70" i="46" s="1"/>
  <c r="D71" i="46"/>
  <c r="J70" i="46"/>
  <c r="H70" i="46"/>
  <c r="K69" i="46" s="1"/>
  <c r="D70" i="46"/>
  <c r="J69" i="46"/>
  <c r="H69" i="46"/>
  <c r="D69" i="46"/>
  <c r="J68" i="46"/>
  <c r="H68" i="46"/>
  <c r="K67" i="46" s="1"/>
  <c r="D68" i="46"/>
  <c r="J67" i="46"/>
  <c r="H67" i="46"/>
  <c r="D67" i="46"/>
  <c r="J66" i="46"/>
  <c r="H66" i="46"/>
  <c r="K65" i="46" s="1"/>
  <c r="D66" i="46"/>
  <c r="J65" i="46"/>
  <c r="H65" i="46"/>
  <c r="D65" i="46"/>
  <c r="J64" i="46"/>
  <c r="H64" i="46"/>
  <c r="K63" i="46" s="1"/>
  <c r="D64" i="46"/>
  <c r="J63" i="46"/>
  <c r="H63" i="46"/>
  <c r="D63" i="46"/>
  <c r="J62" i="46"/>
  <c r="H62" i="46"/>
  <c r="K61" i="46" s="1"/>
  <c r="D62" i="46"/>
  <c r="J61" i="46"/>
  <c r="H61" i="46"/>
  <c r="D61" i="46"/>
  <c r="J60" i="46"/>
  <c r="H60" i="46"/>
  <c r="K59" i="46" s="1"/>
  <c r="D60" i="46"/>
  <c r="J59" i="46"/>
  <c r="H59" i="46"/>
  <c r="D59" i="46"/>
  <c r="J58" i="46"/>
  <c r="H58" i="46"/>
  <c r="K57" i="46" s="1"/>
  <c r="D58" i="46"/>
  <c r="J57" i="46"/>
  <c r="H57" i="46"/>
  <c r="D57" i="46"/>
  <c r="J56" i="46"/>
  <c r="H56" i="46"/>
  <c r="K55" i="46" s="1"/>
  <c r="D56" i="46"/>
  <c r="J55" i="46"/>
  <c r="H55" i="46"/>
  <c r="D55" i="46"/>
  <c r="J54" i="46"/>
  <c r="H54" i="46"/>
  <c r="K53" i="46" s="1"/>
  <c r="D54" i="46"/>
  <c r="J53" i="46"/>
  <c r="H53" i="46"/>
  <c r="D53" i="46"/>
  <c r="J52" i="46"/>
  <c r="H52" i="46"/>
  <c r="K51" i="46" s="1"/>
  <c r="D52" i="46"/>
  <c r="J51" i="46"/>
  <c r="H51" i="46"/>
  <c r="K50" i="46" s="1"/>
  <c r="D51" i="46"/>
  <c r="J50" i="46"/>
  <c r="H50" i="46"/>
  <c r="K49" i="46" s="1"/>
  <c r="D50" i="46"/>
  <c r="J49" i="46"/>
  <c r="H49" i="46"/>
  <c r="K48" i="46" s="1"/>
  <c r="D49" i="46"/>
  <c r="J48" i="46"/>
  <c r="H48" i="46"/>
  <c r="K47" i="46" s="1"/>
  <c r="D48" i="46"/>
  <c r="J47" i="46"/>
  <c r="H47" i="46"/>
  <c r="K46" i="46" s="1"/>
  <c r="D47" i="46"/>
  <c r="J46" i="46"/>
  <c r="H46" i="46"/>
  <c r="K45" i="46" s="1"/>
  <c r="D46" i="46"/>
  <c r="J45" i="46"/>
  <c r="H45" i="46"/>
  <c r="K44" i="46" s="1"/>
  <c r="D45" i="46"/>
  <c r="J44" i="46"/>
  <c r="H44" i="46"/>
  <c r="K43" i="46" s="1"/>
  <c r="D44" i="46"/>
  <c r="J43" i="46"/>
  <c r="H43" i="46"/>
  <c r="K42" i="46" s="1"/>
  <c r="D43" i="46"/>
  <c r="J42" i="46"/>
  <c r="H42" i="46"/>
  <c r="K41" i="46" s="1"/>
  <c r="D42" i="46"/>
  <c r="J41" i="46"/>
  <c r="H41" i="46"/>
  <c r="K40" i="46" s="1"/>
  <c r="D41" i="46"/>
  <c r="J40" i="46"/>
  <c r="H40" i="46"/>
  <c r="K39" i="46" s="1"/>
  <c r="D40" i="46"/>
  <c r="J39" i="46"/>
  <c r="H39" i="46"/>
  <c r="K38" i="46" s="1"/>
  <c r="D39" i="46"/>
  <c r="J38" i="46"/>
  <c r="H38" i="46"/>
  <c r="K37" i="46" s="1"/>
  <c r="D38" i="46"/>
  <c r="J37" i="46"/>
  <c r="H37" i="46"/>
  <c r="K36" i="46" s="1"/>
  <c r="D37" i="46"/>
  <c r="J36" i="46"/>
  <c r="H36" i="46"/>
  <c r="K35" i="46" s="1"/>
  <c r="D36" i="46"/>
  <c r="J35" i="46"/>
  <c r="H35" i="46"/>
  <c r="K34" i="46" s="1"/>
  <c r="D35" i="46"/>
  <c r="J34" i="46"/>
  <c r="H34" i="46"/>
  <c r="K33" i="46" s="1"/>
  <c r="D34" i="46"/>
  <c r="J33" i="46"/>
  <c r="H33" i="46"/>
  <c r="K32" i="46" s="1"/>
  <c r="D33" i="46"/>
  <c r="J32" i="46"/>
  <c r="H32" i="46"/>
  <c r="K31" i="46" s="1"/>
  <c r="D32" i="46"/>
  <c r="J31" i="46"/>
  <c r="H31" i="46"/>
  <c r="K30" i="46" s="1"/>
  <c r="D31" i="46"/>
  <c r="J30" i="46"/>
  <c r="H30" i="46"/>
  <c r="K29" i="46" s="1"/>
  <c r="D30" i="46"/>
  <c r="J29" i="46"/>
  <c r="H29" i="46"/>
  <c r="K28" i="46" s="1"/>
  <c r="D29" i="46"/>
  <c r="J28" i="46"/>
  <c r="H28" i="46"/>
  <c r="K27" i="46" s="1"/>
  <c r="D28" i="46"/>
  <c r="J27" i="46"/>
  <c r="H27" i="46"/>
  <c r="K26" i="46" s="1"/>
  <c r="D27" i="46"/>
  <c r="J26" i="46"/>
  <c r="H26" i="46"/>
  <c r="K25" i="46" s="1"/>
  <c r="D26" i="46"/>
  <c r="J25" i="46"/>
  <c r="H25" i="46"/>
  <c r="K24" i="46" s="1"/>
  <c r="D25" i="46"/>
  <c r="J24" i="46"/>
  <c r="H24" i="46"/>
  <c r="K23" i="46" s="1"/>
  <c r="D24" i="46"/>
  <c r="J23" i="46"/>
  <c r="H23" i="46"/>
  <c r="K22" i="46" s="1"/>
  <c r="D23" i="46"/>
  <c r="J22" i="46"/>
  <c r="H22" i="46"/>
  <c r="K21" i="46" s="1"/>
  <c r="D22" i="46"/>
  <c r="J21" i="46"/>
  <c r="H21" i="46"/>
  <c r="K20" i="46" s="1"/>
  <c r="D21" i="46"/>
  <c r="J20" i="46"/>
  <c r="H20" i="46"/>
  <c r="K19" i="46" s="1"/>
  <c r="D20" i="46"/>
  <c r="J19" i="46"/>
  <c r="H19" i="46"/>
  <c r="K18" i="46" s="1"/>
  <c r="D19" i="46"/>
  <c r="J18" i="46"/>
  <c r="H18" i="46"/>
  <c r="K17" i="46" s="1"/>
  <c r="D18" i="46"/>
  <c r="J17" i="46"/>
  <c r="H17" i="46"/>
  <c r="K16" i="46" s="1"/>
  <c r="D17" i="46"/>
  <c r="J16" i="46"/>
  <c r="H16" i="46"/>
  <c r="K15" i="46" s="1"/>
  <c r="D16" i="46"/>
  <c r="J15" i="46"/>
  <c r="H15" i="46"/>
  <c r="K14" i="46" s="1"/>
  <c r="D15" i="46"/>
  <c r="J14" i="46"/>
  <c r="H14" i="46"/>
  <c r="K13" i="46" s="1"/>
  <c r="D14" i="46"/>
  <c r="J13" i="46"/>
  <c r="H13" i="46"/>
  <c r="K12" i="46" s="1"/>
  <c r="D13" i="46"/>
  <c r="J12" i="46"/>
  <c r="H12" i="46"/>
  <c r="K11" i="46" s="1"/>
  <c r="D12" i="46"/>
  <c r="J11" i="46"/>
  <c r="H11" i="46"/>
  <c r="K10" i="46" s="1"/>
  <c r="D11" i="46"/>
  <c r="J10" i="46"/>
  <c r="H10" i="46"/>
  <c r="K9" i="46" s="1"/>
  <c r="D10" i="46"/>
  <c r="J9" i="46"/>
  <c r="H9" i="46"/>
  <c r="K8" i="46" s="1"/>
  <c r="D9" i="46"/>
  <c r="J8" i="46"/>
  <c r="H8" i="46"/>
  <c r="K7" i="46" s="1"/>
  <c r="D8" i="46"/>
  <c r="J7" i="46"/>
  <c r="H7" i="46"/>
  <c r="K6" i="46" s="1"/>
  <c r="D7" i="46"/>
  <c r="J6" i="46"/>
  <c r="H6" i="46"/>
  <c r="K5" i="46" s="1"/>
  <c r="D6" i="46"/>
  <c r="J5" i="46"/>
  <c r="H5" i="46"/>
  <c r="K4" i="46" s="1"/>
  <c r="D5" i="46"/>
  <c r="J4" i="46"/>
  <c r="H4" i="46"/>
  <c r="D4" i="46"/>
  <c r="J79" i="45"/>
  <c r="D79" i="45"/>
  <c r="J78" i="45"/>
  <c r="D78" i="45"/>
  <c r="J77" i="45"/>
  <c r="D77" i="45"/>
  <c r="J76" i="45"/>
  <c r="D76" i="45"/>
  <c r="J75" i="45"/>
  <c r="D75" i="45"/>
  <c r="J74" i="45"/>
  <c r="D74" i="45"/>
  <c r="J73" i="45"/>
  <c r="D73" i="45"/>
  <c r="J72" i="45"/>
  <c r="D72" i="45"/>
  <c r="J71" i="45"/>
  <c r="D71" i="45"/>
  <c r="J70" i="45"/>
  <c r="D70" i="45"/>
  <c r="J69" i="45"/>
  <c r="D69" i="45"/>
  <c r="J68" i="45"/>
  <c r="D68" i="45"/>
  <c r="J67" i="45"/>
  <c r="D67" i="45"/>
  <c r="J66" i="45"/>
  <c r="D66" i="45"/>
  <c r="J65" i="45"/>
  <c r="D65" i="45"/>
  <c r="J64" i="45"/>
  <c r="D64" i="45"/>
  <c r="J63" i="45"/>
  <c r="D63" i="45"/>
  <c r="J62" i="45"/>
  <c r="D62" i="45"/>
  <c r="J61" i="45"/>
  <c r="D61" i="45"/>
  <c r="J60" i="45"/>
  <c r="D60" i="45"/>
  <c r="J59" i="45"/>
  <c r="D59" i="45"/>
  <c r="J58" i="45"/>
  <c r="D58" i="45"/>
  <c r="J57" i="45"/>
  <c r="D57" i="45"/>
  <c r="J56" i="45"/>
  <c r="D56" i="45"/>
  <c r="J55" i="45"/>
  <c r="D55" i="45"/>
  <c r="J54" i="45"/>
  <c r="D54" i="45"/>
  <c r="J53" i="45"/>
  <c r="D53" i="45"/>
  <c r="J52" i="45"/>
  <c r="D52" i="45"/>
  <c r="J51" i="45"/>
  <c r="D51" i="45"/>
  <c r="J50" i="45"/>
  <c r="D50" i="45"/>
  <c r="J49" i="45"/>
  <c r="D49" i="45"/>
  <c r="J48" i="45"/>
  <c r="D48" i="45"/>
  <c r="J47" i="45"/>
  <c r="D47" i="45"/>
  <c r="J46" i="45"/>
  <c r="D46" i="45"/>
  <c r="J45" i="45"/>
  <c r="D45" i="45"/>
  <c r="J44" i="45"/>
  <c r="D44" i="45"/>
  <c r="J43" i="45"/>
  <c r="D43" i="45"/>
  <c r="J42" i="45"/>
  <c r="D42" i="45"/>
  <c r="J41" i="45"/>
  <c r="D41" i="45"/>
  <c r="J40" i="45"/>
  <c r="D40" i="45"/>
  <c r="J39" i="45"/>
  <c r="D39" i="45"/>
  <c r="J38" i="45"/>
  <c r="D38" i="45"/>
  <c r="J37" i="45"/>
  <c r="D37" i="45"/>
  <c r="J36" i="45"/>
  <c r="D36" i="45"/>
  <c r="J35" i="45"/>
  <c r="D35" i="45"/>
  <c r="J34" i="45"/>
  <c r="D34" i="45"/>
  <c r="J33" i="45"/>
  <c r="D33" i="45"/>
  <c r="J32" i="45"/>
  <c r="D32" i="45"/>
  <c r="J31" i="45"/>
  <c r="D31" i="45"/>
  <c r="J30" i="45"/>
  <c r="D30" i="45"/>
  <c r="J29" i="45"/>
  <c r="D29" i="45"/>
  <c r="J28" i="45"/>
  <c r="D28" i="45"/>
  <c r="J27" i="45"/>
  <c r="D27" i="45"/>
  <c r="J26" i="45"/>
  <c r="D26" i="45"/>
  <c r="J25" i="45"/>
  <c r="D25" i="45"/>
  <c r="J24" i="45"/>
  <c r="D24" i="45"/>
  <c r="J23" i="45"/>
  <c r="D23" i="45"/>
  <c r="J22" i="45"/>
  <c r="D22" i="45"/>
  <c r="J21" i="45"/>
  <c r="D21" i="45"/>
  <c r="J20" i="45"/>
  <c r="D20" i="45"/>
  <c r="J19" i="45"/>
  <c r="D19" i="45"/>
  <c r="J18" i="45"/>
  <c r="D18" i="45"/>
  <c r="J17" i="45"/>
  <c r="D17" i="45"/>
  <c r="J16" i="45"/>
  <c r="D16" i="45"/>
  <c r="J15" i="45"/>
  <c r="D15" i="45"/>
  <c r="J14" i="45"/>
  <c r="D14" i="45"/>
  <c r="J13" i="45"/>
  <c r="D13" i="45"/>
  <c r="J12" i="45"/>
  <c r="D12" i="45"/>
  <c r="J11" i="45"/>
  <c r="D11" i="45"/>
  <c r="J10" i="45"/>
  <c r="D10" i="45"/>
  <c r="J9" i="45"/>
  <c r="D9" i="45"/>
  <c r="J8" i="45"/>
  <c r="D8" i="45"/>
  <c r="J7" i="45"/>
  <c r="D7" i="45"/>
  <c r="J6" i="45"/>
  <c r="D6" i="45"/>
  <c r="J5" i="45"/>
  <c r="D5" i="45"/>
  <c r="J4" i="45"/>
  <c r="D4" i="45"/>
  <c r="J79" i="44"/>
  <c r="D79" i="44"/>
  <c r="J78" i="44"/>
  <c r="D78" i="44"/>
  <c r="J77" i="44"/>
  <c r="D77" i="44"/>
  <c r="J76" i="44"/>
  <c r="D76" i="44"/>
  <c r="J75" i="44"/>
  <c r="D75" i="44"/>
  <c r="J74" i="44"/>
  <c r="D74" i="44"/>
  <c r="J73" i="44"/>
  <c r="D73" i="44"/>
  <c r="J72" i="44"/>
  <c r="D72" i="44"/>
  <c r="J71" i="44"/>
  <c r="D71" i="44"/>
  <c r="J70" i="44"/>
  <c r="D70" i="44"/>
  <c r="J69" i="44"/>
  <c r="D69" i="44"/>
  <c r="J68" i="44"/>
  <c r="D68" i="44"/>
  <c r="J67" i="44"/>
  <c r="D67" i="44"/>
  <c r="J66" i="44"/>
  <c r="D66" i="44"/>
  <c r="J65" i="44"/>
  <c r="D65" i="44"/>
  <c r="J64" i="44"/>
  <c r="D64" i="44"/>
  <c r="J63" i="44"/>
  <c r="D63" i="44"/>
  <c r="J62" i="44"/>
  <c r="D62" i="44"/>
  <c r="J61" i="44"/>
  <c r="D61" i="44"/>
  <c r="J60" i="44"/>
  <c r="D60" i="44"/>
  <c r="J59" i="44"/>
  <c r="D59" i="44"/>
  <c r="J58" i="44"/>
  <c r="D58" i="44"/>
  <c r="J57" i="44"/>
  <c r="D57" i="44"/>
  <c r="J56" i="44"/>
  <c r="D56" i="44"/>
  <c r="J55" i="44"/>
  <c r="D55" i="44"/>
  <c r="J54" i="44"/>
  <c r="D54" i="44"/>
  <c r="J53" i="44"/>
  <c r="D53" i="44"/>
  <c r="J52" i="44"/>
  <c r="D52" i="44"/>
  <c r="J51" i="44"/>
  <c r="D51" i="44"/>
  <c r="J50" i="44"/>
  <c r="D50" i="44"/>
  <c r="J49" i="44"/>
  <c r="D49" i="44"/>
  <c r="J48" i="44"/>
  <c r="D48" i="44"/>
  <c r="J47" i="44"/>
  <c r="D47" i="44"/>
  <c r="J46" i="44"/>
  <c r="D46" i="44"/>
  <c r="J45" i="44"/>
  <c r="D45" i="44"/>
  <c r="J44" i="44"/>
  <c r="D44" i="44"/>
  <c r="J43" i="44"/>
  <c r="D43" i="44"/>
  <c r="J42" i="44"/>
  <c r="D42" i="44"/>
  <c r="J41" i="44"/>
  <c r="D41" i="44"/>
  <c r="J40" i="44"/>
  <c r="D40" i="44"/>
  <c r="J39" i="44"/>
  <c r="D39" i="44"/>
  <c r="J38" i="44"/>
  <c r="D38" i="44"/>
  <c r="J37" i="44"/>
  <c r="D37" i="44"/>
  <c r="J36" i="44"/>
  <c r="D36" i="44"/>
  <c r="J35" i="44"/>
  <c r="D35" i="44"/>
  <c r="J34" i="44"/>
  <c r="D34" i="44"/>
  <c r="J33" i="44"/>
  <c r="D33" i="44"/>
  <c r="J32" i="44"/>
  <c r="D32" i="44"/>
  <c r="J31" i="44"/>
  <c r="D31" i="44"/>
  <c r="J30" i="44"/>
  <c r="D30" i="44"/>
  <c r="J29" i="44"/>
  <c r="D29" i="44"/>
  <c r="J28" i="44"/>
  <c r="D28" i="44"/>
  <c r="J27" i="44"/>
  <c r="D27" i="44"/>
  <c r="J26" i="44"/>
  <c r="D26" i="44"/>
  <c r="J25" i="44"/>
  <c r="D25" i="44"/>
  <c r="J24" i="44"/>
  <c r="D24" i="44"/>
  <c r="J23" i="44"/>
  <c r="D23" i="44"/>
  <c r="J22" i="44"/>
  <c r="D22" i="44"/>
  <c r="J21" i="44"/>
  <c r="D21" i="44"/>
  <c r="J20" i="44"/>
  <c r="D20" i="44"/>
  <c r="J19" i="44"/>
  <c r="D19" i="44"/>
  <c r="J18" i="44"/>
  <c r="D18" i="44"/>
  <c r="J17" i="44"/>
  <c r="D17" i="44"/>
  <c r="J16" i="44"/>
  <c r="D16" i="44"/>
  <c r="J15" i="44"/>
  <c r="D15" i="44"/>
  <c r="J14" i="44"/>
  <c r="D14" i="44"/>
  <c r="J13" i="44"/>
  <c r="D13" i="44"/>
  <c r="J12" i="44"/>
  <c r="D12" i="44"/>
  <c r="J11" i="44"/>
  <c r="D11" i="44"/>
  <c r="J10" i="44"/>
  <c r="D10" i="44"/>
  <c r="J9" i="44"/>
  <c r="D9" i="44"/>
  <c r="J8" i="44"/>
  <c r="D8" i="44"/>
  <c r="J7" i="44"/>
  <c r="D7" i="44"/>
  <c r="J6" i="44"/>
  <c r="D6" i="44"/>
  <c r="J5" i="44"/>
  <c r="D5" i="44"/>
  <c r="J4" i="44"/>
  <c r="D4" i="44"/>
  <c r="J79" i="43"/>
  <c r="D79" i="43"/>
  <c r="J78" i="43"/>
  <c r="D78" i="43"/>
  <c r="J77" i="43"/>
  <c r="D77" i="43"/>
  <c r="J76" i="43"/>
  <c r="D76" i="43"/>
  <c r="J75" i="43"/>
  <c r="D75" i="43"/>
  <c r="J74" i="43"/>
  <c r="D74" i="43"/>
  <c r="J73" i="43"/>
  <c r="D73" i="43"/>
  <c r="J72" i="43"/>
  <c r="D72" i="43"/>
  <c r="J71" i="43"/>
  <c r="D71" i="43"/>
  <c r="J70" i="43"/>
  <c r="D70" i="43"/>
  <c r="J69" i="43"/>
  <c r="D69" i="43"/>
  <c r="J68" i="43"/>
  <c r="D68" i="43"/>
  <c r="J67" i="43"/>
  <c r="D67" i="43"/>
  <c r="J66" i="43"/>
  <c r="D66" i="43"/>
  <c r="J65" i="43"/>
  <c r="D65" i="43"/>
  <c r="J64" i="43"/>
  <c r="D64" i="43"/>
  <c r="J63" i="43"/>
  <c r="D63" i="43"/>
  <c r="J62" i="43"/>
  <c r="D62" i="43"/>
  <c r="J61" i="43"/>
  <c r="D61" i="43"/>
  <c r="J60" i="43"/>
  <c r="D60" i="43"/>
  <c r="J59" i="43"/>
  <c r="D59" i="43"/>
  <c r="J58" i="43"/>
  <c r="D58" i="43"/>
  <c r="J57" i="43"/>
  <c r="D57" i="43"/>
  <c r="J56" i="43"/>
  <c r="D56" i="43"/>
  <c r="J55" i="43"/>
  <c r="D55" i="43"/>
  <c r="J54" i="43"/>
  <c r="D54" i="43"/>
  <c r="J53" i="43"/>
  <c r="D53" i="43"/>
  <c r="J52" i="43"/>
  <c r="D52" i="43"/>
  <c r="J51" i="43"/>
  <c r="D51" i="43"/>
  <c r="J50" i="43"/>
  <c r="D50" i="43"/>
  <c r="J49" i="43"/>
  <c r="D49" i="43"/>
  <c r="J48" i="43"/>
  <c r="D48" i="43"/>
  <c r="J47" i="43"/>
  <c r="D47" i="43"/>
  <c r="J46" i="43"/>
  <c r="D46" i="43"/>
  <c r="J45" i="43"/>
  <c r="D45" i="43"/>
  <c r="J44" i="43"/>
  <c r="D44" i="43"/>
  <c r="J43" i="43"/>
  <c r="D43" i="43"/>
  <c r="J42" i="43"/>
  <c r="D42" i="43"/>
  <c r="J41" i="43"/>
  <c r="D41" i="43"/>
  <c r="J40" i="43"/>
  <c r="D40" i="43"/>
  <c r="J39" i="43"/>
  <c r="D39" i="43"/>
  <c r="J38" i="43"/>
  <c r="D38" i="43"/>
  <c r="J37" i="43"/>
  <c r="D37" i="43"/>
  <c r="J36" i="43"/>
  <c r="D36" i="43"/>
  <c r="J35" i="43"/>
  <c r="D35" i="43"/>
  <c r="J34" i="43"/>
  <c r="D34" i="43"/>
  <c r="J33" i="43"/>
  <c r="D33" i="43"/>
  <c r="J32" i="43"/>
  <c r="D32" i="43"/>
  <c r="J31" i="43"/>
  <c r="D31" i="43"/>
  <c r="J30" i="43"/>
  <c r="D30" i="43"/>
  <c r="J29" i="43"/>
  <c r="D29" i="43"/>
  <c r="J28" i="43"/>
  <c r="D28" i="43"/>
  <c r="J27" i="43"/>
  <c r="D27" i="43"/>
  <c r="J26" i="43"/>
  <c r="D26" i="43"/>
  <c r="J25" i="43"/>
  <c r="D25" i="43"/>
  <c r="W24" i="43"/>
  <c r="J24" i="43"/>
  <c r="D24" i="43"/>
  <c r="J23" i="43"/>
  <c r="D23" i="43"/>
  <c r="J22" i="43"/>
  <c r="D22" i="43"/>
  <c r="J21" i="43"/>
  <c r="D21" i="43"/>
  <c r="J20" i="43"/>
  <c r="D20" i="43"/>
  <c r="J19" i="43"/>
  <c r="D19" i="43"/>
  <c r="J18" i="43"/>
  <c r="D18" i="43"/>
  <c r="J17" i="43"/>
  <c r="D17" i="43"/>
  <c r="J16" i="43"/>
  <c r="D16" i="43"/>
  <c r="J15" i="43"/>
  <c r="D15" i="43"/>
  <c r="J14" i="43"/>
  <c r="D14" i="43"/>
  <c r="J13" i="43"/>
  <c r="D13" i="43"/>
  <c r="J12" i="43"/>
  <c r="D12" i="43"/>
  <c r="J11" i="43"/>
  <c r="D11" i="43"/>
  <c r="J10" i="43"/>
  <c r="D10" i="43"/>
  <c r="J9" i="43"/>
  <c r="D9" i="43"/>
  <c r="W8" i="43"/>
  <c r="J8" i="43"/>
  <c r="D8" i="43"/>
  <c r="J7" i="43"/>
  <c r="D7" i="43"/>
  <c r="J6" i="43"/>
  <c r="D6" i="43"/>
  <c r="J5" i="43"/>
  <c r="D5" i="43"/>
  <c r="J4" i="43"/>
  <c r="D4" i="43"/>
  <c r="K81" i="42"/>
  <c r="K80" i="42"/>
  <c r="K82" i="42" s="1"/>
  <c r="H78" i="42"/>
  <c r="A78" i="42"/>
  <c r="H77" i="42"/>
  <c r="A77" i="42"/>
  <c r="H76" i="42"/>
  <c r="C76" i="42"/>
  <c r="A76" i="42"/>
  <c r="H75" i="42"/>
  <c r="A75" i="42"/>
  <c r="H74" i="42"/>
  <c r="A74" i="42"/>
  <c r="H73" i="42"/>
  <c r="A73" i="42"/>
  <c r="H72" i="42"/>
  <c r="A72" i="42"/>
  <c r="H71" i="42"/>
  <c r="A71" i="42"/>
  <c r="H70" i="42"/>
  <c r="A70" i="42"/>
  <c r="H69" i="42"/>
  <c r="A69" i="42"/>
  <c r="H68" i="42"/>
  <c r="A68" i="42"/>
  <c r="H67" i="42"/>
  <c r="A67" i="42"/>
  <c r="U66" i="42"/>
  <c r="S66" i="42"/>
  <c r="H66" i="42"/>
  <c r="A66" i="42"/>
  <c r="U65" i="42"/>
  <c r="S65" i="42"/>
  <c r="H65" i="42"/>
  <c r="A65" i="42"/>
  <c r="H64" i="42"/>
  <c r="A64" i="42"/>
  <c r="H63" i="42"/>
  <c r="A63" i="42"/>
  <c r="H62" i="42"/>
  <c r="A62" i="42"/>
  <c r="H61" i="42"/>
  <c r="A61" i="42"/>
  <c r="H60" i="42"/>
  <c r="A60" i="42"/>
  <c r="H59" i="42"/>
  <c r="A59" i="42"/>
  <c r="H58" i="42"/>
  <c r="A58" i="42"/>
  <c r="I57" i="42"/>
  <c r="H57" i="42"/>
  <c r="A57" i="42"/>
  <c r="H56" i="42"/>
  <c r="A56" i="42"/>
  <c r="H55" i="42"/>
  <c r="A55" i="42"/>
  <c r="H54" i="42"/>
  <c r="A54" i="42"/>
  <c r="H53" i="42"/>
  <c r="A53" i="42"/>
  <c r="M52" i="42"/>
  <c r="H52" i="42"/>
  <c r="A52" i="42"/>
  <c r="H51" i="42"/>
  <c r="A51" i="42"/>
  <c r="H50" i="42"/>
  <c r="A50" i="42"/>
  <c r="M49" i="42"/>
  <c r="H49" i="42"/>
  <c r="A49" i="42"/>
  <c r="H48" i="42"/>
  <c r="A48" i="42"/>
  <c r="H47" i="42"/>
  <c r="A47" i="42"/>
  <c r="H46" i="42"/>
  <c r="A46" i="42"/>
  <c r="H45" i="42"/>
  <c r="A45" i="42"/>
  <c r="H44" i="42"/>
  <c r="D44" i="42"/>
  <c r="A44" i="42"/>
  <c r="H43" i="42"/>
  <c r="A43" i="42"/>
  <c r="H42" i="42"/>
  <c r="A42" i="42"/>
  <c r="H41" i="42"/>
  <c r="A41" i="42"/>
  <c r="J40" i="42"/>
  <c r="H40" i="42"/>
  <c r="A40" i="42"/>
  <c r="H39" i="42"/>
  <c r="A39" i="42"/>
  <c r="H38" i="42"/>
  <c r="A38" i="42"/>
  <c r="H37" i="42"/>
  <c r="A37" i="42"/>
  <c r="H36" i="42"/>
  <c r="A36" i="42"/>
  <c r="H35" i="42"/>
  <c r="A35" i="42"/>
  <c r="H34" i="42"/>
  <c r="A34" i="42"/>
  <c r="H33" i="42"/>
  <c r="A33" i="42"/>
  <c r="H32" i="42"/>
  <c r="A32" i="42"/>
  <c r="H31" i="42"/>
  <c r="C31" i="42"/>
  <c r="A31" i="42"/>
  <c r="H30" i="42"/>
  <c r="A30" i="42"/>
  <c r="H29" i="42"/>
  <c r="A29" i="42"/>
  <c r="H28" i="42"/>
  <c r="A28" i="42"/>
  <c r="H27" i="42"/>
  <c r="A27" i="42"/>
  <c r="H26" i="42"/>
  <c r="A26" i="42"/>
  <c r="H25" i="42"/>
  <c r="C25" i="42"/>
  <c r="A25" i="42"/>
  <c r="H24" i="42"/>
  <c r="A24" i="42"/>
  <c r="H23" i="42"/>
  <c r="A23" i="42"/>
  <c r="H22" i="42"/>
  <c r="C22" i="42"/>
  <c r="A22" i="42"/>
  <c r="H21" i="42"/>
  <c r="A21" i="42"/>
  <c r="H20" i="42"/>
  <c r="A20" i="42"/>
  <c r="H19" i="42"/>
  <c r="A19" i="42"/>
  <c r="H18" i="42"/>
  <c r="A18" i="42"/>
  <c r="H17" i="42"/>
  <c r="F17" i="42"/>
  <c r="A17" i="42"/>
  <c r="H16" i="42"/>
  <c r="C16" i="42"/>
  <c r="A16" i="42"/>
  <c r="H15" i="42"/>
  <c r="A15" i="42"/>
  <c r="H14" i="42"/>
  <c r="A14" i="42"/>
  <c r="H13" i="42"/>
  <c r="A13" i="42"/>
  <c r="H12" i="42"/>
  <c r="A12" i="42"/>
  <c r="H11" i="42"/>
  <c r="A11" i="42"/>
  <c r="H10" i="42"/>
  <c r="C10" i="42"/>
  <c r="A10" i="42"/>
  <c r="H9" i="42"/>
  <c r="A9" i="42"/>
  <c r="H8" i="42"/>
  <c r="A8" i="42"/>
  <c r="M7" i="42"/>
  <c r="H7" i="42"/>
  <c r="A7" i="42"/>
  <c r="H6" i="42"/>
  <c r="D6" i="42"/>
  <c r="A6" i="42"/>
  <c r="H5" i="42"/>
  <c r="A5" i="42"/>
  <c r="H4" i="42"/>
  <c r="C4" i="42"/>
  <c r="A4" i="42"/>
  <c r="H3" i="42"/>
  <c r="A3" i="42"/>
  <c r="G78" i="41"/>
  <c r="H78" i="41" s="1"/>
  <c r="C78" i="41"/>
  <c r="D78" i="41" s="1"/>
  <c r="D78" i="42" s="1"/>
  <c r="G77" i="41"/>
  <c r="H77" i="41" s="1"/>
  <c r="C77" i="41"/>
  <c r="D77" i="41" s="1"/>
  <c r="D77" i="42" s="1"/>
  <c r="G76" i="41"/>
  <c r="H76" i="41" s="1"/>
  <c r="C76" i="41"/>
  <c r="D76" i="41" s="1"/>
  <c r="D76" i="42" s="1"/>
  <c r="G75" i="41"/>
  <c r="H75" i="41" s="1"/>
  <c r="D75" i="41"/>
  <c r="D75" i="42" s="1"/>
  <c r="C75" i="41"/>
  <c r="G74" i="41"/>
  <c r="H74" i="41" s="1"/>
  <c r="C74" i="41"/>
  <c r="D74" i="41" s="1"/>
  <c r="D74" i="42" s="1"/>
  <c r="G73" i="41"/>
  <c r="H73" i="41" s="1"/>
  <c r="C73" i="41"/>
  <c r="D73" i="41" s="1"/>
  <c r="D73" i="42" s="1"/>
  <c r="G72" i="41"/>
  <c r="H72" i="41" s="1"/>
  <c r="C72" i="41"/>
  <c r="D72" i="41" s="1"/>
  <c r="D72" i="42" s="1"/>
  <c r="G71" i="41"/>
  <c r="H71" i="41" s="1"/>
  <c r="C71" i="41"/>
  <c r="D71" i="41" s="1"/>
  <c r="D71" i="42" s="1"/>
  <c r="H70" i="41"/>
  <c r="G70" i="41"/>
  <c r="C70" i="41"/>
  <c r="D70" i="41" s="1"/>
  <c r="D70" i="42" s="1"/>
  <c r="G69" i="41"/>
  <c r="H69" i="41" s="1"/>
  <c r="C69" i="41"/>
  <c r="D69" i="41" s="1"/>
  <c r="D69" i="42" s="1"/>
  <c r="G68" i="41"/>
  <c r="H68" i="41" s="1"/>
  <c r="D68" i="41"/>
  <c r="D68" i="42" s="1"/>
  <c r="C68" i="41"/>
  <c r="G67" i="41"/>
  <c r="H67" i="41" s="1"/>
  <c r="D67" i="41"/>
  <c r="D67" i="42" s="1"/>
  <c r="C67" i="41"/>
  <c r="H66" i="41"/>
  <c r="G66" i="41"/>
  <c r="C66" i="41"/>
  <c r="D66" i="41" s="1"/>
  <c r="D66" i="42" s="1"/>
  <c r="G65" i="41"/>
  <c r="H65" i="41" s="1"/>
  <c r="D65" i="41"/>
  <c r="D65" i="42" s="1"/>
  <c r="C65" i="41"/>
  <c r="G64" i="41"/>
  <c r="H64" i="41" s="1"/>
  <c r="D64" i="41"/>
  <c r="D64" i="42" s="1"/>
  <c r="C64" i="41"/>
  <c r="H63" i="41"/>
  <c r="G63" i="41"/>
  <c r="C63" i="41"/>
  <c r="D63" i="41" s="1"/>
  <c r="D63" i="42" s="1"/>
  <c r="G62" i="41"/>
  <c r="H62" i="41" s="1"/>
  <c r="D62" i="41"/>
  <c r="D62" i="42" s="1"/>
  <c r="C62" i="41"/>
  <c r="G61" i="41"/>
  <c r="H61" i="41" s="1"/>
  <c r="D61" i="41"/>
  <c r="D61" i="42" s="1"/>
  <c r="C61" i="41"/>
  <c r="H60" i="41"/>
  <c r="G60" i="41"/>
  <c r="C60" i="41"/>
  <c r="D60" i="41" s="1"/>
  <c r="D60" i="42" s="1"/>
  <c r="G59" i="41"/>
  <c r="H59" i="41" s="1"/>
  <c r="D59" i="41"/>
  <c r="D59" i="42" s="1"/>
  <c r="C59" i="41"/>
  <c r="G58" i="41"/>
  <c r="H58" i="41" s="1"/>
  <c r="D58" i="41"/>
  <c r="D58" i="42" s="1"/>
  <c r="C58" i="41"/>
  <c r="H57" i="41"/>
  <c r="G57" i="41"/>
  <c r="C57" i="41"/>
  <c r="D57" i="41" s="1"/>
  <c r="D57" i="42" s="1"/>
  <c r="G56" i="41"/>
  <c r="H56" i="41" s="1"/>
  <c r="D56" i="41"/>
  <c r="D56" i="42" s="1"/>
  <c r="C56" i="41"/>
  <c r="G55" i="41"/>
  <c r="H55" i="41" s="1"/>
  <c r="D55" i="41"/>
  <c r="D55" i="42" s="1"/>
  <c r="C55" i="41"/>
  <c r="H54" i="41"/>
  <c r="G54" i="41"/>
  <c r="C54" i="41"/>
  <c r="D54" i="41" s="1"/>
  <c r="D54" i="42" s="1"/>
  <c r="G53" i="41"/>
  <c r="H53" i="41" s="1"/>
  <c r="D53" i="41"/>
  <c r="D53" i="42" s="1"/>
  <c r="C53" i="41"/>
  <c r="G52" i="41"/>
  <c r="H52" i="41" s="1"/>
  <c r="D52" i="41"/>
  <c r="D52" i="42" s="1"/>
  <c r="C52" i="41"/>
  <c r="H51" i="41"/>
  <c r="G51" i="41"/>
  <c r="C51" i="41"/>
  <c r="D51" i="41" s="1"/>
  <c r="D51" i="42" s="1"/>
  <c r="G50" i="41"/>
  <c r="H50" i="41" s="1"/>
  <c r="D50" i="41"/>
  <c r="D50" i="42" s="1"/>
  <c r="C50" i="41"/>
  <c r="G49" i="41"/>
  <c r="H49" i="41" s="1"/>
  <c r="D49" i="41"/>
  <c r="D49" i="42" s="1"/>
  <c r="C49" i="41"/>
  <c r="H48" i="41"/>
  <c r="G48" i="41"/>
  <c r="C48" i="41"/>
  <c r="D48" i="41" s="1"/>
  <c r="D48" i="42" s="1"/>
  <c r="G47" i="41"/>
  <c r="H47" i="41" s="1"/>
  <c r="D47" i="41"/>
  <c r="D47" i="42" s="1"/>
  <c r="C47" i="41"/>
  <c r="G46" i="41"/>
  <c r="H46" i="41" s="1"/>
  <c r="D46" i="41"/>
  <c r="D46" i="42" s="1"/>
  <c r="C46" i="41"/>
  <c r="H45" i="41"/>
  <c r="G45" i="41"/>
  <c r="C45" i="41"/>
  <c r="D45" i="41" s="1"/>
  <c r="D45" i="42" s="1"/>
  <c r="G44" i="41"/>
  <c r="H44" i="41" s="1"/>
  <c r="D44" i="41"/>
  <c r="C44" i="41"/>
  <c r="G43" i="41"/>
  <c r="H43" i="41" s="1"/>
  <c r="D43" i="41"/>
  <c r="D43" i="42" s="1"/>
  <c r="C43" i="41"/>
  <c r="H42" i="41"/>
  <c r="G42" i="41"/>
  <c r="C42" i="41"/>
  <c r="D42" i="41" s="1"/>
  <c r="D42" i="42" s="1"/>
  <c r="G41" i="41"/>
  <c r="H41" i="41" s="1"/>
  <c r="D41" i="41"/>
  <c r="D41" i="42" s="1"/>
  <c r="C41" i="41"/>
  <c r="G40" i="41"/>
  <c r="H40" i="41" s="1"/>
  <c r="D40" i="41"/>
  <c r="D40" i="42" s="1"/>
  <c r="C40" i="41"/>
  <c r="H39" i="41"/>
  <c r="G39" i="41"/>
  <c r="C39" i="41"/>
  <c r="D39" i="41" s="1"/>
  <c r="D39" i="42" s="1"/>
  <c r="G38" i="41"/>
  <c r="H38" i="41" s="1"/>
  <c r="D38" i="41"/>
  <c r="D38" i="42" s="1"/>
  <c r="C38" i="41"/>
  <c r="G37" i="41"/>
  <c r="H37" i="41" s="1"/>
  <c r="D37" i="41"/>
  <c r="D37" i="42" s="1"/>
  <c r="C37" i="41"/>
  <c r="H36" i="41"/>
  <c r="G36" i="41"/>
  <c r="C36" i="41"/>
  <c r="D36" i="41" s="1"/>
  <c r="D36" i="42" s="1"/>
  <c r="G35" i="41"/>
  <c r="H35" i="41" s="1"/>
  <c r="D35" i="41"/>
  <c r="D35" i="42" s="1"/>
  <c r="C35" i="41"/>
  <c r="G34" i="41"/>
  <c r="H34" i="41" s="1"/>
  <c r="D34" i="41"/>
  <c r="D34" i="42" s="1"/>
  <c r="C34" i="41"/>
  <c r="H33" i="41"/>
  <c r="G33" i="41"/>
  <c r="C33" i="41"/>
  <c r="D33" i="41" s="1"/>
  <c r="D33" i="42" s="1"/>
  <c r="G32" i="41"/>
  <c r="H32" i="41" s="1"/>
  <c r="D32" i="41"/>
  <c r="D32" i="42" s="1"/>
  <c r="C32" i="41"/>
  <c r="G31" i="41"/>
  <c r="H31" i="41" s="1"/>
  <c r="D31" i="41"/>
  <c r="D31" i="42" s="1"/>
  <c r="C31" i="41"/>
  <c r="H30" i="41"/>
  <c r="G30" i="41"/>
  <c r="C30" i="41"/>
  <c r="D30" i="41" s="1"/>
  <c r="D30" i="42" s="1"/>
  <c r="G29" i="41"/>
  <c r="H29" i="41" s="1"/>
  <c r="D29" i="41"/>
  <c r="D29" i="42" s="1"/>
  <c r="C29" i="41"/>
  <c r="G28" i="41"/>
  <c r="H28" i="41" s="1"/>
  <c r="D28" i="41"/>
  <c r="D28" i="42" s="1"/>
  <c r="C28" i="41"/>
  <c r="H27" i="41"/>
  <c r="G27" i="41"/>
  <c r="C27" i="41"/>
  <c r="D27" i="41" s="1"/>
  <c r="D27" i="42" s="1"/>
  <c r="G26" i="41"/>
  <c r="H26" i="41" s="1"/>
  <c r="D26" i="41"/>
  <c r="D26" i="42" s="1"/>
  <c r="C26" i="41"/>
  <c r="G25" i="41"/>
  <c r="H25" i="41" s="1"/>
  <c r="D25" i="41"/>
  <c r="D25" i="42" s="1"/>
  <c r="C25" i="41"/>
  <c r="H24" i="41"/>
  <c r="G24" i="41"/>
  <c r="C24" i="41"/>
  <c r="D24" i="41" s="1"/>
  <c r="D24" i="42" s="1"/>
  <c r="G23" i="41"/>
  <c r="H23" i="41" s="1"/>
  <c r="D23" i="41"/>
  <c r="D23" i="42" s="1"/>
  <c r="C23" i="41"/>
  <c r="G22" i="41"/>
  <c r="H22" i="41" s="1"/>
  <c r="D22" i="41"/>
  <c r="D22" i="42" s="1"/>
  <c r="C22" i="41"/>
  <c r="H21" i="41"/>
  <c r="G21" i="41"/>
  <c r="C21" i="41"/>
  <c r="D21" i="41" s="1"/>
  <c r="D21" i="42" s="1"/>
  <c r="G20" i="41"/>
  <c r="H20" i="41" s="1"/>
  <c r="D20" i="41"/>
  <c r="D20" i="42" s="1"/>
  <c r="C20" i="41"/>
  <c r="G19" i="41"/>
  <c r="H19" i="41" s="1"/>
  <c r="D19" i="41"/>
  <c r="D19" i="42" s="1"/>
  <c r="C19" i="41"/>
  <c r="H18" i="41"/>
  <c r="G18" i="41"/>
  <c r="C18" i="41"/>
  <c r="D18" i="41" s="1"/>
  <c r="D18" i="42" s="1"/>
  <c r="G17" i="41"/>
  <c r="H17" i="41" s="1"/>
  <c r="D17" i="41"/>
  <c r="D17" i="42" s="1"/>
  <c r="C17" i="41"/>
  <c r="G16" i="41"/>
  <c r="H16" i="41" s="1"/>
  <c r="D16" i="41"/>
  <c r="D16" i="42" s="1"/>
  <c r="C16" i="41"/>
  <c r="H15" i="41"/>
  <c r="G15" i="41"/>
  <c r="C15" i="41"/>
  <c r="D15" i="41" s="1"/>
  <c r="D15" i="42" s="1"/>
  <c r="G14" i="41"/>
  <c r="H14" i="41" s="1"/>
  <c r="D14" i="41"/>
  <c r="D14" i="42" s="1"/>
  <c r="C14" i="41"/>
  <c r="G13" i="41"/>
  <c r="H13" i="41" s="1"/>
  <c r="D13" i="41"/>
  <c r="D13" i="42" s="1"/>
  <c r="C13" i="41"/>
  <c r="H12" i="41"/>
  <c r="G12" i="41"/>
  <c r="C12" i="41"/>
  <c r="D12" i="41" s="1"/>
  <c r="D12" i="42" s="1"/>
  <c r="G11" i="41"/>
  <c r="H11" i="41" s="1"/>
  <c r="D11" i="41"/>
  <c r="D11" i="42" s="1"/>
  <c r="C11" i="41"/>
  <c r="G10" i="41"/>
  <c r="H10" i="41" s="1"/>
  <c r="D10" i="41"/>
  <c r="D10" i="42" s="1"/>
  <c r="C10" i="41"/>
  <c r="H9" i="41"/>
  <c r="G9" i="41"/>
  <c r="C9" i="41"/>
  <c r="D9" i="41" s="1"/>
  <c r="D9" i="42" s="1"/>
  <c r="G8" i="41"/>
  <c r="H8" i="41" s="1"/>
  <c r="D8" i="41"/>
  <c r="D8" i="42" s="1"/>
  <c r="C8" i="41"/>
  <c r="G7" i="41"/>
  <c r="H7" i="41" s="1"/>
  <c r="D7" i="41"/>
  <c r="D7" i="42" s="1"/>
  <c r="C7" i="41"/>
  <c r="H6" i="41"/>
  <c r="G6" i="41"/>
  <c r="C6" i="41"/>
  <c r="D6" i="41" s="1"/>
  <c r="G5" i="41"/>
  <c r="H5" i="41" s="1"/>
  <c r="D5" i="41"/>
  <c r="D5" i="42" s="1"/>
  <c r="C5" i="41"/>
  <c r="G4" i="41"/>
  <c r="H4" i="41" s="1"/>
  <c r="D4" i="41"/>
  <c r="D4" i="42" s="1"/>
  <c r="C4" i="41"/>
  <c r="H3" i="41"/>
  <c r="G3" i="41"/>
  <c r="C3" i="41"/>
  <c r="D3" i="41" s="1"/>
  <c r="D3" i="42" s="1"/>
  <c r="D80" i="42" s="1"/>
  <c r="C1" i="41"/>
  <c r="H78" i="40"/>
  <c r="J78" i="42" s="1"/>
  <c r="G78" i="40"/>
  <c r="C78" i="40"/>
  <c r="D78" i="40" s="1"/>
  <c r="C78" i="42" s="1"/>
  <c r="G77" i="40"/>
  <c r="H77" i="40" s="1"/>
  <c r="J77" i="42" s="1"/>
  <c r="C77" i="40"/>
  <c r="D77" i="40" s="1"/>
  <c r="C77" i="42" s="1"/>
  <c r="H76" i="40"/>
  <c r="J76" i="42" s="1"/>
  <c r="G76" i="40"/>
  <c r="D76" i="40"/>
  <c r="C76" i="40"/>
  <c r="G75" i="40"/>
  <c r="H75" i="40" s="1"/>
  <c r="J75" i="42" s="1"/>
  <c r="C75" i="40"/>
  <c r="D75" i="40" s="1"/>
  <c r="C75" i="42" s="1"/>
  <c r="H74" i="40"/>
  <c r="J74" i="42" s="1"/>
  <c r="G74" i="40"/>
  <c r="C74" i="40"/>
  <c r="D74" i="40" s="1"/>
  <c r="C74" i="42" s="1"/>
  <c r="H73" i="40"/>
  <c r="J73" i="42" s="1"/>
  <c r="G73" i="40"/>
  <c r="D73" i="40"/>
  <c r="C73" i="42" s="1"/>
  <c r="C73" i="40"/>
  <c r="G72" i="40"/>
  <c r="H72" i="40" s="1"/>
  <c r="J72" i="42" s="1"/>
  <c r="C72" i="40"/>
  <c r="D72" i="40" s="1"/>
  <c r="C72" i="42" s="1"/>
  <c r="G71" i="40"/>
  <c r="H71" i="40" s="1"/>
  <c r="J71" i="42" s="1"/>
  <c r="C71" i="40"/>
  <c r="D71" i="40" s="1"/>
  <c r="C71" i="42" s="1"/>
  <c r="H70" i="40"/>
  <c r="J70" i="42" s="1"/>
  <c r="G70" i="40"/>
  <c r="D70" i="40"/>
  <c r="C70" i="42" s="1"/>
  <c r="C70" i="40"/>
  <c r="H69" i="40"/>
  <c r="J69" i="42" s="1"/>
  <c r="G69" i="40"/>
  <c r="C69" i="40"/>
  <c r="D69" i="40" s="1"/>
  <c r="C69" i="42" s="1"/>
  <c r="H68" i="40"/>
  <c r="J68" i="42" s="1"/>
  <c r="G68" i="40"/>
  <c r="C68" i="40"/>
  <c r="D68" i="40" s="1"/>
  <c r="C68" i="42" s="1"/>
  <c r="H67" i="40"/>
  <c r="J67" i="42" s="1"/>
  <c r="G67" i="40"/>
  <c r="D67" i="40"/>
  <c r="C67" i="42" s="1"/>
  <c r="C67" i="40"/>
  <c r="G66" i="40"/>
  <c r="H66" i="40" s="1"/>
  <c r="J66" i="42" s="1"/>
  <c r="C66" i="40"/>
  <c r="D66" i="40" s="1"/>
  <c r="C66" i="42" s="1"/>
  <c r="H65" i="40"/>
  <c r="J65" i="42" s="1"/>
  <c r="G65" i="40"/>
  <c r="C65" i="40"/>
  <c r="D65" i="40" s="1"/>
  <c r="C65" i="42" s="1"/>
  <c r="H64" i="40"/>
  <c r="J64" i="42" s="1"/>
  <c r="G64" i="40"/>
  <c r="D64" i="40"/>
  <c r="C64" i="42" s="1"/>
  <c r="C64" i="40"/>
  <c r="G63" i="40"/>
  <c r="H63" i="40" s="1"/>
  <c r="J63" i="42" s="1"/>
  <c r="C63" i="40"/>
  <c r="D63" i="40" s="1"/>
  <c r="C63" i="42" s="1"/>
  <c r="H62" i="40"/>
  <c r="J62" i="42" s="1"/>
  <c r="G62" i="40"/>
  <c r="C62" i="40"/>
  <c r="D62" i="40" s="1"/>
  <c r="C62" i="42" s="1"/>
  <c r="H61" i="40"/>
  <c r="J61" i="42" s="1"/>
  <c r="G61" i="40"/>
  <c r="D61" i="40"/>
  <c r="C61" i="42" s="1"/>
  <c r="C61" i="40"/>
  <c r="H60" i="40"/>
  <c r="J60" i="42" s="1"/>
  <c r="G60" i="40"/>
  <c r="C60" i="40"/>
  <c r="D60" i="40" s="1"/>
  <c r="C60" i="42" s="1"/>
  <c r="G59" i="40"/>
  <c r="H59" i="40" s="1"/>
  <c r="J59" i="42" s="1"/>
  <c r="C59" i="40"/>
  <c r="D59" i="40" s="1"/>
  <c r="C59" i="42" s="1"/>
  <c r="H58" i="40"/>
  <c r="J58" i="42" s="1"/>
  <c r="G58" i="40"/>
  <c r="D58" i="40"/>
  <c r="C58" i="42" s="1"/>
  <c r="C58" i="40"/>
  <c r="G57" i="40"/>
  <c r="H57" i="40" s="1"/>
  <c r="J57" i="42" s="1"/>
  <c r="C57" i="40"/>
  <c r="D57" i="40" s="1"/>
  <c r="C57" i="42" s="1"/>
  <c r="H56" i="40"/>
  <c r="J56" i="42" s="1"/>
  <c r="G56" i="40"/>
  <c r="C56" i="40"/>
  <c r="D56" i="40" s="1"/>
  <c r="C56" i="42" s="1"/>
  <c r="H55" i="40"/>
  <c r="J55" i="42" s="1"/>
  <c r="G55" i="40"/>
  <c r="D55" i="40"/>
  <c r="C55" i="42" s="1"/>
  <c r="C55" i="40"/>
  <c r="G54" i="40"/>
  <c r="H54" i="40" s="1"/>
  <c r="J54" i="42" s="1"/>
  <c r="C54" i="40"/>
  <c r="D54" i="40" s="1"/>
  <c r="C54" i="42" s="1"/>
  <c r="G53" i="40"/>
  <c r="H53" i="40" s="1"/>
  <c r="J53" i="42" s="1"/>
  <c r="C53" i="40"/>
  <c r="D53" i="40" s="1"/>
  <c r="C53" i="42" s="1"/>
  <c r="H52" i="40"/>
  <c r="J52" i="42" s="1"/>
  <c r="G52" i="40"/>
  <c r="D52" i="40"/>
  <c r="C52" i="42" s="1"/>
  <c r="C52" i="40"/>
  <c r="H51" i="40"/>
  <c r="J51" i="42" s="1"/>
  <c r="G51" i="40"/>
  <c r="C51" i="40"/>
  <c r="D51" i="40" s="1"/>
  <c r="C51" i="42" s="1"/>
  <c r="H50" i="40"/>
  <c r="J50" i="42" s="1"/>
  <c r="G50" i="40"/>
  <c r="C50" i="40"/>
  <c r="D50" i="40" s="1"/>
  <c r="C50" i="42" s="1"/>
  <c r="H49" i="40"/>
  <c r="J49" i="42" s="1"/>
  <c r="G49" i="40"/>
  <c r="D49" i="40"/>
  <c r="C49" i="42" s="1"/>
  <c r="C49" i="40"/>
  <c r="G48" i="40"/>
  <c r="H48" i="40" s="1"/>
  <c r="J48" i="42" s="1"/>
  <c r="C48" i="40"/>
  <c r="D48" i="40" s="1"/>
  <c r="C48" i="42" s="1"/>
  <c r="H47" i="40"/>
  <c r="J47" i="42" s="1"/>
  <c r="G47" i="40"/>
  <c r="C47" i="40"/>
  <c r="D47" i="40" s="1"/>
  <c r="C47" i="42" s="1"/>
  <c r="H46" i="40"/>
  <c r="J46" i="42" s="1"/>
  <c r="G46" i="40"/>
  <c r="D46" i="40"/>
  <c r="C46" i="42" s="1"/>
  <c r="C46" i="40"/>
  <c r="G45" i="40"/>
  <c r="H45" i="40" s="1"/>
  <c r="J45" i="42" s="1"/>
  <c r="C45" i="40"/>
  <c r="D45" i="40" s="1"/>
  <c r="C45" i="42" s="1"/>
  <c r="H44" i="40"/>
  <c r="J44" i="42" s="1"/>
  <c r="G44" i="40"/>
  <c r="C44" i="40"/>
  <c r="D44" i="40" s="1"/>
  <c r="C44" i="42" s="1"/>
  <c r="H43" i="40"/>
  <c r="J43" i="42" s="1"/>
  <c r="G43" i="40"/>
  <c r="D43" i="40"/>
  <c r="C43" i="42" s="1"/>
  <c r="C43" i="40"/>
  <c r="H42" i="40"/>
  <c r="J42" i="42" s="1"/>
  <c r="G42" i="40"/>
  <c r="C42" i="40"/>
  <c r="D42" i="40" s="1"/>
  <c r="C42" i="42" s="1"/>
  <c r="G41" i="40"/>
  <c r="H41" i="40" s="1"/>
  <c r="J41" i="42" s="1"/>
  <c r="C41" i="40"/>
  <c r="D41" i="40" s="1"/>
  <c r="C41" i="42" s="1"/>
  <c r="H40" i="40"/>
  <c r="G40" i="40"/>
  <c r="D40" i="40"/>
  <c r="C40" i="42" s="1"/>
  <c r="C40" i="40"/>
  <c r="G39" i="40"/>
  <c r="H39" i="40" s="1"/>
  <c r="J39" i="42" s="1"/>
  <c r="C39" i="40"/>
  <c r="D39" i="40" s="1"/>
  <c r="C39" i="42" s="1"/>
  <c r="H38" i="40"/>
  <c r="J38" i="42" s="1"/>
  <c r="G38" i="40"/>
  <c r="C38" i="40"/>
  <c r="D38" i="40" s="1"/>
  <c r="C38" i="42" s="1"/>
  <c r="H37" i="40"/>
  <c r="J37" i="42" s="1"/>
  <c r="G37" i="40"/>
  <c r="D37" i="40"/>
  <c r="C37" i="42" s="1"/>
  <c r="C37" i="40"/>
  <c r="G36" i="40"/>
  <c r="H36" i="40" s="1"/>
  <c r="J36" i="42" s="1"/>
  <c r="C36" i="40"/>
  <c r="D36" i="40" s="1"/>
  <c r="C36" i="42" s="1"/>
  <c r="G35" i="40"/>
  <c r="H35" i="40" s="1"/>
  <c r="J35" i="42" s="1"/>
  <c r="C35" i="40"/>
  <c r="D35" i="40" s="1"/>
  <c r="C35" i="42" s="1"/>
  <c r="H34" i="40"/>
  <c r="J34" i="42" s="1"/>
  <c r="G34" i="40"/>
  <c r="D34" i="40"/>
  <c r="C34" i="42" s="1"/>
  <c r="C34" i="40"/>
  <c r="H33" i="40"/>
  <c r="J33" i="42" s="1"/>
  <c r="G33" i="40"/>
  <c r="C33" i="40"/>
  <c r="D33" i="40" s="1"/>
  <c r="C33" i="42" s="1"/>
  <c r="H32" i="40"/>
  <c r="J32" i="42" s="1"/>
  <c r="G32" i="40"/>
  <c r="C32" i="40"/>
  <c r="D32" i="40" s="1"/>
  <c r="C32" i="42" s="1"/>
  <c r="H31" i="40"/>
  <c r="J31" i="42" s="1"/>
  <c r="G31" i="40"/>
  <c r="D31" i="40"/>
  <c r="C31" i="40"/>
  <c r="G30" i="40"/>
  <c r="H30" i="40" s="1"/>
  <c r="J30" i="42" s="1"/>
  <c r="C30" i="40"/>
  <c r="D30" i="40" s="1"/>
  <c r="C30" i="42" s="1"/>
  <c r="H29" i="40"/>
  <c r="J29" i="42" s="1"/>
  <c r="G29" i="40"/>
  <c r="C29" i="40"/>
  <c r="D29" i="40" s="1"/>
  <c r="C29" i="42" s="1"/>
  <c r="H28" i="40"/>
  <c r="J28" i="42" s="1"/>
  <c r="G28" i="40"/>
  <c r="D28" i="40"/>
  <c r="C28" i="42" s="1"/>
  <c r="C28" i="40"/>
  <c r="G27" i="40"/>
  <c r="H27" i="40" s="1"/>
  <c r="J27" i="42" s="1"/>
  <c r="C27" i="40"/>
  <c r="D27" i="40" s="1"/>
  <c r="C27" i="42" s="1"/>
  <c r="H26" i="40"/>
  <c r="J26" i="42" s="1"/>
  <c r="G26" i="40"/>
  <c r="C26" i="40"/>
  <c r="D26" i="40" s="1"/>
  <c r="C26" i="42" s="1"/>
  <c r="H25" i="40"/>
  <c r="J25" i="42" s="1"/>
  <c r="G25" i="40"/>
  <c r="D25" i="40"/>
  <c r="C25" i="40"/>
  <c r="H24" i="40"/>
  <c r="J24" i="42" s="1"/>
  <c r="G24" i="40"/>
  <c r="C24" i="40"/>
  <c r="D24" i="40" s="1"/>
  <c r="C24" i="42" s="1"/>
  <c r="G23" i="40"/>
  <c r="H23" i="40" s="1"/>
  <c r="J23" i="42" s="1"/>
  <c r="C23" i="40"/>
  <c r="D23" i="40" s="1"/>
  <c r="C23" i="42" s="1"/>
  <c r="H22" i="40"/>
  <c r="J22" i="42" s="1"/>
  <c r="G22" i="40"/>
  <c r="D22" i="40"/>
  <c r="C22" i="40"/>
  <c r="G21" i="40"/>
  <c r="H21" i="40" s="1"/>
  <c r="J21" i="42" s="1"/>
  <c r="C21" i="40"/>
  <c r="D21" i="40" s="1"/>
  <c r="C21" i="42" s="1"/>
  <c r="H20" i="40"/>
  <c r="J20" i="42" s="1"/>
  <c r="G20" i="40"/>
  <c r="C20" i="40"/>
  <c r="D20" i="40" s="1"/>
  <c r="C20" i="42" s="1"/>
  <c r="H19" i="40"/>
  <c r="J19" i="42" s="1"/>
  <c r="G19" i="40"/>
  <c r="D19" i="40"/>
  <c r="C19" i="42" s="1"/>
  <c r="C19" i="40"/>
  <c r="G18" i="40"/>
  <c r="H18" i="40" s="1"/>
  <c r="J18" i="42" s="1"/>
  <c r="C18" i="40"/>
  <c r="D18" i="40" s="1"/>
  <c r="C18" i="42" s="1"/>
  <c r="G17" i="40"/>
  <c r="H17" i="40" s="1"/>
  <c r="J17" i="42" s="1"/>
  <c r="C17" i="40"/>
  <c r="D17" i="40" s="1"/>
  <c r="C17" i="42" s="1"/>
  <c r="H16" i="40"/>
  <c r="J16" i="42" s="1"/>
  <c r="G16" i="40"/>
  <c r="D16" i="40"/>
  <c r="C16" i="40"/>
  <c r="H15" i="40"/>
  <c r="J15" i="42" s="1"/>
  <c r="G15" i="40"/>
  <c r="C15" i="40"/>
  <c r="D15" i="40" s="1"/>
  <c r="C15" i="42" s="1"/>
  <c r="H14" i="40"/>
  <c r="J14" i="42" s="1"/>
  <c r="G14" i="40"/>
  <c r="C14" i="40"/>
  <c r="D14" i="40" s="1"/>
  <c r="C14" i="42" s="1"/>
  <c r="H13" i="40"/>
  <c r="J13" i="42" s="1"/>
  <c r="G13" i="40"/>
  <c r="D13" i="40"/>
  <c r="C13" i="42" s="1"/>
  <c r="C13" i="40"/>
  <c r="G12" i="40"/>
  <c r="H12" i="40" s="1"/>
  <c r="J12" i="42" s="1"/>
  <c r="C12" i="40"/>
  <c r="D12" i="40" s="1"/>
  <c r="C12" i="42" s="1"/>
  <c r="H11" i="40"/>
  <c r="J11" i="42" s="1"/>
  <c r="G11" i="40"/>
  <c r="C11" i="40"/>
  <c r="D11" i="40" s="1"/>
  <c r="C11" i="42" s="1"/>
  <c r="H10" i="40"/>
  <c r="J10" i="42" s="1"/>
  <c r="G10" i="40"/>
  <c r="D10" i="40"/>
  <c r="C10" i="40"/>
  <c r="G9" i="40"/>
  <c r="H9" i="40" s="1"/>
  <c r="J9" i="42" s="1"/>
  <c r="C9" i="40"/>
  <c r="D9" i="40" s="1"/>
  <c r="C9" i="42" s="1"/>
  <c r="H8" i="40"/>
  <c r="J8" i="42" s="1"/>
  <c r="G8" i="40"/>
  <c r="C8" i="40"/>
  <c r="D8" i="40" s="1"/>
  <c r="C8" i="42" s="1"/>
  <c r="H7" i="40"/>
  <c r="J7" i="42" s="1"/>
  <c r="G7" i="40"/>
  <c r="D7" i="40"/>
  <c r="C7" i="42" s="1"/>
  <c r="C7" i="40"/>
  <c r="H6" i="40"/>
  <c r="J6" i="42" s="1"/>
  <c r="G6" i="40"/>
  <c r="C6" i="40"/>
  <c r="D6" i="40" s="1"/>
  <c r="C6" i="42" s="1"/>
  <c r="G5" i="40"/>
  <c r="H5" i="40" s="1"/>
  <c r="J5" i="42" s="1"/>
  <c r="C5" i="40"/>
  <c r="D5" i="40" s="1"/>
  <c r="C5" i="42" s="1"/>
  <c r="H4" i="40"/>
  <c r="J4" i="42" s="1"/>
  <c r="G4" i="40"/>
  <c r="D4" i="40"/>
  <c r="C4" i="40"/>
  <c r="H3" i="40"/>
  <c r="J3" i="42" s="1"/>
  <c r="G3" i="40"/>
  <c r="C3" i="40"/>
  <c r="D3" i="40" s="1"/>
  <c r="C3" i="42" s="1"/>
  <c r="C1" i="40"/>
  <c r="H78" i="39"/>
  <c r="I78" i="42" s="1"/>
  <c r="G78" i="39"/>
  <c r="C78" i="39"/>
  <c r="D78" i="39" s="1"/>
  <c r="B78" i="42" s="1"/>
  <c r="G77" i="39"/>
  <c r="H77" i="39" s="1"/>
  <c r="I77" i="42" s="1"/>
  <c r="C77" i="39"/>
  <c r="D77" i="39" s="1"/>
  <c r="B77" i="42" s="1"/>
  <c r="H76" i="39"/>
  <c r="I76" i="42" s="1"/>
  <c r="G76" i="39"/>
  <c r="C76" i="39"/>
  <c r="D76" i="39" s="1"/>
  <c r="B76" i="42" s="1"/>
  <c r="H75" i="39"/>
  <c r="I75" i="42" s="1"/>
  <c r="G75" i="39"/>
  <c r="C75" i="39"/>
  <c r="D75" i="39" s="1"/>
  <c r="B75" i="42" s="1"/>
  <c r="G74" i="39"/>
  <c r="H74" i="39" s="1"/>
  <c r="I74" i="42" s="1"/>
  <c r="C74" i="39"/>
  <c r="D74" i="39" s="1"/>
  <c r="B74" i="42" s="1"/>
  <c r="H73" i="39"/>
  <c r="I73" i="42" s="1"/>
  <c r="G73" i="39"/>
  <c r="C73" i="39"/>
  <c r="D73" i="39" s="1"/>
  <c r="B73" i="42" s="1"/>
  <c r="H72" i="39"/>
  <c r="I72" i="42" s="1"/>
  <c r="G72" i="39"/>
  <c r="C72" i="39"/>
  <c r="D72" i="39" s="1"/>
  <c r="B72" i="42" s="1"/>
  <c r="G71" i="39"/>
  <c r="H71" i="39" s="1"/>
  <c r="I71" i="42" s="1"/>
  <c r="C71" i="39"/>
  <c r="D71" i="39" s="1"/>
  <c r="B71" i="42" s="1"/>
  <c r="H70" i="39"/>
  <c r="I70" i="42" s="1"/>
  <c r="G70" i="39"/>
  <c r="C70" i="39"/>
  <c r="D70" i="39" s="1"/>
  <c r="B70" i="42" s="1"/>
  <c r="H69" i="39"/>
  <c r="I69" i="42" s="1"/>
  <c r="G69" i="39"/>
  <c r="C69" i="39"/>
  <c r="D69" i="39" s="1"/>
  <c r="B69" i="42" s="1"/>
  <c r="G68" i="39"/>
  <c r="H68" i="39" s="1"/>
  <c r="I68" i="42" s="1"/>
  <c r="C68" i="39"/>
  <c r="D68" i="39" s="1"/>
  <c r="B68" i="42" s="1"/>
  <c r="H67" i="39"/>
  <c r="I67" i="42" s="1"/>
  <c r="G67" i="39"/>
  <c r="C67" i="39"/>
  <c r="D67" i="39" s="1"/>
  <c r="B67" i="42" s="1"/>
  <c r="H66" i="39"/>
  <c r="I66" i="42" s="1"/>
  <c r="G66" i="39"/>
  <c r="C66" i="39"/>
  <c r="D66" i="39" s="1"/>
  <c r="B66" i="42" s="1"/>
  <c r="E66" i="42" s="1"/>
  <c r="G65" i="39"/>
  <c r="H65" i="39" s="1"/>
  <c r="I65" i="42" s="1"/>
  <c r="C65" i="39"/>
  <c r="D65" i="39" s="1"/>
  <c r="B65" i="42" s="1"/>
  <c r="H64" i="39"/>
  <c r="I64" i="42" s="1"/>
  <c r="G64" i="39"/>
  <c r="C64" i="39"/>
  <c r="D64" i="39" s="1"/>
  <c r="B64" i="42" s="1"/>
  <c r="H63" i="39"/>
  <c r="I63" i="42" s="1"/>
  <c r="G63" i="39"/>
  <c r="C63" i="39"/>
  <c r="D63" i="39" s="1"/>
  <c r="B63" i="42" s="1"/>
  <c r="G62" i="39"/>
  <c r="H62" i="39" s="1"/>
  <c r="I62" i="42" s="1"/>
  <c r="C62" i="39"/>
  <c r="D62" i="39" s="1"/>
  <c r="B62" i="42" s="1"/>
  <c r="H61" i="39"/>
  <c r="I61" i="42" s="1"/>
  <c r="G61" i="39"/>
  <c r="C61" i="39"/>
  <c r="D61" i="39" s="1"/>
  <c r="B61" i="42" s="1"/>
  <c r="H60" i="39"/>
  <c r="I60" i="42" s="1"/>
  <c r="G60" i="39"/>
  <c r="C60" i="39"/>
  <c r="D60" i="39" s="1"/>
  <c r="B60" i="42" s="1"/>
  <c r="G59" i="39"/>
  <c r="H59" i="39" s="1"/>
  <c r="I59" i="42" s="1"/>
  <c r="C59" i="39"/>
  <c r="D59" i="39" s="1"/>
  <c r="B59" i="42" s="1"/>
  <c r="H58" i="39"/>
  <c r="I58" i="42" s="1"/>
  <c r="G58" i="39"/>
  <c r="C58" i="39"/>
  <c r="D58" i="39" s="1"/>
  <c r="B58" i="42" s="1"/>
  <c r="H57" i="39"/>
  <c r="G57" i="39"/>
  <c r="C57" i="39"/>
  <c r="D57" i="39" s="1"/>
  <c r="B57" i="42" s="1"/>
  <c r="G56" i="39"/>
  <c r="H56" i="39" s="1"/>
  <c r="I56" i="42" s="1"/>
  <c r="C56" i="39"/>
  <c r="D56" i="39" s="1"/>
  <c r="B56" i="42" s="1"/>
  <c r="H55" i="39"/>
  <c r="I55" i="42" s="1"/>
  <c r="G55" i="39"/>
  <c r="C55" i="39"/>
  <c r="D55" i="39" s="1"/>
  <c r="B55" i="42" s="1"/>
  <c r="H54" i="39"/>
  <c r="I54" i="42" s="1"/>
  <c r="G54" i="39"/>
  <c r="C54" i="39"/>
  <c r="D54" i="39" s="1"/>
  <c r="B54" i="42" s="1"/>
  <c r="G53" i="39"/>
  <c r="H53" i="39" s="1"/>
  <c r="I53" i="42" s="1"/>
  <c r="C53" i="39"/>
  <c r="D53" i="39" s="1"/>
  <c r="B53" i="42" s="1"/>
  <c r="H52" i="39"/>
  <c r="I52" i="42" s="1"/>
  <c r="G52" i="39"/>
  <c r="C52" i="39"/>
  <c r="D52" i="39" s="1"/>
  <c r="B52" i="42" s="1"/>
  <c r="H51" i="39"/>
  <c r="I51" i="42" s="1"/>
  <c r="G51" i="39"/>
  <c r="C51" i="39"/>
  <c r="D51" i="39" s="1"/>
  <c r="B51" i="42" s="1"/>
  <c r="G50" i="39"/>
  <c r="H50" i="39" s="1"/>
  <c r="I50" i="42" s="1"/>
  <c r="C50" i="39"/>
  <c r="D50" i="39" s="1"/>
  <c r="B50" i="42" s="1"/>
  <c r="H49" i="39"/>
  <c r="I49" i="42" s="1"/>
  <c r="G49" i="39"/>
  <c r="C49" i="39"/>
  <c r="D49" i="39" s="1"/>
  <c r="B49" i="42" s="1"/>
  <c r="H48" i="39"/>
  <c r="I48" i="42" s="1"/>
  <c r="M48" i="42" s="1"/>
  <c r="G48" i="39"/>
  <c r="C48" i="39"/>
  <c r="D48" i="39" s="1"/>
  <c r="B48" i="42" s="1"/>
  <c r="G47" i="39"/>
  <c r="H47" i="39" s="1"/>
  <c r="I47" i="42" s="1"/>
  <c r="C47" i="39"/>
  <c r="D47" i="39" s="1"/>
  <c r="B47" i="42" s="1"/>
  <c r="H46" i="39"/>
  <c r="I46" i="42" s="1"/>
  <c r="G46" i="39"/>
  <c r="C46" i="39"/>
  <c r="D46" i="39" s="1"/>
  <c r="B46" i="42" s="1"/>
  <c r="H45" i="39"/>
  <c r="I45" i="42" s="1"/>
  <c r="G45" i="39"/>
  <c r="C45" i="39"/>
  <c r="D45" i="39" s="1"/>
  <c r="B45" i="42" s="1"/>
  <c r="G44" i="39"/>
  <c r="H44" i="39" s="1"/>
  <c r="I44" i="42" s="1"/>
  <c r="C44" i="39"/>
  <c r="D44" i="39" s="1"/>
  <c r="B44" i="42" s="1"/>
  <c r="H43" i="39"/>
  <c r="I43" i="42" s="1"/>
  <c r="L43" i="42" s="1"/>
  <c r="G43" i="39"/>
  <c r="C43" i="39"/>
  <c r="D43" i="39" s="1"/>
  <c r="B43" i="42" s="1"/>
  <c r="H42" i="39"/>
  <c r="I42" i="42" s="1"/>
  <c r="G42" i="39"/>
  <c r="C42" i="39"/>
  <c r="D42" i="39" s="1"/>
  <c r="B42" i="42" s="1"/>
  <c r="G41" i="39"/>
  <c r="H41" i="39" s="1"/>
  <c r="I41" i="42" s="1"/>
  <c r="C41" i="39"/>
  <c r="D41" i="39" s="1"/>
  <c r="B41" i="42" s="1"/>
  <c r="H40" i="39"/>
  <c r="I40" i="42" s="1"/>
  <c r="G40" i="39"/>
  <c r="C40" i="39"/>
  <c r="D40" i="39" s="1"/>
  <c r="B40" i="42" s="1"/>
  <c r="H39" i="39"/>
  <c r="I39" i="42" s="1"/>
  <c r="G39" i="39"/>
  <c r="C39" i="39"/>
  <c r="D39" i="39" s="1"/>
  <c r="B39" i="42" s="1"/>
  <c r="G38" i="39"/>
  <c r="H38" i="39" s="1"/>
  <c r="I38" i="42" s="1"/>
  <c r="C38" i="39"/>
  <c r="D38" i="39" s="1"/>
  <c r="B38" i="42" s="1"/>
  <c r="F38" i="42" s="1"/>
  <c r="H37" i="39"/>
  <c r="I37" i="42" s="1"/>
  <c r="G37" i="39"/>
  <c r="C37" i="39"/>
  <c r="D37" i="39" s="1"/>
  <c r="B37" i="42" s="1"/>
  <c r="F37" i="42" s="1"/>
  <c r="H36" i="39"/>
  <c r="I36" i="42" s="1"/>
  <c r="G36" i="39"/>
  <c r="C36" i="39"/>
  <c r="D36" i="39" s="1"/>
  <c r="B36" i="42" s="1"/>
  <c r="G35" i="39"/>
  <c r="H35" i="39" s="1"/>
  <c r="I35" i="42" s="1"/>
  <c r="C35" i="39"/>
  <c r="D35" i="39" s="1"/>
  <c r="B35" i="42" s="1"/>
  <c r="H34" i="39"/>
  <c r="I34" i="42" s="1"/>
  <c r="G34" i="39"/>
  <c r="C34" i="39"/>
  <c r="D34" i="39" s="1"/>
  <c r="B34" i="42" s="1"/>
  <c r="H33" i="39"/>
  <c r="I33" i="42" s="1"/>
  <c r="G33" i="39"/>
  <c r="C33" i="39"/>
  <c r="D33" i="39" s="1"/>
  <c r="B33" i="42" s="1"/>
  <c r="G32" i="39"/>
  <c r="H32" i="39" s="1"/>
  <c r="I32" i="42" s="1"/>
  <c r="C32" i="39"/>
  <c r="D32" i="39" s="1"/>
  <c r="B32" i="42" s="1"/>
  <c r="H31" i="39"/>
  <c r="I31" i="42" s="1"/>
  <c r="G31" i="39"/>
  <c r="C31" i="39"/>
  <c r="D31" i="39" s="1"/>
  <c r="B31" i="42" s="1"/>
  <c r="H30" i="39"/>
  <c r="I30" i="42" s="1"/>
  <c r="G30" i="39"/>
  <c r="C30" i="39"/>
  <c r="D30" i="39" s="1"/>
  <c r="B30" i="42" s="1"/>
  <c r="G29" i="39"/>
  <c r="H29" i="39" s="1"/>
  <c r="I29" i="42" s="1"/>
  <c r="C29" i="39"/>
  <c r="D29" i="39" s="1"/>
  <c r="B29" i="42" s="1"/>
  <c r="H28" i="39"/>
  <c r="I28" i="42" s="1"/>
  <c r="G28" i="39"/>
  <c r="C28" i="39"/>
  <c r="D28" i="39" s="1"/>
  <c r="B28" i="42" s="1"/>
  <c r="H27" i="39"/>
  <c r="I27" i="42" s="1"/>
  <c r="G27" i="39"/>
  <c r="C27" i="39"/>
  <c r="D27" i="39" s="1"/>
  <c r="B27" i="42" s="1"/>
  <c r="G26" i="39"/>
  <c r="H26" i="39" s="1"/>
  <c r="I26" i="42" s="1"/>
  <c r="C26" i="39"/>
  <c r="D26" i="39" s="1"/>
  <c r="B26" i="42" s="1"/>
  <c r="H25" i="39"/>
  <c r="I25" i="42" s="1"/>
  <c r="G25" i="39"/>
  <c r="C25" i="39"/>
  <c r="D25" i="39" s="1"/>
  <c r="B25" i="42" s="1"/>
  <c r="H24" i="39"/>
  <c r="I24" i="42" s="1"/>
  <c r="G24" i="39"/>
  <c r="C24" i="39"/>
  <c r="D24" i="39" s="1"/>
  <c r="B24" i="42" s="1"/>
  <c r="G23" i="39"/>
  <c r="H23" i="39" s="1"/>
  <c r="I23" i="42" s="1"/>
  <c r="C23" i="39"/>
  <c r="D23" i="39" s="1"/>
  <c r="B23" i="42" s="1"/>
  <c r="H22" i="39"/>
  <c r="I22" i="42" s="1"/>
  <c r="G22" i="39"/>
  <c r="C22" i="39"/>
  <c r="D22" i="39" s="1"/>
  <c r="B22" i="42" s="1"/>
  <c r="F22" i="42" s="1"/>
  <c r="H21" i="39"/>
  <c r="I21" i="42" s="1"/>
  <c r="G21" i="39"/>
  <c r="C21" i="39"/>
  <c r="D21" i="39" s="1"/>
  <c r="B21" i="42" s="1"/>
  <c r="G20" i="39"/>
  <c r="H20" i="39" s="1"/>
  <c r="I20" i="42" s="1"/>
  <c r="C20" i="39"/>
  <c r="D20" i="39" s="1"/>
  <c r="B20" i="42" s="1"/>
  <c r="H19" i="39"/>
  <c r="I19" i="42" s="1"/>
  <c r="G19" i="39"/>
  <c r="C19" i="39"/>
  <c r="D19" i="39" s="1"/>
  <c r="B19" i="42" s="1"/>
  <c r="H18" i="39"/>
  <c r="I18" i="42" s="1"/>
  <c r="G18" i="39"/>
  <c r="C18" i="39"/>
  <c r="D18" i="39" s="1"/>
  <c r="B18" i="42" s="1"/>
  <c r="G17" i="39"/>
  <c r="H17" i="39" s="1"/>
  <c r="I17" i="42" s="1"/>
  <c r="C17" i="39"/>
  <c r="D17" i="39" s="1"/>
  <c r="B17" i="42" s="1"/>
  <c r="H16" i="39"/>
  <c r="I16" i="42" s="1"/>
  <c r="G16" i="39"/>
  <c r="D16" i="39"/>
  <c r="B16" i="42" s="1"/>
  <c r="C16" i="39"/>
  <c r="H15" i="39"/>
  <c r="I15" i="42" s="1"/>
  <c r="G15" i="39"/>
  <c r="C15" i="39"/>
  <c r="D15" i="39" s="1"/>
  <c r="B15" i="42" s="1"/>
  <c r="G14" i="39"/>
  <c r="H14" i="39" s="1"/>
  <c r="I14" i="42" s="1"/>
  <c r="C14" i="39"/>
  <c r="D14" i="39" s="1"/>
  <c r="B14" i="42" s="1"/>
  <c r="H13" i="39"/>
  <c r="I13" i="42" s="1"/>
  <c r="G13" i="39"/>
  <c r="C13" i="39"/>
  <c r="D13" i="39" s="1"/>
  <c r="B13" i="42" s="1"/>
  <c r="H12" i="39"/>
  <c r="I12" i="42" s="1"/>
  <c r="G12" i="39"/>
  <c r="C12" i="39"/>
  <c r="D12" i="39" s="1"/>
  <c r="B12" i="42" s="1"/>
  <c r="G11" i="39"/>
  <c r="H11" i="39" s="1"/>
  <c r="I11" i="42" s="1"/>
  <c r="C11" i="39"/>
  <c r="D11" i="39" s="1"/>
  <c r="B11" i="42" s="1"/>
  <c r="H10" i="39"/>
  <c r="I10" i="42" s="1"/>
  <c r="G10" i="39"/>
  <c r="C10" i="39"/>
  <c r="D10" i="39" s="1"/>
  <c r="B10" i="42" s="1"/>
  <c r="H9" i="39"/>
  <c r="I9" i="42" s="1"/>
  <c r="G9" i="39"/>
  <c r="C9" i="39"/>
  <c r="D9" i="39" s="1"/>
  <c r="B9" i="42" s="1"/>
  <c r="F9" i="42" s="1"/>
  <c r="G8" i="39"/>
  <c r="H8" i="39" s="1"/>
  <c r="I8" i="42" s="1"/>
  <c r="M8" i="42" s="1"/>
  <c r="C8" i="39"/>
  <c r="D8" i="39" s="1"/>
  <c r="B8" i="42" s="1"/>
  <c r="F8" i="42" s="1"/>
  <c r="H7" i="39"/>
  <c r="I7" i="42" s="1"/>
  <c r="G7" i="39"/>
  <c r="C7" i="39"/>
  <c r="D7" i="39" s="1"/>
  <c r="B7" i="42" s="1"/>
  <c r="H6" i="39"/>
  <c r="I6" i="42" s="1"/>
  <c r="G6" i="39"/>
  <c r="C6" i="39"/>
  <c r="D6" i="39" s="1"/>
  <c r="B6" i="42" s="1"/>
  <c r="F6" i="42" s="1"/>
  <c r="G5" i="39"/>
  <c r="H5" i="39" s="1"/>
  <c r="I5" i="42" s="1"/>
  <c r="L5" i="42" s="1"/>
  <c r="C5" i="39"/>
  <c r="D5" i="39" s="1"/>
  <c r="B5" i="42" s="1"/>
  <c r="F5" i="42" s="1"/>
  <c r="H4" i="39"/>
  <c r="I4" i="42" s="1"/>
  <c r="G4" i="39"/>
  <c r="D4" i="39"/>
  <c r="B4" i="42" s="1"/>
  <c r="C4" i="39"/>
  <c r="H3" i="39"/>
  <c r="I3" i="42" s="1"/>
  <c r="M3" i="42" s="1"/>
  <c r="G3" i="39"/>
  <c r="C3" i="39"/>
  <c r="D3" i="39" s="1"/>
  <c r="B3" i="42" s="1"/>
  <c r="F30" i="42" l="1"/>
  <c r="E30" i="42"/>
  <c r="M21" i="42"/>
  <c r="L21" i="42"/>
  <c r="E31" i="42"/>
  <c r="F31" i="42"/>
  <c r="M40" i="42"/>
  <c r="L40" i="42"/>
  <c r="AE5" i="42"/>
  <c r="B5" i="46" s="1"/>
  <c r="M16" i="42"/>
  <c r="L16" i="42"/>
  <c r="M27" i="42"/>
  <c r="F15" i="42"/>
  <c r="E15" i="42"/>
  <c r="AC16" i="42"/>
  <c r="E19" i="42"/>
  <c r="F19" i="42"/>
  <c r="M23" i="42"/>
  <c r="E13" i="42"/>
  <c r="F13" i="42"/>
  <c r="M5" i="42"/>
  <c r="M15" i="42"/>
  <c r="L15" i="42"/>
  <c r="F21" i="42"/>
  <c r="E21" i="42"/>
  <c r="AC22" i="42"/>
  <c r="E10" i="42"/>
  <c r="AC11" i="42"/>
  <c r="F10" i="42"/>
  <c r="F33" i="42"/>
  <c r="E33" i="42"/>
  <c r="B80" i="42"/>
  <c r="AC8" i="42" s="1"/>
  <c r="B81" i="42"/>
  <c r="B82" i="42" s="1"/>
  <c r="AC6" i="42" s="1"/>
  <c r="F3" i="42"/>
  <c r="E3" i="42"/>
  <c r="E7" i="42"/>
  <c r="F7" i="42"/>
  <c r="F20" i="42"/>
  <c r="L42" i="42"/>
  <c r="M42" i="42"/>
  <c r="M60" i="42"/>
  <c r="L60" i="42"/>
  <c r="AC17" i="42"/>
  <c r="E16" i="42"/>
  <c r="F16" i="42"/>
  <c r="AC26" i="42"/>
  <c r="E25" i="42"/>
  <c r="F25" i="42"/>
  <c r="E34" i="42"/>
  <c r="F34" i="42"/>
  <c r="AC71" i="42"/>
  <c r="F54" i="42"/>
  <c r="E54" i="42"/>
  <c r="AC55" i="42"/>
  <c r="F63" i="42"/>
  <c r="E63" i="42"/>
  <c r="AC64" i="42"/>
  <c r="AC73" i="42"/>
  <c r="F72" i="42"/>
  <c r="E72" i="42"/>
  <c r="F40" i="42"/>
  <c r="AC41" i="42"/>
  <c r="E40" i="42"/>
  <c r="AD48" i="42"/>
  <c r="B48" i="45" s="1"/>
  <c r="AE32" i="42"/>
  <c r="B32" i="46" s="1"/>
  <c r="AE78" i="42"/>
  <c r="B78" i="46" s="1"/>
  <c r="E14" i="42"/>
  <c r="F14" i="42"/>
  <c r="F27" i="42"/>
  <c r="E27" i="42"/>
  <c r="F36" i="42"/>
  <c r="E36" i="42"/>
  <c r="E45" i="42"/>
  <c r="AC46" i="42"/>
  <c r="M6" i="42"/>
  <c r="L6" i="42"/>
  <c r="M14" i="42"/>
  <c r="M22" i="42"/>
  <c r="L22" i="42"/>
  <c r="M31" i="42"/>
  <c r="L31" i="42"/>
  <c r="L49" i="42"/>
  <c r="L58" i="42"/>
  <c r="M58" i="42"/>
  <c r="M67" i="42"/>
  <c r="L67" i="42"/>
  <c r="M76" i="42"/>
  <c r="L76" i="42"/>
  <c r="AE61" i="42"/>
  <c r="B61" i="46" s="1"/>
  <c r="M35" i="42"/>
  <c r="E23" i="42"/>
  <c r="F23" i="42"/>
  <c r="L27" i="42"/>
  <c r="E32" i="42"/>
  <c r="AC33" i="42"/>
  <c r="F32" i="42"/>
  <c r="M36" i="42"/>
  <c r="L36" i="42"/>
  <c r="F41" i="42"/>
  <c r="E41" i="42"/>
  <c r="L45" i="42"/>
  <c r="M45" i="42"/>
  <c r="F50" i="42"/>
  <c r="E50" i="42"/>
  <c r="M54" i="42"/>
  <c r="L54" i="42"/>
  <c r="F59" i="42"/>
  <c r="E59" i="42"/>
  <c r="M63" i="42"/>
  <c r="L63" i="42"/>
  <c r="F68" i="42"/>
  <c r="E68" i="42"/>
  <c r="AC69" i="42"/>
  <c r="L72" i="42"/>
  <c r="F77" i="42"/>
  <c r="E77" i="42"/>
  <c r="AD20" i="42"/>
  <c r="B20" i="45" s="1"/>
  <c r="AD38" i="42"/>
  <c r="B38" i="45" s="1"/>
  <c r="E37" i="45" s="1"/>
  <c r="AE53" i="42"/>
  <c r="B53" i="46" s="1"/>
  <c r="M13" i="42"/>
  <c r="L13" i="42"/>
  <c r="M26" i="42"/>
  <c r="L44" i="42"/>
  <c r="M44" i="42"/>
  <c r="F76" i="42"/>
  <c r="E76" i="42"/>
  <c r="I81" i="42"/>
  <c r="I80" i="42"/>
  <c r="M10" i="42"/>
  <c r="L10" i="42"/>
  <c r="E11" i="42"/>
  <c r="E28" i="42"/>
  <c r="F28" i="42"/>
  <c r="L50" i="42"/>
  <c r="M50" i="42"/>
  <c r="F64" i="42"/>
  <c r="E64" i="42"/>
  <c r="L68" i="42"/>
  <c r="F73" i="42"/>
  <c r="E73" i="42"/>
  <c r="L77" i="42"/>
  <c r="M77" i="42"/>
  <c r="L8" i="42"/>
  <c r="AC28" i="42"/>
  <c r="M11" i="42"/>
  <c r="L11" i="42"/>
  <c r="F42" i="42"/>
  <c r="E42" i="42"/>
  <c r="AC43" i="42"/>
  <c r="F51" i="42"/>
  <c r="E51" i="42"/>
  <c r="AC52" i="42"/>
  <c r="F60" i="42"/>
  <c r="E60" i="42"/>
  <c r="AC70" i="42"/>
  <c r="F69" i="42"/>
  <c r="E69" i="42"/>
  <c r="AC79" i="42"/>
  <c r="F78" i="42"/>
  <c r="E78" i="42"/>
  <c r="AD35" i="42"/>
  <c r="B35" i="45" s="1"/>
  <c r="AD46" i="42"/>
  <c r="B46" i="45" s="1"/>
  <c r="AE58" i="42"/>
  <c r="B58" i="46" s="1"/>
  <c r="E6" i="42"/>
  <c r="F18" i="42"/>
  <c r="E18" i="42"/>
  <c r="L53" i="42"/>
  <c r="M53" i="42"/>
  <c r="M32" i="42"/>
  <c r="L41" i="42"/>
  <c r="M41" i="42"/>
  <c r="F55" i="42"/>
  <c r="E55" i="42"/>
  <c r="AC56" i="42"/>
  <c r="AD24" i="42"/>
  <c r="B24" i="45" s="1"/>
  <c r="AD32" i="42"/>
  <c r="B32" i="45" s="1"/>
  <c r="F24" i="42"/>
  <c r="E24" i="42"/>
  <c r="AC25" i="42"/>
  <c r="F12" i="42"/>
  <c r="E12" i="42"/>
  <c r="AC13" i="42"/>
  <c r="M19" i="42"/>
  <c r="L19" i="42"/>
  <c r="M28" i="42"/>
  <c r="L28" i="42"/>
  <c r="M37" i="42"/>
  <c r="L37" i="42"/>
  <c r="M46" i="42"/>
  <c r="L46" i="42"/>
  <c r="L55" i="42"/>
  <c r="M55" i="42"/>
  <c r="L64" i="42"/>
  <c r="M64" i="42"/>
  <c r="M73" i="42"/>
  <c r="L73" i="42"/>
  <c r="AD57" i="42"/>
  <c r="B57" i="45" s="1"/>
  <c r="E56" i="45" s="1"/>
  <c r="AD75" i="42"/>
  <c r="B75" i="45" s="1"/>
  <c r="AE26" i="42"/>
  <c r="B26" i="46" s="1"/>
  <c r="AE66" i="42"/>
  <c r="B66" i="46" s="1"/>
  <c r="L18" i="42"/>
  <c r="L23" i="42"/>
  <c r="F46" i="42"/>
  <c r="E46" i="42"/>
  <c r="AC47" i="42"/>
  <c r="E8" i="42"/>
  <c r="AC9" i="42"/>
  <c r="E20" i="42"/>
  <c r="AC21" i="42"/>
  <c r="M24" i="42"/>
  <c r="L24" i="42"/>
  <c r="E29" i="42"/>
  <c r="AC30" i="42"/>
  <c r="F29" i="42"/>
  <c r="M33" i="42"/>
  <c r="L33" i="42"/>
  <c r="AC39" i="42"/>
  <c r="E38" i="42"/>
  <c r="AC48" i="42"/>
  <c r="F47" i="42"/>
  <c r="E47" i="42"/>
  <c r="M51" i="42"/>
  <c r="L51" i="42"/>
  <c r="AC57" i="42"/>
  <c r="F56" i="42"/>
  <c r="E56" i="42"/>
  <c r="F65" i="42"/>
  <c r="AC66" i="42"/>
  <c r="E65" i="42"/>
  <c r="L69" i="42"/>
  <c r="F74" i="42"/>
  <c r="E74" i="42"/>
  <c r="AC75" i="42"/>
  <c r="L78" i="42"/>
  <c r="M78" i="42"/>
  <c r="AD7" i="42"/>
  <c r="B7" i="45" s="1"/>
  <c r="AE71" i="42"/>
  <c r="B71" i="46" s="1"/>
  <c r="L3" i="42"/>
  <c r="M18" i="42"/>
  <c r="F45" i="42"/>
  <c r="M68" i="42"/>
  <c r="M72" i="42"/>
  <c r="AC23" i="42"/>
  <c r="E22" i="42"/>
  <c r="F58" i="42"/>
  <c r="E58" i="42"/>
  <c r="AC59" i="42"/>
  <c r="L62" i="42"/>
  <c r="M62" i="42"/>
  <c r="L71" i="42"/>
  <c r="M71" i="42"/>
  <c r="AC38" i="42"/>
  <c r="E37" i="42"/>
  <c r="L59" i="42"/>
  <c r="M59" i="42"/>
  <c r="F4" i="42"/>
  <c r="AC5" i="42"/>
  <c r="E4" i="42"/>
  <c r="M12" i="42"/>
  <c r="L12" i="42"/>
  <c r="M20" i="42"/>
  <c r="L20" i="42"/>
  <c r="M29" i="42"/>
  <c r="L29" i="42"/>
  <c r="M38" i="42"/>
  <c r="L38" i="42"/>
  <c r="F43" i="42"/>
  <c r="E43" i="42"/>
  <c r="AC44" i="42"/>
  <c r="L47" i="42"/>
  <c r="M47" i="42"/>
  <c r="F52" i="42"/>
  <c r="E52" i="42"/>
  <c r="AC53" i="42"/>
  <c r="L56" i="42"/>
  <c r="M56" i="42"/>
  <c r="F61" i="42"/>
  <c r="E61" i="42"/>
  <c r="AC62" i="42"/>
  <c r="L65" i="42"/>
  <c r="M65" i="42"/>
  <c r="F70" i="42"/>
  <c r="E70" i="42"/>
  <c r="L74" i="42"/>
  <c r="M74" i="42"/>
  <c r="AD18" i="42"/>
  <c r="B18" i="45" s="1"/>
  <c r="AE19" i="42"/>
  <c r="B19" i="46" s="1"/>
  <c r="AE43" i="42"/>
  <c r="B43" i="46" s="1"/>
  <c r="L7" i="42"/>
  <c r="L26" i="42"/>
  <c r="F49" i="42"/>
  <c r="AC50" i="42"/>
  <c r="E49" i="42"/>
  <c r="F57" i="42"/>
  <c r="E57" i="42"/>
  <c r="AC58" i="42"/>
  <c r="C80" i="42"/>
  <c r="AD49" i="42" s="1"/>
  <c r="B49" i="45" s="1"/>
  <c r="E48" i="45" s="1"/>
  <c r="C81" i="42"/>
  <c r="C82" i="42" s="1"/>
  <c r="AD36" i="42" s="1"/>
  <c r="B36" i="45" s="1"/>
  <c r="E35" i="45" s="1"/>
  <c r="AD22" i="42"/>
  <c r="B22" i="45" s="1"/>
  <c r="F11" i="42"/>
  <c r="L35" i="42"/>
  <c r="M57" i="42"/>
  <c r="L57" i="42"/>
  <c r="E5" i="42"/>
  <c r="E17" i="42"/>
  <c r="AC18" i="42"/>
  <c r="M25" i="42"/>
  <c r="L25" i="42"/>
  <c r="M34" i="42"/>
  <c r="L34" i="42"/>
  <c r="M43" i="42"/>
  <c r="L52" i="42"/>
  <c r="L61" i="42"/>
  <c r="M61" i="42"/>
  <c r="M70" i="42"/>
  <c r="L70" i="42"/>
  <c r="AD15" i="42"/>
  <c r="B15" i="45" s="1"/>
  <c r="AE72" i="42"/>
  <c r="B72" i="46" s="1"/>
  <c r="E71" i="46" s="1"/>
  <c r="L14" i="42"/>
  <c r="L32" i="42"/>
  <c r="M69" i="42"/>
  <c r="F67" i="42"/>
  <c r="E67" i="42"/>
  <c r="AC68" i="42"/>
  <c r="M4" i="42"/>
  <c r="L4" i="42"/>
  <c r="E9" i="42"/>
  <c r="AC10" i="42"/>
  <c r="F39" i="42"/>
  <c r="E39" i="42"/>
  <c r="AC40" i="42"/>
  <c r="F48" i="42"/>
  <c r="E48" i="42"/>
  <c r="AC49" i="42"/>
  <c r="AC67" i="42"/>
  <c r="F66" i="42"/>
  <c r="AC76" i="42"/>
  <c r="F75" i="42"/>
  <c r="E75" i="42"/>
  <c r="AD29" i="42"/>
  <c r="B29" i="45" s="1"/>
  <c r="AE15" i="42"/>
  <c r="B15" i="46" s="1"/>
  <c r="M9" i="42"/>
  <c r="L9" i="42"/>
  <c r="M17" i="42"/>
  <c r="L17" i="42"/>
  <c r="E26" i="42"/>
  <c r="AC27" i="42"/>
  <c r="F26" i="42"/>
  <c r="M30" i="42"/>
  <c r="L30" i="42"/>
  <c r="E35" i="42"/>
  <c r="AC36" i="42"/>
  <c r="F35" i="42"/>
  <c r="L39" i="42"/>
  <c r="M39" i="42"/>
  <c r="F44" i="42"/>
  <c r="E44" i="42"/>
  <c r="AC45" i="42"/>
  <c r="L48" i="42"/>
  <c r="AC54" i="42"/>
  <c r="F53" i="42"/>
  <c r="E53" i="42"/>
  <c r="AC63" i="42"/>
  <c r="F62" i="42"/>
  <c r="E62" i="42"/>
  <c r="M66" i="42"/>
  <c r="L66" i="42"/>
  <c r="F71" i="42"/>
  <c r="E71" i="42"/>
  <c r="AC72" i="42"/>
  <c r="L75" i="42"/>
  <c r="M75" i="42"/>
  <c r="AD37" i="42"/>
  <c r="B37" i="45" s="1"/>
  <c r="AD44" i="42"/>
  <c r="B44" i="45" s="1"/>
  <c r="D81" i="42"/>
  <c r="D82" i="42" s="1"/>
  <c r="AE12" i="42" s="1"/>
  <c r="B12" i="46" s="1"/>
  <c r="AE64" i="42"/>
  <c r="B64" i="46" s="1"/>
  <c r="AD23" i="42"/>
  <c r="B23" i="45" s="1"/>
  <c r="E22" i="45" s="1"/>
  <c r="AD41" i="42"/>
  <c r="B41" i="45" s="1"/>
  <c r="AD50" i="42"/>
  <c r="B50" i="45" s="1"/>
  <c r="AD56" i="42"/>
  <c r="B56" i="45" s="1"/>
  <c r="AD71" i="42"/>
  <c r="B71" i="45" s="1"/>
  <c r="J81" i="42"/>
  <c r="J82" i="42" s="1"/>
  <c r="AK53" i="42" s="1"/>
  <c r="H53" i="45" s="1"/>
  <c r="J80" i="42"/>
  <c r="AK60" i="42" s="1"/>
  <c r="H60" i="45" s="1"/>
  <c r="AK47" i="42"/>
  <c r="H47" i="45" s="1"/>
  <c r="K52" i="46"/>
  <c r="K54" i="46"/>
  <c r="K56" i="46"/>
  <c r="K58" i="46"/>
  <c r="K60" i="46"/>
  <c r="K62" i="46"/>
  <c r="K64" i="46"/>
  <c r="K66" i="46"/>
  <c r="K68" i="46"/>
  <c r="K78" i="46"/>
  <c r="B6" i="44" l="1"/>
  <c r="B8" i="44"/>
  <c r="E11" i="46"/>
  <c r="AE41" i="42"/>
  <c r="B41" i="46" s="1"/>
  <c r="K46" i="45"/>
  <c r="B47" i="44"/>
  <c r="E77" i="46"/>
  <c r="AK67" i="42"/>
  <c r="H67" i="45" s="1"/>
  <c r="AK76" i="42"/>
  <c r="H76" i="45" s="1"/>
  <c r="K75" i="45" s="1"/>
  <c r="AK44" i="42"/>
  <c r="H44" i="45" s="1"/>
  <c r="E36" i="45"/>
  <c r="B67" i="44"/>
  <c r="AE18" i="42"/>
  <c r="B18" i="46" s="1"/>
  <c r="AE56" i="42"/>
  <c r="B56" i="46" s="1"/>
  <c r="B70" i="44"/>
  <c r="AK34" i="42"/>
  <c r="H34" i="45" s="1"/>
  <c r="K33" i="45" s="1"/>
  <c r="AE4" i="42"/>
  <c r="B4" i="46" s="1"/>
  <c r="E4" i="46" s="1"/>
  <c r="AE73" i="42"/>
  <c r="B73" i="46" s="1"/>
  <c r="E72" i="46" s="1"/>
  <c r="B17" i="44"/>
  <c r="E16" i="44" s="1"/>
  <c r="B11" i="44"/>
  <c r="AK64" i="42"/>
  <c r="H64" i="45" s="1"/>
  <c r="AK11" i="42"/>
  <c r="H11" i="45" s="1"/>
  <c r="AK38" i="42"/>
  <c r="H38" i="45" s="1"/>
  <c r="AD77" i="42"/>
  <c r="B77" i="45" s="1"/>
  <c r="AD19" i="42"/>
  <c r="B19" i="45" s="1"/>
  <c r="E18" i="45" s="1"/>
  <c r="AD47" i="42"/>
  <c r="B47" i="45" s="1"/>
  <c r="E46" i="45" s="1"/>
  <c r="B49" i="44"/>
  <c r="AE20" i="42"/>
  <c r="B20" i="46" s="1"/>
  <c r="E19" i="46" s="1"/>
  <c r="AD51" i="42"/>
  <c r="B51" i="45" s="1"/>
  <c r="E50" i="45" s="1"/>
  <c r="AD4" i="42"/>
  <c r="B4" i="45" s="1"/>
  <c r="AE67" i="42"/>
  <c r="B67" i="46" s="1"/>
  <c r="E66" i="46" s="1"/>
  <c r="AJ75" i="42"/>
  <c r="B5" i="44"/>
  <c r="AJ79" i="42"/>
  <c r="B57" i="44"/>
  <c r="AE14" i="42"/>
  <c r="B14" i="46" s="1"/>
  <c r="E13" i="46" s="1"/>
  <c r="AD60" i="42"/>
  <c r="B60" i="45" s="1"/>
  <c r="AK33" i="42"/>
  <c r="H33" i="45" s="1"/>
  <c r="AE34" i="42"/>
  <c r="B34" i="46" s="1"/>
  <c r="AC61" i="42"/>
  <c r="AE45" i="42"/>
  <c r="B45" i="46" s="1"/>
  <c r="AC74" i="42"/>
  <c r="AC29" i="42"/>
  <c r="AJ45" i="42"/>
  <c r="AE65" i="42"/>
  <c r="B65" i="46" s="1"/>
  <c r="E64" i="46" s="1"/>
  <c r="AD31" i="42"/>
  <c r="B31" i="45" s="1"/>
  <c r="E31" i="45" s="1"/>
  <c r="AE79" i="42"/>
  <c r="B79" i="46" s="1"/>
  <c r="AE48" i="42"/>
  <c r="B48" i="46" s="1"/>
  <c r="AK31" i="42"/>
  <c r="H31" i="45" s="1"/>
  <c r="AE31" i="42"/>
  <c r="B31" i="46" s="1"/>
  <c r="AC4" i="42"/>
  <c r="AK58" i="42"/>
  <c r="H58" i="45" s="1"/>
  <c r="K57" i="45" s="1"/>
  <c r="AE21" i="42"/>
  <c r="B21" i="46" s="1"/>
  <c r="E20" i="46" s="1"/>
  <c r="E49" i="45"/>
  <c r="E57" i="46"/>
  <c r="AK12" i="42"/>
  <c r="H12" i="45" s="1"/>
  <c r="K11" i="45" s="1"/>
  <c r="AK26" i="42"/>
  <c r="H26" i="45" s="1"/>
  <c r="AK42" i="42"/>
  <c r="H42" i="45" s="1"/>
  <c r="AK79" i="42"/>
  <c r="H79" i="45" s="1"/>
  <c r="AE60" i="42"/>
  <c r="B60" i="46" s="1"/>
  <c r="AD69" i="42"/>
  <c r="B69" i="45" s="1"/>
  <c r="AE76" i="42"/>
  <c r="B76" i="46" s="1"/>
  <c r="AK63" i="42"/>
  <c r="H63" i="45" s="1"/>
  <c r="AE46" i="42"/>
  <c r="B46" i="46" s="1"/>
  <c r="E45" i="46" s="1"/>
  <c r="AE69" i="42"/>
  <c r="B69" i="46" s="1"/>
  <c r="B69" i="44"/>
  <c r="E68" i="44" s="1"/>
  <c r="B33" i="44"/>
  <c r="AD9" i="42"/>
  <c r="B9" i="45" s="1"/>
  <c r="B46" i="44"/>
  <c r="AK8" i="42"/>
  <c r="H8" i="45" s="1"/>
  <c r="K7" i="45" s="1"/>
  <c r="AK55" i="42"/>
  <c r="H55" i="45" s="1"/>
  <c r="AK78" i="42"/>
  <c r="H78" i="45" s="1"/>
  <c r="K77" i="45" s="1"/>
  <c r="AE13" i="42"/>
  <c r="B13" i="46" s="1"/>
  <c r="E12" i="46" s="1"/>
  <c r="AK77" i="42"/>
  <c r="H77" i="45" s="1"/>
  <c r="AK29" i="42"/>
  <c r="H29" i="45" s="1"/>
  <c r="AK4" i="42"/>
  <c r="H4" i="45" s="1"/>
  <c r="AK17" i="42"/>
  <c r="H17" i="45" s="1"/>
  <c r="AK39" i="42"/>
  <c r="H39" i="45" s="1"/>
  <c r="AD8" i="42"/>
  <c r="B8" i="45" s="1"/>
  <c r="E7" i="45" s="1"/>
  <c r="B63" i="44"/>
  <c r="AD40" i="42"/>
  <c r="B40" i="45" s="1"/>
  <c r="E39" i="45" s="1"/>
  <c r="AD66" i="42"/>
  <c r="B66" i="45" s="1"/>
  <c r="AD33" i="42"/>
  <c r="B33" i="45" s="1"/>
  <c r="E32" i="45" s="1"/>
  <c r="AD45" i="42"/>
  <c r="B45" i="45" s="1"/>
  <c r="E44" i="45" s="1"/>
  <c r="AD58" i="42"/>
  <c r="B58" i="45" s="1"/>
  <c r="E57" i="45" s="1"/>
  <c r="AE55" i="42"/>
  <c r="B55" i="46" s="1"/>
  <c r="B53" i="44"/>
  <c r="AG53" i="42"/>
  <c r="AD17" i="42"/>
  <c r="B17" i="45" s="1"/>
  <c r="E16" i="45" s="1"/>
  <c r="B30" i="44"/>
  <c r="AE6" i="42"/>
  <c r="B6" i="46" s="1"/>
  <c r="E5" i="46" s="1"/>
  <c r="AK45" i="42"/>
  <c r="H45" i="45" s="1"/>
  <c r="K44" i="45" s="1"/>
  <c r="AD64" i="42"/>
  <c r="B64" i="45" s="1"/>
  <c r="AK41" i="42"/>
  <c r="H41" i="45" s="1"/>
  <c r="AC12" i="42"/>
  <c r="AE57" i="42"/>
  <c r="B57" i="46" s="1"/>
  <c r="E56" i="46" s="1"/>
  <c r="AK23" i="42"/>
  <c r="H23" i="45" s="1"/>
  <c r="AC51" i="42"/>
  <c r="AE74" i="42"/>
  <c r="B74" i="46" s="1"/>
  <c r="E73" i="46" s="1"/>
  <c r="AJ32" i="42"/>
  <c r="AC37" i="42"/>
  <c r="AE44" i="42"/>
  <c r="B44" i="46" s="1"/>
  <c r="E43" i="46" s="1"/>
  <c r="AK19" i="42"/>
  <c r="H19" i="45" s="1"/>
  <c r="AD55" i="42"/>
  <c r="B55" i="45" s="1"/>
  <c r="AD16" i="42"/>
  <c r="B16" i="45" s="1"/>
  <c r="E15" i="45" s="1"/>
  <c r="AK46" i="42"/>
  <c r="H46" i="45" s="1"/>
  <c r="AC20" i="42"/>
  <c r="AE9" i="42"/>
  <c r="B9" i="46" s="1"/>
  <c r="E8" i="46" s="1"/>
  <c r="AD52" i="42"/>
  <c r="B52" i="45" s="1"/>
  <c r="E51" i="45" s="1"/>
  <c r="AK40" i="42"/>
  <c r="H40" i="45" s="1"/>
  <c r="K39" i="45" s="1"/>
  <c r="E14" i="46"/>
  <c r="B58" i="44"/>
  <c r="E57" i="44" s="1"/>
  <c r="B52" i="44"/>
  <c r="AK16" i="42"/>
  <c r="H16" i="45" s="1"/>
  <c r="AE49" i="42"/>
  <c r="B49" i="46" s="1"/>
  <c r="E48" i="46" s="1"/>
  <c r="AG64" i="42"/>
  <c r="B64" i="44"/>
  <c r="AF64" i="42"/>
  <c r="B64" i="43" s="1"/>
  <c r="AK73" i="42"/>
  <c r="H73" i="45" s="1"/>
  <c r="K72" i="45" s="1"/>
  <c r="AK48" i="42"/>
  <c r="H48" i="45" s="1"/>
  <c r="K47" i="45" s="1"/>
  <c r="AK24" i="42"/>
  <c r="H24" i="45" s="1"/>
  <c r="AK32" i="42"/>
  <c r="H32" i="45" s="1"/>
  <c r="K31" i="45" s="1"/>
  <c r="B73" i="44"/>
  <c r="E72" i="44" s="1"/>
  <c r="B16" i="44"/>
  <c r="AG16" i="42"/>
  <c r="AF16" i="42"/>
  <c r="B16" i="43" s="1"/>
  <c r="E63" i="46"/>
  <c r="B56" i="44"/>
  <c r="AG56" i="42"/>
  <c r="AF56" i="42"/>
  <c r="B56" i="43" s="1"/>
  <c r="AD68" i="42"/>
  <c r="B68" i="45" s="1"/>
  <c r="AE59" i="42"/>
  <c r="B59" i="46" s="1"/>
  <c r="E58" i="46" s="1"/>
  <c r="B59" i="44"/>
  <c r="AF59" i="42"/>
  <c r="B59" i="43" s="1"/>
  <c r="AD79" i="42"/>
  <c r="B79" i="45" s="1"/>
  <c r="AE62" i="42"/>
  <c r="B62" i="46" s="1"/>
  <c r="E61" i="46" s="1"/>
  <c r="AD39" i="42"/>
  <c r="B39" i="45" s="1"/>
  <c r="E38" i="45" s="1"/>
  <c r="AC19" i="42"/>
  <c r="AK20" i="42"/>
  <c r="H20" i="45" s="1"/>
  <c r="K19" i="45" s="1"/>
  <c r="AD78" i="42"/>
  <c r="B78" i="45" s="1"/>
  <c r="E77" i="45" s="1"/>
  <c r="AC65" i="42"/>
  <c r="AJ27" i="42"/>
  <c r="AE29" i="42"/>
  <c r="B29" i="46" s="1"/>
  <c r="AD13" i="42"/>
  <c r="B13" i="45" s="1"/>
  <c r="E12" i="45" s="1"/>
  <c r="AJ64" i="42"/>
  <c r="AC42" i="42"/>
  <c r="AC24" i="42"/>
  <c r="AE37" i="42"/>
  <c r="B37" i="46" s="1"/>
  <c r="E36" i="46" s="1"/>
  <c r="AK15" i="42"/>
  <c r="H15" i="45" s="1"/>
  <c r="AK6" i="42"/>
  <c r="H6" i="45" s="1"/>
  <c r="AK61" i="42"/>
  <c r="H61" i="45" s="1"/>
  <c r="K60" i="45" s="1"/>
  <c r="AK36" i="42"/>
  <c r="H36" i="45" s="1"/>
  <c r="E23" i="45"/>
  <c r="B28" i="44"/>
  <c r="E31" i="46"/>
  <c r="AK72" i="42"/>
  <c r="H72" i="45" s="1"/>
  <c r="E18" i="46"/>
  <c r="E65" i="46"/>
  <c r="B13" i="44"/>
  <c r="AE33" i="42"/>
  <c r="B33" i="46" s="1"/>
  <c r="E32" i="46" s="1"/>
  <c r="AK65" i="42"/>
  <c r="H65" i="45" s="1"/>
  <c r="K64" i="45" s="1"/>
  <c r="AE52" i="42"/>
  <c r="B52" i="46" s="1"/>
  <c r="E51" i="46" s="1"/>
  <c r="B54" i="44"/>
  <c r="E53" i="44" s="1"/>
  <c r="AG54" i="42"/>
  <c r="AK25" i="42"/>
  <c r="H25" i="45" s="1"/>
  <c r="K24" i="45" s="1"/>
  <c r="AK75" i="42"/>
  <c r="H75" i="45" s="1"/>
  <c r="AK62" i="42"/>
  <c r="H62" i="45" s="1"/>
  <c r="AD65" i="42"/>
  <c r="B65" i="45" s="1"/>
  <c r="E64" i="45" s="1"/>
  <c r="AE40" i="42"/>
  <c r="B40" i="46" s="1"/>
  <c r="B72" i="44"/>
  <c r="AG72" i="42"/>
  <c r="AF72" i="42"/>
  <c r="B72" i="43" s="1"/>
  <c r="E71" i="43" s="1"/>
  <c r="AJ49" i="42"/>
  <c r="AE63" i="42"/>
  <c r="B63" i="46" s="1"/>
  <c r="AK14" i="42"/>
  <c r="H14" i="45" s="1"/>
  <c r="AE39" i="42"/>
  <c r="B39" i="46" s="1"/>
  <c r="AK51" i="42"/>
  <c r="H51" i="45" s="1"/>
  <c r="AD72" i="42"/>
  <c r="B72" i="45" s="1"/>
  <c r="E71" i="45" s="1"/>
  <c r="AJ66" i="42"/>
  <c r="AJ48" i="42"/>
  <c r="AD61" i="42"/>
  <c r="B61" i="45" s="1"/>
  <c r="E60" i="45" s="1"/>
  <c r="AJ70" i="42"/>
  <c r="AJ25" i="42"/>
  <c r="AE54" i="42"/>
  <c r="B54" i="46" s="1"/>
  <c r="E53" i="46" s="1"/>
  <c r="AD21" i="42"/>
  <c r="B21" i="45" s="1"/>
  <c r="E20" i="45" s="1"/>
  <c r="AD10" i="42"/>
  <c r="B10" i="45" s="1"/>
  <c r="E9" i="45" s="1"/>
  <c r="AD42" i="42"/>
  <c r="B42" i="45" s="1"/>
  <c r="E41" i="45" s="1"/>
  <c r="AJ11" i="42"/>
  <c r="AE17" i="42"/>
  <c r="B17" i="46" s="1"/>
  <c r="AK5" i="42"/>
  <c r="H5" i="45" s="1"/>
  <c r="K4" i="45" s="1"/>
  <c r="AE25" i="42"/>
  <c r="B25" i="46" s="1"/>
  <c r="E25" i="46" s="1"/>
  <c r="AJ68" i="42"/>
  <c r="AC35" i="42"/>
  <c r="AJ43" i="42"/>
  <c r="AK22" i="42"/>
  <c r="H22" i="45" s="1"/>
  <c r="K21" i="45" s="1"/>
  <c r="AK54" i="42"/>
  <c r="H54" i="45" s="1"/>
  <c r="K53" i="45" s="1"/>
  <c r="AE75" i="42"/>
  <c r="B75" i="46" s="1"/>
  <c r="E74" i="46" s="1"/>
  <c r="AK49" i="42"/>
  <c r="H49" i="45" s="1"/>
  <c r="B22" i="44"/>
  <c r="AE11" i="42"/>
  <c r="B11" i="46" s="1"/>
  <c r="AD43" i="42"/>
  <c r="B43" i="45" s="1"/>
  <c r="E42" i="45" s="1"/>
  <c r="AE50" i="42"/>
  <c r="B50" i="46" s="1"/>
  <c r="E49" i="46" s="1"/>
  <c r="B43" i="44"/>
  <c r="AG43" i="42"/>
  <c r="AF43" i="42"/>
  <c r="B43" i="43" s="1"/>
  <c r="AK27" i="42"/>
  <c r="H27" i="45" s="1"/>
  <c r="K26" i="45" s="1"/>
  <c r="AD74" i="42"/>
  <c r="B74" i="45" s="1"/>
  <c r="E73" i="45" s="1"/>
  <c r="AE36" i="42"/>
  <c r="B36" i="46" s="1"/>
  <c r="AK66" i="42"/>
  <c r="H66" i="45" s="1"/>
  <c r="B41" i="44"/>
  <c r="AF41" i="42"/>
  <c r="B41" i="43" s="1"/>
  <c r="AG41" i="42"/>
  <c r="B55" i="44"/>
  <c r="AG55" i="42"/>
  <c r="AF55" i="42"/>
  <c r="B55" i="43" s="1"/>
  <c r="AC34" i="42"/>
  <c r="AK18" i="42"/>
  <c r="H18" i="45" s="1"/>
  <c r="K17" i="45" s="1"/>
  <c r="AC14" i="42"/>
  <c r="AK37" i="42"/>
  <c r="H37" i="45" s="1"/>
  <c r="K36" i="45" s="1"/>
  <c r="E45" i="45"/>
  <c r="B71" i="44"/>
  <c r="E70" i="44" s="1"/>
  <c r="AG71" i="42"/>
  <c r="AF71" i="42"/>
  <c r="B71" i="43" s="1"/>
  <c r="AK28" i="42"/>
  <c r="H28" i="45" s="1"/>
  <c r="AK71" i="42"/>
  <c r="H71" i="45" s="1"/>
  <c r="K70" i="45" s="1"/>
  <c r="B40" i="44"/>
  <c r="AG40" i="42"/>
  <c r="AF40" i="42"/>
  <c r="B40" i="43" s="1"/>
  <c r="E39" i="43" s="1"/>
  <c r="E70" i="46"/>
  <c r="AK59" i="42"/>
  <c r="H59" i="45" s="1"/>
  <c r="AD62" i="42"/>
  <c r="B62" i="45" s="1"/>
  <c r="E61" i="45" s="1"/>
  <c r="AE28" i="42"/>
  <c r="B28" i="46" s="1"/>
  <c r="AE51" i="42"/>
  <c r="B51" i="46" s="1"/>
  <c r="E50" i="46" s="1"/>
  <c r="AK7" i="42"/>
  <c r="H7" i="45" s="1"/>
  <c r="K6" i="45" s="1"/>
  <c r="B10" i="44"/>
  <c r="AK57" i="42"/>
  <c r="H57" i="45" s="1"/>
  <c r="K56" i="45" s="1"/>
  <c r="B38" i="44"/>
  <c r="AF38" i="42"/>
  <c r="B38" i="43" s="1"/>
  <c r="AG38" i="42"/>
  <c r="B48" i="44"/>
  <c r="E47" i="44" s="1"/>
  <c r="AG48" i="42"/>
  <c r="AF48" i="42"/>
  <c r="B48" i="43" s="1"/>
  <c r="B21" i="44"/>
  <c r="AK56" i="42"/>
  <c r="H56" i="45" s="1"/>
  <c r="K55" i="45" s="1"/>
  <c r="AD59" i="42"/>
  <c r="B59" i="45" s="1"/>
  <c r="E58" i="45" s="1"/>
  <c r="AE16" i="42"/>
  <c r="B16" i="46" s="1"/>
  <c r="E15" i="46" s="1"/>
  <c r="B45" i="44"/>
  <c r="E44" i="44" s="1"/>
  <c r="AG45" i="42"/>
  <c r="AF45" i="42"/>
  <c r="B45" i="43" s="1"/>
  <c r="E44" i="43" s="1"/>
  <c r="AE47" i="42"/>
  <c r="B47" i="46" s="1"/>
  <c r="AJ62" i="42"/>
  <c r="B18" i="44"/>
  <c r="AG18" i="42"/>
  <c r="AF18" i="42"/>
  <c r="B18" i="43" s="1"/>
  <c r="AD76" i="42"/>
  <c r="B76" i="45" s="1"/>
  <c r="E75" i="45" s="1"/>
  <c r="B50" i="44"/>
  <c r="E49" i="44" s="1"/>
  <c r="AF50" i="42"/>
  <c r="B50" i="43" s="1"/>
  <c r="AG50" i="42"/>
  <c r="AD54" i="42"/>
  <c r="B54" i="45" s="1"/>
  <c r="E53" i="45" s="1"/>
  <c r="B62" i="44"/>
  <c r="AG62" i="42"/>
  <c r="B44" i="44"/>
  <c r="AG44" i="42"/>
  <c r="AF44" i="42"/>
  <c r="B44" i="43" s="1"/>
  <c r="AJ24" i="42"/>
  <c r="AK35" i="42"/>
  <c r="H35" i="45" s="1"/>
  <c r="K34" i="45" s="1"/>
  <c r="AE42" i="42"/>
  <c r="B42" i="46" s="1"/>
  <c r="E41" i="46" s="1"/>
  <c r="B25" i="44"/>
  <c r="AF25" i="42"/>
  <c r="B25" i="43" s="1"/>
  <c r="AC7" i="42"/>
  <c r="AK9" i="42"/>
  <c r="H9" i="45" s="1"/>
  <c r="K8" i="45" s="1"/>
  <c r="I82" i="42"/>
  <c r="AJ58" i="42" s="1"/>
  <c r="AJ14" i="42"/>
  <c r="AK70" i="42"/>
  <c r="H70" i="45" s="1"/>
  <c r="AC78" i="42"/>
  <c r="AC60" i="42"/>
  <c r="AK69" i="42"/>
  <c r="H69" i="45" s="1"/>
  <c r="K68" i="45" s="1"/>
  <c r="AD63" i="42"/>
  <c r="B63" i="45" s="1"/>
  <c r="AJ59" i="42"/>
  <c r="AJ15" i="42"/>
  <c r="AC15" i="42"/>
  <c r="AD28" i="42"/>
  <c r="B28" i="45" s="1"/>
  <c r="E27" i="45" s="1"/>
  <c r="AK13" i="42"/>
  <c r="H13" i="45" s="1"/>
  <c r="K12" i="45" s="1"/>
  <c r="AC32" i="42"/>
  <c r="AC31" i="42"/>
  <c r="AK74" i="42"/>
  <c r="H74" i="45" s="1"/>
  <c r="B36" i="44"/>
  <c r="AG36" i="42"/>
  <c r="AF36" i="42"/>
  <c r="B36" i="43" s="1"/>
  <c r="B68" i="44"/>
  <c r="E67" i="44" s="1"/>
  <c r="AK10" i="42"/>
  <c r="H10" i="45" s="1"/>
  <c r="E70" i="45"/>
  <c r="E55" i="45"/>
  <c r="AK68" i="42"/>
  <c r="H68" i="45" s="1"/>
  <c r="K67" i="45" s="1"/>
  <c r="AD25" i="42"/>
  <c r="B25" i="45" s="1"/>
  <c r="E24" i="45" s="1"/>
  <c r="B39" i="44"/>
  <c r="AG39" i="42"/>
  <c r="AF39" i="42"/>
  <c r="B39" i="43" s="1"/>
  <c r="B9" i="44"/>
  <c r="E8" i="44" s="1"/>
  <c r="AG9" i="42"/>
  <c r="B79" i="44"/>
  <c r="AG79" i="42"/>
  <c r="AF79" i="42"/>
  <c r="B79" i="43" s="1"/>
  <c r="AD6" i="42"/>
  <c r="B6" i="45" s="1"/>
  <c r="E5" i="45" s="1"/>
  <c r="AE8" i="42"/>
  <c r="B8" i="46" s="1"/>
  <c r="AD26" i="42"/>
  <c r="B26" i="45" s="1"/>
  <c r="E25" i="45" s="1"/>
  <c r="AD67" i="42"/>
  <c r="B67" i="45" s="1"/>
  <c r="E66" i="45" s="1"/>
  <c r="AD12" i="42"/>
  <c r="B12" i="45" s="1"/>
  <c r="E11" i="45" s="1"/>
  <c r="AK30" i="42"/>
  <c r="H30" i="45" s="1"/>
  <c r="K29" i="45" s="1"/>
  <c r="AD70" i="42"/>
  <c r="B70" i="45" s="1"/>
  <c r="E69" i="45" s="1"/>
  <c r="B26" i="44"/>
  <c r="AF26" i="42"/>
  <c r="B26" i="43" s="1"/>
  <c r="AG26" i="42"/>
  <c r="AE22" i="42"/>
  <c r="B22" i="46" s="1"/>
  <c r="E21" i="46" s="1"/>
  <c r="AJ41" i="42"/>
  <c r="AE24" i="42"/>
  <c r="B24" i="46" s="1"/>
  <c r="E23" i="46" s="1"/>
  <c r="B75" i="44"/>
  <c r="E60" i="46"/>
  <c r="B27" i="44"/>
  <c r="E26" i="44" s="1"/>
  <c r="AG27" i="42"/>
  <c r="AE35" i="42"/>
  <c r="B35" i="46" s="1"/>
  <c r="E34" i="46" s="1"/>
  <c r="AD5" i="42"/>
  <c r="B5" i="45" s="1"/>
  <c r="E4" i="45" s="1"/>
  <c r="AE68" i="42"/>
  <c r="B68" i="46" s="1"/>
  <c r="E67" i="46" s="1"/>
  <c r="B23" i="44"/>
  <c r="B66" i="44"/>
  <c r="AF66" i="42"/>
  <c r="B66" i="43" s="1"/>
  <c r="AG66" i="42"/>
  <c r="AE38" i="42"/>
  <c r="B38" i="46" s="1"/>
  <c r="AK50" i="42"/>
  <c r="H50" i="45" s="1"/>
  <c r="K49" i="45" s="1"/>
  <c r="AD53" i="42"/>
  <c r="B53" i="45" s="1"/>
  <c r="E52" i="45" s="1"/>
  <c r="AD73" i="42"/>
  <c r="B73" i="45" s="1"/>
  <c r="E72" i="45" s="1"/>
  <c r="AE23" i="42"/>
  <c r="B23" i="46" s="1"/>
  <c r="E22" i="46" s="1"/>
  <c r="B76" i="44"/>
  <c r="E75" i="44" s="1"/>
  <c r="AE77" i="42"/>
  <c r="B77" i="46" s="1"/>
  <c r="AJ53" i="42"/>
  <c r="AK43" i="42"/>
  <c r="H43" i="45" s="1"/>
  <c r="K42" i="45" s="1"/>
  <c r="AK21" i="42"/>
  <c r="H21" i="45" s="1"/>
  <c r="K20" i="45" s="1"/>
  <c r="AJ13" i="42"/>
  <c r="AD30" i="42"/>
  <c r="B30" i="45" s="1"/>
  <c r="E29" i="45" s="1"/>
  <c r="AD14" i="42"/>
  <c r="B14" i="45" s="1"/>
  <c r="AE30" i="42"/>
  <c r="B30" i="46" s="1"/>
  <c r="E29" i="46" s="1"/>
  <c r="AE70" i="42"/>
  <c r="B70" i="46" s="1"/>
  <c r="E69" i="46" s="1"/>
  <c r="AC77" i="42"/>
  <c r="AD11" i="42"/>
  <c r="B11" i="45" s="1"/>
  <c r="AK52" i="42"/>
  <c r="H52" i="45" s="1"/>
  <c r="K51" i="45" s="1"/>
  <c r="AJ73" i="42"/>
  <c r="AJ37" i="42"/>
  <c r="AD27" i="42"/>
  <c r="B27" i="45" s="1"/>
  <c r="E26" i="45" s="1"/>
  <c r="AJ50" i="42"/>
  <c r="AE7" i="42"/>
  <c r="B7" i="46" s="1"/>
  <c r="E6" i="46" s="1"/>
  <c r="AD34" i="42"/>
  <c r="B34" i="45" s="1"/>
  <c r="E33" i="45" s="1"/>
  <c r="AE27" i="42"/>
  <c r="B27" i="46" s="1"/>
  <c r="E26" i="46" s="1"/>
  <c r="AJ46" i="42"/>
  <c r="AE10" i="42"/>
  <c r="B10" i="46" s="1"/>
  <c r="E9" i="46" s="1"/>
  <c r="H58" i="44" l="1"/>
  <c r="AN58" i="42"/>
  <c r="AM58" i="42"/>
  <c r="H58" i="43" s="1"/>
  <c r="H32" i="44"/>
  <c r="AN32" i="42"/>
  <c r="AM32" i="42"/>
  <c r="H32" i="43" s="1"/>
  <c r="AG30" i="42"/>
  <c r="H45" i="44"/>
  <c r="AM45" i="42"/>
  <c r="H45" i="43" s="1"/>
  <c r="AN45" i="42"/>
  <c r="H79" i="44"/>
  <c r="AN79" i="42"/>
  <c r="AM79" i="42"/>
  <c r="H79" i="43" s="1"/>
  <c r="B14" i="44"/>
  <c r="E13" i="44" s="1"/>
  <c r="AF14" i="42"/>
  <c r="B14" i="43" s="1"/>
  <c r="AG14" i="42"/>
  <c r="E62" i="46"/>
  <c r="AF28" i="42"/>
  <c r="B28" i="43" s="1"/>
  <c r="B24" i="44"/>
  <c r="E23" i="44" s="1"/>
  <c r="AG24" i="42"/>
  <c r="AF24" i="42"/>
  <c r="B24" i="43" s="1"/>
  <c r="E79" i="45"/>
  <c r="E78" i="45"/>
  <c r="AF63" i="42"/>
  <c r="B63" i="43" s="1"/>
  <c r="K54" i="45"/>
  <c r="E68" i="46"/>
  <c r="E21" i="45"/>
  <c r="B29" i="44"/>
  <c r="E28" i="44" s="1"/>
  <c r="AF29" i="42"/>
  <c r="B29" i="43" s="1"/>
  <c r="AG29" i="42"/>
  <c r="AF5" i="42"/>
  <c r="B5" i="43" s="1"/>
  <c r="E4" i="43" s="1"/>
  <c r="AJ18" i="42"/>
  <c r="K43" i="45"/>
  <c r="E40" i="46"/>
  <c r="B77" i="44"/>
  <c r="E76" i="44" s="1"/>
  <c r="AG77" i="42"/>
  <c r="AF77" i="42"/>
  <c r="B77" i="43" s="1"/>
  <c r="E63" i="43"/>
  <c r="E13" i="45"/>
  <c r="AF27" i="42"/>
  <c r="B27" i="43" s="1"/>
  <c r="E26" i="43" s="1"/>
  <c r="E79" i="44"/>
  <c r="E78" i="44"/>
  <c r="AF68" i="42"/>
  <c r="B68" i="43" s="1"/>
  <c r="H15" i="44"/>
  <c r="K14" i="44" s="1"/>
  <c r="AM15" i="42"/>
  <c r="H15" i="43" s="1"/>
  <c r="AN15" i="42"/>
  <c r="AG25" i="42"/>
  <c r="E39" i="44"/>
  <c r="B34" i="44"/>
  <c r="E33" i="44" s="1"/>
  <c r="AG34" i="42"/>
  <c r="AF34" i="42"/>
  <c r="B34" i="43" s="1"/>
  <c r="AM43" i="42"/>
  <c r="H43" i="43" s="1"/>
  <c r="H43" i="44"/>
  <c r="AN43" i="42"/>
  <c r="H25" i="44"/>
  <c r="AN25" i="42"/>
  <c r="AM25" i="42"/>
  <c r="H25" i="43" s="1"/>
  <c r="E27" i="44"/>
  <c r="H64" i="44"/>
  <c r="AN64" i="42"/>
  <c r="AM64" i="42"/>
  <c r="H64" i="43" s="1"/>
  <c r="AG59" i="42"/>
  <c r="E63" i="44"/>
  <c r="K22" i="45"/>
  <c r="AF53" i="42"/>
  <c r="B53" i="43" s="1"/>
  <c r="E52" i="43" s="1"/>
  <c r="AG63" i="42"/>
  <c r="AF46" i="42"/>
  <c r="B46" i="43" s="1"/>
  <c r="E45" i="43" s="1"/>
  <c r="K62" i="45"/>
  <c r="E44" i="46"/>
  <c r="E76" i="45"/>
  <c r="K66" i="45"/>
  <c r="AJ16" i="42"/>
  <c r="B7" i="44"/>
  <c r="E6" i="44" s="1"/>
  <c r="AG7" i="42"/>
  <c r="AF7" i="42"/>
  <c r="B7" i="43" s="1"/>
  <c r="E24" i="43"/>
  <c r="B51" i="44"/>
  <c r="E50" i="44" s="1"/>
  <c r="AG51" i="42"/>
  <c r="AF51" i="42"/>
  <c r="B51" i="43" s="1"/>
  <c r="E50" i="43" s="1"/>
  <c r="E58" i="44"/>
  <c r="AF73" i="42"/>
  <c r="B73" i="43" s="1"/>
  <c r="E72" i="43" s="1"/>
  <c r="AG46" i="42"/>
  <c r="E75" i="46"/>
  <c r="B61" i="44"/>
  <c r="AG61" i="42"/>
  <c r="AF61" i="42"/>
  <c r="B61" i="43" s="1"/>
  <c r="H75" i="44"/>
  <c r="AN75" i="42"/>
  <c r="AM75" i="42"/>
  <c r="H75" i="43" s="1"/>
  <c r="K37" i="45"/>
  <c r="AF70" i="42"/>
  <c r="B70" i="43" s="1"/>
  <c r="AF8" i="42"/>
  <c r="B8" i="43" s="1"/>
  <c r="E7" i="43" s="1"/>
  <c r="H13" i="44"/>
  <c r="AM13" i="42"/>
  <c r="H13" i="43" s="1"/>
  <c r="AN13" i="42"/>
  <c r="E37" i="46"/>
  <c r="E25" i="44"/>
  <c r="AF9" i="42"/>
  <c r="B9" i="43" s="1"/>
  <c r="E8" i="43" s="1"/>
  <c r="E62" i="45"/>
  <c r="AG10" i="42"/>
  <c r="K27" i="45"/>
  <c r="AJ19" i="42"/>
  <c r="E71" i="44"/>
  <c r="E34" i="45"/>
  <c r="E42" i="46"/>
  <c r="E28" i="46"/>
  <c r="AG73" i="42"/>
  <c r="B20" i="44"/>
  <c r="AF20" i="42"/>
  <c r="B20" i="43" s="1"/>
  <c r="AG20" i="42"/>
  <c r="B12" i="44"/>
  <c r="E11" i="44" s="1"/>
  <c r="AG12" i="42"/>
  <c r="AF12" i="42"/>
  <c r="B12" i="43" s="1"/>
  <c r="E11" i="43" s="1"/>
  <c r="E52" i="44"/>
  <c r="AJ69" i="42"/>
  <c r="E45" i="44"/>
  <c r="E68" i="45"/>
  <c r="B4" i="44"/>
  <c r="E4" i="44" s="1"/>
  <c r="AG4" i="42"/>
  <c r="AF4" i="42"/>
  <c r="B4" i="43" s="1"/>
  <c r="E33" i="46"/>
  <c r="K10" i="45"/>
  <c r="AG70" i="42"/>
  <c r="AG8" i="42"/>
  <c r="K13" i="45"/>
  <c r="AN49" i="42"/>
  <c r="AM49" i="42"/>
  <c r="H49" i="43" s="1"/>
  <c r="H49" i="44"/>
  <c r="K48" i="44" s="1"/>
  <c r="B74" i="44"/>
  <c r="E73" i="44" s="1"/>
  <c r="AG74" i="42"/>
  <c r="AF74" i="42"/>
  <c r="B74" i="43" s="1"/>
  <c r="E73" i="43" s="1"/>
  <c r="H50" i="44"/>
  <c r="AN50" i="42"/>
  <c r="AM50" i="42"/>
  <c r="H50" i="43" s="1"/>
  <c r="K49" i="43" s="1"/>
  <c r="AF21" i="42"/>
  <c r="B21" i="43" s="1"/>
  <c r="E20" i="43" s="1"/>
  <c r="E9" i="44"/>
  <c r="E70" i="43"/>
  <c r="E54" i="44"/>
  <c r="H68" i="44"/>
  <c r="AN68" i="42"/>
  <c r="AM68" i="42"/>
  <c r="H68" i="43" s="1"/>
  <c r="H48" i="44"/>
  <c r="AN48" i="42"/>
  <c r="AM48" i="42"/>
  <c r="H48" i="43" s="1"/>
  <c r="E39" i="46"/>
  <c r="AF13" i="42"/>
  <c r="B13" i="43" s="1"/>
  <c r="E12" i="43" s="1"/>
  <c r="K35" i="45"/>
  <c r="H27" i="44"/>
  <c r="AM27" i="42"/>
  <c r="H27" i="43" s="1"/>
  <c r="AN27" i="42"/>
  <c r="E67" i="45"/>
  <c r="K15" i="45"/>
  <c r="K45" i="45"/>
  <c r="K40" i="45"/>
  <c r="E54" i="46"/>
  <c r="K38" i="45"/>
  <c r="E8" i="45"/>
  <c r="E59" i="46"/>
  <c r="E30" i="46"/>
  <c r="K32" i="45"/>
  <c r="K63" i="45"/>
  <c r="E69" i="44"/>
  <c r="E7" i="44"/>
  <c r="B15" i="44"/>
  <c r="E14" i="44" s="1"/>
  <c r="AG15" i="42"/>
  <c r="AF15" i="42"/>
  <c r="B15" i="43" s="1"/>
  <c r="E14" i="43" s="1"/>
  <c r="B42" i="44"/>
  <c r="E41" i="44" s="1"/>
  <c r="AF42" i="42"/>
  <c r="B42" i="43" s="1"/>
  <c r="E41" i="43" s="1"/>
  <c r="AG42" i="42"/>
  <c r="E25" i="43"/>
  <c r="AN59" i="42"/>
  <c r="AM59" i="42"/>
  <c r="H59" i="43" s="1"/>
  <c r="K58" i="43" s="1"/>
  <c r="H59" i="44"/>
  <c r="K58" i="44" s="1"/>
  <c r="AF10" i="42"/>
  <c r="B10" i="43" s="1"/>
  <c r="H70" i="44"/>
  <c r="AM70" i="42"/>
  <c r="H70" i="43" s="1"/>
  <c r="AN70" i="42"/>
  <c r="E38" i="43"/>
  <c r="AG21" i="42"/>
  <c r="E24" i="46"/>
  <c r="H66" i="44"/>
  <c r="AN66" i="42"/>
  <c r="AM66" i="42"/>
  <c r="H66" i="43" s="1"/>
  <c r="AG13" i="42"/>
  <c r="B65" i="44"/>
  <c r="E64" i="44" s="1"/>
  <c r="AG65" i="42"/>
  <c r="AF65" i="42"/>
  <c r="B65" i="43" s="1"/>
  <c r="E64" i="43" s="1"/>
  <c r="E47" i="45"/>
  <c r="E52" i="46"/>
  <c r="AF52" i="42"/>
  <c r="B52" i="43" s="1"/>
  <c r="E51" i="43" s="1"/>
  <c r="E63" i="45"/>
  <c r="K16" i="45"/>
  <c r="AF33" i="42"/>
  <c r="B33" i="43" s="1"/>
  <c r="E32" i="43" s="1"/>
  <c r="K79" i="45"/>
  <c r="K78" i="45"/>
  <c r="K30" i="45"/>
  <c r="E59" i="45"/>
  <c r="AG11" i="42"/>
  <c r="E55" i="46"/>
  <c r="AG47" i="42"/>
  <c r="AF6" i="42"/>
  <c r="B6" i="43" s="1"/>
  <c r="E5" i="43" s="1"/>
  <c r="E78" i="43"/>
  <c r="E79" i="43"/>
  <c r="K9" i="45"/>
  <c r="AN53" i="42"/>
  <c r="AM53" i="42"/>
  <c r="H53" i="43" s="1"/>
  <c r="H53" i="44"/>
  <c r="AG78" i="42"/>
  <c r="AF78" i="42"/>
  <c r="B78" i="43" s="1"/>
  <c r="E77" i="43" s="1"/>
  <c r="B78" i="44"/>
  <c r="E77" i="44" s="1"/>
  <c r="E40" i="43"/>
  <c r="AF22" i="42"/>
  <c r="B22" i="43" s="1"/>
  <c r="K61" i="45"/>
  <c r="E12" i="44"/>
  <c r="K5" i="45"/>
  <c r="E55" i="43"/>
  <c r="E74" i="45"/>
  <c r="AG52" i="42"/>
  <c r="E54" i="45"/>
  <c r="AG33" i="42"/>
  <c r="E40" i="45"/>
  <c r="E47" i="46"/>
  <c r="AF11" i="42"/>
  <c r="B11" i="43" s="1"/>
  <c r="E10" i="43" s="1"/>
  <c r="E17" i="46"/>
  <c r="AF47" i="42"/>
  <c r="B47" i="43" s="1"/>
  <c r="AG6" i="42"/>
  <c r="E43" i="43"/>
  <c r="H73" i="44"/>
  <c r="AN73" i="42"/>
  <c r="AM73" i="42"/>
  <c r="H73" i="43" s="1"/>
  <c r="E38" i="44"/>
  <c r="K73" i="45"/>
  <c r="K69" i="45"/>
  <c r="E17" i="44"/>
  <c r="E27" i="46"/>
  <c r="E19" i="45"/>
  <c r="E40" i="44"/>
  <c r="AG22" i="42"/>
  <c r="E16" i="46"/>
  <c r="K50" i="45"/>
  <c r="K74" i="45"/>
  <c r="AJ61" i="42"/>
  <c r="K18" i="45"/>
  <c r="AJ56" i="42"/>
  <c r="K28" i="45"/>
  <c r="K41" i="45"/>
  <c r="E79" i="46"/>
  <c r="E78" i="46"/>
  <c r="AF57" i="42"/>
  <c r="B57" i="43" s="1"/>
  <c r="E56" i="43" s="1"/>
  <c r="AF49" i="42"/>
  <c r="B49" i="43" s="1"/>
  <c r="E48" i="43" s="1"/>
  <c r="E10" i="44"/>
  <c r="AF67" i="42"/>
  <c r="B67" i="43" s="1"/>
  <c r="E66" i="43" s="1"/>
  <c r="E46" i="44"/>
  <c r="E5" i="44"/>
  <c r="H41" i="44"/>
  <c r="AN41" i="42"/>
  <c r="AM41" i="42"/>
  <c r="H41" i="43" s="1"/>
  <c r="AG28" i="42"/>
  <c r="AG5" i="42"/>
  <c r="E42" i="44"/>
  <c r="B35" i="44"/>
  <c r="E34" i="44" s="1"/>
  <c r="AF35" i="42"/>
  <c r="B35" i="43" s="1"/>
  <c r="E34" i="43" s="1"/>
  <c r="AG35" i="42"/>
  <c r="B60" i="44"/>
  <c r="E59" i="44" s="1"/>
  <c r="AG60" i="42"/>
  <c r="AF60" i="42"/>
  <c r="B60" i="43" s="1"/>
  <c r="E59" i="43" s="1"/>
  <c r="E10" i="46"/>
  <c r="E20" i="44"/>
  <c r="AF23" i="42"/>
  <c r="B23" i="43" s="1"/>
  <c r="E22" i="43" s="1"/>
  <c r="B31" i="44"/>
  <c r="E30" i="44" s="1"/>
  <c r="AG31" i="42"/>
  <c r="AF31" i="42"/>
  <c r="B31" i="43" s="1"/>
  <c r="E30" i="43" s="1"/>
  <c r="H14" i="44"/>
  <c r="K13" i="44" s="1"/>
  <c r="AN14" i="42"/>
  <c r="AM14" i="42"/>
  <c r="H14" i="43" s="1"/>
  <c r="K13" i="43" s="1"/>
  <c r="E43" i="44"/>
  <c r="H62" i="44"/>
  <c r="AN62" i="42"/>
  <c r="AM62" i="42"/>
  <c r="H62" i="43" s="1"/>
  <c r="K65" i="45"/>
  <c r="E21" i="44"/>
  <c r="AN11" i="42"/>
  <c r="AM11" i="42"/>
  <c r="H11" i="43" s="1"/>
  <c r="H11" i="44"/>
  <c r="E38" i="46"/>
  <c r="K14" i="45"/>
  <c r="B19" i="44"/>
  <c r="E18" i="44" s="1"/>
  <c r="AG19" i="42"/>
  <c r="AF19" i="42"/>
  <c r="B19" i="43" s="1"/>
  <c r="E18" i="43" s="1"/>
  <c r="E55" i="44"/>
  <c r="E43" i="45"/>
  <c r="AF58" i="42"/>
  <c r="B58" i="43" s="1"/>
  <c r="K76" i="45"/>
  <c r="AF69" i="42"/>
  <c r="B69" i="43" s="1"/>
  <c r="E68" i="43" s="1"/>
  <c r="K25" i="45"/>
  <c r="E30" i="45"/>
  <c r="AG57" i="42"/>
  <c r="AG49" i="42"/>
  <c r="AG17" i="42"/>
  <c r="AG67" i="42"/>
  <c r="E6" i="45"/>
  <c r="K52" i="45"/>
  <c r="H46" i="44"/>
  <c r="K45" i="44" s="1"/>
  <c r="AN46" i="42"/>
  <c r="AM46" i="42"/>
  <c r="H46" i="43" s="1"/>
  <c r="K45" i="43" s="1"/>
  <c r="E42" i="43"/>
  <c r="E62" i="44"/>
  <c r="AG68" i="42"/>
  <c r="E24" i="44"/>
  <c r="E54" i="43"/>
  <c r="E65" i="43"/>
  <c r="H24" i="44"/>
  <c r="AM24" i="42"/>
  <c r="H24" i="43" s="1"/>
  <c r="AN24" i="42"/>
  <c r="H37" i="44"/>
  <c r="AN37" i="42"/>
  <c r="AM37" i="42"/>
  <c r="H37" i="43" s="1"/>
  <c r="E65" i="44"/>
  <c r="AF75" i="42"/>
  <c r="B75" i="43" s="1"/>
  <c r="E74" i="43" s="1"/>
  <c r="E35" i="44"/>
  <c r="E76" i="46"/>
  <c r="AG23" i="42"/>
  <c r="AG75" i="42"/>
  <c r="AF76" i="42"/>
  <c r="B76" i="43" s="1"/>
  <c r="E75" i="43" s="1"/>
  <c r="E74" i="44"/>
  <c r="E10" i="45"/>
  <c r="AG76" i="42"/>
  <c r="E22" i="44"/>
  <c r="E14" i="45"/>
  <c r="E7" i="46"/>
  <c r="B32" i="44"/>
  <c r="E31" i="44" s="1"/>
  <c r="AF32" i="42"/>
  <c r="B32" i="43" s="1"/>
  <c r="AG32" i="42"/>
  <c r="AJ67" i="42"/>
  <c r="AJ10" i="42"/>
  <c r="AJ51" i="42"/>
  <c r="AJ38" i="42"/>
  <c r="AJ74" i="42"/>
  <c r="AJ54" i="42"/>
  <c r="AJ21" i="42"/>
  <c r="AJ26" i="42"/>
  <c r="AJ31" i="42"/>
  <c r="AJ76" i="42"/>
  <c r="AJ28" i="42"/>
  <c r="AJ42" i="42"/>
  <c r="AJ8" i="42"/>
  <c r="AJ6" i="42"/>
  <c r="AJ60" i="42"/>
  <c r="AJ35" i="42"/>
  <c r="AJ77" i="42"/>
  <c r="AJ20" i="42"/>
  <c r="AJ63" i="42"/>
  <c r="AJ47" i="42"/>
  <c r="AJ52" i="42"/>
  <c r="AJ30" i="42"/>
  <c r="AJ12" i="42"/>
  <c r="AJ65" i="42"/>
  <c r="AJ57" i="42"/>
  <c r="AJ44" i="42"/>
  <c r="AJ7" i="42"/>
  <c r="AJ36" i="42"/>
  <c r="AJ55" i="42"/>
  <c r="AJ78" i="42"/>
  <c r="AJ29" i="42"/>
  <c r="AJ34" i="42"/>
  <c r="AJ72" i="42"/>
  <c r="AJ39" i="42"/>
  <c r="AJ40" i="42"/>
  <c r="AJ17" i="42"/>
  <c r="AJ4" i="42"/>
  <c r="AJ33" i="42"/>
  <c r="AJ9" i="42"/>
  <c r="AJ5" i="42"/>
  <c r="AF62" i="42"/>
  <c r="B62" i="43" s="1"/>
  <c r="E61" i="43" s="1"/>
  <c r="E46" i="46"/>
  <c r="K58" i="45"/>
  <c r="AJ22" i="42"/>
  <c r="E35" i="46"/>
  <c r="K48" i="45"/>
  <c r="AJ71" i="42"/>
  <c r="AF54" i="42"/>
  <c r="B54" i="43" s="1"/>
  <c r="E53" i="43" s="1"/>
  <c r="K71" i="45"/>
  <c r="AJ23" i="42"/>
  <c r="E28" i="45"/>
  <c r="K23" i="45"/>
  <c r="AG58" i="42"/>
  <c r="B37" i="44"/>
  <c r="E36" i="44" s="1"/>
  <c r="AG37" i="42"/>
  <c r="AF37" i="42"/>
  <c r="B37" i="43" s="1"/>
  <c r="E36" i="43" s="1"/>
  <c r="AF30" i="42"/>
  <c r="B30" i="43" s="1"/>
  <c r="E29" i="43" s="1"/>
  <c r="E65" i="45"/>
  <c r="AG69" i="42"/>
  <c r="E56" i="44"/>
  <c r="E48" i="44"/>
  <c r="AF17" i="42"/>
  <c r="B17" i="43" s="1"/>
  <c r="E16" i="43" s="1"/>
  <c r="E66" i="44"/>
  <c r="E17" i="45"/>
  <c r="K59" i="45"/>
  <c r="H4" i="44" l="1"/>
  <c r="AN4" i="42"/>
  <c r="AM4" i="42"/>
  <c r="H4" i="43" s="1"/>
  <c r="K24" i="44"/>
  <c r="E67" i="43"/>
  <c r="E23" i="43"/>
  <c r="K79" i="44"/>
  <c r="H57" i="44"/>
  <c r="AN57" i="42"/>
  <c r="AM57" i="42"/>
  <c r="H57" i="43" s="1"/>
  <c r="H19" i="44"/>
  <c r="AN19" i="42"/>
  <c r="AM19" i="42"/>
  <c r="H19" i="43" s="1"/>
  <c r="H30" i="44"/>
  <c r="AM30" i="42"/>
  <c r="H30" i="43" s="1"/>
  <c r="AN30" i="42"/>
  <c r="K10" i="43"/>
  <c r="E17" i="43"/>
  <c r="E6" i="43"/>
  <c r="E28" i="43"/>
  <c r="E46" i="43"/>
  <c r="E60" i="43"/>
  <c r="K42" i="43"/>
  <c r="E27" i="43"/>
  <c r="K44" i="44"/>
  <c r="H22" i="44"/>
  <c r="K21" i="44" s="1"/>
  <c r="AN22" i="42"/>
  <c r="AM22" i="42"/>
  <c r="H22" i="43" s="1"/>
  <c r="H34" i="44"/>
  <c r="AN34" i="42"/>
  <c r="AM34" i="42"/>
  <c r="H34" i="43" s="1"/>
  <c r="H26" i="44"/>
  <c r="K25" i="44" s="1"/>
  <c r="AN26" i="42"/>
  <c r="AM26" i="42"/>
  <c r="H26" i="43" s="1"/>
  <c r="K25" i="43" s="1"/>
  <c r="K40" i="43"/>
  <c r="E32" i="44"/>
  <c r="E21" i="43"/>
  <c r="E37" i="44"/>
  <c r="K49" i="44"/>
  <c r="E19" i="43"/>
  <c r="E15" i="44"/>
  <c r="E33" i="43"/>
  <c r="H67" i="44"/>
  <c r="K66" i="44" s="1"/>
  <c r="AN67" i="42"/>
  <c r="AM67" i="42"/>
  <c r="H67" i="43" s="1"/>
  <c r="K66" i="43" s="1"/>
  <c r="H29" i="44"/>
  <c r="K28" i="44" s="1"/>
  <c r="AN29" i="42"/>
  <c r="AM29" i="42"/>
  <c r="H29" i="43" s="1"/>
  <c r="K28" i="43" s="1"/>
  <c r="H63" i="44"/>
  <c r="K62" i="44" s="1"/>
  <c r="AN63" i="42"/>
  <c r="AM63" i="42"/>
  <c r="H63" i="43" s="1"/>
  <c r="K62" i="43" s="1"/>
  <c r="E57" i="43"/>
  <c r="E47" i="43"/>
  <c r="E19" i="44"/>
  <c r="E60" i="44"/>
  <c r="H16" i="44"/>
  <c r="K15" i="44" s="1"/>
  <c r="AN16" i="42"/>
  <c r="AM16" i="42"/>
  <c r="H16" i="43" s="1"/>
  <c r="K15" i="43" s="1"/>
  <c r="K31" i="43"/>
  <c r="H42" i="44"/>
  <c r="K41" i="44" s="1"/>
  <c r="AN42" i="42"/>
  <c r="AM42" i="42"/>
  <c r="H42" i="43" s="1"/>
  <c r="K41" i="43" s="1"/>
  <c r="E31" i="43"/>
  <c r="E35" i="43"/>
  <c r="H39" i="44"/>
  <c r="AN39" i="42"/>
  <c r="AM39" i="42"/>
  <c r="H39" i="43" s="1"/>
  <c r="H72" i="44"/>
  <c r="K72" i="44" s="1"/>
  <c r="AN72" i="42"/>
  <c r="AM72" i="42"/>
  <c r="H72" i="43" s="1"/>
  <c r="K71" i="43" s="1"/>
  <c r="H31" i="44"/>
  <c r="K30" i="44" s="1"/>
  <c r="AN31" i="42"/>
  <c r="AM31" i="42"/>
  <c r="H31" i="43" s="1"/>
  <c r="H21" i="44"/>
  <c r="AM21" i="42"/>
  <c r="H21" i="43" s="1"/>
  <c r="AN21" i="42"/>
  <c r="H78" i="44"/>
  <c r="K78" i="44" s="1"/>
  <c r="AM78" i="42"/>
  <c r="H78" i="43" s="1"/>
  <c r="AN78" i="42"/>
  <c r="H20" i="44"/>
  <c r="K19" i="44" s="1"/>
  <c r="AN20" i="42"/>
  <c r="AM20" i="42"/>
  <c r="H20" i="43" s="1"/>
  <c r="K19" i="43" s="1"/>
  <c r="H54" i="44"/>
  <c r="K53" i="44" s="1"/>
  <c r="AN54" i="42"/>
  <c r="AM54" i="42"/>
  <c r="H54" i="43" s="1"/>
  <c r="K53" i="43" s="1"/>
  <c r="K40" i="44"/>
  <c r="H56" i="44"/>
  <c r="AN56" i="42"/>
  <c r="AM56" i="42"/>
  <c r="H56" i="43" s="1"/>
  <c r="K69" i="44"/>
  <c r="K67" i="43"/>
  <c r="K63" i="43"/>
  <c r="E76" i="43"/>
  <c r="E13" i="43"/>
  <c r="H40" i="44"/>
  <c r="K39" i="44" s="1"/>
  <c r="AM40" i="42"/>
  <c r="H40" i="43" s="1"/>
  <c r="K39" i="43" s="1"/>
  <c r="AN40" i="42"/>
  <c r="H28" i="44"/>
  <c r="K27" i="44" s="1"/>
  <c r="AN28" i="42"/>
  <c r="AM28" i="42"/>
  <c r="H28" i="43" s="1"/>
  <c r="K27" i="43" s="1"/>
  <c r="H47" i="44"/>
  <c r="K46" i="44" s="1"/>
  <c r="AN47" i="42"/>
  <c r="AM47" i="42"/>
  <c r="H47" i="43" s="1"/>
  <c r="K46" i="43" s="1"/>
  <c r="H74" i="44"/>
  <c r="K73" i="44" s="1"/>
  <c r="AN74" i="42"/>
  <c r="AM74" i="42"/>
  <c r="H74" i="43" s="1"/>
  <c r="K73" i="43" s="1"/>
  <c r="E9" i="43"/>
  <c r="E62" i="43"/>
  <c r="H18" i="44"/>
  <c r="AM18" i="42"/>
  <c r="H18" i="43" s="1"/>
  <c r="K17" i="43" s="1"/>
  <c r="AN18" i="42"/>
  <c r="H76" i="44"/>
  <c r="K75" i="44" s="1"/>
  <c r="AM76" i="42"/>
  <c r="H76" i="43" s="1"/>
  <c r="K75" i="43" s="1"/>
  <c r="AN76" i="42"/>
  <c r="H52" i="44"/>
  <c r="AN52" i="42"/>
  <c r="AM52" i="42"/>
  <c r="H52" i="43" s="1"/>
  <c r="AN55" i="42"/>
  <c r="H55" i="44"/>
  <c r="AM55" i="42"/>
  <c r="H55" i="43" s="1"/>
  <c r="K54" i="43" s="1"/>
  <c r="H77" i="44"/>
  <c r="AM77" i="42"/>
  <c r="H77" i="43" s="1"/>
  <c r="AN77" i="42"/>
  <c r="H5" i="44"/>
  <c r="K4" i="44" s="1"/>
  <c r="AM5" i="42"/>
  <c r="H5" i="43" s="1"/>
  <c r="K4" i="43" s="1"/>
  <c r="AN5" i="42"/>
  <c r="H36" i="44"/>
  <c r="K35" i="44" s="1"/>
  <c r="AM36" i="42"/>
  <c r="H36" i="43" s="1"/>
  <c r="K35" i="43" s="1"/>
  <c r="AN36" i="42"/>
  <c r="AN35" i="42"/>
  <c r="H35" i="44"/>
  <c r="K34" i="44" s="1"/>
  <c r="AM35" i="42"/>
  <c r="H35" i="43" s="1"/>
  <c r="K34" i="43" s="1"/>
  <c r="H38" i="44"/>
  <c r="K37" i="44" s="1"/>
  <c r="AN38" i="42"/>
  <c r="AM38" i="42"/>
  <c r="H38" i="43" s="1"/>
  <c r="K37" i="43" s="1"/>
  <c r="K61" i="44"/>
  <c r="E51" i="44"/>
  <c r="E49" i="43"/>
  <c r="K67" i="44"/>
  <c r="E58" i="43"/>
  <c r="E29" i="44"/>
  <c r="E37" i="43"/>
  <c r="K57" i="43"/>
  <c r="H8" i="44"/>
  <c r="K7" i="44" s="1"/>
  <c r="AM8" i="42"/>
  <c r="H8" i="43" s="1"/>
  <c r="K7" i="43" s="1"/>
  <c r="AN8" i="42"/>
  <c r="H71" i="44"/>
  <c r="K70" i="44" s="1"/>
  <c r="AN71" i="42"/>
  <c r="AM71" i="42"/>
  <c r="H71" i="43" s="1"/>
  <c r="K70" i="43" s="1"/>
  <c r="K10" i="44"/>
  <c r="AM9" i="42"/>
  <c r="H9" i="43" s="1"/>
  <c r="H9" i="44"/>
  <c r="AN9" i="42"/>
  <c r="H7" i="44"/>
  <c r="AN7" i="42"/>
  <c r="AM7" i="42"/>
  <c r="H7" i="43" s="1"/>
  <c r="H51" i="44"/>
  <c r="K50" i="44" s="1"/>
  <c r="AN51" i="42"/>
  <c r="AM51" i="42"/>
  <c r="H51" i="43" s="1"/>
  <c r="K50" i="43" s="1"/>
  <c r="AN61" i="42"/>
  <c r="H61" i="44"/>
  <c r="K60" i="44" s="1"/>
  <c r="AM61" i="42"/>
  <c r="H61" i="43" s="1"/>
  <c r="K60" i="43" s="1"/>
  <c r="E15" i="43"/>
  <c r="E61" i="44"/>
  <c r="H17" i="44"/>
  <c r="AN17" i="42"/>
  <c r="AM17" i="42"/>
  <c r="H17" i="43" s="1"/>
  <c r="H65" i="44"/>
  <c r="K64" i="44" s="1"/>
  <c r="AN65" i="42"/>
  <c r="AM65" i="42"/>
  <c r="H65" i="43" s="1"/>
  <c r="K64" i="43" s="1"/>
  <c r="H12" i="44"/>
  <c r="K11" i="44" s="1"/>
  <c r="AM12" i="42"/>
  <c r="H12" i="43" s="1"/>
  <c r="K11" i="43" s="1"/>
  <c r="AN12" i="42"/>
  <c r="H60" i="44"/>
  <c r="K59" i="44" s="1"/>
  <c r="AM60" i="42"/>
  <c r="H60" i="43" s="1"/>
  <c r="K59" i="43" s="1"/>
  <c r="AN60" i="42"/>
  <c r="H23" i="44"/>
  <c r="K22" i="44" s="1"/>
  <c r="AN23" i="42"/>
  <c r="AM23" i="42"/>
  <c r="H23" i="43" s="1"/>
  <c r="K22" i="43" s="1"/>
  <c r="AM33" i="42"/>
  <c r="H33" i="43" s="1"/>
  <c r="K32" i="43" s="1"/>
  <c r="H33" i="44"/>
  <c r="K32" i="44" s="1"/>
  <c r="AN33" i="42"/>
  <c r="H44" i="44"/>
  <c r="K43" i="44" s="1"/>
  <c r="AN44" i="42"/>
  <c r="AM44" i="42"/>
  <c r="H44" i="43" s="1"/>
  <c r="K43" i="43" s="1"/>
  <c r="H6" i="44"/>
  <c r="AM6" i="42"/>
  <c r="H6" i="43" s="1"/>
  <c r="AN6" i="42"/>
  <c r="H10" i="44"/>
  <c r="K9" i="44" s="1"/>
  <c r="AN10" i="42"/>
  <c r="AM10" i="42"/>
  <c r="H10" i="43" s="1"/>
  <c r="K9" i="43" s="1"/>
  <c r="K72" i="43"/>
  <c r="K52" i="43"/>
  <c r="K26" i="43"/>
  <c r="K48" i="43"/>
  <c r="H69" i="44"/>
  <c r="K68" i="44" s="1"/>
  <c r="AN69" i="42"/>
  <c r="AM69" i="42"/>
  <c r="H69" i="43" s="1"/>
  <c r="K68" i="43" s="1"/>
  <c r="E69" i="43"/>
  <c r="K24" i="43"/>
  <c r="K14" i="43"/>
  <c r="K79" i="43"/>
  <c r="K78" i="43"/>
  <c r="K57" i="44"/>
  <c r="K74" i="44" l="1"/>
  <c r="K56" i="44"/>
  <c r="K51" i="44"/>
  <c r="K23" i="43"/>
  <c r="K29" i="43"/>
  <c r="K16" i="43"/>
  <c r="K6" i="43"/>
  <c r="K55" i="43"/>
  <c r="K38" i="43"/>
  <c r="K29" i="44"/>
  <c r="K77" i="43"/>
  <c r="K47" i="43"/>
  <c r="K18" i="43"/>
  <c r="K74" i="43"/>
  <c r="K36" i="43"/>
  <c r="K52" i="44"/>
  <c r="K76" i="43"/>
  <c r="K5" i="43"/>
  <c r="K23" i="44"/>
  <c r="K16" i="44"/>
  <c r="K6" i="44"/>
  <c r="K76" i="44"/>
  <c r="K17" i="44"/>
  <c r="K55" i="44"/>
  <c r="K77" i="44"/>
  <c r="K38" i="44"/>
  <c r="K47" i="44"/>
  <c r="K5" i="44"/>
  <c r="K69" i="43"/>
  <c r="K33" i="43"/>
  <c r="K44" i="43"/>
  <c r="K18" i="44"/>
  <c r="K26" i="44"/>
  <c r="K31" i="44"/>
  <c r="K8" i="44"/>
  <c r="K63" i="44"/>
  <c r="K54" i="44"/>
  <c r="K61" i="43"/>
  <c r="K20" i="43"/>
  <c r="K65" i="44"/>
  <c r="K71" i="44"/>
  <c r="K65" i="43"/>
  <c r="K8" i="43"/>
  <c r="K12" i="44"/>
  <c r="K12" i="43"/>
  <c r="K36" i="44"/>
  <c r="K20" i="44"/>
  <c r="K33" i="44"/>
  <c r="K42" i="44"/>
  <c r="K56" i="43"/>
  <c r="K51" i="43"/>
  <c r="K30" i="43"/>
  <c r="K21" i="43"/>
  <c r="J79" i="38" l="1"/>
  <c r="D79" i="38"/>
  <c r="J78" i="38"/>
  <c r="D78" i="38"/>
  <c r="J77" i="38"/>
  <c r="D77" i="38"/>
  <c r="J76" i="38"/>
  <c r="D76" i="38"/>
  <c r="J75" i="38"/>
  <c r="D75" i="38"/>
  <c r="J74" i="38"/>
  <c r="D74" i="38"/>
  <c r="J73" i="38"/>
  <c r="D73" i="38"/>
  <c r="J72" i="38"/>
  <c r="D72" i="38"/>
  <c r="J71" i="38"/>
  <c r="D71" i="38"/>
  <c r="J70" i="38"/>
  <c r="D70" i="38"/>
  <c r="J69" i="38"/>
  <c r="D69" i="38"/>
  <c r="J68" i="38"/>
  <c r="D68" i="38"/>
  <c r="J67" i="38"/>
  <c r="D67" i="38"/>
  <c r="J66" i="38"/>
  <c r="D66" i="38"/>
  <c r="J65" i="38"/>
  <c r="D65" i="38"/>
  <c r="J64" i="38"/>
  <c r="D64" i="38"/>
  <c r="J63" i="38"/>
  <c r="D63" i="38"/>
  <c r="J62" i="38"/>
  <c r="D62" i="38"/>
  <c r="J61" i="38"/>
  <c r="D61" i="38"/>
  <c r="J60" i="38"/>
  <c r="D60" i="38"/>
  <c r="J59" i="38"/>
  <c r="D59" i="38"/>
  <c r="J58" i="38"/>
  <c r="D58" i="38"/>
  <c r="J57" i="38"/>
  <c r="D57" i="38"/>
  <c r="J56" i="38"/>
  <c r="D56" i="38"/>
  <c r="J55" i="38"/>
  <c r="D55" i="38"/>
  <c r="J54" i="38"/>
  <c r="D54" i="38"/>
  <c r="J53" i="38"/>
  <c r="D53" i="38"/>
  <c r="J52" i="38"/>
  <c r="D52" i="38"/>
  <c r="J51" i="38"/>
  <c r="D51" i="38"/>
  <c r="J50" i="38"/>
  <c r="D50" i="38"/>
  <c r="J49" i="38"/>
  <c r="D49" i="38"/>
  <c r="J48" i="38"/>
  <c r="D48" i="38"/>
  <c r="J47" i="38"/>
  <c r="D47" i="38"/>
  <c r="J46" i="38"/>
  <c r="D46" i="38"/>
  <c r="J45" i="38"/>
  <c r="D45" i="38"/>
  <c r="J44" i="38"/>
  <c r="D44" i="38"/>
  <c r="J43" i="38"/>
  <c r="D43" i="38"/>
  <c r="J42" i="38"/>
  <c r="D42" i="38"/>
  <c r="J41" i="38"/>
  <c r="D41" i="38"/>
  <c r="J40" i="38"/>
  <c r="D40" i="38"/>
  <c r="J39" i="38"/>
  <c r="D39" i="38"/>
  <c r="J38" i="38"/>
  <c r="D38" i="38"/>
  <c r="J37" i="38"/>
  <c r="D37" i="38"/>
  <c r="J36" i="38"/>
  <c r="D36" i="38"/>
  <c r="J35" i="38"/>
  <c r="D35" i="38"/>
  <c r="J34" i="38"/>
  <c r="D34" i="38"/>
  <c r="J33" i="38"/>
  <c r="D33" i="38"/>
  <c r="J32" i="38"/>
  <c r="D32" i="38"/>
  <c r="J31" i="38"/>
  <c r="D31" i="38"/>
  <c r="J30" i="38"/>
  <c r="D30" i="38"/>
  <c r="J29" i="38"/>
  <c r="D29" i="38"/>
  <c r="J28" i="38"/>
  <c r="D28" i="38"/>
  <c r="J27" i="38"/>
  <c r="D27" i="38"/>
  <c r="J26" i="38"/>
  <c r="D26" i="38"/>
  <c r="J25" i="38"/>
  <c r="D25" i="38"/>
  <c r="J24" i="38"/>
  <c r="D24" i="38"/>
  <c r="J23" i="38"/>
  <c r="D23" i="38"/>
  <c r="J22" i="38"/>
  <c r="D22" i="38"/>
  <c r="J21" i="38"/>
  <c r="D21" i="38"/>
  <c r="J20" i="38"/>
  <c r="D20" i="38"/>
  <c r="J19" i="38"/>
  <c r="D19" i="38"/>
  <c r="J18" i="38"/>
  <c r="D18" i="38"/>
  <c r="J17" i="38"/>
  <c r="D17" i="38"/>
  <c r="J16" i="38"/>
  <c r="D16" i="38"/>
  <c r="J15" i="38"/>
  <c r="D15" i="38"/>
  <c r="J14" i="38"/>
  <c r="D14" i="38"/>
  <c r="J13" i="38"/>
  <c r="D13" i="38"/>
  <c r="J12" i="38"/>
  <c r="D12" i="38"/>
  <c r="J11" i="38"/>
  <c r="D11" i="38"/>
  <c r="J10" i="38"/>
  <c r="D10" i="38"/>
  <c r="J9" i="38"/>
  <c r="D9" i="38"/>
  <c r="J8" i="38"/>
  <c r="D8" i="38"/>
  <c r="J7" i="38"/>
  <c r="D7" i="38"/>
  <c r="J6" i="38"/>
  <c r="D6" i="38"/>
  <c r="J5" i="38"/>
  <c r="D5" i="38"/>
  <c r="J4" i="38"/>
  <c r="D4" i="38"/>
  <c r="J79" i="37"/>
  <c r="D79" i="37"/>
  <c r="J78" i="37"/>
  <c r="D78" i="37"/>
  <c r="J77" i="37"/>
  <c r="D77" i="37"/>
  <c r="J76" i="37"/>
  <c r="D76" i="37"/>
  <c r="J75" i="37"/>
  <c r="D75" i="37"/>
  <c r="J74" i="37"/>
  <c r="D74" i="37"/>
  <c r="J73" i="37"/>
  <c r="D73" i="37"/>
  <c r="J72" i="37"/>
  <c r="D72" i="37"/>
  <c r="J71" i="37"/>
  <c r="D71" i="37"/>
  <c r="J70" i="37"/>
  <c r="D70" i="37"/>
  <c r="J69" i="37"/>
  <c r="D69" i="37"/>
  <c r="J68" i="37"/>
  <c r="D68" i="37"/>
  <c r="J67" i="37"/>
  <c r="D67" i="37"/>
  <c r="J66" i="37"/>
  <c r="D66" i="37"/>
  <c r="J65" i="37"/>
  <c r="D65" i="37"/>
  <c r="J64" i="37"/>
  <c r="D64" i="37"/>
  <c r="J63" i="37"/>
  <c r="D63" i="37"/>
  <c r="J62" i="37"/>
  <c r="D62" i="37"/>
  <c r="J61" i="37"/>
  <c r="D61" i="37"/>
  <c r="J60" i="37"/>
  <c r="D60" i="37"/>
  <c r="J59" i="37"/>
  <c r="D59" i="37"/>
  <c r="J58" i="37"/>
  <c r="D58" i="37"/>
  <c r="J57" i="37"/>
  <c r="D57" i="37"/>
  <c r="J56" i="37"/>
  <c r="D56" i="37"/>
  <c r="J55" i="37"/>
  <c r="D55" i="37"/>
  <c r="J54" i="37"/>
  <c r="D54" i="37"/>
  <c r="J53" i="37"/>
  <c r="D53" i="37"/>
  <c r="J52" i="37"/>
  <c r="D52" i="37"/>
  <c r="J51" i="37"/>
  <c r="D51" i="37"/>
  <c r="J50" i="37"/>
  <c r="D50" i="37"/>
  <c r="J49" i="37"/>
  <c r="D49" i="37"/>
  <c r="J48" i="37"/>
  <c r="D48" i="37"/>
  <c r="J47" i="37"/>
  <c r="D47" i="37"/>
  <c r="J46" i="37"/>
  <c r="D46" i="37"/>
  <c r="J45" i="37"/>
  <c r="D45" i="37"/>
  <c r="J44" i="37"/>
  <c r="D44" i="37"/>
  <c r="J43" i="37"/>
  <c r="D43" i="37"/>
  <c r="J42" i="37"/>
  <c r="D42" i="37"/>
  <c r="J41" i="37"/>
  <c r="D41" i="37"/>
  <c r="J40" i="37"/>
  <c r="D40" i="37"/>
  <c r="J39" i="37"/>
  <c r="D39" i="37"/>
  <c r="J38" i="37"/>
  <c r="D38" i="37"/>
  <c r="J37" i="37"/>
  <c r="D37" i="37"/>
  <c r="J36" i="37"/>
  <c r="D36" i="37"/>
  <c r="J35" i="37"/>
  <c r="D35" i="37"/>
  <c r="J34" i="37"/>
  <c r="D34" i="37"/>
  <c r="J33" i="37"/>
  <c r="D33" i="37"/>
  <c r="J32" i="37"/>
  <c r="D32" i="37"/>
  <c r="J31" i="37"/>
  <c r="D31" i="37"/>
  <c r="J30" i="37"/>
  <c r="D30" i="37"/>
  <c r="J29" i="37"/>
  <c r="D29" i="37"/>
  <c r="J28" i="37"/>
  <c r="D28" i="37"/>
  <c r="J27" i="37"/>
  <c r="D27" i="37"/>
  <c r="J26" i="37"/>
  <c r="D26" i="37"/>
  <c r="J25" i="37"/>
  <c r="D25" i="37"/>
  <c r="J24" i="37"/>
  <c r="D24" i="37"/>
  <c r="J23" i="37"/>
  <c r="D23" i="37"/>
  <c r="J22" i="37"/>
  <c r="D22" i="37"/>
  <c r="J21" i="37"/>
  <c r="D21" i="37"/>
  <c r="J20" i="37"/>
  <c r="D20" i="37"/>
  <c r="J19" i="37"/>
  <c r="D19" i="37"/>
  <c r="J18" i="37"/>
  <c r="D18" i="37"/>
  <c r="J17" i="37"/>
  <c r="D17" i="37"/>
  <c r="J16" i="37"/>
  <c r="D16" i="37"/>
  <c r="J15" i="37"/>
  <c r="D15" i="37"/>
  <c r="J14" i="37"/>
  <c r="D14" i="37"/>
  <c r="J13" i="37"/>
  <c r="D13" i="37"/>
  <c r="J12" i="37"/>
  <c r="D12" i="37"/>
  <c r="J11" i="37"/>
  <c r="D11" i="37"/>
  <c r="J10" i="37"/>
  <c r="D10" i="37"/>
  <c r="J9" i="37"/>
  <c r="D9" i="37"/>
  <c r="J8" i="37"/>
  <c r="D8" i="37"/>
  <c r="J7" i="37"/>
  <c r="D7" i="37"/>
  <c r="J6" i="37"/>
  <c r="D6" i="37"/>
  <c r="J5" i="37"/>
  <c r="D5" i="37"/>
  <c r="J4" i="37"/>
  <c r="D4" i="37"/>
  <c r="J79" i="36"/>
  <c r="D79" i="36"/>
  <c r="J78" i="36"/>
  <c r="D78" i="36"/>
  <c r="J77" i="36"/>
  <c r="D77" i="36"/>
  <c r="J76" i="36"/>
  <c r="D76" i="36"/>
  <c r="J75" i="36"/>
  <c r="D75" i="36"/>
  <c r="J74" i="36"/>
  <c r="D74" i="36"/>
  <c r="J73" i="36"/>
  <c r="D73" i="36"/>
  <c r="J72" i="36"/>
  <c r="D72" i="36"/>
  <c r="J71" i="36"/>
  <c r="D71" i="36"/>
  <c r="J70" i="36"/>
  <c r="D70" i="36"/>
  <c r="J69" i="36"/>
  <c r="D69" i="36"/>
  <c r="J68" i="36"/>
  <c r="D68" i="36"/>
  <c r="J67" i="36"/>
  <c r="D67" i="36"/>
  <c r="J66" i="36"/>
  <c r="D66" i="36"/>
  <c r="J65" i="36"/>
  <c r="D65" i="36"/>
  <c r="J64" i="36"/>
  <c r="D64" i="36"/>
  <c r="J63" i="36"/>
  <c r="D63" i="36"/>
  <c r="J62" i="36"/>
  <c r="D62" i="36"/>
  <c r="J61" i="36"/>
  <c r="D61" i="36"/>
  <c r="J60" i="36"/>
  <c r="D60" i="36"/>
  <c r="J59" i="36"/>
  <c r="D59" i="36"/>
  <c r="J58" i="36"/>
  <c r="D58" i="36"/>
  <c r="J57" i="36"/>
  <c r="D57" i="36"/>
  <c r="J56" i="36"/>
  <c r="D56" i="36"/>
  <c r="J55" i="36"/>
  <c r="D55" i="36"/>
  <c r="J54" i="36"/>
  <c r="D54" i="36"/>
  <c r="J53" i="36"/>
  <c r="D53" i="36"/>
  <c r="J52" i="36"/>
  <c r="D52" i="36"/>
  <c r="J51" i="36"/>
  <c r="D51" i="36"/>
  <c r="J50" i="36"/>
  <c r="D50" i="36"/>
  <c r="J49" i="36"/>
  <c r="D49" i="36"/>
  <c r="J48" i="36"/>
  <c r="D48" i="36"/>
  <c r="J47" i="36"/>
  <c r="D47" i="36"/>
  <c r="J46" i="36"/>
  <c r="D46" i="36"/>
  <c r="J45" i="36"/>
  <c r="D45" i="36"/>
  <c r="J44" i="36"/>
  <c r="D44" i="36"/>
  <c r="J43" i="36"/>
  <c r="D43" i="36"/>
  <c r="J42" i="36"/>
  <c r="D42" i="36"/>
  <c r="J41" i="36"/>
  <c r="D41" i="36"/>
  <c r="J40" i="36"/>
  <c r="D40" i="36"/>
  <c r="J39" i="36"/>
  <c r="D39" i="36"/>
  <c r="J38" i="36"/>
  <c r="D38" i="36"/>
  <c r="J37" i="36"/>
  <c r="D37" i="36"/>
  <c r="J36" i="36"/>
  <c r="D36" i="36"/>
  <c r="J35" i="36"/>
  <c r="D35" i="36"/>
  <c r="J34" i="36"/>
  <c r="D34" i="36"/>
  <c r="J33" i="36"/>
  <c r="D33" i="36"/>
  <c r="J32" i="36"/>
  <c r="D32" i="36"/>
  <c r="J31" i="36"/>
  <c r="D31" i="36"/>
  <c r="J30" i="36"/>
  <c r="D30" i="36"/>
  <c r="J29" i="36"/>
  <c r="D29" i="36"/>
  <c r="J28" i="36"/>
  <c r="D28" i="36"/>
  <c r="J27" i="36"/>
  <c r="D27" i="36"/>
  <c r="J26" i="36"/>
  <c r="D26" i="36"/>
  <c r="J25" i="36"/>
  <c r="D25" i="36"/>
  <c r="J24" i="36"/>
  <c r="D24" i="36"/>
  <c r="J23" i="36"/>
  <c r="D23" i="36"/>
  <c r="J22" i="36"/>
  <c r="D22" i="36"/>
  <c r="J21" i="36"/>
  <c r="D21" i="36"/>
  <c r="J20" i="36"/>
  <c r="D20" i="36"/>
  <c r="J19" i="36"/>
  <c r="D19" i="36"/>
  <c r="J18" i="36"/>
  <c r="D18" i="36"/>
  <c r="J17" i="36"/>
  <c r="D17" i="36"/>
  <c r="J16" i="36"/>
  <c r="D16" i="36"/>
  <c r="J15" i="36"/>
  <c r="D15" i="36"/>
  <c r="J14" i="36"/>
  <c r="D14" i="36"/>
  <c r="J13" i="36"/>
  <c r="D13" i="36"/>
  <c r="J12" i="36"/>
  <c r="D12" i="36"/>
  <c r="J11" i="36"/>
  <c r="D11" i="36"/>
  <c r="J10" i="36"/>
  <c r="D10" i="36"/>
  <c r="J9" i="36"/>
  <c r="D9" i="36"/>
  <c r="J8" i="36"/>
  <c r="D8" i="36"/>
  <c r="J7" i="36"/>
  <c r="D7" i="36"/>
  <c r="J6" i="36"/>
  <c r="D6" i="36"/>
  <c r="J5" i="36"/>
  <c r="D5" i="36"/>
  <c r="J4" i="36"/>
  <c r="D4" i="36"/>
  <c r="J79" i="35"/>
  <c r="D79" i="35"/>
  <c r="J78" i="35"/>
  <c r="D78" i="35"/>
  <c r="J77" i="35"/>
  <c r="D77" i="35"/>
  <c r="J76" i="35"/>
  <c r="D76" i="35"/>
  <c r="J75" i="35"/>
  <c r="D75" i="35"/>
  <c r="J74" i="35"/>
  <c r="D74" i="35"/>
  <c r="J73" i="35"/>
  <c r="D73" i="35"/>
  <c r="J72" i="35"/>
  <c r="D72" i="35"/>
  <c r="J71" i="35"/>
  <c r="D71" i="35"/>
  <c r="J70" i="35"/>
  <c r="D70" i="35"/>
  <c r="J69" i="35"/>
  <c r="D69" i="35"/>
  <c r="J68" i="35"/>
  <c r="D68" i="35"/>
  <c r="J67" i="35"/>
  <c r="D67" i="35"/>
  <c r="J66" i="35"/>
  <c r="D66" i="35"/>
  <c r="J65" i="35"/>
  <c r="D65" i="35"/>
  <c r="J64" i="35"/>
  <c r="D64" i="35"/>
  <c r="J63" i="35"/>
  <c r="D63" i="35"/>
  <c r="J62" i="35"/>
  <c r="D62" i="35"/>
  <c r="J61" i="35"/>
  <c r="D61" i="35"/>
  <c r="J60" i="35"/>
  <c r="D60" i="35"/>
  <c r="J59" i="35"/>
  <c r="D59" i="35"/>
  <c r="J58" i="35"/>
  <c r="D58" i="35"/>
  <c r="J57" i="35"/>
  <c r="D57" i="35"/>
  <c r="J56" i="35"/>
  <c r="D56" i="35"/>
  <c r="J55" i="35"/>
  <c r="D55" i="35"/>
  <c r="J54" i="35"/>
  <c r="D54" i="35"/>
  <c r="J53" i="35"/>
  <c r="D53" i="35"/>
  <c r="J52" i="35"/>
  <c r="D52" i="35"/>
  <c r="J51" i="35"/>
  <c r="D51" i="35"/>
  <c r="J50" i="35"/>
  <c r="D50" i="35"/>
  <c r="J49" i="35"/>
  <c r="D49" i="35"/>
  <c r="J48" i="35"/>
  <c r="D48" i="35"/>
  <c r="J47" i="35"/>
  <c r="D47" i="35"/>
  <c r="J46" i="35"/>
  <c r="D46" i="35"/>
  <c r="J45" i="35"/>
  <c r="D45" i="35"/>
  <c r="J44" i="35"/>
  <c r="D44" i="35"/>
  <c r="J43" i="35"/>
  <c r="D43" i="35"/>
  <c r="J42" i="35"/>
  <c r="D42" i="35"/>
  <c r="J41" i="35"/>
  <c r="D41" i="35"/>
  <c r="J40" i="35"/>
  <c r="D40" i="35"/>
  <c r="J39" i="35"/>
  <c r="D39" i="35"/>
  <c r="J38" i="35"/>
  <c r="D38" i="35"/>
  <c r="J37" i="35"/>
  <c r="D37" i="35"/>
  <c r="J36" i="35"/>
  <c r="D36" i="35"/>
  <c r="J35" i="35"/>
  <c r="D35" i="35"/>
  <c r="J34" i="35"/>
  <c r="D34" i="35"/>
  <c r="J33" i="35"/>
  <c r="D33" i="35"/>
  <c r="J32" i="35"/>
  <c r="D32" i="35"/>
  <c r="J31" i="35"/>
  <c r="D31" i="35"/>
  <c r="J30" i="35"/>
  <c r="D30" i="35"/>
  <c r="J29" i="35"/>
  <c r="D29" i="35"/>
  <c r="J28" i="35"/>
  <c r="D28" i="35"/>
  <c r="J27" i="35"/>
  <c r="D27" i="35"/>
  <c r="J26" i="35"/>
  <c r="D26" i="35"/>
  <c r="J25" i="35"/>
  <c r="D25" i="35"/>
  <c r="W24" i="35"/>
  <c r="J24" i="35"/>
  <c r="D24" i="35"/>
  <c r="J23" i="35"/>
  <c r="D23" i="35"/>
  <c r="J22" i="35"/>
  <c r="D22" i="35"/>
  <c r="J21" i="35"/>
  <c r="D21" i="35"/>
  <c r="J20" i="35"/>
  <c r="D20" i="35"/>
  <c r="J19" i="35"/>
  <c r="D19" i="35"/>
  <c r="J18" i="35"/>
  <c r="D18" i="35"/>
  <c r="J17" i="35"/>
  <c r="D17" i="35"/>
  <c r="J16" i="35"/>
  <c r="D16" i="35"/>
  <c r="J15" i="35"/>
  <c r="D15" i="35"/>
  <c r="J14" i="35"/>
  <c r="D14" i="35"/>
  <c r="J13" i="35"/>
  <c r="D13" i="35"/>
  <c r="J12" i="35"/>
  <c r="D12" i="35"/>
  <c r="J11" i="35"/>
  <c r="D11" i="35"/>
  <c r="J10" i="35"/>
  <c r="D10" i="35"/>
  <c r="J9" i="35"/>
  <c r="D9" i="35"/>
  <c r="W8" i="35"/>
  <c r="J8" i="35"/>
  <c r="D8" i="35"/>
  <c r="J7" i="35"/>
  <c r="D7" i="35"/>
  <c r="J6" i="35"/>
  <c r="D6" i="35"/>
  <c r="J5" i="35"/>
  <c r="D5" i="35"/>
  <c r="J4" i="35"/>
  <c r="D4" i="35"/>
  <c r="H78" i="34"/>
  <c r="A78" i="34"/>
  <c r="H77" i="34"/>
  <c r="A77" i="34"/>
  <c r="H76" i="34"/>
  <c r="A76" i="34"/>
  <c r="H75" i="34"/>
  <c r="A75" i="34"/>
  <c r="H74" i="34"/>
  <c r="A74" i="34"/>
  <c r="H73" i="34"/>
  <c r="A73" i="34"/>
  <c r="H72" i="34"/>
  <c r="A72" i="34"/>
  <c r="H71" i="34"/>
  <c r="A71" i="34"/>
  <c r="H70" i="34"/>
  <c r="A70" i="34"/>
  <c r="H69" i="34"/>
  <c r="A69" i="34"/>
  <c r="H68" i="34"/>
  <c r="A68" i="34"/>
  <c r="H67" i="34"/>
  <c r="A67" i="34"/>
  <c r="H66" i="34"/>
  <c r="A66" i="34"/>
  <c r="H65" i="34"/>
  <c r="A65" i="34"/>
  <c r="H64" i="34"/>
  <c r="A64" i="34"/>
  <c r="H63" i="34"/>
  <c r="A63" i="34"/>
  <c r="H62" i="34"/>
  <c r="A62" i="34"/>
  <c r="H61" i="34"/>
  <c r="A61" i="34"/>
  <c r="H60" i="34"/>
  <c r="A60" i="34"/>
  <c r="H59" i="34"/>
  <c r="A59" i="34"/>
  <c r="H58" i="34"/>
  <c r="C58" i="34"/>
  <c r="A58" i="34"/>
  <c r="H57" i="34"/>
  <c r="A57" i="34"/>
  <c r="H56" i="34"/>
  <c r="A56" i="34"/>
  <c r="J55" i="34"/>
  <c r="H55" i="34"/>
  <c r="A55" i="34"/>
  <c r="H54" i="34"/>
  <c r="A54" i="34"/>
  <c r="H53" i="34"/>
  <c r="A53" i="34"/>
  <c r="H52" i="34"/>
  <c r="A52" i="34"/>
  <c r="H51" i="34"/>
  <c r="A51" i="34"/>
  <c r="H50" i="34"/>
  <c r="A50" i="34"/>
  <c r="H49" i="34"/>
  <c r="A49" i="34"/>
  <c r="H48" i="34"/>
  <c r="A48" i="34"/>
  <c r="H47" i="34"/>
  <c r="A47" i="34"/>
  <c r="H46" i="34"/>
  <c r="A46" i="34"/>
  <c r="H45" i="34"/>
  <c r="A45" i="34"/>
  <c r="H44" i="34"/>
  <c r="A44" i="34"/>
  <c r="H43" i="34"/>
  <c r="C43" i="34"/>
  <c r="B43" i="34"/>
  <c r="A43" i="34"/>
  <c r="H42" i="34"/>
  <c r="A42" i="34"/>
  <c r="H41" i="34"/>
  <c r="A41" i="34"/>
  <c r="H40" i="34"/>
  <c r="A40" i="34"/>
  <c r="H39" i="34"/>
  <c r="A39" i="34"/>
  <c r="H38" i="34"/>
  <c r="A38" i="34"/>
  <c r="H37" i="34"/>
  <c r="C37" i="34"/>
  <c r="A37" i="34"/>
  <c r="H36" i="34"/>
  <c r="A36" i="34"/>
  <c r="H35" i="34"/>
  <c r="A35" i="34"/>
  <c r="H34" i="34"/>
  <c r="A34" i="34"/>
  <c r="H33" i="34"/>
  <c r="A33" i="34"/>
  <c r="H32" i="34"/>
  <c r="A32" i="34"/>
  <c r="H31" i="34"/>
  <c r="A31" i="34"/>
  <c r="H30" i="34"/>
  <c r="A30" i="34"/>
  <c r="H29" i="34"/>
  <c r="A29" i="34"/>
  <c r="H28" i="34"/>
  <c r="D28" i="34"/>
  <c r="A28" i="34"/>
  <c r="H27" i="34"/>
  <c r="A27" i="34"/>
  <c r="H26" i="34"/>
  <c r="A26" i="34"/>
  <c r="J25" i="34"/>
  <c r="H25" i="34"/>
  <c r="A25" i="34"/>
  <c r="H24" i="34"/>
  <c r="A24" i="34"/>
  <c r="H23" i="34"/>
  <c r="A23" i="34"/>
  <c r="H22" i="34"/>
  <c r="C22" i="34"/>
  <c r="A22" i="34"/>
  <c r="H21" i="34"/>
  <c r="A21" i="34"/>
  <c r="H20" i="34"/>
  <c r="A20" i="34"/>
  <c r="H19" i="34"/>
  <c r="A19" i="34"/>
  <c r="H18" i="34"/>
  <c r="A18" i="34"/>
  <c r="H17" i="34"/>
  <c r="A17" i="34"/>
  <c r="K16" i="34"/>
  <c r="H16" i="34"/>
  <c r="C16" i="34"/>
  <c r="A16" i="34"/>
  <c r="H15" i="34"/>
  <c r="A15" i="34"/>
  <c r="H14" i="34"/>
  <c r="A14" i="34"/>
  <c r="H13" i="34"/>
  <c r="D13" i="34"/>
  <c r="A13" i="34"/>
  <c r="H12" i="34"/>
  <c r="A12" i="34"/>
  <c r="H11" i="34"/>
  <c r="A11" i="34"/>
  <c r="H10" i="34"/>
  <c r="A10" i="34"/>
  <c r="K9" i="34"/>
  <c r="H9" i="34"/>
  <c r="A9" i="34"/>
  <c r="H8" i="34"/>
  <c r="A8" i="34"/>
  <c r="H7" i="34"/>
  <c r="A7" i="34"/>
  <c r="H6" i="34"/>
  <c r="D6" i="34"/>
  <c r="B6" i="34"/>
  <c r="A6" i="34"/>
  <c r="H5" i="34"/>
  <c r="A5" i="34"/>
  <c r="H4" i="34"/>
  <c r="A4" i="34"/>
  <c r="K3" i="34"/>
  <c r="H3" i="34"/>
  <c r="A3" i="34"/>
  <c r="G78" i="33"/>
  <c r="H78" i="33" s="1"/>
  <c r="K78" i="34" s="1"/>
  <c r="D78" i="33"/>
  <c r="D78" i="34" s="1"/>
  <c r="C78" i="33"/>
  <c r="H77" i="33"/>
  <c r="K77" i="34" s="1"/>
  <c r="G77" i="33"/>
  <c r="C77" i="33"/>
  <c r="D77" i="33" s="1"/>
  <c r="D77" i="34" s="1"/>
  <c r="G76" i="33"/>
  <c r="H76" i="33" s="1"/>
  <c r="K76" i="34" s="1"/>
  <c r="D76" i="33"/>
  <c r="D76" i="34" s="1"/>
  <c r="C76" i="33"/>
  <c r="H75" i="33"/>
  <c r="K75" i="34" s="1"/>
  <c r="G75" i="33"/>
  <c r="D75" i="33"/>
  <c r="D75" i="34" s="1"/>
  <c r="C75" i="33"/>
  <c r="H74" i="33"/>
  <c r="K74" i="34" s="1"/>
  <c r="G74" i="33"/>
  <c r="C74" i="33"/>
  <c r="D74" i="33" s="1"/>
  <c r="D74" i="34" s="1"/>
  <c r="G73" i="33"/>
  <c r="H73" i="33" s="1"/>
  <c r="K73" i="34" s="1"/>
  <c r="D73" i="33"/>
  <c r="D73" i="34" s="1"/>
  <c r="C73" i="33"/>
  <c r="G72" i="33"/>
  <c r="H72" i="33" s="1"/>
  <c r="K72" i="34" s="1"/>
  <c r="D72" i="33"/>
  <c r="D72" i="34" s="1"/>
  <c r="C72" i="33"/>
  <c r="H71" i="33"/>
  <c r="K71" i="34" s="1"/>
  <c r="G71" i="33"/>
  <c r="C71" i="33"/>
  <c r="D71" i="33" s="1"/>
  <c r="D71" i="34" s="1"/>
  <c r="G70" i="33"/>
  <c r="H70" i="33" s="1"/>
  <c r="K70" i="34" s="1"/>
  <c r="D70" i="33"/>
  <c r="D70" i="34" s="1"/>
  <c r="C70" i="33"/>
  <c r="G69" i="33"/>
  <c r="H69" i="33" s="1"/>
  <c r="K69" i="34" s="1"/>
  <c r="C69" i="33"/>
  <c r="D69" i="33" s="1"/>
  <c r="D69" i="34" s="1"/>
  <c r="H68" i="33"/>
  <c r="K68" i="34" s="1"/>
  <c r="G68" i="33"/>
  <c r="C68" i="33"/>
  <c r="D68" i="33" s="1"/>
  <c r="D68" i="34" s="1"/>
  <c r="G67" i="33"/>
  <c r="H67" i="33" s="1"/>
  <c r="K67" i="34" s="1"/>
  <c r="D67" i="33"/>
  <c r="D67" i="34" s="1"/>
  <c r="C67" i="33"/>
  <c r="G66" i="33"/>
  <c r="H66" i="33" s="1"/>
  <c r="K66" i="34" s="1"/>
  <c r="D66" i="33"/>
  <c r="D66" i="34" s="1"/>
  <c r="C66" i="33"/>
  <c r="H65" i="33"/>
  <c r="K65" i="34" s="1"/>
  <c r="G65" i="33"/>
  <c r="C65" i="33"/>
  <c r="D65" i="33" s="1"/>
  <c r="D65" i="34" s="1"/>
  <c r="G64" i="33"/>
  <c r="H64" i="33" s="1"/>
  <c r="K64" i="34" s="1"/>
  <c r="D64" i="33"/>
  <c r="D64" i="34" s="1"/>
  <c r="C64" i="33"/>
  <c r="H63" i="33"/>
  <c r="K63" i="34" s="1"/>
  <c r="G63" i="33"/>
  <c r="C63" i="33"/>
  <c r="D63" i="33" s="1"/>
  <c r="D63" i="34" s="1"/>
  <c r="H62" i="33"/>
  <c r="K62" i="34" s="1"/>
  <c r="G62" i="33"/>
  <c r="C62" i="33"/>
  <c r="D62" i="33" s="1"/>
  <c r="D62" i="34" s="1"/>
  <c r="H61" i="33"/>
  <c r="K61" i="34" s="1"/>
  <c r="G61" i="33"/>
  <c r="D61" i="33"/>
  <c r="D61" i="34" s="1"/>
  <c r="C61" i="33"/>
  <c r="G60" i="33"/>
  <c r="H60" i="33" s="1"/>
  <c r="K60" i="34" s="1"/>
  <c r="C60" i="33"/>
  <c r="D60" i="33" s="1"/>
  <c r="D60" i="34" s="1"/>
  <c r="H59" i="33"/>
  <c r="K59" i="34" s="1"/>
  <c r="G59" i="33"/>
  <c r="C59" i="33"/>
  <c r="D59" i="33" s="1"/>
  <c r="D59" i="34" s="1"/>
  <c r="H58" i="33"/>
  <c r="K58" i="34" s="1"/>
  <c r="G58" i="33"/>
  <c r="D58" i="33"/>
  <c r="D58" i="34" s="1"/>
  <c r="C58" i="33"/>
  <c r="H57" i="33"/>
  <c r="K57" i="34" s="1"/>
  <c r="G57" i="33"/>
  <c r="D57" i="33"/>
  <c r="D57" i="34" s="1"/>
  <c r="C57" i="33"/>
  <c r="H56" i="33"/>
  <c r="K56" i="34" s="1"/>
  <c r="G56" i="33"/>
  <c r="C56" i="33"/>
  <c r="D56" i="33" s="1"/>
  <c r="D56" i="34" s="1"/>
  <c r="G55" i="33"/>
  <c r="H55" i="33" s="1"/>
  <c r="K55" i="34" s="1"/>
  <c r="D55" i="33"/>
  <c r="D55" i="34" s="1"/>
  <c r="C55" i="33"/>
  <c r="H54" i="33"/>
  <c r="K54" i="34" s="1"/>
  <c r="G54" i="33"/>
  <c r="C54" i="33"/>
  <c r="D54" i="33" s="1"/>
  <c r="D54" i="34" s="1"/>
  <c r="H53" i="33"/>
  <c r="K53" i="34" s="1"/>
  <c r="G53" i="33"/>
  <c r="C53" i="33"/>
  <c r="D53" i="33" s="1"/>
  <c r="D53" i="34" s="1"/>
  <c r="H52" i="33"/>
  <c r="K52" i="34" s="1"/>
  <c r="G52" i="33"/>
  <c r="D52" i="33"/>
  <c r="D52" i="34" s="1"/>
  <c r="C52" i="33"/>
  <c r="G51" i="33"/>
  <c r="H51" i="33" s="1"/>
  <c r="K51" i="34" s="1"/>
  <c r="D51" i="33"/>
  <c r="D51" i="34" s="1"/>
  <c r="C51" i="33"/>
  <c r="H50" i="33"/>
  <c r="K50" i="34" s="1"/>
  <c r="G50" i="33"/>
  <c r="C50" i="33"/>
  <c r="D50" i="33" s="1"/>
  <c r="D50" i="34" s="1"/>
  <c r="G49" i="33"/>
  <c r="H49" i="33" s="1"/>
  <c r="K49" i="34" s="1"/>
  <c r="D49" i="33"/>
  <c r="D49" i="34" s="1"/>
  <c r="C49" i="33"/>
  <c r="H48" i="33"/>
  <c r="K48" i="34" s="1"/>
  <c r="G48" i="33"/>
  <c r="D48" i="33"/>
  <c r="D48" i="34" s="1"/>
  <c r="C48" i="33"/>
  <c r="H47" i="33"/>
  <c r="K47" i="34" s="1"/>
  <c r="G47" i="33"/>
  <c r="C47" i="33"/>
  <c r="D47" i="33" s="1"/>
  <c r="D47" i="34" s="1"/>
  <c r="G46" i="33"/>
  <c r="H46" i="33" s="1"/>
  <c r="K46" i="34" s="1"/>
  <c r="D46" i="33"/>
  <c r="D46" i="34" s="1"/>
  <c r="C46" i="33"/>
  <c r="H45" i="33"/>
  <c r="K45" i="34" s="1"/>
  <c r="G45" i="33"/>
  <c r="C45" i="33"/>
  <c r="D45" i="33" s="1"/>
  <c r="D45" i="34" s="1"/>
  <c r="H44" i="33"/>
  <c r="K44" i="34" s="1"/>
  <c r="G44" i="33"/>
  <c r="C44" i="33"/>
  <c r="D44" i="33" s="1"/>
  <c r="D44" i="34" s="1"/>
  <c r="G43" i="33"/>
  <c r="H43" i="33" s="1"/>
  <c r="K43" i="34" s="1"/>
  <c r="D43" i="33"/>
  <c r="D43" i="34" s="1"/>
  <c r="C43" i="33"/>
  <c r="G42" i="33"/>
  <c r="H42" i="33" s="1"/>
  <c r="K42" i="34" s="1"/>
  <c r="D42" i="33"/>
  <c r="D42" i="34" s="1"/>
  <c r="C42" i="33"/>
  <c r="H41" i="33"/>
  <c r="K41" i="34" s="1"/>
  <c r="G41" i="33"/>
  <c r="C41" i="33"/>
  <c r="D41" i="33" s="1"/>
  <c r="D41" i="34" s="1"/>
  <c r="H40" i="33"/>
  <c r="K40" i="34" s="1"/>
  <c r="G40" i="33"/>
  <c r="D40" i="33"/>
  <c r="D40" i="34" s="1"/>
  <c r="C40" i="33"/>
  <c r="H39" i="33"/>
  <c r="K39" i="34" s="1"/>
  <c r="G39" i="33"/>
  <c r="D39" i="33"/>
  <c r="D39" i="34" s="1"/>
  <c r="C39" i="33"/>
  <c r="H38" i="33"/>
  <c r="K38" i="34" s="1"/>
  <c r="G38" i="33"/>
  <c r="C38" i="33"/>
  <c r="D38" i="33" s="1"/>
  <c r="D38" i="34" s="1"/>
  <c r="G37" i="33"/>
  <c r="H37" i="33" s="1"/>
  <c r="K37" i="34" s="1"/>
  <c r="D37" i="33"/>
  <c r="D37" i="34" s="1"/>
  <c r="C37" i="33"/>
  <c r="H36" i="33"/>
  <c r="K36" i="34" s="1"/>
  <c r="G36" i="33"/>
  <c r="C36" i="33"/>
  <c r="D36" i="33" s="1"/>
  <c r="D36" i="34" s="1"/>
  <c r="H35" i="33"/>
  <c r="K35" i="34" s="1"/>
  <c r="G35" i="33"/>
  <c r="C35" i="33"/>
  <c r="D35" i="33" s="1"/>
  <c r="D35" i="34" s="1"/>
  <c r="H34" i="33"/>
  <c r="K34" i="34" s="1"/>
  <c r="G34" i="33"/>
  <c r="D34" i="33"/>
  <c r="D34" i="34" s="1"/>
  <c r="C34" i="33"/>
  <c r="G33" i="33"/>
  <c r="H33" i="33" s="1"/>
  <c r="K33" i="34" s="1"/>
  <c r="D33" i="33"/>
  <c r="D33" i="34" s="1"/>
  <c r="C33" i="33"/>
  <c r="H32" i="33"/>
  <c r="K32" i="34" s="1"/>
  <c r="G32" i="33"/>
  <c r="C32" i="33"/>
  <c r="D32" i="33" s="1"/>
  <c r="D32" i="34" s="1"/>
  <c r="H31" i="33"/>
  <c r="K31" i="34" s="1"/>
  <c r="G31" i="33"/>
  <c r="D31" i="33"/>
  <c r="D31" i="34" s="1"/>
  <c r="C31" i="33"/>
  <c r="G30" i="33"/>
  <c r="H30" i="33" s="1"/>
  <c r="K30" i="34" s="1"/>
  <c r="C30" i="33"/>
  <c r="D30" i="33" s="1"/>
  <c r="D30" i="34" s="1"/>
  <c r="H29" i="33"/>
  <c r="K29" i="34" s="1"/>
  <c r="G29" i="33"/>
  <c r="C29" i="33"/>
  <c r="D29" i="33" s="1"/>
  <c r="D29" i="34" s="1"/>
  <c r="G28" i="33"/>
  <c r="H28" i="33" s="1"/>
  <c r="K28" i="34" s="1"/>
  <c r="D28" i="33"/>
  <c r="C28" i="33"/>
  <c r="H27" i="33"/>
  <c r="K27" i="34" s="1"/>
  <c r="G27" i="33"/>
  <c r="C27" i="33"/>
  <c r="D27" i="33" s="1"/>
  <c r="D27" i="34" s="1"/>
  <c r="H26" i="33"/>
  <c r="K26" i="34" s="1"/>
  <c r="G26" i="33"/>
  <c r="C26" i="33"/>
  <c r="D26" i="33" s="1"/>
  <c r="D26" i="34" s="1"/>
  <c r="H25" i="33"/>
  <c r="K25" i="34" s="1"/>
  <c r="G25" i="33"/>
  <c r="D25" i="33"/>
  <c r="D25" i="34" s="1"/>
  <c r="C25" i="33"/>
  <c r="G24" i="33"/>
  <c r="H24" i="33" s="1"/>
  <c r="K24" i="34" s="1"/>
  <c r="C24" i="33"/>
  <c r="D24" i="33" s="1"/>
  <c r="D24" i="34" s="1"/>
  <c r="H23" i="33"/>
  <c r="K23" i="34" s="1"/>
  <c r="G23" i="33"/>
  <c r="C23" i="33"/>
  <c r="D23" i="33" s="1"/>
  <c r="D23" i="34" s="1"/>
  <c r="H22" i="33"/>
  <c r="K22" i="34" s="1"/>
  <c r="G22" i="33"/>
  <c r="D22" i="33"/>
  <c r="D22" i="34" s="1"/>
  <c r="C22" i="33"/>
  <c r="H21" i="33"/>
  <c r="K21" i="34" s="1"/>
  <c r="G21" i="33"/>
  <c r="D21" i="33"/>
  <c r="D21" i="34" s="1"/>
  <c r="C21" i="33"/>
  <c r="H20" i="33"/>
  <c r="K20" i="34" s="1"/>
  <c r="G20" i="33"/>
  <c r="D20" i="33"/>
  <c r="D20" i="34" s="1"/>
  <c r="C20" i="33"/>
  <c r="H19" i="33"/>
  <c r="K19" i="34" s="1"/>
  <c r="G19" i="33"/>
  <c r="D19" i="33"/>
  <c r="D19" i="34" s="1"/>
  <c r="C19" i="33"/>
  <c r="H18" i="33"/>
  <c r="K18" i="34" s="1"/>
  <c r="G18" i="33"/>
  <c r="D18" i="33"/>
  <c r="D18" i="34" s="1"/>
  <c r="C18" i="33"/>
  <c r="H17" i="33"/>
  <c r="K17" i="34" s="1"/>
  <c r="G17" i="33"/>
  <c r="D17" i="33"/>
  <c r="D17" i="34" s="1"/>
  <c r="C17" i="33"/>
  <c r="H16" i="33"/>
  <c r="G16" i="33"/>
  <c r="D16" i="33"/>
  <c r="D16" i="34" s="1"/>
  <c r="C16" i="33"/>
  <c r="H15" i="33"/>
  <c r="K15" i="34" s="1"/>
  <c r="G15" i="33"/>
  <c r="D15" i="33"/>
  <c r="D15" i="34" s="1"/>
  <c r="C15" i="33"/>
  <c r="H14" i="33"/>
  <c r="K14" i="34" s="1"/>
  <c r="G14" i="33"/>
  <c r="D14" i="33"/>
  <c r="D14" i="34" s="1"/>
  <c r="C14" i="33"/>
  <c r="H13" i="33"/>
  <c r="K13" i="34" s="1"/>
  <c r="G13" i="33"/>
  <c r="D13" i="33"/>
  <c r="C13" i="33"/>
  <c r="H12" i="33"/>
  <c r="K12" i="34" s="1"/>
  <c r="G12" i="33"/>
  <c r="D12" i="33"/>
  <c r="D12" i="34" s="1"/>
  <c r="C12" i="33"/>
  <c r="H11" i="33"/>
  <c r="K11" i="34" s="1"/>
  <c r="G11" i="33"/>
  <c r="D11" i="33"/>
  <c r="D11" i="34" s="1"/>
  <c r="C11" i="33"/>
  <c r="H10" i="33"/>
  <c r="K10" i="34" s="1"/>
  <c r="G10" i="33"/>
  <c r="D10" i="33"/>
  <c r="D10" i="34" s="1"/>
  <c r="C10" i="33"/>
  <c r="H9" i="33"/>
  <c r="G9" i="33"/>
  <c r="D9" i="33"/>
  <c r="D9" i="34" s="1"/>
  <c r="C9" i="33"/>
  <c r="H8" i="33"/>
  <c r="K8" i="34" s="1"/>
  <c r="G8" i="33"/>
  <c r="D8" i="33"/>
  <c r="D8" i="34" s="1"/>
  <c r="C8" i="33"/>
  <c r="H7" i="33"/>
  <c r="K7" i="34" s="1"/>
  <c r="G7" i="33"/>
  <c r="D7" i="33"/>
  <c r="D7" i="34" s="1"/>
  <c r="C7" i="33"/>
  <c r="H6" i="33"/>
  <c r="K6" i="34" s="1"/>
  <c r="G6" i="33"/>
  <c r="D6" i="33"/>
  <c r="C6" i="33"/>
  <c r="H5" i="33"/>
  <c r="K5" i="34" s="1"/>
  <c r="G5" i="33"/>
  <c r="D5" i="33"/>
  <c r="D5" i="34" s="1"/>
  <c r="C5" i="33"/>
  <c r="H4" i="33"/>
  <c r="K4" i="34" s="1"/>
  <c r="G4" i="33"/>
  <c r="D4" i="33"/>
  <c r="D4" i="34" s="1"/>
  <c r="C4" i="33"/>
  <c r="H3" i="33"/>
  <c r="G3" i="33"/>
  <c r="D3" i="33"/>
  <c r="D3" i="34" s="1"/>
  <c r="C3" i="33"/>
  <c r="C1" i="33"/>
  <c r="G78" i="32"/>
  <c r="H78" i="32" s="1"/>
  <c r="J78" i="34" s="1"/>
  <c r="D78" i="32"/>
  <c r="C78" i="34" s="1"/>
  <c r="C78" i="32"/>
  <c r="H77" i="32"/>
  <c r="J77" i="34" s="1"/>
  <c r="G77" i="32"/>
  <c r="C77" i="32"/>
  <c r="D77" i="32" s="1"/>
  <c r="C77" i="34" s="1"/>
  <c r="H76" i="32"/>
  <c r="J76" i="34" s="1"/>
  <c r="G76" i="32"/>
  <c r="D76" i="32"/>
  <c r="C76" i="34" s="1"/>
  <c r="C76" i="32"/>
  <c r="G75" i="32"/>
  <c r="H75" i="32" s="1"/>
  <c r="J75" i="34" s="1"/>
  <c r="D75" i="32"/>
  <c r="C75" i="34" s="1"/>
  <c r="C75" i="32"/>
  <c r="H74" i="32"/>
  <c r="J74" i="34" s="1"/>
  <c r="G74" i="32"/>
  <c r="C74" i="32"/>
  <c r="D74" i="32" s="1"/>
  <c r="C74" i="34" s="1"/>
  <c r="H73" i="32"/>
  <c r="J73" i="34" s="1"/>
  <c r="G73" i="32"/>
  <c r="D73" i="32"/>
  <c r="C73" i="34" s="1"/>
  <c r="C73" i="32"/>
  <c r="G72" i="32"/>
  <c r="H72" i="32" s="1"/>
  <c r="J72" i="34" s="1"/>
  <c r="D72" i="32"/>
  <c r="C72" i="34" s="1"/>
  <c r="C72" i="32"/>
  <c r="H71" i="32"/>
  <c r="J71" i="34" s="1"/>
  <c r="G71" i="32"/>
  <c r="C71" i="32"/>
  <c r="D71" i="32" s="1"/>
  <c r="C71" i="34" s="1"/>
  <c r="H70" i="32"/>
  <c r="J70" i="34" s="1"/>
  <c r="G70" i="32"/>
  <c r="D70" i="32"/>
  <c r="C70" i="34" s="1"/>
  <c r="C70" i="32"/>
  <c r="G69" i="32"/>
  <c r="H69" i="32" s="1"/>
  <c r="J69" i="34" s="1"/>
  <c r="D69" i="32"/>
  <c r="C69" i="34" s="1"/>
  <c r="C69" i="32"/>
  <c r="H68" i="32"/>
  <c r="J68" i="34" s="1"/>
  <c r="G68" i="32"/>
  <c r="C68" i="32"/>
  <c r="D68" i="32" s="1"/>
  <c r="C68" i="34" s="1"/>
  <c r="H67" i="32"/>
  <c r="J67" i="34" s="1"/>
  <c r="G67" i="32"/>
  <c r="D67" i="32"/>
  <c r="C67" i="34" s="1"/>
  <c r="C67" i="32"/>
  <c r="G66" i="32"/>
  <c r="H66" i="32" s="1"/>
  <c r="J66" i="34" s="1"/>
  <c r="D66" i="32"/>
  <c r="C66" i="34" s="1"/>
  <c r="C66" i="32"/>
  <c r="H65" i="32"/>
  <c r="J65" i="34" s="1"/>
  <c r="G65" i="32"/>
  <c r="C65" i="32"/>
  <c r="D65" i="32" s="1"/>
  <c r="C65" i="34" s="1"/>
  <c r="H64" i="32"/>
  <c r="J64" i="34" s="1"/>
  <c r="G64" i="32"/>
  <c r="D64" i="32"/>
  <c r="C64" i="34" s="1"/>
  <c r="C64" i="32"/>
  <c r="G63" i="32"/>
  <c r="H63" i="32" s="1"/>
  <c r="J63" i="34" s="1"/>
  <c r="D63" i="32"/>
  <c r="C63" i="34" s="1"/>
  <c r="C63" i="32"/>
  <c r="H62" i="32"/>
  <c r="J62" i="34" s="1"/>
  <c r="G62" i="32"/>
  <c r="C62" i="32"/>
  <c r="D62" i="32" s="1"/>
  <c r="C62" i="34" s="1"/>
  <c r="H61" i="32"/>
  <c r="J61" i="34" s="1"/>
  <c r="G61" i="32"/>
  <c r="D61" i="32"/>
  <c r="C61" i="34" s="1"/>
  <c r="C61" i="32"/>
  <c r="G60" i="32"/>
  <c r="H60" i="32" s="1"/>
  <c r="J60" i="34" s="1"/>
  <c r="D60" i="32"/>
  <c r="C60" i="34" s="1"/>
  <c r="C60" i="32"/>
  <c r="H59" i="32"/>
  <c r="J59" i="34" s="1"/>
  <c r="G59" i="32"/>
  <c r="C59" i="32"/>
  <c r="D59" i="32" s="1"/>
  <c r="C59" i="34" s="1"/>
  <c r="H58" i="32"/>
  <c r="J58" i="34" s="1"/>
  <c r="G58" i="32"/>
  <c r="D58" i="32"/>
  <c r="C58" i="32"/>
  <c r="G57" i="32"/>
  <c r="H57" i="32" s="1"/>
  <c r="J57" i="34" s="1"/>
  <c r="D57" i="32"/>
  <c r="C57" i="34" s="1"/>
  <c r="C57" i="32"/>
  <c r="H56" i="32"/>
  <c r="J56" i="34" s="1"/>
  <c r="G56" i="32"/>
  <c r="C56" i="32"/>
  <c r="D56" i="32" s="1"/>
  <c r="C56" i="34" s="1"/>
  <c r="H55" i="32"/>
  <c r="G55" i="32"/>
  <c r="D55" i="32"/>
  <c r="C55" i="34" s="1"/>
  <c r="C55" i="32"/>
  <c r="G54" i="32"/>
  <c r="H54" i="32" s="1"/>
  <c r="J54" i="34" s="1"/>
  <c r="D54" i="32"/>
  <c r="C54" i="34" s="1"/>
  <c r="C54" i="32"/>
  <c r="H53" i="32"/>
  <c r="J53" i="34" s="1"/>
  <c r="G53" i="32"/>
  <c r="C53" i="32"/>
  <c r="D53" i="32" s="1"/>
  <c r="C53" i="34" s="1"/>
  <c r="H52" i="32"/>
  <c r="J52" i="34" s="1"/>
  <c r="G52" i="32"/>
  <c r="D52" i="32"/>
  <c r="C52" i="34" s="1"/>
  <c r="C52" i="32"/>
  <c r="G51" i="32"/>
  <c r="H51" i="32" s="1"/>
  <c r="J51" i="34" s="1"/>
  <c r="D51" i="32"/>
  <c r="C51" i="34" s="1"/>
  <c r="C51" i="32"/>
  <c r="H50" i="32"/>
  <c r="J50" i="34" s="1"/>
  <c r="G50" i="32"/>
  <c r="C50" i="32"/>
  <c r="D50" i="32" s="1"/>
  <c r="C50" i="34" s="1"/>
  <c r="H49" i="32"/>
  <c r="J49" i="34" s="1"/>
  <c r="G49" i="32"/>
  <c r="D49" i="32"/>
  <c r="C49" i="34" s="1"/>
  <c r="C49" i="32"/>
  <c r="G48" i="32"/>
  <c r="H48" i="32" s="1"/>
  <c r="J48" i="34" s="1"/>
  <c r="D48" i="32"/>
  <c r="C48" i="34" s="1"/>
  <c r="C48" i="32"/>
  <c r="H47" i="32"/>
  <c r="J47" i="34" s="1"/>
  <c r="G47" i="32"/>
  <c r="C47" i="32"/>
  <c r="D47" i="32" s="1"/>
  <c r="C47" i="34" s="1"/>
  <c r="H46" i="32"/>
  <c r="J46" i="34" s="1"/>
  <c r="G46" i="32"/>
  <c r="D46" i="32"/>
  <c r="C46" i="34" s="1"/>
  <c r="C46" i="32"/>
  <c r="G45" i="32"/>
  <c r="H45" i="32" s="1"/>
  <c r="J45" i="34" s="1"/>
  <c r="D45" i="32"/>
  <c r="C45" i="34" s="1"/>
  <c r="C45" i="32"/>
  <c r="H44" i="32"/>
  <c r="J44" i="34" s="1"/>
  <c r="G44" i="32"/>
  <c r="C44" i="32"/>
  <c r="D44" i="32" s="1"/>
  <c r="C44" i="34" s="1"/>
  <c r="H43" i="32"/>
  <c r="J43" i="34" s="1"/>
  <c r="G43" i="32"/>
  <c r="D43" i="32"/>
  <c r="C43" i="32"/>
  <c r="G42" i="32"/>
  <c r="H42" i="32" s="1"/>
  <c r="J42" i="34" s="1"/>
  <c r="D42" i="32"/>
  <c r="C42" i="34" s="1"/>
  <c r="C42" i="32"/>
  <c r="H41" i="32"/>
  <c r="J41" i="34" s="1"/>
  <c r="G41" i="32"/>
  <c r="C41" i="32"/>
  <c r="D41" i="32" s="1"/>
  <c r="C41" i="34" s="1"/>
  <c r="H40" i="32"/>
  <c r="J40" i="34" s="1"/>
  <c r="G40" i="32"/>
  <c r="D40" i="32"/>
  <c r="C40" i="34" s="1"/>
  <c r="C40" i="32"/>
  <c r="G39" i="32"/>
  <c r="H39" i="32" s="1"/>
  <c r="J39" i="34" s="1"/>
  <c r="D39" i="32"/>
  <c r="C39" i="34" s="1"/>
  <c r="C39" i="32"/>
  <c r="H38" i="32"/>
  <c r="J38" i="34" s="1"/>
  <c r="G38" i="32"/>
  <c r="C38" i="32"/>
  <c r="D38" i="32" s="1"/>
  <c r="C38" i="34" s="1"/>
  <c r="H37" i="32"/>
  <c r="J37" i="34" s="1"/>
  <c r="G37" i="32"/>
  <c r="D37" i="32"/>
  <c r="C37" i="32"/>
  <c r="G36" i="32"/>
  <c r="H36" i="32" s="1"/>
  <c r="J36" i="34" s="1"/>
  <c r="D36" i="32"/>
  <c r="C36" i="34" s="1"/>
  <c r="C36" i="32"/>
  <c r="H35" i="32"/>
  <c r="J35" i="34" s="1"/>
  <c r="G35" i="32"/>
  <c r="C35" i="32"/>
  <c r="D35" i="32" s="1"/>
  <c r="C35" i="34" s="1"/>
  <c r="H34" i="32"/>
  <c r="J34" i="34" s="1"/>
  <c r="G34" i="32"/>
  <c r="D34" i="32"/>
  <c r="C34" i="34" s="1"/>
  <c r="C34" i="32"/>
  <c r="G33" i="32"/>
  <c r="H33" i="32" s="1"/>
  <c r="J33" i="34" s="1"/>
  <c r="D33" i="32"/>
  <c r="C33" i="34" s="1"/>
  <c r="C33" i="32"/>
  <c r="G32" i="32"/>
  <c r="H32" i="32" s="1"/>
  <c r="J32" i="34" s="1"/>
  <c r="C32" i="32"/>
  <c r="D32" i="32" s="1"/>
  <c r="C32" i="34" s="1"/>
  <c r="H31" i="32"/>
  <c r="J31" i="34" s="1"/>
  <c r="G31" i="32"/>
  <c r="D31" i="32"/>
  <c r="C31" i="34" s="1"/>
  <c r="C31" i="32"/>
  <c r="G30" i="32"/>
  <c r="H30" i="32" s="1"/>
  <c r="J30" i="34" s="1"/>
  <c r="D30" i="32"/>
  <c r="C30" i="34" s="1"/>
  <c r="C30" i="32"/>
  <c r="H29" i="32"/>
  <c r="J29" i="34" s="1"/>
  <c r="G29" i="32"/>
  <c r="C29" i="32"/>
  <c r="D29" i="32" s="1"/>
  <c r="C29" i="34" s="1"/>
  <c r="H28" i="32"/>
  <c r="J28" i="34" s="1"/>
  <c r="G28" i="32"/>
  <c r="D28" i="32"/>
  <c r="C28" i="34" s="1"/>
  <c r="C28" i="32"/>
  <c r="G27" i="32"/>
  <c r="H27" i="32" s="1"/>
  <c r="J27" i="34" s="1"/>
  <c r="D27" i="32"/>
  <c r="C27" i="34" s="1"/>
  <c r="C27" i="32"/>
  <c r="H26" i="32"/>
  <c r="J26" i="34" s="1"/>
  <c r="G26" i="32"/>
  <c r="C26" i="32"/>
  <c r="D26" i="32" s="1"/>
  <c r="C26" i="34" s="1"/>
  <c r="H25" i="32"/>
  <c r="G25" i="32"/>
  <c r="D25" i="32"/>
  <c r="C25" i="34" s="1"/>
  <c r="C25" i="32"/>
  <c r="G24" i="32"/>
  <c r="H24" i="32" s="1"/>
  <c r="J24" i="34" s="1"/>
  <c r="D24" i="32"/>
  <c r="C24" i="34" s="1"/>
  <c r="C24" i="32"/>
  <c r="H23" i="32"/>
  <c r="J23" i="34" s="1"/>
  <c r="G23" i="32"/>
  <c r="C23" i="32"/>
  <c r="D23" i="32" s="1"/>
  <c r="C23" i="34" s="1"/>
  <c r="H22" i="32"/>
  <c r="J22" i="34" s="1"/>
  <c r="G22" i="32"/>
  <c r="D22" i="32"/>
  <c r="C22" i="32"/>
  <c r="G21" i="32"/>
  <c r="H21" i="32" s="1"/>
  <c r="J21" i="34" s="1"/>
  <c r="D21" i="32"/>
  <c r="C21" i="34" s="1"/>
  <c r="C21" i="32"/>
  <c r="H20" i="32"/>
  <c r="J20" i="34" s="1"/>
  <c r="G20" i="32"/>
  <c r="C20" i="32"/>
  <c r="D20" i="32" s="1"/>
  <c r="C20" i="34" s="1"/>
  <c r="H19" i="32"/>
  <c r="J19" i="34" s="1"/>
  <c r="G19" i="32"/>
  <c r="D19" i="32"/>
  <c r="C19" i="34" s="1"/>
  <c r="C19" i="32"/>
  <c r="G18" i="32"/>
  <c r="H18" i="32" s="1"/>
  <c r="J18" i="34" s="1"/>
  <c r="D18" i="32"/>
  <c r="C18" i="34" s="1"/>
  <c r="C18" i="32"/>
  <c r="H17" i="32"/>
  <c r="J17" i="34" s="1"/>
  <c r="G17" i="32"/>
  <c r="C17" i="32"/>
  <c r="D17" i="32" s="1"/>
  <c r="C17" i="34" s="1"/>
  <c r="H16" i="32"/>
  <c r="J16" i="34" s="1"/>
  <c r="G16" i="32"/>
  <c r="D16" i="32"/>
  <c r="C16" i="32"/>
  <c r="G15" i="32"/>
  <c r="H15" i="32" s="1"/>
  <c r="J15" i="34" s="1"/>
  <c r="D15" i="32"/>
  <c r="C15" i="34" s="1"/>
  <c r="C15" i="32"/>
  <c r="G14" i="32"/>
  <c r="H14" i="32" s="1"/>
  <c r="J14" i="34" s="1"/>
  <c r="C14" i="32"/>
  <c r="D14" i="32" s="1"/>
  <c r="C14" i="34" s="1"/>
  <c r="H13" i="32"/>
  <c r="J13" i="34" s="1"/>
  <c r="G13" i="32"/>
  <c r="D13" i="32"/>
  <c r="C13" i="34" s="1"/>
  <c r="C13" i="32"/>
  <c r="G12" i="32"/>
  <c r="H12" i="32" s="1"/>
  <c r="J12" i="34" s="1"/>
  <c r="D12" i="32"/>
  <c r="C12" i="34" s="1"/>
  <c r="C12" i="32"/>
  <c r="H11" i="32"/>
  <c r="J11" i="34" s="1"/>
  <c r="G11" i="32"/>
  <c r="C11" i="32"/>
  <c r="D11" i="32" s="1"/>
  <c r="C11" i="34" s="1"/>
  <c r="H10" i="32"/>
  <c r="J10" i="34" s="1"/>
  <c r="G10" i="32"/>
  <c r="D10" i="32"/>
  <c r="C10" i="34" s="1"/>
  <c r="C10" i="32"/>
  <c r="G9" i="32"/>
  <c r="H9" i="32" s="1"/>
  <c r="J9" i="34" s="1"/>
  <c r="D9" i="32"/>
  <c r="C9" i="34" s="1"/>
  <c r="C9" i="32"/>
  <c r="H8" i="32"/>
  <c r="J8" i="34" s="1"/>
  <c r="G8" i="32"/>
  <c r="C8" i="32"/>
  <c r="D8" i="32" s="1"/>
  <c r="C8" i="34" s="1"/>
  <c r="H7" i="32"/>
  <c r="J7" i="34" s="1"/>
  <c r="G7" i="32"/>
  <c r="D7" i="32"/>
  <c r="C7" i="34" s="1"/>
  <c r="C7" i="32"/>
  <c r="G6" i="32"/>
  <c r="H6" i="32" s="1"/>
  <c r="J6" i="34" s="1"/>
  <c r="D6" i="32"/>
  <c r="C6" i="34" s="1"/>
  <c r="C6" i="32"/>
  <c r="H5" i="32"/>
  <c r="J5" i="34" s="1"/>
  <c r="G5" i="32"/>
  <c r="C5" i="32"/>
  <c r="D5" i="32" s="1"/>
  <c r="C5" i="34" s="1"/>
  <c r="H4" i="32"/>
  <c r="J4" i="34" s="1"/>
  <c r="G4" i="32"/>
  <c r="D4" i="32"/>
  <c r="C4" i="34" s="1"/>
  <c r="C4" i="32"/>
  <c r="G3" i="32"/>
  <c r="H3" i="32" s="1"/>
  <c r="J3" i="34" s="1"/>
  <c r="D3" i="32"/>
  <c r="C3" i="34" s="1"/>
  <c r="C3" i="32"/>
  <c r="C1" i="32"/>
  <c r="H78" i="31"/>
  <c r="I78" i="34" s="1"/>
  <c r="G78" i="31"/>
  <c r="D78" i="31"/>
  <c r="B78" i="34" s="1"/>
  <c r="C78" i="31"/>
  <c r="G77" i="31"/>
  <c r="H77" i="31" s="1"/>
  <c r="I77" i="34" s="1"/>
  <c r="C77" i="31"/>
  <c r="D77" i="31" s="1"/>
  <c r="B77" i="34" s="1"/>
  <c r="G76" i="31"/>
  <c r="H76" i="31" s="1"/>
  <c r="I76" i="34" s="1"/>
  <c r="C76" i="31"/>
  <c r="D76" i="31" s="1"/>
  <c r="B76" i="34" s="1"/>
  <c r="H75" i="31"/>
  <c r="I75" i="34" s="1"/>
  <c r="G75" i="31"/>
  <c r="D75" i="31"/>
  <c r="B75" i="34" s="1"/>
  <c r="C75" i="31"/>
  <c r="G74" i="31"/>
  <c r="H74" i="31" s="1"/>
  <c r="I74" i="34" s="1"/>
  <c r="C74" i="31"/>
  <c r="D74" i="31" s="1"/>
  <c r="B74" i="34" s="1"/>
  <c r="H73" i="31"/>
  <c r="I73" i="34" s="1"/>
  <c r="G73" i="31"/>
  <c r="C73" i="31"/>
  <c r="D73" i="31" s="1"/>
  <c r="B73" i="34" s="1"/>
  <c r="H72" i="31"/>
  <c r="I72" i="34" s="1"/>
  <c r="G72" i="31"/>
  <c r="D72" i="31"/>
  <c r="B72" i="34" s="1"/>
  <c r="C72" i="31"/>
  <c r="G71" i="31"/>
  <c r="H71" i="31" s="1"/>
  <c r="I71" i="34" s="1"/>
  <c r="C71" i="31"/>
  <c r="D71" i="31" s="1"/>
  <c r="B71" i="34" s="1"/>
  <c r="H70" i="31"/>
  <c r="I70" i="34" s="1"/>
  <c r="G70" i="31"/>
  <c r="C70" i="31"/>
  <c r="D70" i="31" s="1"/>
  <c r="B70" i="34" s="1"/>
  <c r="H69" i="31"/>
  <c r="I69" i="34" s="1"/>
  <c r="G69" i="31"/>
  <c r="D69" i="31"/>
  <c r="B69" i="34" s="1"/>
  <c r="C69" i="31"/>
  <c r="G68" i="31"/>
  <c r="H68" i="31" s="1"/>
  <c r="I68" i="34" s="1"/>
  <c r="C68" i="31"/>
  <c r="D68" i="31" s="1"/>
  <c r="B68" i="34" s="1"/>
  <c r="H67" i="31"/>
  <c r="I67" i="34" s="1"/>
  <c r="G67" i="31"/>
  <c r="C67" i="31"/>
  <c r="D67" i="31" s="1"/>
  <c r="B67" i="34" s="1"/>
  <c r="H66" i="31"/>
  <c r="I66" i="34" s="1"/>
  <c r="G66" i="31"/>
  <c r="D66" i="31"/>
  <c r="B66" i="34" s="1"/>
  <c r="C66" i="31"/>
  <c r="G65" i="31"/>
  <c r="H65" i="31" s="1"/>
  <c r="I65" i="34" s="1"/>
  <c r="C65" i="31"/>
  <c r="D65" i="31" s="1"/>
  <c r="B65" i="34" s="1"/>
  <c r="G64" i="31"/>
  <c r="H64" i="31" s="1"/>
  <c r="I64" i="34" s="1"/>
  <c r="C64" i="31"/>
  <c r="D64" i="31" s="1"/>
  <c r="B64" i="34" s="1"/>
  <c r="H63" i="31"/>
  <c r="I63" i="34" s="1"/>
  <c r="G63" i="31"/>
  <c r="D63" i="31"/>
  <c r="B63" i="34" s="1"/>
  <c r="C63" i="31"/>
  <c r="G62" i="31"/>
  <c r="H62" i="31" s="1"/>
  <c r="I62" i="34" s="1"/>
  <c r="C62" i="31"/>
  <c r="D62" i="31" s="1"/>
  <c r="B62" i="34" s="1"/>
  <c r="H61" i="31"/>
  <c r="I61" i="34" s="1"/>
  <c r="G61" i="31"/>
  <c r="C61" i="31"/>
  <c r="D61" i="31" s="1"/>
  <c r="B61" i="34" s="1"/>
  <c r="H60" i="31"/>
  <c r="I60" i="34" s="1"/>
  <c r="G60" i="31"/>
  <c r="D60" i="31"/>
  <c r="B60" i="34" s="1"/>
  <c r="C60" i="31"/>
  <c r="G59" i="31"/>
  <c r="H59" i="31" s="1"/>
  <c r="I59" i="34" s="1"/>
  <c r="C59" i="31"/>
  <c r="D59" i="31" s="1"/>
  <c r="B59" i="34" s="1"/>
  <c r="H58" i="31"/>
  <c r="I58" i="34" s="1"/>
  <c r="G58" i="31"/>
  <c r="C58" i="31"/>
  <c r="D58" i="31" s="1"/>
  <c r="B58" i="34" s="1"/>
  <c r="H57" i="31"/>
  <c r="I57" i="34" s="1"/>
  <c r="G57" i="31"/>
  <c r="D57" i="31"/>
  <c r="B57" i="34" s="1"/>
  <c r="C57" i="31"/>
  <c r="G56" i="31"/>
  <c r="H56" i="31" s="1"/>
  <c r="I56" i="34" s="1"/>
  <c r="C56" i="31"/>
  <c r="D56" i="31" s="1"/>
  <c r="B56" i="34" s="1"/>
  <c r="H55" i="31"/>
  <c r="I55" i="34" s="1"/>
  <c r="G55" i="31"/>
  <c r="C55" i="31"/>
  <c r="D55" i="31" s="1"/>
  <c r="B55" i="34" s="1"/>
  <c r="H54" i="31"/>
  <c r="I54" i="34" s="1"/>
  <c r="G54" i="31"/>
  <c r="D54" i="31"/>
  <c r="B54" i="34" s="1"/>
  <c r="C54" i="31"/>
  <c r="G53" i="31"/>
  <c r="H53" i="31" s="1"/>
  <c r="I53" i="34" s="1"/>
  <c r="C53" i="31"/>
  <c r="D53" i="31" s="1"/>
  <c r="B53" i="34" s="1"/>
  <c r="G52" i="31"/>
  <c r="H52" i="31" s="1"/>
  <c r="I52" i="34" s="1"/>
  <c r="C52" i="31"/>
  <c r="D52" i="31" s="1"/>
  <c r="B52" i="34" s="1"/>
  <c r="H51" i="31"/>
  <c r="I51" i="34" s="1"/>
  <c r="G51" i="31"/>
  <c r="D51" i="31"/>
  <c r="B51" i="34" s="1"/>
  <c r="C51" i="31"/>
  <c r="G50" i="31"/>
  <c r="H50" i="31" s="1"/>
  <c r="I50" i="34" s="1"/>
  <c r="C50" i="31"/>
  <c r="D50" i="31" s="1"/>
  <c r="B50" i="34" s="1"/>
  <c r="H49" i="31"/>
  <c r="I49" i="34" s="1"/>
  <c r="G49" i="31"/>
  <c r="C49" i="31"/>
  <c r="D49" i="31" s="1"/>
  <c r="B49" i="34" s="1"/>
  <c r="H48" i="31"/>
  <c r="I48" i="34" s="1"/>
  <c r="G48" i="31"/>
  <c r="D48" i="31"/>
  <c r="B48" i="34" s="1"/>
  <c r="C48" i="31"/>
  <c r="G47" i="31"/>
  <c r="H47" i="31" s="1"/>
  <c r="I47" i="34" s="1"/>
  <c r="C47" i="31"/>
  <c r="D47" i="31" s="1"/>
  <c r="B47" i="34" s="1"/>
  <c r="H46" i="31"/>
  <c r="I46" i="34" s="1"/>
  <c r="G46" i="31"/>
  <c r="C46" i="31"/>
  <c r="D46" i="31" s="1"/>
  <c r="B46" i="34" s="1"/>
  <c r="H45" i="31"/>
  <c r="I45" i="34" s="1"/>
  <c r="G45" i="31"/>
  <c r="D45" i="31"/>
  <c r="B45" i="34" s="1"/>
  <c r="C45" i="31"/>
  <c r="G44" i="31"/>
  <c r="H44" i="31" s="1"/>
  <c r="I44" i="34" s="1"/>
  <c r="C44" i="31"/>
  <c r="D44" i="31" s="1"/>
  <c r="B44" i="34" s="1"/>
  <c r="H43" i="31"/>
  <c r="I43" i="34" s="1"/>
  <c r="G43" i="31"/>
  <c r="C43" i="31"/>
  <c r="D43" i="31" s="1"/>
  <c r="H42" i="31"/>
  <c r="I42" i="34" s="1"/>
  <c r="G42" i="31"/>
  <c r="D42" i="31"/>
  <c r="B42" i="34" s="1"/>
  <c r="C42" i="31"/>
  <c r="G41" i="31"/>
  <c r="H41" i="31" s="1"/>
  <c r="I41" i="34" s="1"/>
  <c r="C41" i="31"/>
  <c r="D41" i="31" s="1"/>
  <c r="B41" i="34" s="1"/>
  <c r="G40" i="31"/>
  <c r="H40" i="31" s="1"/>
  <c r="I40" i="34" s="1"/>
  <c r="C40" i="31"/>
  <c r="D40" i="31" s="1"/>
  <c r="B40" i="34" s="1"/>
  <c r="H39" i="31"/>
  <c r="I39" i="34" s="1"/>
  <c r="G39" i="31"/>
  <c r="D39" i="31"/>
  <c r="B39" i="34" s="1"/>
  <c r="C39" i="31"/>
  <c r="G38" i="31"/>
  <c r="H38" i="31" s="1"/>
  <c r="I38" i="34" s="1"/>
  <c r="C38" i="31"/>
  <c r="D38" i="31" s="1"/>
  <c r="B38" i="34" s="1"/>
  <c r="H37" i="31"/>
  <c r="I37" i="34" s="1"/>
  <c r="G37" i="31"/>
  <c r="C37" i="31"/>
  <c r="D37" i="31" s="1"/>
  <c r="B37" i="34" s="1"/>
  <c r="H36" i="31"/>
  <c r="I36" i="34" s="1"/>
  <c r="G36" i="31"/>
  <c r="D36" i="31"/>
  <c r="B36" i="34" s="1"/>
  <c r="C36" i="31"/>
  <c r="G35" i="31"/>
  <c r="H35" i="31" s="1"/>
  <c r="I35" i="34" s="1"/>
  <c r="C35" i="31"/>
  <c r="D35" i="31" s="1"/>
  <c r="B35" i="34" s="1"/>
  <c r="H34" i="31"/>
  <c r="I34" i="34" s="1"/>
  <c r="G34" i="31"/>
  <c r="C34" i="31"/>
  <c r="D34" i="31" s="1"/>
  <c r="B34" i="34" s="1"/>
  <c r="H33" i="31"/>
  <c r="I33" i="34" s="1"/>
  <c r="G33" i="31"/>
  <c r="D33" i="31"/>
  <c r="B33" i="34" s="1"/>
  <c r="C33" i="31"/>
  <c r="G32" i="31"/>
  <c r="H32" i="31" s="1"/>
  <c r="I32" i="34" s="1"/>
  <c r="C32" i="31"/>
  <c r="D32" i="31" s="1"/>
  <c r="B32" i="34" s="1"/>
  <c r="H31" i="31"/>
  <c r="I31" i="34" s="1"/>
  <c r="G31" i="31"/>
  <c r="C31" i="31"/>
  <c r="D31" i="31" s="1"/>
  <c r="B31" i="34" s="1"/>
  <c r="H30" i="31"/>
  <c r="I30" i="34" s="1"/>
  <c r="L30" i="34" s="1"/>
  <c r="G30" i="31"/>
  <c r="D30" i="31"/>
  <c r="B30" i="34" s="1"/>
  <c r="C30" i="31"/>
  <c r="G29" i="31"/>
  <c r="H29" i="31" s="1"/>
  <c r="I29" i="34" s="1"/>
  <c r="C29" i="31"/>
  <c r="D29" i="31" s="1"/>
  <c r="B29" i="34" s="1"/>
  <c r="G28" i="31"/>
  <c r="H28" i="31" s="1"/>
  <c r="I28" i="34" s="1"/>
  <c r="C28" i="31"/>
  <c r="D28" i="31" s="1"/>
  <c r="B28" i="34" s="1"/>
  <c r="H27" i="31"/>
  <c r="I27" i="34" s="1"/>
  <c r="G27" i="31"/>
  <c r="D27" i="31"/>
  <c r="B27" i="34" s="1"/>
  <c r="C27" i="31"/>
  <c r="G26" i="31"/>
  <c r="H26" i="31" s="1"/>
  <c r="I26" i="34" s="1"/>
  <c r="C26" i="31"/>
  <c r="D26" i="31" s="1"/>
  <c r="B26" i="34" s="1"/>
  <c r="H25" i="31"/>
  <c r="I25" i="34" s="1"/>
  <c r="G25" i="31"/>
  <c r="C25" i="31"/>
  <c r="D25" i="31" s="1"/>
  <c r="B25" i="34" s="1"/>
  <c r="H24" i="31"/>
  <c r="I24" i="34" s="1"/>
  <c r="G24" i="31"/>
  <c r="D24" i="31"/>
  <c r="B24" i="34" s="1"/>
  <c r="C24" i="31"/>
  <c r="G23" i="31"/>
  <c r="H23" i="31" s="1"/>
  <c r="I23" i="34" s="1"/>
  <c r="C23" i="31"/>
  <c r="D23" i="31" s="1"/>
  <c r="B23" i="34" s="1"/>
  <c r="E23" i="34" s="1"/>
  <c r="H22" i="31"/>
  <c r="I22" i="34" s="1"/>
  <c r="G22" i="31"/>
  <c r="C22" i="31"/>
  <c r="D22" i="31" s="1"/>
  <c r="B22" i="34" s="1"/>
  <c r="H21" i="31"/>
  <c r="I21" i="34" s="1"/>
  <c r="G21" i="31"/>
  <c r="D21" i="31"/>
  <c r="B21" i="34" s="1"/>
  <c r="C21" i="31"/>
  <c r="G20" i="31"/>
  <c r="H20" i="31" s="1"/>
  <c r="I20" i="34" s="1"/>
  <c r="C20" i="31"/>
  <c r="D20" i="31" s="1"/>
  <c r="B20" i="34" s="1"/>
  <c r="H19" i="31"/>
  <c r="I19" i="34" s="1"/>
  <c r="G19" i="31"/>
  <c r="C19" i="31"/>
  <c r="D19" i="31" s="1"/>
  <c r="B19" i="34" s="1"/>
  <c r="H18" i="31"/>
  <c r="I18" i="34" s="1"/>
  <c r="G18" i="31"/>
  <c r="D18" i="31"/>
  <c r="B18" i="34" s="1"/>
  <c r="C18" i="31"/>
  <c r="G17" i="31"/>
  <c r="H17" i="31" s="1"/>
  <c r="I17" i="34" s="1"/>
  <c r="C17" i="31"/>
  <c r="D17" i="31" s="1"/>
  <c r="B17" i="34" s="1"/>
  <c r="G16" i="31"/>
  <c r="H16" i="31" s="1"/>
  <c r="I16" i="34" s="1"/>
  <c r="C16" i="31"/>
  <c r="D16" i="31" s="1"/>
  <c r="B16" i="34" s="1"/>
  <c r="H15" i="31"/>
  <c r="I15" i="34" s="1"/>
  <c r="G15" i="31"/>
  <c r="D15" i="31"/>
  <c r="B15" i="34" s="1"/>
  <c r="F15" i="34" s="1"/>
  <c r="C15" i="31"/>
  <c r="G14" i="31"/>
  <c r="H14" i="31" s="1"/>
  <c r="I14" i="34" s="1"/>
  <c r="C14" i="31"/>
  <c r="D14" i="31" s="1"/>
  <c r="B14" i="34" s="1"/>
  <c r="H13" i="31"/>
  <c r="I13" i="34" s="1"/>
  <c r="G13" i="31"/>
  <c r="C13" i="31"/>
  <c r="D13" i="31" s="1"/>
  <c r="B13" i="34" s="1"/>
  <c r="H12" i="31"/>
  <c r="I12" i="34" s="1"/>
  <c r="G12" i="31"/>
  <c r="D12" i="31"/>
  <c r="B12" i="34" s="1"/>
  <c r="C12" i="31"/>
  <c r="G11" i="31"/>
  <c r="H11" i="31" s="1"/>
  <c r="I11" i="34" s="1"/>
  <c r="C11" i="31"/>
  <c r="D11" i="31" s="1"/>
  <c r="B11" i="34" s="1"/>
  <c r="H10" i="31"/>
  <c r="I10" i="34" s="1"/>
  <c r="M10" i="34" s="1"/>
  <c r="G10" i="31"/>
  <c r="C10" i="31"/>
  <c r="D10" i="31" s="1"/>
  <c r="B10" i="34" s="1"/>
  <c r="H9" i="31"/>
  <c r="I9" i="34" s="1"/>
  <c r="G9" i="31"/>
  <c r="D9" i="31"/>
  <c r="B9" i="34" s="1"/>
  <c r="C9" i="31"/>
  <c r="G8" i="31"/>
  <c r="H8" i="31" s="1"/>
  <c r="I8" i="34" s="1"/>
  <c r="C8" i="31"/>
  <c r="D8" i="31" s="1"/>
  <c r="B8" i="34" s="1"/>
  <c r="H7" i="31"/>
  <c r="I7" i="34" s="1"/>
  <c r="G7" i="31"/>
  <c r="C7" i="31"/>
  <c r="D7" i="31" s="1"/>
  <c r="B7" i="34" s="1"/>
  <c r="E7" i="34" s="1"/>
  <c r="H6" i="31"/>
  <c r="I6" i="34" s="1"/>
  <c r="G6" i="31"/>
  <c r="D6" i="31"/>
  <c r="C6" i="31"/>
  <c r="G5" i="31"/>
  <c r="H5" i="31" s="1"/>
  <c r="I5" i="34" s="1"/>
  <c r="C5" i="31"/>
  <c r="D5" i="31" s="1"/>
  <c r="B5" i="34" s="1"/>
  <c r="G4" i="31"/>
  <c r="H4" i="31" s="1"/>
  <c r="I4" i="34" s="1"/>
  <c r="C4" i="31"/>
  <c r="D4" i="31" s="1"/>
  <c r="B4" i="34" s="1"/>
  <c r="H3" i="31"/>
  <c r="I3" i="34" s="1"/>
  <c r="G3" i="31"/>
  <c r="D3" i="31"/>
  <c r="B3" i="34" s="1"/>
  <c r="C3" i="31"/>
  <c r="M76" i="34" l="1"/>
  <c r="L76" i="34"/>
  <c r="M64" i="34"/>
  <c r="L64" i="34"/>
  <c r="M52" i="34"/>
  <c r="L52" i="34"/>
  <c r="M15" i="34"/>
  <c r="L15" i="34"/>
  <c r="M40" i="34"/>
  <c r="L40" i="34"/>
  <c r="M28" i="34"/>
  <c r="L28" i="34"/>
  <c r="M8" i="34"/>
  <c r="L8" i="34"/>
  <c r="L16" i="34"/>
  <c r="M16" i="34"/>
  <c r="AE15" i="34"/>
  <c r="B15" i="38" s="1"/>
  <c r="AE18" i="34"/>
  <c r="B18" i="38" s="1"/>
  <c r="M4" i="34"/>
  <c r="L4" i="34"/>
  <c r="F13" i="34"/>
  <c r="E13" i="34"/>
  <c r="L63" i="34"/>
  <c r="M63" i="34"/>
  <c r="E20" i="34"/>
  <c r="F20" i="34"/>
  <c r="F64" i="34"/>
  <c r="E64" i="34"/>
  <c r="AE78" i="34"/>
  <c r="B78" i="38" s="1"/>
  <c r="AK26" i="34"/>
  <c r="H26" i="37" s="1"/>
  <c r="K25" i="37" s="1"/>
  <c r="M51" i="34"/>
  <c r="L51" i="34"/>
  <c r="F43" i="34"/>
  <c r="E43" i="34"/>
  <c r="E8" i="34"/>
  <c r="F8" i="34"/>
  <c r="F36" i="34"/>
  <c r="E36" i="34"/>
  <c r="AE16" i="34"/>
  <c r="B16" i="38" s="1"/>
  <c r="E15" i="38" s="1"/>
  <c r="AE19" i="34"/>
  <c r="B19" i="38" s="1"/>
  <c r="E18" i="38" s="1"/>
  <c r="L12" i="34"/>
  <c r="M12" i="34"/>
  <c r="L24" i="34"/>
  <c r="M36" i="34"/>
  <c r="L36" i="34"/>
  <c r="L48" i="34"/>
  <c r="L60" i="34"/>
  <c r="M60" i="34"/>
  <c r="L72" i="34"/>
  <c r="M72" i="34"/>
  <c r="AK8" i="34"/>
  <c r="H8" i="37" s="1"/>
  <c r="K7" i="37" s="1"/>
  <c r="AK19" i="34"/>
  <c r="H19" i="37" s="1"/>
  <c r="K18" i="37" s="1"/>
  <c r="M48" i="34"/>
  <c r="M67" i="34"/>
  <c r="L67" i="34"/>
  <c r="C81" i="34"/>
  <c r="C82" i="34" s="1"/>
  <c r="AD52" i="34" s="1"/>
  <c r="B52" i="37" s="1"/>
  <c r="E51" i="37" s="1"/>
  <c r="C80" i="34"/>
  <c r="AD58" i="34" s="1"/>
  <c r="B58" i="37" s="1"/>
  <c r="E57" i="37" s="1"/>
  <c r="F21" i="34"/>
  <c r="F28" i="34"/>
  <c r="E28" i="34"/>
  <c r="F44" i="34"/>
  <c r="E44" i="34"/>
  <c r="F56" i="34"/>
  <c r="E56" i="34"/>
  <c r="M68" i="34"/>
  <c r="L68" i="34"/>
  <c r="E25" i="34"/>
  <c r="F25" i="34"/>
  <c r="E29" i="34"/>
  <c r="F29" i="34"/>
  <c r="F41" i="34"/>
  <c r="E41" i="34"/>
  <c r="F53" i="34"/>
  <c r="E53" i="34"/>
  <c r="F61" i="34"/>
  <c r="E61" i="34"/>
  <c r="F73" i="34"/>
  <c r="E73" i="34"/>
  <c r="F77" i="34"/>
  <c r="E77" i="34"/>
  <c r="AK12" i="34"/>
  <c r="H12" i="37" s="1"/>
  <c r="AD34" i="34"/>
  <c r="B34" i="37" s="1"/>
  <c r="AD70" i="34"/>
  <c r="B70" i="37" s="1"/>
  <c r="F69" i="34"/>
  <c r="AE45" i="34"/>
  <c r="B45" i="38" s="1"/>
  <c r="AE67" i="34"/>
  <c r="B67" i="38" s="1"/>
  <c r="E66" i="38" s="1"/>
  <c r="M7" i="34"/>
  <c r="L7" i="34"/>
  <c r="M31" i="34"/>
  <c r="L31" i="34"/>
  <c r="M43" i="34"/>
  <c r="L43" i="34"/>
  <c r="M55" i="34"/>
  <c r="L55" i="34"/>
  <c r="AD51" i="34"/>
  <c r="B51" i="37" s="1"/>
  <c r="AL21" i="34"/>
  <c r="H21" i="38" s="1"/>
  <c r="F16" i="34"/>
  <c r="E16" i="34"/>
  <c r="F76" i="34"/>
  <c r="E76" i="34"/>
  <c r="M20" i="34"/>
  <c r="L20" i="34"/>
  <c r="M44" i="34"/>
  <c r="L44" i="34"/>
  <c r="AD12" i="34"/>
  <c r="B12" i="37" s="1"/>
  <c r="F5" i="34"/>
  <c r="E5" i="34"/>
  <c r="F17" i="34"/>
  <c r="E17" i="34"/>
  <c r="F37" i="34"/>
  <c r="F49" i="34"/>
  <c r="E49" i="34"/>
  <c r="F65" i="34"/>
  <c r="E65" i="34"/>
  <c r="AD27" i="34"/>
  <c r="B27" i="37" s="1"/>
  <c r="E26" i="37" s="1"/>
  <c r="AK30" i="34"/>
  <c r="H30" i="37" s="1"/>
  <c r="K29" i="37" s="1"/>
  <c r="AD45" i="34"/>
  <c r="B45" i="37" s="1"/>
  <c r="AK48" i="34"/>
  <c r="H48" i="37" s="1"/>
  <c r="L5" i="34"/>
  <c r="M5" i="34"/>
  <c r="L17" i="34"/>
  <c r="L29" i="34"/>
  <c r="M29" i="34"/>
  <c r="M41" i="34"/>
  <c r="L41" i="34"/>
  <c r="M53" i="34"/>
  <c r="L53" i="34"/>
  <c r="M65" i="34"/>
  <c r="L65" i="34"/>
  <c r="M77" i="34"/>
  <c r="L77" i="34"/>
  <c r="AK16" i="34"/>
  <c r="H16" i="37" s="1"/>
  <c r="AK52" i="34"/>
  <c r="H52" i="37" s="1"/>
  <c r="AK70" i="34"/>
  <c r="H70" i="37" s="1"/>
  <c r="AL67" i="34"/>
  <c r="H67" i="38" s="1"/>
  <c r="F6" i="34"/>
  <c r="E6" i="34"/>
  <c r="AD17" i="34"/>
  <c r="B17" i="37" s="1"/>
  <c r="L75" i="34"/>
  <c r="M75" i="34"/>
  <c r="AK54" i="34"/>
  <c r="H54" i="37" s="1"/>
  <c r="F12" i="34"/>
  <c r="E12" i="34"/>
  <c r="F40" i="34"/>
  <c r="E40" i="34"/>
  <c r="F52" i="34"/>
  <c r="E52" i="34"/>
  <c r="F68" i="34"/>
  <c r="E68" i="34"/>
  <c r="J80" i="34"/>
  <c r="AK66" i="34" s="1"/>
  <c r="H66" i="37" s="1"/>
  <c r="K65" i="37" s="1"/>
  <c r="J81" i="34"/>
  <c r="J82" i="34" s="1"/>
  <c r="AK24" i="34" s="1"/>
  <c r="H24" i="37" s="1"/>
  <c r="K23" i="37" s="1"/>
  <c r="AK4" i="34"/>
  <c r="H4" i="37" s="1"/>
  <c r="M32" i="34"/>
  <c r="L32" i="34"/>
  <c r="L56" i="34"/>
  <c r="M56" i="34"/>
  <c r="M9" i="34"/>
  <c r="L9" i="34"/>
  <c r="M13" i="34"/>
  <c r="L13" i="34"/>
  <c r="M21" i="34"/>
  <c r="L21" i="34"/>
  <c r="M25" i="34"/>
  <c r="L25" i="34"/>
  <c r="M33" i="34"/>
  <c r="L33" i="34"/>
  <c r="M37" i="34"/>
  <c r="L37" i="34"/>
  <c r="M45" i="34"/>
  <c r="L45" i="34"/>
  <c r="M49" i="34"/>
  <c r="L49" i="34"/>
  <c r="L57" i="34"/>
  <c r="M57" i="34"/>
  <c r="M61" i="34"/>
  <c r="L61" i="34"/>
  <c r="L69" i="34"/>
  <c r="M69" i="34"/>
  <c r="M73" i="34"/>
  <c r="L73" i="34"/>
  <c r="AD13" i="34"/>
  <c r="B13" i="37" s="1"/>
  <c r="AD24" i="34"/>
  <c r="B24" i="37" s="1"/>
  <c r="AD31" i="34"/>
  <c r="B31" i="37" s="1"/>
  <c r="AD49" i="34"/>
  <c r="B49" i="37" s="1"/>
  <c r="AD60" i="34"/>
  <c r="B60" i="37" s="1"/>
  <c r="E59" i="37" s="1"/>
  <c r="AK63" i="34"/>
  <c r="H63" i="37" s="1"/>
  <c r="K62" i="37" s="1"/>
  <c r="AD67" i="34"/>
  <c r="B67" i="37" s="1"/>
  <c r="AD78" i="34"/>
  <c r="B78" i="37" s="1"/>
  <c r="AL34" i="34"/>
  <c r="H34" i="38" s="1"/>
  <c r="F50" i="34"/>
  <c r="E50" i="34"/>
  <c r="F58" i="34"/>
  <c r="E58" i="34"/>
  <c r="F62" i="34"/>
  <c r="E62" i="34"/>
  <c r="F70" i="34"/>
  <c r="E70" i="34"/>
  <c r="F74" i="34"/>
  <c r="E74" i="34"/>
  <c r="AK13" i="34"/>
  <c r="H13" i="37" s="1"/>
  <c r="AK31" i="34"/>
  <c r="H31" i="37" s="1"/>
  <c r="AK38" i="34"/>
  <c r="H38" i="37" s="1"/>
  <c r="AK49" i="34"/>
  <c r="H49" i="37" s="1"/>
  <c r="K48" i="37" s="1"/>
  <c r="AK67" i="34"/>
  <c r="H67" i="37" s="1"/>
  <c r="AE57" i="34"/>
  <c r="B57" i="38" s="1"/>
  <c r="E56" i="38" s="1"/>
  <c r="M27" i="34"/>
  <c r="L27" i="34"/>
  <c r="AK18" i="34"/>
  <c r="H18" i="37" s="1"/>
  <c r="F24" i="34"/>
  <c r="E24" i="34"/>
  <c r="F10" i="34"/>
  <c r="E10" i="34"/>
  <c r="E14" i="34"/>
  <c r="F14" i="34"/>
  <c r="F18" i="34"/>
  <c r="E18" i="34"/>
  <c r="F22" i="34"/>
  <c r="E22" i="34"/>
  <c r="E26" i="34"/>
  <c r="F26" i="34"/>
  <c r="F34" i="34"/>
  <c r="E34" i="34"/>
  <c r="F38" i="34"/>
  <c r="E38" i="34"/>
  <c r="F46" i="34"/>
  <c r="E46" i="34"/>
  <c r="M14" i="34"/>
  <c r="L14" i="34"/>
  <c r="L26" i="34"/>
  <c r="M26" i="34"/>
  <c r="M38" i="34"/>
  <c r="L38" i="34"/>
  <c r="M50" i="34"/>
  <c r="L50" i="34"/>
  <c r="M62" i="34"/>
  <c r="L62" i="34"/>
  <c r="M74" i="34"/>
  <c r="L74" i="34"/>
  <c r="AK6" i="34"/>
  <c r="H6" i="37" s="1"/>
  <c r="K5" i="37" s="1"/>
  <c r="AD10" i="34"/>
  <c r="B10" i="37" s="1"/>
  <c r="AD21" i="34"/>
  <c r="B21" i="37" s="1"/>
  <c r="AD28" i="34"/>
  <c r="B28" i="37" s="1"/>
  <c r="AD39" i="34"/>
  <c r="B39" i="37" s="1"/>
  <c r="AK42" i="34"/>
  <c r="H42" i="37" s="1"/>
  <c r="K41" i="37" s="1"/>
  <c r="AD46" i="34"/>
  <c r="B46" i="37" s="1"/>
  <c r="E45" i="37" s="1"/>
  <c r="AD57" i="34"/>
  <c r="B57" i="37" s="1"/>
  <c r="AD64" i="34"/>
  <c r="B64" i="37" s="1"/>
  <c r="AD75" i="34"/>
  <c r="B75" i="37" s="1"/>
  <c r="E74" i="37" s="1"/>
  <c r="AL5" i="34"/>
  <c r="H5" i="38" s="1"/>
  <c r="K4" i="38" s="1"/>
  <c r="AL11" i="34"/>
  <c r="H11" i="38" s="1"/>
  <c r="AL27" i="34"/>
  <c r="H27" i="38" s="1"/>
  <c r="AL31" i="34"/>
  <c r="H31" i="38" s="1"/>
  <c r="L78" i="34"/>
  <c r="M78" i="34"/>
  <c r="AK10" i="34"/>
  <c r="H10" i="37" s="1"/>
  <c r="AK28" i="34"/>
  <c r="H28" i="37" s="1"/>
  <c r="AK64" i="34"/>
  <c r="H64" i="37" s="1"/>
  <c r="AE28" i="34"/>
  <c r="B28" i="38" s="1"/>
  <c r="K80" i="34"/>
  <c r="AL54" i="34" s="1"/>
  <c r="H54" i="38" s="1"/>
  <c r="K81" i="34"/>
  <c r="K82" i="34" s="1"/>
  <c r="AL23" i="34" s="1"/>
  <c r="H23" i="38" s="1"/>
  <c r="AL4" i="34"/>
  <c r="H4" i="38" s="1"/>
  <c r="I81" i="34"/>
  <c r="I82" i="34" s="1"/>
  <c r="AJ7" i="34" s="1"/>
  <c r="I80" i="34"/>
  <c r="AJ8" i="34" s="1"/>
  <c r="M3" i="34"/>
  <c r="AK72" i="34"/>
  <c r="H72" i="37" s="1"/>
  <c r="E32" i="34"/>
  <c r="M30" i="34"/>
  <c r="M42" i="34"/>
  <c r="L42" i="34"/>
  <c r="L54" i="34"/>
  <c r="M54" i="34"/>
  <c r="M58" i="34"/>
  <c r="L58" i="34"/>
  <c r="L66" i="34"/>
  <c r="M66" i="34"/>
  <c r="F11" i="34"/>
  <c r="E11" i="34"/>
  <c r="F31" i="34"/>
  <c r="E31" i="34"/>
  <c r="F47" i="34"/>
  <c r="E47" i="34"/>
  <c r="F55" i="34"/>
  <c r="E55" i="34"/>
  <c r="F59" i="34"/>
  <c r="E59" i="34"/>
  <c r="F67" i="34"/>
  <c r="E67" i="34"/>
  <c r="F71" i="34"/>
  <c r="E71" i="34"/>
  <c r="AD18" i="34"/>
  <c r="B18" i="37" s="1"/>
  <c r="E17" i="37" s="1"/>
  <c r="AK21" i="34"/>
  <c r="H21" i="37" s="1"/>
  <c r="AD36" i="34"/>
  <c r="B36" i="37" s="1"/>
  <c r="AK39" i="34"/>
  <c r="H39" i="37" s="1"/>
  <c r="K38" i="37" s="1"/>
  <c r="AD43" i="34"/>
  <c r="B43" i="37" s="1"/>
  <c r="AD54" i="34"/>
  <c r="B54" i="37" s="1"/>
  <c r="E53" i="37" s="1"/>
  <c r="AK57" i="34"/>
  <c r="H57" i="37" s="1"/>
  <c r="K56" i="37" s="1"/>
  <c r="AD61" i="34"/>
  <c r="B61" i="37" s="1"/>
  <c r="AD72" i="34"/>
  <c r="B72" i="37" s="1"/>
  <c r="AK75" i="34"/>
  <c r="H75" i="37" s="1"/>
  <c r="AD79" i="34"/>
  <c r="B79" i="37" s="1"/>
  <c r="AE6" i="34"/>
  <c r="B6" i="38" s="1"/>
  <c r="E5" i="38" s="1"/>
  <c r="AE54" i="34"/>
  <c r="B54" i="38" s="1"/>
  <c r="AL61" i="34"/>
  <c r="H61" i="38" s="1"/>
  <c r="L3" i="34"/>
  <c r="M24" i="34"/>
  <c r="F32" i="34"/>
  <c r="AD38" i="34"/>
  <c r="B38" i="37" s="1"/>
  <c r="M19" i="34"/>
  <c r="L19" i="34"/>
  <c r="M39" i="34"/>
  <c r="L39" i="34"/>
  <c r="AD40" i="34"/>
  <c r="B40" i="37" s="1"/>
  <c r="E39" i="37" s="1"/>
  <c r="AL15" i="34"/>
  <c r="H15" i="38" s="1"/>
  <c r="F4" i="34"/>
  <c r="E4" i="34"/>
  <c r="L6" i="34"/>
  <c r="M6" i="34"/>
  <c r="L10" i="34"/>
  <c r="L18" i="34"/>
  <c r="M18" i="34"/>
  <c r="M22" i="34"/>
  <c r="L22" i="34"/>
  <c r="M34" i="34"/>
  <c r="L34" i="34"/>
  <c r="M46" i="34"/>
  <c r="L46" i="34"/>
  <c r="M70" i="34"/>
  <c r="L70" i="34"/>
  <c r="B80" i="34"/>
  <c r="F19" i="34"/>
  <c r="E19" i="34"/>
  <c r="F23" i="34"/>
  <c r="F27" i="34"/>
  <c r="E27" i="34"/>
  <c r="F35" i="34"/>
  <c r="E35" i="34"/>
  <c r="AJ12" i="34"/>
  <c r="L11" i="34"/>
  <c r="M11" i="34"/>
  <c r="L23" i="34"/>
  <c r="M23" i="34"/>
  <c r="M35" i="34"/>
  <c r="L35" i="34"/>
  <c r="M47" i="34"/>
  <c r="L47" i="34"/>
  <c r="M59" i="34"/>
  <c r="L59" i="34"/>
  <c r="M71" i="34"/>
  <c r="L71" i="34"/>
  <c r="AK7" i="34"/>
  <c r="H7" i="37" s="1"/>
  <c r="AD11" i="34"/>
  <c r="B11" i="37" s="1"/>
  <c r="E10" i="37" s="1"/>
  <c r="AK14" i="34"/>
  <c r="H14" i="37" s="1"/>
  <c r="K13" i="37" s="1"/>
  <c r="AK25" i="34"/>
  <c r="H25" i="37" s="1"/>
  <c r="AD29" i="34"/>
  <c r="B29" i="37" s="1"/>
  <c r="AK43" i="34"/>
  <c r="H43" i="37" s="1"/>
  <c r="AK61" i="34"/>
  <c r="H61" i="37" s="1"/>
  <c r="AK79" i="34"/>
  <c r="H79" i="37" s="1"/>
  <c r="AL24" i="34"/>
  <c r="H24" i="38" s="1"/>
  <c r="AL28" i="34"/>
  <c r="H28" i="38" s="1"/>
  <c r="K27" i="38" s="1"/>
  <c r="AL65" i="34"/>
  <c r="H65" i="38" s="1"/>
  <c r="AL73" i="34"/>
  <c r="H73" i="38" s="1"/>
  <c r="F7" i="34"/>
  <c r="M17" i="34"/>
  <c r="E37" i="34"/>
  <c r="AK78" i="34"/>
  <c r="H78" i="37" s="1"/>
  <c r="K77" i="37" s="1"/>
  <c r="AE40" i="34"/>
  <c r="B40" i="38" s="1"/>
  <c r="E39" i="38" s="1"/>
  <c r="AL46" i="34"/>
  <c r="H46" i="38" s="1"/>
  <c r="K45" i="38" s="1"/>
  <c r="AL59" i="34"/>
  <c r="H59" i="38" s="1"/>
  <c r="AE29" i="34"/>
  <c r="B29" i="38" s="1"/>
  <c r="AD59" i="34"/>
  <c r="B59" i="37" s="1"/>
  <c r="AE50" i="34"/>
  <c r="B50" i="38" s="1"/>
  <c r="AD44" i="34"/>
  <c r="B44" i="37" s="1"/>
  <c r="AE38" i="34"/>
  <c r="B38" i="38" s="1"/>
  <c r="AE75" i="34"/>
  <c r="B75" i="38" s="1"/>
  <c r="E74" i="38" s="1"/>
  <c r="AL78" i="34"/>
  <c r="H78" i="38" s="1"/>
  <c r="AL57" i="34"/>
  <c r="H57" i="38" s="1"/>
  <c r="AK56" i="34"/>
  <c r="H56" i="37" s="1"/>
  <c r="AD8" i="34"/>
  <c r="B8" i="37" s="1"/>
  <c r="AD14" i="34"/>
  <c r="B14" i="37" s="1"/>
  <c r="E13" i="37" s="1"/>
  <c r="AD20" i="34"/>
  <c r="B20" i="37" s="1"/>
  <c r="AD26" i="34"/>
  <c r="B26" i="37" s="1"/>
  <c r="AD32" i="34"/>
  <c r="B32" i="37" s="1"/>
  <c r="E31" i="37" s="1"/>
  <c r="AD35" i="34"/>
  <c r="B35" i="37" s="1"/>
  <c r="E34" i="37" s="1"/>
  <c r="AD41" i="34"/>
  <c r="B41" i="37" s="1"/>
  <c r="AD47" i="34"/>
  <c r="B47" i="37" s="1"/>
  <c r="E46" i="37" s="1"/>
  <c r="AD50" i="34"/>
  <c r="B50" i="37" s="1"/>
  <c r="E49" i="37" s="1"/>
  <c r="AD53" i="34"/>
  <c r="B53" i="37" s="1"/>
  <c r="AD56" i="34"/>
  <c r="B56" i="37" s="1"/>
  <c r="AD62" i="34"/>
  <c r="B62" i="37" s="1"/>
  <c r="AD65" i="34"/>
  <c r="B65" i="37" s="1"/>
  <c r="E64" i="37" s="1"/>
  <c r="AD68" i="34"/>
  <c r="B68" i="37" s="1"/>
  <c r="E67" i="37" s="1"/>
  <c r="AD71" i="34"/>
  <c r="B71" i="37" s="1"/>
  <c r="E70" i="37" s="1"/>
  <c r="AD74" i="34"/>
  <c r="B74" i="37" s="1"/>
  <c r="D81" i="34"/>
  <c r="D82" i="34" s="1"/>
  <c r="AE69" i="34" s="1"/>
  <c r="B69" i="38" s="1"/>
  <c r="E68" i="38" s="1"/>
  <c r="D80" i="34"/>
  <c r="AE13" i="34" s="1"/>
  <c r="B13" i="38" s="1"/>
  <c r="AE35" i="34"/>
  <c r="B35" i="38" s="1"/>
  <c r="AL41" i="34"/>
  <c r="H41" i="38" s="1"/>
  <c r="AL51" i="34"/>
  <c r="H51" i="38" s="1"/>
  <c r="AE58" i="34"/>
  <c r="B58" i="38" s="1"/>
  <c r="AL64" i="34"/>
  <c r="H64" i="38" s="1"/>
  <c r="AL71" i="34"/>
  <c r="H71" i="38" s="1"/>
  <c r="AL74" i="34"/>
  <c r="H74" i="38" s="1"/>
  <c r="K73" i="38" s="1"/>
  <c r="AE68" i="34"/>
  <c r="B68" i="38" s="1"/>
  <c r="AE72" i="34"/>
  <c r="B72" i="38" s="1"/>
  <c r="AL75" i="34"/>
  <c r="H75" i="38" s="1"/>
  <c r="AE79" i="34"/>
  <c r="B79" i="38" s="1"/>
  <c r="AK5" i="34"/>
  <c r="H5" i="37" s="1"/>
  <c r="AK11" i="34"/>
  <c r="H11" i="37" s="1"/>
  <c r="K10" i="37" s="1"/>
  <c r="AK17" i="34"/>
  <c r="H17" i="37" s="1"/>
  <c r="AK23" i="34"/>
  <c r="H23" i="37" s="1"/>
  <c r="AK29" i="34"/>
  <c r="H29" i="37" s="1"/>
  <c r="K28" i="37" s="1"/>
  <c r="AK32" i="34"/>
  <c r="H32" i="37" s="1"/>
  <c r="K31" i="37" s="1"/>
  <c r="AK35" i="34"/>
  <c r="H35" i="37" s="1"/>
  <c r="AK41" i="34"/>
  <c r="H41" i="37" s="1"/>
  <c r="AK44" i="34"/>
  <c r="H44" i="37" s="1"/>
  <c r="K43" i="37" s="1"/>
  <c r="AK47" i="34"/>
  <c r="H47" i="37" s="1"/>
  <c r="AK50" i="34"/>
  <c r="H50" i="37" s="1"/>
  <c r="AK53" i="34"/>
  <c r="H53" i="37" s="1"/>
  <c r="AK59" i="34"/>
  <c r="H59" i="37" s="1"/>
  <c r="AK62" i="34"/>
  <c r="H62" i="37" s="1"/>
  <c r="AK65" i="34"/>
  <c r="H65" i="37" s="1"/>
  <c r="K64" i="37" s="1"/>
  <c r="AK68" i="34"/>
  <c r="H68" i="37" s="1"/>
  <c r="K67" i="37" s="1"/>
  <c r="AK71" i="34"/>
  <c r="H71" i="37" s="1"/>
  <c r="K70" i="37" s="1"/>
  <c r="AK74" i="34"/>
  <c r="H74" i="37" s="1"/>
  <c r="AK77" i="34"/>
  <c r="H77" i="37" s="1"/>
  <c r="AL7" i="34"/>
  <c r="H7" i="38" s="1"/>
  <c r="AL13" i="34"/>
  <c r="H13" i="38" s="1"/>
  <c r="AL19" i="34"/>
  <c r="H19" i="38" s="1"/>
  <c r="AL35" i="34"/>
  <c r="H35" i="38" s="1"/>
  <c r="AE39" i="34"/>
  <c r="B39" i="38" s="1"/>
  <c r="AL45" i="34"/>
  <c r="H45" i="38" s="1"/>
  <c r="AE52" i="34"/>
  <c r="B52" i="38" s="1"/>
  <c r="AL58" i="34"/>
  <c r="H58" i="38" s="1"/>
  <c r="K57" i="38" s="1"/>
  <c r="AE65" i="34"/>
  <c r="B65" i="38" s="1"/>
  <c r="AL68" i="34"/>
  <c r="H68" i="38" s="1"/>
  <c r="K67" i="38" s="1"/>
  <c r="B81" i="34"/>
  <c r="F3" i="34"/>
  <c r="E3" i="34"/>
  <c r="E9" i="34"/>
  <c r="E15" i="34"/>
  <c r="E21" i="34"/>
  <c r="F30" i="34"/>
  <c r="E30" i="34"/>
  <c r="F33" i="34"/>
  <c r="E33" i="34"/>
  <c r="F39" i="34"/>
  <c r="E39" i="34"/>
  <c r="F42" i="34"/>
  <c r="E42" i="34"/>
  <c r="F45" i="34"/>
  <c r="E45" i="34"/>
  <c r="F48" i="34"/>
  <c r="E48" i="34"/>
  <c r="F51" i="34"/>
  <c r="E51" i="34"/>
  <c r="F54" i="34"/>
  <c r="E54" i="34"/>
  <c r="E57" i="34"/>
  <c r="F57" i="34"/>
  <c r="E60" i="34"/>
  <c r="F60" i="34"/>
  <c r="E63" i="34"/>
  <c r="F63" i="34"/>
  <c r="E66" i="34"/>
  <c r="F66" i="34"/>
  <c r="E69" i="34"/>
  <c r="E72" i="34"/>
  <c r="F72" i="34"/>
  <c r="E75" i="34"/>
  <c r="E78" i="34"/>
  <c r="F78" i="34"/>
  <c r="AL32" i="34"/>
  <c r="H32" i="38" s="1"/>
  <c r="AE36" i="34"/>
  <c r="B36" i="38" s="1"/>
  <c r="E35" i="38" s="1"/>
  <c r="AL42" i="34"/>
  <c r="H42" i="38" s="1"/>
  <c r="K41" i="38" s="1"/>
  <c r="AE49" i="34"/>
  <c r="B49" i="38" s="1"/>
  <c r="AL55" i="34"/>
  <c r="H55" i="38" s="1"/>
  <c r="AE62" i="34"/>
  <c r="B62" i="38" s="1"/>
  <c r="AL72" i="34"/>
  <c r="H72" i="38" s="1"/>
  <c r="K71" i="38" s="1"/>
  <c r="AE76" i="34"/>
  <c r="B76" i="38" s="1"/>
  <c r="F75" i="34"/>
  <c r="AE14" i="34"/>
  <c r="B14" i="38" s="1"/>
  <c r="AE5" i="34"/>
  <c r="B5" i="38" s="1"/>
  <c r="AE11" i="34"/>
  <c r="B11" i="38" s="1"/>
  <c r="AE17" i="34"/>
  <c r="B17" i="38" s="1"/>
  <c r="E16" i="38" s="1"/>
  <c r="AE23" i="34"/>
  <c r="B23" i="38" s="1"/>
  <c r="AE33" i="34"/>
  <c r="B33" i="38" s="1"/>
  <c r="AL39" i="34"/>
  <c r="H39" i="38" s="1"/>
  <c r="AE59" i="34"/>
  <c r="B59" i="38" s="1"/>
  <c r="E58" i="38" s="1"/>
  <c r="F9" i="34"/>
  <c r="AE30" i="34"/>
  <c r="B30" i="38" s="1"/>
  <c r="E29" i="38" s="1"/>
  <c r="AL36" i="34"/>
  <c r="H36" i="38" s="1"/>
  <c r="K35" i="38" s="1"/>
  <c r="AE43" i="34"/>
  <c r="B43" i="38" s="1"/>
  <c r="AL49" i="34"/>
  <c r="H49" i="38" s="1"/>
  <c r="AE56" i="34"/>
  <c r="B56" i="38" s="1"/>
  <c r="AL62" i="34"/>
  <c r="H62" i="38" s="1"/>
  <c r="K61" i="38" s="1"/>
  <c r="AE66" i="34"/>
  <c r="B66" i="38" s="1"/>
  <c r="AL69" i="34"/>
  <c r="H69" i="38" s="1"/>
  <c r="K68" i="38" s="1"/>
  <c r="AE73" i="34"/>
  <c r="B73" i="38" s="1"/>
  <c r="AL76" i="34"/>
  <c r="H76" i="38" s="1"/>
  <c r="K75" i="38" s="1"/>
  <c r="AE74" i="34"/>
  <c r="B74" i="38" s="1"/>
  <c r="E73" i="38" s="1"/>
  <c r="AE77" i="34"/>
  <c r="B77" i="38" s="1"/>
  <c r="E76" i="38" s="1"/>
  <c r="H7" i="36" l="1"/>
  <c r="AN7" i="34"/>
  <c r="AM7" i="34"/>
  <c r="H7" i="35" s="1"/>
  <c r="H8" i="36"/>
  <c r="K7" i="36" s="1"/>
  <c r="AM8" i="34"/>
  <c r="H8" i="35" s="1"/>
  <c r="K7" i="35" s="1"/>
  <c r="AJ76" i="34"/>
  <c r="E49" i="38"/>
  <c r="AJ59" i="34"/>
  <c r="K58" i="38"/>
  <c r="AJ60" i="34"/>
  <c r="AJ35" i="34"/>
  <c r="E60" i="37"/>
  <c r="K27" i="37"/>
  <c r="K10" i="38"/>
  <c r="E20" i="37"/>
  <c r="K12" i="37"/>
  <c r="AJ50" i="34"/>
  <c r="AJ57" i="34"/>
  <c r="K53" i="37"/>
  <c r="AL30" i="34"/>
  <c r="H30" i="38" s="1"/>
  <c r="AJ54" i="34"/>
  <c r="K47" i="37"/>
  <c r="AC38" i="34"/>
  <c r="E50" i="37"/>
  <c r="AK69" i="34"/>
  <c r="H69" i="37" s="1"/>
  <c r="K68" i="37" s="1"/>
  <c r="AK55" i="34"/>
  <c r="H55" i="37" s="1"/>
  <c r="K54" i="37" s="1"/>
  <c r="AJ49" i="34"/>
  <c r="AL29" i="34"/>
  <c r="H29" i="38" s="1"/>
  <c r="K28" i="38" s="1"/>
  <c r="AD33" i="34"/>
  <c r="B33" i="37" s="1"/>
  <c r="E32" i="37" s="1"/>
  <c r="AJ5" i="34"/>
  <c r="AK45" i="34"/>
  <c r="H45" i="37" s="1"/>
  <c r="K44" i="37" s="1"/>
  <c r="K79" i="37"/>
  <c r="K78" i="37"/>
  <c r="AJ36" i="34"/>
  <c r="B82" i="34"/>
  <c r="E72" i="38"/>
  <c r="K54" i="38"/>
  <c r="E57" i="38"/>
  <c r="E52" i="37"/>
  <c r="AE53" i="34"/>
  <c r="B53" i="38" s="1"/>
  <c r="E52" i="38" s="1"/>
  <c r="K23" i="38"/>
  <c r="AJ55" i="34"/>
  <c r="AJ4" i="34"/>
  <c r="K9" i="37"/>
  <c r="AL8" i="34"/>
  <c r="H8" i="38" s="1"/>
  <c r="K7" i="38" s="1"/>
  <c r="AJ27" i="34"/>
  <c r="AC35" i="34"/>
  <c r="AJ28" i="34"/>
  <c r="K69" i="37"/>
  <c r="E44" i="37"/>
  <c r="AJ21" i="34"/>
  <c r="AD15" i="34"/>
  <c r="B15" i="37" s="1"/>
  <c r="E14" i="37" s="1"/>
  <c r="AD16" i="34"/>
  <c r="B16" i="37" s="1"/>
  <c r="E15" i="37" s="1"/>
  <c r="AK37" i="34"/>
  <c r="H37" i="37" s="1"/>
  <c r="AE22" i="34"/>
  <c r="B22" i="38" s="1"/>
  <c r="AJ52" i="34"/>
  <c r="AJ26" i="34"/>
  <c r="AJ29" i="34"/>
  <c r="AJ65" i="34"/>
  <c r="AJ64" i="34"/>
  <c r="E17" i="38"/>
  <c r="AJ42" i="34"/>
  <c r="E44" i="38"/>
  <c r="AJ69" i="34"/>
  <c r="AJ68" i="34"/>
  <c r="AJ37" i="34"/>
  <c r="E77" i="38"/>
  <c r="E14" i="38"/>
  <c r="E32" i="38"/>
  <c r="H12" i="36"/>
  <c r="AM12" i="34"/>
  <c r="H12" i="35" s="1"/>
  <c r="AJ74" i="34"/>
  <c r="E22" i="38"/>
  <c r="K16" i="37"/>
  <c r="AJ23" i="34"/>
  <c r="AJ33" i="34"/>
  <c r="E43" i="37"/>
  <c r="K42" i="37"/>
  <c r="AJ71" i="34"/>
  <c r="AE32" i="34"/>
  <c r="B32" i="38" s="1"/>
  <c r="AC60" i="34"/>
  <c r="AJ43" i="34"/>
  <c r="AJ79" i="34"/>
  <c r="AE46" i="34"/>
  <c r="B46" i="38" s="1"/>
  <c r="E45" i="38" s="1"/>
  <c r="AL10" i="34"/>
  <c r="H10" i="38" s="1"/>
  <c r="E48" i="37"/>
  <c r="AJ70" i="34"/>
  <c r="AJ22" i="34"/>
  <c r="AJ78" i="34"/>
  <c r="AD9" i="34"/>
  <c r="B9" i="37" s="1"/>
  <c r="E8" i="37" s="1"/>
  <c r="AJ56" i="34"/>
  <c r="AL37" i="34"/>
  <c r="H37" i="38" s="1"/>
  <c r="K36" i="38" s="1"/>
  <c r="AE55" i="34"/>
  <c r="B55" i="38" s="1"/>
  <c r="E54" i="38" s="1"/>
  <c r="AD5" i="34"/>
  <c r="B5" i="37" s="1"/>
  <c r="AJ25" i="34"/>
  <c r="AK40" i="34"/>
  <c r="H40" i="37" s="1"/>
  <c r="K39" i="37" s="1"/>
  <c r="AD7" i="34"/>
  <c r="B7" i="37" s="1"/>
  <c r="AJ41" i="34"/>
  <c r="AK34" i="34"/>
  <c r="H34" i="37" s="1"/>
  <c r="E40" i="37"/>
  <c r="E55" i="38"/>
  <c r="K31" i="38"/>
  <c r="K4" i="37"/>
  <c r="AE4" i="34"/>
  <c r="B4" i="38" s="1"/>
  <c r="AE10" i="34"/>
  <c r="B10" i="38" s="1"/>
  <c r="E9" i="38" s="1"/>
  <c r="AE48" i="34"/>
  <c r="B48" i="38" s="1"/>
  <c r="AE7" i="34"/>
  <c r="B7" i="38" s="1"/>
  <c r="E6" i="38" s="1"/>
  <c r="AJ51" i="34"/>
  <c r="E28" i="37"/>
  <c r="AJ48" i="34"/>
  <c r="AE21" i="34"/>
  <c r="B21" i="38" s="1"/>
  <c r="E35" i="37"/>
  <c r="AL20" i="34"/>
  <c r="H20" i="38" s="1"/>
  <c r="K19" i="38" s="1"/>
  <c r="AL26" i="34"/>
  <c r="H26" i="38" s="1"/>
  <c r="K25" i="38" s="1"/>
  <c r="AK36" i="34"/>
  <c r="H36" i="37" s="1"/>
  <c r="K35" i="37" s="1"/>
  <c r="AK60" i="34"/>
  <c r="H60" i="37" s="1"/>
  <c r="K59" i="37" s="1"/>
  <c r="AJ75" i="34"/>
  <c r="AJ15" i="34"/>
  <c r="AE42" i="34"/>
  <c r="B42" i="38" s="1"/>
  <c r="AL79" i="34"/>
  <c r="H79" i="38" s="1"/>
  <c r="AD42" i="34"/>
  <c r="B42" i="37" s="1"/>
  <c r="E41" i="37" s="1"/>
  <c r="AJ46" i="34"/>
  <c r="AJ14" i="34"/>
  <c r="AC77" i="34"/>
  <c r="AJ44" i="34"/>
  <c r="AL22" i="34"/>
  <c r="H22" i="38" s="1"/>
  <c r="K21" i="38" s="1"/>
  <c r="AK58" i="34"/>
  <c r="H58" i="37" s="1"/>
  <c r="K57" i="37" s="1"/>
  <c r="AL43" i="34"/>
  <c r="H43" i="38" s="1"/>
  <c r="K42" i="38" s="1"/>
  <c r="AD23" i="34"/>
  <c r="B23" i="37" s="1"/>
  <c r="AD73" i="34"/>
  <c r="B73" i="37" s="1"/>
  <c r="E72" i="37" s="1"/>
  <c r="AJ63" i="34"/>
  <c r="AJ77" i="34"/>
  <c r="K61" i="37"/>
  <c r="K48" i="38"/>
  <c r="E4" i="38"/>
  <c r="E38" i="38"/>
  <c r="K52" i="37"/>
  <c r="E79" i="38"/>
  <c r="E78" i="38"/>
  <c r="AE41" i="34"/>
  <c r="B41" i="38" s="1"/>
  <c r="E40" i="38" s="1"/>
  <c r="K24" i="37"/>
  <c r="AJ40" i="34"/>
  <c r="AE12" i="34"/>
  <c r="B12" i="38" s="1"/>
  <c r="E11" i="38" s="1"/>
  <c r="AJ31" i="34"/>
  <c r="AE61" i="34"/>
  <c r="B61" i="38" s="1"/>
  <c r="E60" i="38" s="1"/>
  <c r="AL17" i="34"/>
  <c r="H17" i="38" s="1"/>
  <c r="E56" i="37"/>
  <c r="AL38" i="34"/>
  <c r="H38" i="38" s="1"/>
  <c r="K37" i="38" s="1"/>
  <c r="AE64" i="34"/>
  <c r="B64" i="38" s="1"/>
  <c r="E63" i="38" s="1"/>
  <c r="AJ38" i="34"/>
  <c r="AL25" i="34"/>
  <c r="H25" i="38" s="1"/>
  <c r="K24" i="38" s="1"/>
  <c r="AJ30" i="34"/>
  <c r="AL16" i="34"/>
  <c r="H16" i="38" s="1"/>
  <c r="K15" i="38" s="1"/>
  <c r="AC74" i="34"/>
  <c r="AK22" i="34"/>
  <c r="H22" i="37" s="1"/>
  <c r="K21" i="37" s="1"/>
  <c r="AL6" i="34"/>
  <c r="H6" i="38" s="1"/>
  <c r="K5" i="38" s="1"/>
  <c r="AL48" i="34"/>
  <c r="H48" i="38" s="1"/>
  <c r="AJ13" i="34"/>
  <c r="AD66" i="34"/>
  <c r="B66" i="37" s="1"/>
  <c r="E65" i="37" s="1"/>
  <c r="AJ17" i="34"/>
  <c r="E42" i="38"/>
  <c r="E13" i="38"/>
  <c r="AC79" i="34"/>
  <c r="K34" i="38"/>
  <c r="K49" i="37"/>
  <c r="K74" i="38"/>
  <c r="E73" i="37"/>
  <c r="E25" i="37"/>
  <c r="AE60" i="34"/>
  <c r="B60" i="38" s="1"/>
  <c r="E59" i="38" s="1"/>
  <c r="AJ11" i="34"/>
  <c r="AJ20" i="34"/>
  <c r="AE9" i="34"/>
  <c r="B9" i="38" s="1"/>
  <c r="AJ67" i="34"/>
  <c r="AL53" i="34"/>
  <c r="H53" i="38" s="1"/>
  <c r="K52" i="38" s="1"/>
  <c r="AL60" i="34"/>
  <c r="H60" i="38" s="1"/>
  <c r="K59" i="38" s="1"/>
  <c r="K66" i="37"/>
  <c r="AL56" i="34"/>
  <c r="H56" i="38" s="1"/>
  <c r="K55" i="38" s="1"/>
  <c r="AK27" i="34"/>
  <c r="H27" i="37" s="1"/>
  <c r="K26" i="37" s="1"/>
  <c r="AK76" i="34"/>
  <c r="H76" i="37" s="1"/>
  <c r="K75" i="37" s="1"/>
  <c r="AJ66" i="34"/>
  <c r="AC66" i="34"/>
  <c r="AL40" i="34"/>
  <c r="H40" i="38" s="1"/>
  <c r="K39" i="38" s="1"/>
  <c r="AD69" i="34"/>
  <c r="B69" i="37" s="1"/>
  <c r="E68" i="37" s="1"/>
  <c r="AL44" i="34"/>
  <c r="H44" i="38" s="1"/>
  <c r="K43" i="38" s="1"/>
  <c r="AJ73" i="34"/>
  <c r="AD55" i="34"/>
  <c r="B55" i="37" s="1"/>
  <c r="E54" i="37" s="1"/>
  <c r="AL77" i="34"/>
  <c r="H77" i="38" s="1"/>
  <c r="K76" i="38" s="1"/>
  <c r="AJ9" i="34"/>
  <c r="AJ16" i="34"/>
  <c r="K33" i="38"/>
  <c r="E23" i="37"/>
  <c r="AJ62" i="34"/>
  <c r="AJ18" i="34"/>
  <c r="E11" i="37"/>
  <c r="K20" i="38"/>
  <c r="AJ32" i="34"/>
  <c r="E69" i="37"/>
  <c r="AL33" i="34"/>
  <c r="H33" i="38" s="1"/>
  <c r="K32" i="38" s="1"/>
  <c r="AD48" i="34"/>
  <c r="B48" i="37" s="1"/>
  <c r="E47" i="37" s="1"/>
  <c r="AE51" i="34"/>
  <c r="B51" i="38" s="1"/>
  <c r="E50" i="38" s="1"/>
  <c r="AC14" i="34"/>
  <c r="AJ72" i="34"/>
  <c r="K22" i="37"/>
  <c r="E75" i="38"/>
  <c r="AC52" i="34"/>
  <c r="AC4" i="34"/>
  <c r="E67" i="38"/>
  <c r="E58" i="37"/>
  <c r="K72" i="38"/>
  <c r="K6" i="37"/>
  <c r="AC24" i="34"/>
  <c r="AJ47" i="34"/>
  <c r="E79" i="37"/>
  <c r="E78" i="37"/>
  <c r="AE70" i="34"/>
  <c r="B70" i="38" s="1"/>
  <c r="E69" i="38" s="1"/>
  <c r="AE24" i="34"/>
  <c r="B24" i="38" s="1"/>
  <c r="E23" i="38" s="1"/>
  <c r="K26" i="38"/>
  <c r="E38" i="37"/>
  <c r="K37" i="37"/>
  <c r="AE27" i="34"/>
  <c r="B27" i="38" s="1"/>
  <c r="E26" i="38" s="1"/>
  <c r="E12" i="37"/>
  <c r="AL63" i="34"/>
  <c r="H63" i="38" s="1"/>
  <c r="K62" i="38" s="1"/>
  <c r="AJ45" i="34"/>
  <c r="AL12" i="34"/>
  <c r="H12" i="38" s="1"/>
  <c r="K11" i="38" s="1"/>
  <c r="AD22" i="34"/>
  <c r="B22" i="37" s="1"/>
  <c r="E21" i="37" s="1"/>
  <c r="AE26" i="34"/>
  <c r="B26" i="38" s="1"/>
  <c r="E25" i="38" s="1"/>
  <c r="AL66" i="34"/>
  <c r="H66" i="38" s="1"/>
  <c r="K65" i="38" s="1"/>
  <c r="AD37" i="34"/>
  <c r="B37" i="37" s="1"/>
  <c r="E36" i="37" s="1"/>
  <c r="AE25" i="34"/>
  <c r="B25" i="38" s="1"/>
  <c r="AL70" i="34"/>
  <c r="H70" i="38" s="1"/>
  <c r="K69" i="38" s="1"/>
  <c r="AJ19" i="34"/>
  <c r="E48" i="38"/>
  <c r="K11" i="37"/>
  <c r="AC31" i="34"/>
  <c r="K64" i="38"/>
  <c r="E37" i="37"/>
  <c r="K74" i="37"/>
  <c r="K71" i="37"/>
  <c r="K63" i="37"/>
  <c r="E27" i="37"/>
  <c r="AJ39" i="34"/>
  <c r="K17" i="37"/>
  <c r="K30" i="37"/>
  <c r="AE20" i="34"/>
  <c r="B20" i="38" s="1"/>
  <c r="E19" i="38" s="1"/>
  <c r="AK9" i="34"/>
  <c r="H9" i="37" s="1"/>
  <c r="K8" i="37" s="1"/>
  <c r="AJ58" i="34"/>
  <c r="AJ10" i="34"/>
  <c r="AK51" i="34"/>
  <c r="H51" i="37" s="1"/>
  <c r="K50" i="37" s="1"/>
  <c r="AL52" i="34"/>
  <c r="H52" i="38" s="1"/>
  <c r="K51" i="38" s="1"/>
  <c r="AC50" i="34"/>
  <c r="AL9" i="34"/>
  <c r="H9" i="38" s="1"/>
  <c r="K8" i="38" s="1"/>
  <c r="AD63" i="34"/>
  <c r="B63" i="37" s="1"/>
  <c r="E62" i="37" s="1"/>
  <c r="AD4" i="34"/>
  <c r="B4" i="37" s="1"/>
  <c r="AD77" i="34"/>
  <c r="B77" i="37" s="1"/>
  <c r="E76" i="37" s="1"/>
  <c r="AJ61" i="34"/>
  <c r="AE44" i="34"/>
  <c r="B44" i="38" s="1"/>
  <c r="E43" i="38" s="1"/>
  <c r="AD19" i="34"/>
  <c r="B19" i="37" s="1"/>
  <c r="E18" i="37" s="1"/>
  <c r="AL50" i="34"/>
  <c r="H50" i="38" s="1"/>
  <c r="K49" i="38" s="1"/>
  <c r="AJ53" i="34"/>
  <c r="AK15" i="34"/>
  <c r="H15" i="37" s="1"/>
  <c r="K14" i="37" s="1"/>
  <c r="E64" i="38"/>
  <c r="E65" i="38"/>
  <c r="K6" i="38"/>
  <c r="K40" i="37"/>
  <c r="E28" i="38"/>
  <c r="AE71" i="34"/>
  <c r="B71" i="38" s="1"/>
  <c r="K76" i="37"/>
  <c r="K34" i="37"/>
  <c r="K70" i="38"/>
  <c r="E61" i="37"/>
  <c r="AE63" i="34"/>
  <c r="B63" i="38" s="1"/>
  <c r="E62" i="38" s="1"/>
  <c r="AE47" i="34"/>
  <c r="B47" i="38" s="1"/>
  <c r="E46" i="38" s="1"/>
  <c r="AJ24" i="34"/>
  <c r="E71" i="37"/>
  <c r="AK46" i="34"/>
  <c r="H46" i="37" s="1"/>
  <c r="AL14" i="34"/>
  <c r="H14" i="38" s="1"/>
  <c r="K13" i="38" s="1"/>
  <c r="AK20" i="34"/>
  <c r="H20" i="37" s="1"/>
  <c r="K19" i="37" s="1"/>
  <c r="AE8" i="34"/>
  <c r="B8" i="38" s="1"/>
  <c r="E7" i="38" s="1"/>
  <c r="AD6" i="34"/>
  <c r="B6" i="37" s="1"/>
  <c r="E5" i="37" s="1"/>
  <c r="AJ34" i="34"/>
  <c r="AD30" i="34"/>
  <c r="B30" i="37" s="1"/>
  <c r="E29" i="37" s="1"/>
  <c r="AL47" i="34"/>
  <c r="H47" i="38" s="1"/>
  <c r="K46" i="38" s="1"/>
  <c r="AE34" i="34"/>
  <c r="B34" i="38" s="1"/>
  <c r="E33" i="38" s="1"/>
  <c r="AJ6" i="34"/>
  <c r="AD76" i="34"/>
  <c r="B76" i="37" s="1"/>
  <c r="E75" i="37" s="1"/>
  <c r="AD25" i="34"/>
  <c r="B25" i="37" s="1"/>
  <c r="E24" i="37" s="1"/>
  <c r="AK73" i="34"/>
  <c r="H73" i="37" s="1"/>
  <c r="K72" i="37" s="1"/>
  <c r="AE37" i="34"/>
  <c r="B37" i="38" s="1"/>
  <c r="E36" i="38" s="1"/>
  <c r="AC37" i="34"/>
  <c r="AL18" i="34"/>
  <c r="H18" i="38" s="1"/>
  <c r="K17" i="38" s="1"/>
  <c r="AE31" i="34"/>
  <c r="B31" i="38" s="1"/>
  <c r="E30" i="38" s="1"/>
  <c r="AK33" i="34"/>
  <c r="H33" i="37" s="1"/>
  <c r="K32" i="37" s="1"/>
  <c r="B50" i="36" l="1"/>
  <c r="AG50" i="34"/>
  <c r="AF50" i="34"/>
  <c r="B50" i="35" s="1"/>
  <c r="B66" i="36"/>
  <c r="AG66" i="34"/>
  <c r="AF66" i="34"/>
  <c r="B66" i="35" s="1"/>
  <c r="AN31" i="34"/>
  <c r="AM31" i="34"/>
  <c r="H31" i="35" s="1"/>
  <c r="H31" i="36"/>
  <c r="K30" i="36" s="1"/>
  <c r="H44" i="36"/>
  <c r="K43" i="36" s="1"/>
  <c r="AN44" i="34"/>
  <c r="AM44" i="34"/>
  <c r="H44" i="35" s="1"/>
  <c r="K43" i="35" s="1"/>
  <c r="E6" i="37"/>
  <c r="H33" i="36"/>
  <c r="AN33" i="34"/>
  <c r="AM33" i="34"/>
  <c r="H33" i="35" s="1"/>
  <c r="H74" i="36"/>
  <c r="AM74" i="34"/>
  <c r="H74" i="35" s="1"/>
  <c r="AN74" i="34"/>
  <c r="H42" i="36"/>
  <c r="AN42" i="34"/>
  <c r="AM42" i="34"/>
  <c r="H42" i="35" s="1"/>
  <c r="K41" i="35" s="1"/>
  <c r="H4" i="36"/>
  <c r="AM4" i="34"/>
  <c r="H4" i="35" s="1"/>
  <c r="AN4" i="34"/>
  <c r="AC15" i="34"/>
  <c r="AC8" i="34"/>
  <c r="AC28" i="34"/>
  <c r="AC22" i="34"/>
  <c r="AC33" i="34"/>
  <c r="AC46" i="34"/>
  <c r="AC18" i="34"/>
  <c r="AC36" i="34"/>
  <c r="AC9" i="34"/>
  <c r="AC48" i="34"/>
  <c r="AC70" i="34"/>
  <c r="AC58" i="34"/>
  <c r="AC53" i="34"/>
  <c r="H76" i="36"/>
  <c r="AN76" i="34"/>
  <c r="AM76" i="34"/>
  <c r="H76" i="35" s="1"/>
  <c r="H19" i="36"/>
  <c r="AN19" i="34"/>
  <c r="AM19" i="34"/>
  <c r="H19" i="35" s="1"/>
  <c r="AN66" i="34"/>
  <c r="H66" i="36"/>
  <c r="K65" i="36" s="1"/>
  <c r="AM66" i="34"/>
  <c r="H66" i="35" s="1"/>
  <c r="E8" i="38"/>
  <c r="H30" i="36"/>
  <c r="AN30" i="34"/>
  <c r="AM30" i="34"/>
  <c r="H30" i="35" s="1"/>
  <c r="K20" i="37"/>
  <c r="K9" i="38"/>
  <c r="AC51" i="34"/>
  <c r="K15" i="37"/>
  <c r="H21" i="36"/>
  <c r="K20" i="36" s="1"/>
  <c r="AN21" i="34"/>
  <c r="AM21" i="34"/>
  <c r="H21" i="35" s="1"/>
  <c r="K20" i="35" s="1"/>
  <c r="H55" i="36"/>
  <c r="K54" i="36" s="1"/>
  <c r="AN55" i="34"/>
  <c r="AM55" i="34"/>
  <c r="H55" i="35" s="1"/>
  <c r="AC34" i="34"/>
  <c r="H5" i="36"/>
  <c r="K4" i="36" s="1"/>
  <c r="AM5" i="34"/>
  <c r="H5" i="35" s="1"/>
  <c r="AN5" i="34"/>
  <c r="H54" i="36"/>
  <c r="AN54" i="34"/>
  <c r="AM54" i="34"/>
  <c r="H54" i="35" s="1"/>
  <c r="B38" i="36"/>
  <c r="E37" i="36" s="1"/>
  <c r="AG38" i="34"/>
  <c r="AF38" i="34"/>
  <c r="B38" i="35" s="1"/>
  <c r="E37" i="35" s="1"/>
  <c r="B37" i="36"/>
  <c r="AF37" i="34"/>
  <c r="B37" i="35" s="1"/>
  <c r="AG37" i="34"/>
  <c r="B77" i="36"/>
  <c r="AG77" i="34"/>
  <c r="AF77" i="34"/>
  <c r="B77" i="35" s="1"/>
  <c r="H53" i="36"/>
  <c r="AN53" i="34"/>
  <c r="AM53" i="34"/>
  <c r="H53" i="35" s="1"/>
  <c r="K52" i="35" s="1"/>
  <c r="AC13" i="34"/>
  <c r="AC72" i="34"/>
  <c r="AC21" i="34"/>
  <c r="H16" i="36"/>
  <c r="AM16" i="34"/>
  <c r="H16" i="35" s="1"/>
  <c r="AN16" i="34"/>
  <c r="AC7" i="34"/>
  <c r="H20" i="36"/>
  <c r="K19" i="36" s="1"/>
  <c r="AN20" i="34"/>
  <c r="AM20" i="34"/>
  <c r="H20" i="35" s="1"/>
  <c r="E34" i="38"/>
  <c r="E51" i="38"/>
  <c r="AC6" i="34"/>
  <c r="K58" i="37"/>
  <c r="H25" i="36"/>
  <c r="K24" i="36" s="1"/>
  <c r="AN25" i="34"/>
  <c r="AM25" i="34"/>
  <c r="H25" i="35" s="1"/>
  <c r="AC12" i="34"/>
  <c r="AN12" i="34"/>
  <c r="AC32" i="34"/>
  <c r="AC73" i="34"/>
  <c r="K29" i="38"/>
  <c r="AN8" i="34"/>
  <c r="H62" i="36"/>
  <c r="AM62" i="34"/>
  <c r="H62" i="35" s="1"/>
  <c r="K61" i="35" s="1"/>
  <c r="AN62" i="34"/>
  <c r="H67" i="36"/>
  <c r="K66" i="36" s="1"/>
  <c r="AM67" i="34"/>
  <c r="H67" i="35" s="1"/>
  <c r="AN67" i="34"/>
  <c r="K45" i="37"/>
  <c r="AC61" i="34"/>
  <c r="E24" i="38"/>
  <c r="AC25" i="34"/>
  <c r="H9" i="36"/>
  <c r="K8" i="36" s="1"/>
  <c r="AN9" i="34"/>
  <c r="AM9" i="34"/>
  <c r="H9" i="35" s="1"/>
  <c r="K8" i="35" s="1"/>
  <c r="H11" i="36"/>
  <c r="K10" i="36" s="1"/>
  <c r="AM11" i="34"/>
  <c r="H11" i="35" s="1"/>
  <c r="K10" i="35" s="1"/>
  <c r="AN11" i="34"/>
  <c r="AM17" i="34"/>
  <c r="H17" i="35" s="1"/>
  <c r="K16" i="35" s="1"/>
  <c r="H17" i="36"/>
  <c r="K16" i="36" s="1"/>
  <c r="AN17" i="34"/>
  <c r="H38" i="36"/>
  <c r="AN38" i="34"/>
  <c r="AM38" i="34"/>
  <c r="H38" i="35" s="1"/>
  <c r="H40" i="36"/>
  <c r="AN40" i="34"/>
  <c r="AM40" i="34"/>
  <c r="H40" i="35" s="1"/>
  <c r="AC43" i="34"/>
  <c r="AC41" i="34"/>
  <c r="AC56" i="34"/>
  <c r="K44" i="38"/>
  <c r="E4" i="37"/>
  <c r="AC11" i="34"/>
  <c r="E42" i="37"/>
  <c r="H64" i="36"/>
  <c r="AN64" i="34"/>
  <c r="AM64" i="34"/>
  <c r="H64" i="35" s="1"/>
  <c r="AC20" i="34"/>
  <c r="E61" i="38"/>
  <c r="H35" i="36"/>
  <c r="AM35" i="34"/>
  <c r="H35" i="35" s="1"/>
  <c r="K34" i="35" s="1"/>
  <c r="AN35" i="34"/>
  <c r="B79" i="36"/>
  <c r="AG79" i="34"/>
  <c r="AF79" i="34"/>
  <c r="B79" i="35" s="1"/>
  <c r="H72" i="36"/>
  <c r="AN72" i="34"/>
  <c r="AM72" i="34"/>
  <c r="H72" i="35" s="1"/>
  <c r="B14" i="36"/>
  <c r="AG14" i="34"/>
  <c r="AF14" i="34"/>
  <c r="B14" i="35" s="1"/>
  <c r="AC68" i="34"/>
  <c r="E70" i="38"/>
  <c r="H10" i="36"/>
  <c r="K9" i="36" s="1"/>
  <c r="AM10" i="34"/>
  <c r="H10" i="35" s="1"/>
  <c r="AN10" i="34"/>
  <c r="K12" i="38"/>
  <c r="AC65" i="34"/>
  <c r="AC44" i="34"/>
  <c r="E30" i="37"/>
  <c r="H77" i="36"/>
  <c r="K76" i="36" s="1"/>
  <c r="AM77" i="34"/>
  <c r="H77" i="35" s="1"/>
  <c r="K76" i="35" s="1"/>
  <c r="AN77" i="34"/>
  <c r="H14" i="36"/>
  <c r="AN14" i="34"/>
  <c r="AM14" i="34"/>
  <c r="H14" i="35" s="1"/>
  <c r="AC16" i="34"/>
  <c r="E63" i="37"/>
  <c r="E53" i="38"/>
  <c r="K50" i="38"/>
  <c r="H65" i="36"/>
  <c r="K64" i="36" s="1"/>
  <c r="AM65" i="34"/>
  <c r="H65" i="35" s="1"/>
  <c r="K64" i="35" s="1"/>
  <c r="AN65" i="34"/>
  <c r="E66" i="37"/>
  <c r="K30" i="38"/>
  <c r="H49" i="36"/>
  <c r="AN49" i="34"/>
  <c r="AM49" i="34"/>
  <c r="H49" i="35" s="1"/>
  <c r="AN57" i="34"/>
  <c r="AM57" i="34"/>
  <c r="H57" i="35" s="1"/>
  <c r="H57" i="36"/>
  <c r="H60" i="36"/>
  <c r="AN60" i="34"/>
  <c r="AM60" i="34"/>
  <c r="H60" i="35" s="1"/>
  <c r="K22" i="38"/>
  <c r="AN63" i="34"/>
  <c r="AM63" i="34"/>
  <c r="H63" i="35" s="1"/>
  <c r="K62" i="35" s="1"/>
  <c r="H63" i="36"/>
  <c r="H46" i="36"/>
  <c r="AN46" i="34"/>
  <c r="AM46" i="34"/>
  <c r="H46" i="35" s="1"/>
  <c r="E20" i="38"/>
  <c r="AC67" i="34"/>
  <c r="H79" i="36"/>
  <c r="AN79" i="34"/>
  <c r="AM79" i="34"/>
  <c r="H79" i="35" s="1"/>
  <c r="H23" i="36"/>
  <c r="AM23" i="34"/>
  <c r="H23" i="35" s="1"/>
  <c r="AN23" i="34"/>
  <c r="H29" i="36"/>
  <c r="K28" i="36" s="1"/>
  <c r="AM29" i="34"/>
  <c r="H29" i="35" s="1"/>
  <c r="K28" i="35" s="1"/>
  <c r="AN29" i="34"/>
  <c r="AC75" i="34"/>
  <c r="H36" i="36"/>
  <c r="AN36" i="34"/>
  <c r="AM36" i="34"/>
  <c r="H36" i="35" s="1"/>
  <c r="H50" i="36"/>
  <c r="AN50" i="34"/>
  <c r="AM50" i="34"/>
  <c r="H50" i="35" s="1"/>
  <c r="K49" i="35" s="1"/>
  <c r="AC42" i="34"/>
  <c r="AC5" i="34"/>
  <c r="E7" i="37"/>
  <c r="H61" i="36"/>
  <c r="K60" i="36" s="1"/>
  <c r="AN61" i="34"/>
  <c r="AM61" i="34"/>
  <c r="H61" i="35" s="1"/>
  <c r="AC76" i="34"/>
  <c r="AC40" i="34"/>
  <c r="H32" i="36"/>
  <c r="AN32" i="34"/>
  <c r="AM32" i="34"/>
  <c r="H32" i="35" s="1"/>
  <c r="K31" i="35" s="1"/>
  <c r="AC63" i="34"/>
  <c r="H13" i="36"/>
  <c r="K12" i="36" s="1"/>
  <c r="AN13" i="34"/>
  <c r="AM13" i="34"/>
  <c r="H13" i="35" s="1"/>
  <c r="K12" i="35" s="1"/>
  <c r="AC71" i="34"/>
  <c r="H48" i="36"/>
  <c r="K47" i="36" s="1"/>
  <c r="AN48" i="34"/>
  <c r="AM48" i="34"/>
  <c r="H48" i="35" s="1"/>
  <c r="H56" i="36"/>
  <c r="AM56" i="34"/>
  <c r="H56" i="35" s="1"/>
  <c r="K55" i="35" s="1"/>
  <c r="AN56" i="34"/>
  <c r="H43" i="36"/>
  <c r="K42" i="36" s="1"/>
  <c r="AN43" i="34"/>
  <c r="AM43" i="34"/>
  <c r="H43" i="35" s="1"/>
  <c r="AC17" i="34"/>
  <c r="H26" i="36"/>
  <c r="AN26" i="34"/>
  <c r="AM26" i="34"/>
  <c r="H26" i="35" s="1"/>
  <c r="K25" i="35" s="1"/>
  <c r="H28" i="36"/>
  <c r="AN28" i="34"/>
  <c r="AM28" i="34"/>
  <c r="H28" i="35" s="1"/>
  <c r="K77" i="38"/>
  <c r="E19" i="37"/>
  <c r="AC45" i="34"/>
  <c r="E77" i="37"/>
  <c r="K56" i="38"/>
  <c r="E12" i="38"/>
  <c r="K18" i="38"/>
  <c r="AC59" i="34"/>
  <c r="E55" i="37"/>
  <c r="K53" i="38"/>
  <c r="H41" i="36"/>
  <c r="K40" i="36" s="1"/>
  <c r="AN41" i="34"/>
  <c r="AM41" i="34"/>
  <c r="H41" i="35" s="1"/>
  <c r="K40" i="35" s="1"/>
  <c r="H6" i="36"/>
  <c r="K5" i="36" s="1"/>
  <c r="AN6" i="34"/>
  <c r="AM6" i="34"/>
  <c r="H6" i="35" s="1"/>
  <c r="K5" i="35" s="1"/>
  <c r="H24" i="36"/>
  <c r="K23" i="36" s="1"/>
  <c r="AN24" i="34"/>
  <c r="AM24" i="34"/>
  <c r="H24" i="35" s="1"/>
  <c r="B31" i="36"/>
  <c r="AF31" i="34"/>
  <c r="B31" i="35" s="1"/>
  <c r="AG31" i="34"/>
  <c r="B52" i="36"/>
  <c r="AG52" i="34"/>
  <c r="AF52" i="34"/>
  <c r="B52" i="35" s="1"/>
  <c r="K47" i="38"/>
  <c r="K79" i="38"/>
  <c r="K78" i="38"/>
  <c r="B60" i="36"/>
  <c r="AG60" i="34"/>
  <c r="AF60" i="34"/>
  <c r="B60" i="35" s="1"/>
  <c r="H52" i="36"/>
  <c r="K51" i="36" s="1"/>
  <c r="AN52" i="34"/>
  <c r="AM52" i="34"/>
  <c r="H52" i="35" s="1"/>
  <c r="AC69" i="34"/>
  <c r="E71" i="38"/>
  <c r="AC62" i="34"/>
  <c r="AC64" i="34"/>
  <c r="AC23" i="34"/>
  <c r="AC27" i="34"/>
  <c r="E41" i="38"/>
  <c r="H51" i="36"/>
  <c r="K50" i="36" s="1"/>
  <c r="AN51" i="34"/>
  <c r="AM51" i="34"/>
  <c r="H51" i="35" s="1"/>
  <c r="K50" i="35" s="1"/>
  <c r="AN78" i="34"/>
  <c r="AM78" i="34"/>
  <c r="H78" i="35" s="1"/>
  <c r="H78" i="36"/>
  <c r="K77" i="36" s="1"/>
  <c r="E31" i="38"/>
  <c r="E37" i="38"/>
  <c r="H37" i="36"/>
  <c r="K36" i="36" s="1"/>
  <c r="AN37" i="34"/>
  <c r="AM37" i="34"/>
  <c r="H37" i="35" s="1"/>
  <c r="K36" i="35" s="1"/>
  <c r="E21" i="38"/>
  <c r="H27" i="36"/>
  <c r="K26" i="36" s="1"/>
  <c r="AN27" i="34"/>
  <c r="AM27" i="34"/>
  <c r="H27" i="35" s="1"/>
  <c r="K26" i="35" s="1"/>
  <c r="K51" i="37"/>
  <c r="AC54" i="34"/>
  <c r="K63" i="38"/>
  <c r="K6" i="35"/>
  <c r="H70" i="36"/>
  <c r="K69" i="36" s="1"/>
  <c r="AN70" i="34"/>
  <c r="AM70" i="34"/>
  <c r="H70" i="35" s="1"/>
  <c r="B4" i="36"/>
  <c r="AG4" i="34"/>
  <c r="AF4" i="34"/>
  <c r="B4" i="35" s="1"/>
  <c r="E22" i="37"/>
  <c r="K60" i="37"/>
  <c r="B35" i="36"/>
  <c r="AG35" i="34"/>
  <c r="AF35" i="34"/>
  <c r="B35" i="35" s="1"/>
  <c r="AC49" i="34"/>
  <c r="AC26" i="34"/>
  <c r="H18" i="36"/>
  <c r="K17" i="36" s="1"/>
  <c r="AN18" i="34"/>
  <c r="AM18" i="34"/>
  <c r="H18" i="35" s="1"/>
  <c r="K17" i="35" s="1"/>
  <c r="AC47" i="34"/>
  <c r="H15" i="36"/>
  <c r="K14" i="36" s="1"/>
  <c r="AN15" i="34"/>
  <c r="AM15" i="34"/>
  <c r="H15" i="35" s="1"/>
  <c r="K14" i="35" s="1"/>
  <c r="E16" i="37"/>
  <c r="H71" i="36"/>
  <c r="AM71" i="34"/>
  <c r="H71" i="35" s="1"/>
  <c r="K70" i="35" s="1"/>
  <c r="AN71" i="34"/>
  <c r="K40" i="38"/>
  <c r="AM68" i="34"/>
  <c r="H68" i="35" s="1"/>
  <c r="K67" i="35" s="1"/>
  <c r="H68" i="36"/>
  <c r="AN68" i="34"/>
  <c r="K36" i="37"/>
  <c r="E9" i="37"/>
  <c r="K60" i="38"/>
  <c r="E33" i="37"/>
  <c r="AC19" i="34"/>
  <c r="K73" i="37"/>
  <c r="B24" i="36"/>
  <c r="AG24" i="34"/>
  <c r="AF24" i="34"/>
  <c r="B24" i="35" s="1"/>
  <c r="B74" i="36"/>
  <c r="AG74" i="34"/>
  <c r="AF74" i="34"/>
  <c r="B74" i="35" s="1"/>
  <c r="H58" i="36"/>
  <c r="K57" i="36" s="1"/>
  <c r="AN58" i="34"/>
  <c r="AM58" i="34"/>
  <c r="H58" i="35" s="1"/>
  <c r="K57" i="35" s="1"/>
  <c r="H73" i="36"/>
  <c r="K72" i="36" s="1"/>
  <c r="AN73" i="34"/>
  <c r="AM73" i="34"/>
  <c r="H73" i="35" s="1"/>
  <c r="K72" i="35" s="1"/>
  <c r="E10" i="38"/>
  <c r="H34" i="36"/>
  <c r="K33" i="36" s="1"/>
  <c r="AM34" i="34"/>
  <c r="H34" i="35" s="1"/>
  <c r="K33" i="35" s="1"/>
  <c r="AN34" i="34"/>
  <c r="K55" i="37"/>
  <c r="E27" i="38"/>
  <c r="H39" i="36"/>
  <c r="K38" i="36" s="1"/>
  <c r="AN39" i="34"/>
  <c r="AM39" i="34"/>
  <c r="H39" i="35" s="1"/>
  <c r="K38" i="35" s="1"/>
  <c r="K14" i="38"/>
  <c r="H45" i="36"/>
  <c r="K44" i="36" s="1"/>
  <c r="AN45" i="34"/>
  <c r="AM45" i="34"/>
  <c r="H45" i="35" s="1"/>
  <c r="H47" i="36"/>
  <c r="AN47" i="34"/>
  <c r="AM47" i="34"/>
  <c r="H47" i="35" s="1"/>
  <c r="K46" i="35" s="1"/>
  <c r="K46" i="37"/>
  <c r="K66" i="38"/>
  <c r="AC57" i="34"/>
  <c r="AC10" i="34"/>
  <c r="AC30" i="34"/>
  <c r="K16" i="38"/>
  <c r="AC55" i="34"/>
  <c r="AC78" i="34"/>
  <c r="AN75" i="34"/>
  <c r="AM75" i="34"/>
  <c r="H75" i="35" s="1"/>
  <c r="K74" i="35" s="1"/>
  <c r="H75" i="36"/>
  <c r="K74" i="36" s="1"/>
  <c r="E47" i="38"/>
  <c r="K33" i="37"/>
  <c r="H22" i="36"/>
  <c r="K21" i="36" s="1"/>
  <c r="AM22" i="34"/>
  <c r="H22" i="35" s="1"/>
  <c r="K21" i="35" s="1"/>
  <c r="AN22" i="34"/>
  <c r="H69" i="36"/>
  <c r="K68" i="36" s="1"/>
  <c r="AN69" i="34"/>
  <c r="AM69" i="34"/>
  <c r="H69" i="35" s="1"/>
  <c r="K68" i="35" s="1"/>
  <c r="AC29" i="34"/>
  <c r="K38" i="38"/>
  <c r="AC39" i="34"/>
  <c r="AM59" i="34"/>
  <c r="H59" i="35" s="1"/>
  <c r="K58" i="35" s="1"/>
  <c r="H59" i="36"/>
  <c r="AN59" i="34"/>
  <c r="K6" i="36"/>
  <c r="B21" i="36" l="1"/>
  <c r="AG21" i="34"/>
  <c r="AF21" i="34"/>
  <c r="B21" i="35" s="1"/>
  <c r="E20" i="35" s="1"/>
  <c r="B30" i="36"/>
  <c r="AG30" i="34"/>
  <c r="AF30" i="34"/>
  <c r="B30" i="35" s="1"/>
  <c r="K23" i="35"/>
  <c r="K25" i="36"/>
  <c r="K62" i="36"/>
  <c r="K48" i="36"/>
  <c r="K13" i="36"/>
  <c r="B68" i="36"/>
  <c r="AG68" i="34"/>
  <c r="AF68" i="34"/>
  <c r="B68" i="35" s="1"/>
  <c r="K34" i="36"/>
  <c r="B41" i="36"/>
  <c r="AG41" i="34"/>
  <c r="AF41" i="34"/>
  <c r="B41" i="35" s="1"/>
  <c r="B72" i="36"/>
  <c r="E71" i="36" s="1"/>
  <c r="AG72" i="34"/>
  <c r="AF72" i="34"/>
  <c r="B72" i="35" s="1"/>
  <c r="K65" i="35"/>
  <c r="B48" i="36"/>
  <c r="AG48" i="34"/>
  <c r="AF48" i="34"/>
  <c r="B48" i="35" s="1"/>
  <c r="B56" i="36"/>
  <c r="AG56" i="34"/>
  <c r="AF56" i="34"/>
  <c r="B56" i="35" s="1"/>
  <c r="B43" i="36"/>
  <c r="AF43" i="34"/>
  <c r="B43" i="35" s="1"/>
  <c r="AG43" i="34"/>
  <c r="E59" i="36"/>
  <c r="K22" i="35"/>
  <c r="B20" i="36"/>
  <c r="E19" i="36" s="1"/>
  <c r="AG20" i="34"/>
  <c r="AF20" i="34"/>
  <c r="B20" i="35" s="1"/>
  <c r="K39" i="35"/>
  <c r="K61" i="36"/>
  <c r="K53" i="35"/>
  <c r="B36" i="36"/>
  <c r="E35" i="36" s="1"/>
  <c r="AG36" i="34"/>
  <c r="AF36" i="34"/>
  <c r="B36" i="35" s="1"/>
  <c r="E35" i="35" s="1"/>
  <c r="B70" i="36"/>
  <c r="E69" i="36" s="1"/>
  <c r="AG70" i="34"/>
  <c r="AF70" i="34"/>
  <c r="B70" i="35" s="1"/>
  <c r="B10" i="36"/>
  <c r="E9" i="36" s="1"/>
  <c r="AG10" i="34"/>
  <c r="AF10" i="34"/>
  <c r="B10" i="35" s="1"/>
  <c r="B17" i="36"/>
  <c r="AF17" i="34"/>
  <c r="B17" i="35" s="1"/>
  <c r="AG17" i="34"/>
  <c r="B57" i="36"/>
  <c r="AG57" i="34"/>
  <c r="AF57" i="34"/>
  <c r="B57" i="35" s="1"/>
  <c r="E56" i="35" s="1"/>
  <c r="B47" i="36"/>
  <c r="E46" i="36" s="1"/>
  <c r="AG47" i="34"/>
  <c r="AF47" i="34"/>
  <c r="B47" i="35" s="1"/>
  <c r="E73" i="35"/>
  <c r="B27" i="36"/>
  <c r="E26" i="36" s="1"/>
  <c r="AF27" i="34"/>
  <c r="B27" i="35" s="1"/>
  <c r="AG27" i="34"/>
  <c r="B63" i="36"/>
  <c r="AG63" i="34"/>
  <c r="AF63" i="34"/>
  <c r="B63" i="35" s="1"/>
  <c r="K22" i="36"/>
  <c r="K63" i="35"/>
  <c r="K18" i="35"/>
  <c r="B18" i="36"/>
  <c r="E17" i="36" s="1"/>
  <c r="AG18" i="34"/>
  <c r="AF18" i="34"/>
  <c r="B18" i="35" s="1"/>
  <c r="E17" i="35" s="1"/>
  <c r="K41" i="36"/>
  <c r="K30" i="35"/>
  <c r="B19" i="36"/>
  <c r="E18" i="36" s="1"/>
  <c r="AF19" i="34"/>
  <c r="B19" i="35" s="1"/>
  <c r="AG19" i="34"/>
  <c r="E30" i="36"/>
  <c r="B59" i="36"/>
  <c r="AG59" i="34"/>
  <c r="AF59" i="34"/>
  <c r="B59" i="35" s="1"/>
  <c r="E58" i="35" s="1"/>
  <c r="B71" i="36"/>
  <c r="AG71" i="34"/>
  <c r="AF71" i="34"/>
  <c r="B71" i="35" s="1"/>
  <c r="E70" i="35" s="1"/>
  <c r="B5" i="36"/>
  <c r="E4" i="36" s="1"/>
  <c r="AF5" i="34"/>
  <c r="B5" i="35" s="1"/>
  <c r="E4" i="35" s="1"/>
  <c r="AG5" i="34"/>
  <c r="B9" i="36"/>
  <c r="AG9" i="34"/>
  <c r="AF9" i="34"/>
  <c r="B9" i="35" s="1"/>
  <c r="K42" i="35"/>
  <c r="B42" i="36"/>
  <c r="E41" i="36" s="1"/>
  <c r="AG42" i="34"/>
  <c r="AF42" i="34"/>
  <c r="B42" i="35" s="1"/>
  <c r="E41" i="35" s="1"/>
  <c r="K67" i="36"/>
  <c r="K69" i="35"/>
  <c r="B23" i="36"/>
  <c r="AF23" i="34"/>
  <c r="B23" i="35" s="1"/>
  <c r="E23" i="35" s="1"/>
  <c r="AG23" i="34"/>
  <c r="B45" i="36"/>
  <c r="AF45" i="34"/>
  <c r="B45" i="35" s="1"/>
  <c r="AG45" i="34"/>
  <c r="K78" i="35"/>
  <c r="K79" i="35"/>
  <c r="K59" i="35"/>
  <c r="K71" i="35"/>
  <c r="K39" i="36"/>
  <c r="K19" i="35"/>
  <c r="K52" i="36"/>
  <c r="K53" i="36"/>
  <c r="K11" i="35"/>
  <c r="B46" i="36"/>
  <c r="E45" i="36" s="1"/>
  <c r="AG46" i="34"/>
  <c r="AF46" i="34"/>
  <c r="B46" i="35" s="1"/>
  <c r="E45" i="35" s="1"/>
  <c r="B6" i="36"/>
  <c r="E5" i="36" s="1"/>
  <c r="AG6" i="34"/>
  <c r="AF6" i="34"/>
  <c r="B6" i="35" s="1"/>
  <c r="E5" i="35" s="1"/>
  <c r="B13" i="36"/>
  <c r="AG13" i="34"/>
  <c r="AF13" i="34"/>
  <c r="B13" i="35" s="1"/>
  <c r="E13" i="35" s="1"/>
  <c r="K58" i="36"/>
  <c r="E73" i="36"/>
  <c r="B64" i="36"/>
  <c r="E63" i="36" s="1"/>
  <c r="AG64" i="34"/>
  <c r="AF64" i="34"/>
  <c r="B64" i="35" s="1"/>
  <c r="E63" i="35" s="1"/>
  <c r="K49" i="36"/>
  <c r="B44" i="36"/>
  <c r="E43" i="36" s="1"/>
  <c r="AG44" i="34"/>
  <c r="AF44" i="34"/>
  <c r="B44" i="35" s="1"/>
  <c r="E43" i="35" s="1"/>
  <c r="K63" i="36"/>
  <c r="K37" i="35"/>
  <c r="B25" i="36"/>
  <c r="E24" i="36" s="1"/>
  <c r="AF25" i="34"/>
  <c r="B25" i="35" s="1"/>
  <c r="E24" i="35" s="1"/>
  <c r="AG25" i="34"/>
  <c r="B73" i="36"/>
  <c r="AG73" i="34"/>
  <c r="AF73" i="34"/>
  <c r="B73" i="35" s="1"/>
  <c r="E72" i="35" s="1"/>
  <c r="B51" i="36"/>
  <c r="E50" i="36" s="1"/>
  <c r="AF51" i="34"/>
  <c r="B51" i="35" s="1"/>
  <c r="E50" i="35" s="1"/>
  <c r="AG51" i="34"/>
  <c r="K18" i="36"/>
  <c r="B33" i="36"/>
  <c r="E32" i="36" s="1"/>
  <c r="AF33" i="34"/>
  <c r="B33" i="35" s="1"/>
  <c r="AG33" i="34"/>
  <c r="K73" i="35"/>
  <c r="B26" i="36"/>
  <c r="AG26" i="34"/>
  <c r="AF26" i="34"/>
  <c r="B26" i="35" s="1"/>
  <c r="K31" i="36"/>
  <c r="K35" i="35"/>
  <c r="K79" i="36"/>
  <c r="K78" i="36"/>
  <c r="K59" i="36"/>
  <c r="B65" i="36"/>
  <c r="E64" i="36" s="1"/>
  <c r="AF65" i="34"/>
  <c r="B65" i="35" s="1"/>
  <c r="E64" i="35" s="1"/>
  <c r="AG65" i="34"/>
  <c r="K71" i="36"/>
  <c r="K11" i="36"/>
  <c r="B32" i="36"/>
  <c r="E31" i="36" s="1"/>
  <c r="AG32" i="34"/>
  <c r="AF32" i="34"/>
  <c r="B32" i="35" s="1"/>
  <c r="E31" i="35" s="1"/>
  <c r="K4" i="35"/>
  <c r="K75" i="35"/>
  <c r="B22" i="36"/>
  <c r="E21" i="36" s="1"/>
  <c r="AG22" i="34"/>
  <c r="AF22" i="34"/>
  <c r="B22" i="35" s="1"/>
  <c r="E21" i="35" s="1"/>
  <c r="K73" i="36"/>
  <c r="B49" i="36"/>
  <c r="E48" i="36" s="1"/>
  <c r="AF49" i="34"/>
  <c r="B49" i="35" s="1"/>
  <c r="E48" i="35" s="1"/>
  <c r="AG49" i="34"/>
  <c r="K27" i="35"/>
  <c r="K55" i="36"/>
  <c r="B40" i="36"/>
  <c r="E39" i="36" s="1"/>
  <c r="AG40" i="34"/>
  <c r="AF40" i="34"/>
  <c r="B40" i="35" s="1"/>
  <c r="E39" i="35" s="1"/>
  <c r="B67" i="36"/>
  <c r="E66" i="36" s="1"/>
  <c r="AG67" i="34"/>
  <c r="AF67" i="34"/>
  <c r="B67" i="35" s="1"/>
  <c r="E66" i="35" s="1"/>
  <c r="K56" i="36"/>
  <c r="E79" i="35"/>
  <c r="K37" i="36"/>
  <c r="B61" i="36"/>
  <c r="E60" i="36" s="1"/>
  <c r="AG61" i="34"/>
  <c r="AF61" i="34"/>
  <c r="B61" i="35" s="1"/>
  <c r="E60" i="35" s="1"/>
  <c r="B7" i="36"/>
  <c r="E6" i="36" s="1"/>
  <c r="AG7" i="34"/>
  <c r="AF7" i="34"/>
  <c r="B7" i="35" s="1"/>
  <c r="B28" i="36"/>
  <c r="E27" i="36" s="1"/>
  <c r="AG28" i="34"/>
  <c r="AF28" i="34"/>
  <c r="B28" i="35" s="1"/>
  <c r="E27" i="35" s="1"/>
  <c r="K32" i="35"/>
  <c r="B62" i="36"/>
  <c r="E61" i="36" s="1"/>
  <c r="AG62" i="34"/>
  <c r="AF62" i="34"/>
  <c r="B62" i="35" s="1"/>
  <c r="B39" i="36"/>
  <c r="E38" i="36" s="1"/>
  <c r="AF39" i="34"/>
  <c r="B39" i="35" s="1"/>
  <c r="E38" i="35" s="1"/>
  <c r="AG39" i="34"/>
  <c r="K44" i="35"/>
  <c r="E34" i="35"/>
  <c r="B69" i="36"/>
  <c r="E68" i="36" s="1"/>
  <c r="AG69" i="34"/>
  <c r="AF69" i="34"/>
  <c r="B69" i="35" s="1"/>
  <c r="E68" i="35" s="1"/>
  <c r="E51" i="36"/>
  <c r="K47" i="35"/>
  <c r="B76" i="36"/>
  <c r="E75" i="36" s="1"/>
  <c r="AG76" i="34"/>
  <c r="AF76" i="34"/>
  <c r="B76" i="35" s="1"/>
  <c r="E75" i="35" s="1"/>
  <c r="K35" i="36"/>
  <c r="K56" i="35"/>
  <c r="B11" i="36"/>
  <c r="E10" i="36" s="1"/>
  <c r="AF11" i="34"/>
  <c r="B11" i="35" s="1"/>
  <c r="E10" i="35" s="1"/>
  <c r="AG11" i="34"/>
  <c r="B12" i="36"/>
  <c r="AG12" i="34"/>
  <c r="AF12" i="34"/>
  <c r="B12" i="35" s="1"/>
  <c r="B34" i="36"/>
  <c r="E33" i="36" s="1"/>
  <c r="AG34" i="34"/>
  <c r="AF34" i="34"/>
  <c r="B34" i="35" s="1"/>
  <c r="K29" i="35"/>
  <c r="K75" i="36"/>
  <c r="B8" i="36"/>
  <c r="E7" i="36" s="1"/>
  <c r="AG8" i="34"/>
  <c r="AF8" i="34"/>
  <c r="B8" i="35" s="1"/>
  <c r="E7" i="35" s="1"/>
  <c r="E49" i="35"/>
  <c r="B55" i="36"/>
  <c r="E54" i="36" s="1"/>
  <c r="AG55" i="34"/>
  <c r="AF55" i="34"/>
  <c r="B55" i="35" s="1"/>
  <c r="K45" i="36"/>
  <c r="K46" i="36"/>
  <c r="E23" i="36"/>
  <c r="B29" i="36"/>
  <c r="E28" i="36" s="1"/>
  <c r="AG29" i="34"/>
  <c r="AF29" i="34"/>
  <c r="B29" i="35" s="1"/>
  <c r="E28" i="35" s="1"/>
  <c r="B78" i="36"/>
  <c r="E77" i="36" s="1"/>
  <c r="AG78" i="34"/>
  <c r="AF78" i="34"/>
  <c r="B78" i="35" s="1"/>
  <c r="E77" i="35" s="1"/>
  <c r="K70" i="36"/>
  <c r="B54" i="36"/>
  <c r="AG54" i="34"/>
  <c r="AF54" i="34"/>
  <c r="B54" i="35" s="1"/>
  <c r="E53" i="35" s="1"/>
  <c r="K77" i="35"/>
  <c r="K51" i="35"/>
  <c r="K27" i="36"/>
  <c r="K60" i="35"/>
  <c r="B75" i="36"/>
  <c r="E74" i="36" s="1"/>
  <c r="AG75" i="34"/>
  <c r="AF75" i="34"/>
  <c r="B75" i="35" s="1"/>
  <c r="E74" i="35" s="1"/>
  <c r="K45" i="35"/>
  <c r="B16" i="36"/>
  <c r="E15" i="36" s="1"/>
  <c r="AG16" i="34"/>
  <c r="AF16" i="34"/>
  <c r="B16" i="35" s="1"/>
  <c r="K9" i="35"/>
  <c r="E79" i="36"/>
  <c r="K24" i="35"/>
  <c r="K15" i="35"/>
  <c r="E36" i="35"/>
  <c r="K54" i="35"/>
  <c r="B53" i="36"/>
  <c r="E52" i="36" s="1"/>
  <c r="AG53" i="34"/>
  <c r="AF53" i="34"/>
  <c r="B53" i="35" s="1"/>
  <c r="E52" i="35" s="1"/>
  <c r="B15" i="36"/>
  <c r="E14" i="36" s="1"/>
  <c r="AG15" i="34"/>
  <c r="AF15" i="34"/>
  <c r="B15" i="35" s="1"/>
  <c r="E14" i="35" s="1"/>
  <c r="K32" i="36"/>
  <c r="E30" i="35"/>
  <c r="K48" i="35"/>
  <c r="K13" i="35"/>
  <c r="K66" i="35"/>
  <c r="K15" i="36"/>
  <c r="E36" i="36"/>
  <c r="K29" i="36"/>
  <c r="B58" i="36"/>
  <c r="E57" i="36" s="1"/>
  <c r="AF58" i="34"/>
  <c r="B58" i="35" s="1"/>
  <c r="E57" i="35" s="1"/>
  <c r="AG58" i="34"/>
  <c r="E49" i="36"/>
  <c r="E78" i="36" l="1"/>
  <c r="E33" i="35"/>
  <c r="E61" i="35"/>
  <c r="E12" i="36"/>
  <c r="E70" i="36"/>
  <c r="E46" i="35"/>
  <c r="E69" i="35"/>
  <c r="E71" i="35"/>
  <c r="E25" i="35"/>
  <c r="E58" i="36"/>
  <c r="E13" i="36"/>
  <c r="E42" i="35"/>
  <c r="E40" i="35"/>
  <c r="E59" i="35"/>
  <c r="E11" i="35"/>
  <c r="E53" i="36"/>
  <c r="E65" i="36"/>
  <c r="E76" i="35"/>
  <c r="E8" i="35"/>
  <c r="E42" i="36"/>
  <c r="E29" i="35"/>
  <c r="E54" i="35"/>
  <c r="E11" i="36"/>
  <c r="E25" i="36"/>
  <c r="E44" i="35"/>
  <c r="E62" i="35"/>
  <c r="E56" i="36"/>
  <c r="E55" i="35"/>
  <c r="E40" i="36"/>
  <c r="E51" i="35"/>
  <c r="E15" i="35"/>
  <c r="E78" i="35"/>
  <c r="E44" i="36"/>
  <c r="E8" i="36"/>
  <c r="E18" i="35"/>
  <c r="E29" i="36"/>
  <c r="E65" i="35"/>
  <c r="E72" i="36"/>
  <c r="E62" i="36"/>
  <c r="E16" i="35"/>
  <c r="E55" i="36"/>
  <c r="E67" i="35"/>
  <c r="E22" i="35"/>
  <c r="E16" i="36"/>
  <c r="E47" i="35"/>
  <c r="E76" i="36"/>
  <c r="E22" i="36"/>
  <c r="E26" i="35"/>
  <c r="E9" i="35"/>
  <c r="E19" i="35"/>
  <c r="E67" i="36"/>
  <c r="E20" i="36"/>
  <c r="E6" i="35"/>
  <c r="E32" i="35"/>
  <c r="E12" i="35"/>
  <c r="E47" i="36"/>
  <c r="E34" i="36"/>
  <c r="D4" i="30" l="1"/>
  <c r="H4" i="30"/>
  <c r="J4" i="30"/>
  <c r="D5" i="30"/>
  <c r="H5" i="30"/>
  <c r="J5" i="30"/>
  <c r="D6" i="30"/>
  <c r="H6" i="30"/>
  <c r="J6" i="30"/>
  <c r="D7" i="30"/>
  <c r="H7" i="30"/>
  <c r="J7" i="30"/>
  <c r="D8" i="30"/>
  <c r="H8" i="30"/>
  <c r="J8" i="30"/>
  <c r="D9" i="30"/>
  <c r="H9" i="30"/>
  <c r="J9" i="30"/>
  <c r="D10" i="30"/>
  <c r="H10" i="30"/>
  <c r="J10" i="30"/>
  <c r="D11" i="30"/>
  <c r="H11" i="30"/>
  <c r="J11" i="30"/>
  <c r="D12" i="30"/>
  <c r="H12" i="30"/>
  <c r="J12" i="30"/>
  <c r="D13" i="30"/>
  <c r="H13" i="30"/>
  <c r="J13" i="30"/>
  <c r="D14" i="30"/>
  <c r="H14" i="30"/>
  <c r="J14" i="30"/>
  <c r="D15" i="30"/>
  <c r="H15" i="30"/>
  <c r="J15" i="30"/>
  <c r="D16" i="30"/>
  <c r="H16" i="30"/>
  <c r="J16" i="30"/>
  <c r="D17" i="30"/>
  <c r="H17" i="30"/>
  <c r="J17" i="30"/>
  <c r="D18" i="30"/>
  <c r="H18" i="30"/>
  <c r="J18" i="30"/>
  <c r="D19" i="30"/>
  <c r="H19" i="30"/>
  <c r="J19" i="30"/>
  <c r="D20" i="30"/>
  <c r="H20" i="30"/>
  <c r="J20" i="30"/>
  <c r="D21" i="30"/>
  <c r="H21" i="30"/>
  <c r="J21" i="30"/>
  <c r="D22" i="30"/>
  <c r="H22" i="30"/>
  <c r="J22" i="30"/>
  <c r="D23" i="30"/>
  <c r="H23" i="30"/>
  <c r="J23" i="30"/>
  <c r="D24" i="30"/>
  <c r="H24" i="30"/>
  <c r="J24" i="30"/>
  <c r="D25" i="30"/>
  <c r="H25" i="30"/>
  <c r="J25" i="30"/>
  <c r="D26" i="30"/>
  <c r="H26" i="30"/>
  <c r="J26" i="30"/>
  <c r="D27" i="30"/>
  <c r="H27" i="30"/>
  <c r="J27" i="30"/>
  <c r="D28" i="30"/>
  <c r="H28" i="30"/>
  <c r="J28" i="30"/>
  <c r="D29" i="30"/>
  <c r="H29" i="30"/>
  <c r="J29" i="30"/>
  <c r="D30" i="30"/>
  <c r="H30" i="30"/>
  <c r="J30" i="30"/>
  <c r="D31" i="30"/>
  <c r="H31" i="30"/>
  <c r="J31" i="30"/>
  <c r="D32" i="30"/>
  <c r="H32" i="30"/>
  <c r="J32" i="30"/>
  <c r="D33" i="30"/>
  <c r="H33" i="30"/>
  <c r="J33" i="30"/>
  <c r="D34" i="30"/>
  <c r="H34" i="30"/>
  <c r="J34" i="30"/>
  <c r="D35" i="30"/>
  <c r="H35" i="30"/>
  <c r="J35" i="30"/>
  <c r="D36" i="30"/>
  <c r="H36" i="30"/>
  <c r="J36" i="30"/>
  <c r="D37" i="30"/>
  <c r="H37" i="30"/>
  <c r="J37" i="30"/>
  <c r="D38" i="30"/>
  <c r="H38" i="30"/>
  <c r="J38" i="30"/>
  <c r="D39" i="30"/>
  <c r="H39" i="30"/>
  <c r="J39" i="30"/>
  <c r="D40" i="30"/>
  <c r="H40" i="30"/>
  <c r="J40" i="30"/>
  <c r="D41" i="30"/>
  <c r="H41" i="30"/>
  <c r="J41" i="30"/>
  <c r="D42" i="30"/>
  <c r="H42" i="30"/>
  <c r="J42" i="30"/>
  <c r="D43" i="30"/>
  <c r="H43" i="30"/>
  <c r="J43" i="30"/>
  <c r="D44" i="30"/>
  <c r="H44" i="30"/>
  <c r="J44" i="30"/>
  <c r="D45" i="30"/>
  <c r="H45" i="30"/>
  <c r="J45" i="30"/>
  <c r="D46" i="30"/>
  <c r="H46" i="30"/>
  <c r="J46" i="30"/>
  <c r="D47" i="30"/>
  <c r="H47" i="30"/>
  <c r="J47" i="30"/>
  <c r="D48" i="30"/>
  <c r="H48" i="30"/>
  <c r="J48" i="30"/>
  <c r="D49" i="30"/>
  <c r="H49" i="30"/>
  <c r="J49" i="30"/>
  <c r="D50" i="30"/>
  <c r="H50" i="30"/>
  <c r="J50" i="30"/>
  <c r="D51" i="30"/>
  <c r="H51" i="30"/>
  <c r="J51" i="30"/>
  <c r="D52" i="30"/>
  <c r="H52" i="30"/>
  <c r="J52" i="30"/>
  <c r="D53" i="30"/>
  <c r="H53" i="30"/>
  <c r="J53" i="30"/>
  <c r="D54" i="30"/>
  <c r="H54" i="30"/>
  <c r="J54" i="30"/>
  <c r="D55" i="30"/>
  <c r="H55" i="30"/>
  <c r="J55" i="30"/>
  <c r="D56" i="30"/>
  <c r="H56" i="30"/>
  <c r="J56" i="30"/>
  <c r="D57" i="30"/>
  <c r="H57" i="30"/>
  <c r="J57" i="30"/>
  <c r="D58" i="30"/>
  <c r="H58" i="30"/>
  <c r="J58" i="30"/>
  <c r="D59" i="30"/>
  <c r="H59" i="30"/>
  <c r="J59" i="30"/>
  <c r="D60" i="30"/>
  <c r="H60" i="30"/>
  <c r="J60" i="30"/>
  <c r="D61" i="30"/>
  <c r="H61" i="30"/>
  <c r="J61" i="30"/>
  <c r="D62" i="30"/>
  <c r="H62" i="30"/>
  <c r="J62" i="30"/>
  <c r="D63" i="30"/>
  <c r="H63" i="30"/>
  <c r="J63" i="30"/>
  <c r="D64" i="30"/>
  <c r="H64" i="30"/>
  <c r="J64" i="30"/>
  <c r="D65" i="30"/>
  <c r="H65" i="30"/>
  <c r="J65" i="30"/>
  <c r="D66" i="30"/>
  <c r="H66" i="30"/>
  <c r="J66" i="30"/>
  <c r="D67" i="30"/>
  <c r="H67" i="30"/>
  <c r="J67" i="30"/>
  <c r="D68" i="30"/>
  <c r="H68" i="30"/>
  <c r="J68" i="30"/>
  <c r="D69" i="30"/>
  <c r="H69" i="30"/>
  <c r="J69" i="30"/>
  <c r="D70" i="30"/>
  <c r="H70" i="30"/>
  <c r="J70" i="30"/>
  <c r="D71" i="30"/>
  <c r="H71" i="30"/>
  <c r="J71" i="30"/>
  <c r="D72" i="30"/>
  <c r="H72" i="30"/>
  <c r="J72" i="30"/>
  <c r="D73" i="30"/>
  <c r="H73" i="30"/>
  <c r="J73" i="30"/>
  <c r="D74" i="30"/>
  <c r="H74" i="30"/>
  <c r="J74" i="30"/>
  <c r="D75" i="30"/>
  <c r="H75" i="30"/>
  <c r="J75" i="30"/>
  <c r="D76" i="30"/>
  <c r="H76" i="30"/>
  <c r="J76" i="30"/>
  <c r="D77" i="30"/>
  <c r="H77" i="30"/>
  <c r="J77" i="30"/>
  <c r="D78" i="30"/>
  <c r="H78" i="30"/>
  <c r="J78" i="30"/>
  <c r="D79" i="30"/>
  <c r="H79" i="30"/>
  <c r="J79" i="30"/>
  <c r="D4" i="29"/>
  <c r="J4" i="29"/>
  <c r="D5" i="29"/>
  <c r="J5" i="29"/>
  <c r="D6" i="29"/>
  <c r="J6" i="29"/>
  <c r="D7" i="29"/>
  <c r="J7" i="29"/>
  <c r="D8" i="29"/>
  <c r="J8" i="29"/>
  <c r="D9" i="29"/>
  <c r="J9" i="29"/>
  <c r="D10" i="29"/>
  <c r="J10" i="29"/>
  <c r="D11" i="29"/>
  <c r="J11" i="29"/>
  <c r="D12" i="29"/>
  <c r="J12" i="29"/>
  <c r="D13" i="29"/>
  <c r="J13" i="29"/>
  <c r="D14" i="29"/>
  <c r="J14" i="29"/>
  <c r="D15" i="29"/>
  <c r="J15" i="29"/>
  <c r="D16" i="29"/>
  <c r="J16" i="29"/>
  <c r="D17" i="29"/>
  <c r="J17" i="29"/>
  <c r="D18" i="29"/>
  <c r="J18" i="29"/>
  <c r="D19" i="29"/>
  <c r="J19" i="29"/>
  <c r="D20" i="29"/>
  <c r="J20" i="29"/>
  <c r="D21" i="29"/>
  <c r="J21" i="29"/>
  <c r="D22" i="29"/>
  <c r="J22" i="29"/>
  <c r="D23" i="29"/>
  <c r="J23" i="29"/>
  <c r="D24" i="29"/>
  <c r="J24" i="29"/>
  <c r="D25" i="29"/>
  <c r="J25" i="29"/>
  <c r="D26" i="29"/>
  <c r="J26" i="29"/>
  <c r="D27" i="29"/>
  <c r="J27" i="29"/>
  <c r="D28" i="29"/>
  <c r="J28" i="29"/>
  <c r="D29" i="29"/>
  <c r="J29" i="29"/>
  <c r="D30" i="29"/>
  <c r="J30" i="29"/>
  <c r="D31" i="29"/>
  <c r="J31" i="29"/>
  <c r="D32" i="29"/>
  <c r="J32" i="29"/>
  <c r="D33" i="29"/>
  <c r="J33" i="29"/>
  <c r="D34" i="29"/>
  <c r="J34" i="29"/>
  <c r="D35" i="29"/>
  <c r="J35" i="29"/>
  <c r="D36" i="29"/>
  <c r="J36" i="29"/>
  <c r="D37" i="29"/>
  <c r="J37" i="29"/>
  <c r="D38" i="29"/>
  <c r="J38" i="29"/>
  <c r="D39" i="29"/>
  <c r="J39" i="29"/>
  <c r="D40" i="29"/>
  <c r="J40" i="29"/>
  <c r="D41" i="29"/>
  <c r="J41" i="29"/>
  <c r="D42" i="29"/>
  <c r="J42" i="29"/>
  <c r="D43" i="29"/>
  <c r="J43" i="29"/>
  <c r="D44" i="29"/>
  <c r="J44" i="29"/>
  <c r="D45" i="29"/>
  <c r="J45" i="29"/>
  <c r="D46" i="29"/>
  <c r="J46" i="29"/>
  <c r="D47" i="29"/>
  <c r="J47" i="29"/>
  <c r="D48" i="29"/>
  <c r="J48" i="29"/>
  <c r="D49" i="29"/>
  <c r="J49" i="29"/>
  <c r="D50" i="29"/>
  <c r="J50" i="29"/>
  <c r="D51" i="29"/>
  <c r="J51" i="29"/>
  <c r="D52" i="29"/>
  <c r="J52" i="29"/>
  <c r="D53" i="29"/>
  <c r="J53" i="29"/>
  <c r="D54" i="29"/>
  <c r="J54" i="29"/>
  <c r="D55" i="29"/>
  <c r="J55" i="29"/>
  <c r="D56" i="29"/>
  <c r="J56" i="29"/>
  <c r="D57" i="29"/>
  <c r="J57" i="29"/>
  <c r="D58" i="29"/>
  <c r="J58" i="29"/>
  <c r="D59" i="29"/>
  <c r="J59" i="29"/>
  <c r="D60" i="29"/>
  <c r="J60" i="29"/>
  <c r="D61" i="29"/>
  <c r="J61" i="29"/>
  <c r="D62" i="29"/>
  <c r="J62" i="29"/>
  <c r="D63" i="29"/>
  <c r="J63" i="29"/>
  <c r="D64" i="29"/>
  <c r="J64" i="29"/>
  <c r="D65" i="29"/>
  <c r="J65" i="29"/>
  <c r="D66" i="29"/>
  <c r="J66" i="29"/>
  <c r="D67" i="29"/>
  <c r="J67" i="29"/>
  <c r="D68" i="29"/>
  <c r="J68" i="29"/>
  <c r="D69" i="29"/>
  <c r="J69" i="29"/>
  <c r="D70" i="29"/>
  <c r="J70" i="29"/>
  <c r="D71" i="29"/>
  <c r="J71" i="29"/>
  <c r="D72" i="29"/>
  <c r="J72" i="29"/>
  <c r="D73" i="29"/>
  <c r="J73" i="29"/>
  <c r="D74" i="29"/>
  <c r="J74" i="29"/>
  <c r="D75" i="29"/>
  <c r="J75" i="29"/>
  <c r="D76" i="29"/>
  <c r="J76" i="29"/>
  <c r="D77" i="29"/>
  <c r="J77" i="29"/>
  <c r="D78" i="29"/>
  <c r="J78" i="29"/>
  <c r="D79" i="29"/>
  <c r="J79" i="29"/>
  <c r="D4" i="28"/>
  <c r="J4" i="28"/>
  <c r="D5" i="28"/>
  <c r="J5" i="28"/>
  <c r="D6" i="28"/>
  <c r="J6" i="28"/>
  <c r="D7" i="28"/>
  <c r="J7" i="28"/>
  <c r="D8" i="28"/>
  <c r="J8" i="28"/>
  <c r="D9" i="28"/>
  <c r="J9" i="28"/>
  <c r="D10" i="28"/>
  <c r="J10" i="28"/>
  <c r="D11" i="28"/>
  <c r="J11" i="28"/>
  <c r="D12" i="28"/>
  <c r="J12" i="28"/>
  <c r="D13" i="28"/>
  <c r="J13" i="28"/>
  <c r="D14" i="28"/>
  <c r="J14" i="28"/>
  <c r="D15" i="28"/>
  <c r="J15" i="28"/>
  <c r="D16" i="28"/>
  <c r="J16" i="28"/>
  <c r="D17" i="28"/>
  <c r="J17" i="28"/>
  <c r="D18" i="28"/>
  <c r="J18" i="28"/>
  <c r="D19" i="28"/>
  <c r="J19" i="28"/>
  <c r="D20" i="28"/>
  <c r="J20" i="28"/>
  <c r="D21" i="28"/>
  <c r="J21" i="28"/>
  <c r="D22" i="28"/>
  <c r="J22" i="28"/>
  <c r="D23" i="28"/>
  <c r="J23" i="28"/>
  <c r="D24" i="28"/>
  <c r="J24" i="28"/>
  <c r="D25" i="28"/>
  <c r="J25" i="28"/>
  <c r="D26" i="28"/>
  <c r="J26" i="28"/>
  <c r="D27" i="28"/>
  <c r="J27" i="28"/>
  <c r="D28" i="28"/>
  <c r="J28" i="28"/>
  <c r="D29" i="28"/>
  <c r="J29" i="28"/>
  <c r="D30" i="28"/>
  <c r="J30" i="28"/>
  <c r="D31" i="28"/>
  <c r="J31" i="28"/>
  <c r="D32" i="28"/>
  <c r="J32" i="28"/>
  <c r="D33" i="28"/>
  <c r="J33" i="28"/>
  <c r="D34" i="28"/>
  <c r="J34" i="28"/>
  <c r="D35" i="28"/>
  <c r="J35" i="28"/>
  <c r="D36" i="28"/>
  <c r="J36" i="28"/>
  <c r="D37" i="28"/>
  <c r="J37" i="28"/>
  <c r="D38" i="28"/>
  <c r="J38" i="28"/>
  <c r="D39" i="28"/>
  <c r="J39" i="28"/>
  <c r="D40" i="28"/>
  <c r="J40" i="28"/>
  <c r="D41" i="28"/>
  <c r="J41" i="28"/>
  <c r="D42" i="28"/>
  <c r="J42" i="28"/>
  <c r="D43" i="28"/>
  <c r="J43" i="28"/>
  <c r="D44" i="28"/>
  <c r="J44" i="28"/>
  <c r="D45" i="28"/>
  <c r="J45" i="28"/>
  <c r="D46" i="28"/>
  <c r="J46" i="28"/>
  <c r="D47" i="28"/>
  <c r="J47" i="28"/>
  <c r="D48" i="28"/>
  <c r="J48" i="28"/>
  <c r="D49" i="28"/>
  <c r="J49" i="28"/>
  <c r="D50" i="28"/>
  <c r="J50" i="28"/>
  <c r="D51" i="28"/>
  <c r="J51" i="28"/>
  <c r="D52" i="28"/>
  <c r="J52" i="28"/>
  <c r="D53" i="28"/>
  <c r="J53" i="28"/>
  <c r="D54" i="28"/>
  <c r="J54" i="28"/>
  <c r="D55" i="28"/>
  <c r="J55" i="28"/>
  <c r="D56" i="28"/>
  <c r="J56" i="28"/>
  <c r="D57" i="28"/>
  <c r="J57" i="28"/>
  <c r="D58" i="28"/>
  <c r="J58" i="28"/>
  <c r="D59" i="28"/>
  <c r="J59" i="28"/>
  <c r="D60" i="28"/>
  <c r="J60" i="28"/>
  <c r="D61" i="28"/>
  <c r="J61" i="28"/>
  <c r="D62" i="28"/>
  <c r="J62" i="28"/>
  <c r="D63" i="28"/>
  <c r="J63" i="28"/>
  <c r="D64" i="28"/>
  <c r="J64" i="28"/>
  <c r="D65" i="28"/>
  <c r="J65" i="28"/>
  <c r="D66" i="28"/>
  <c r="J66" i="28"/>
  <c r="D67" i="28"/>
  <c r="J67" i="28"/>
  <c r="D68" i="28"/>
  <c r="J68" i="28"/>
  <c r="D69" i="28"/>
  <c r="J69" i="28"/>
  <c r="D70" i="28"/>
  <c r="J70" i="28"/>
  <c r="D71" i="28"/>
  <c r="J71" i="28"/>
  <c r="D72" i="28"/>
  <c r="J72" i="28"/>
  <c r="D73" i="28"/>
  <c r="J73" i="28"/>
  <c r="D74" i="28"/>
  <c r="J74" i="28"/>
  <c r="D75" i="28"/>
  <c r="J75" i="28"/>
  <c r="D76" i="28"/>
  <c r="J76" i="28"/>
  <c r="D77" i="28"/>
  <c r="J77" i="28"/>
  <c r="D78" i="28"/>
  <c r="J78" i="28"/>
  <c r="D79" i="28"/>
  <c r="J79" i="28"/>
  <c r="D4" i="27"/>
  <c r="J4" i="27"/>
  <c r="D5" i="27"/>
  <c r="J5" i="27"/>
  <c r="D6" i="27"/>
  <c r="J6" i="27"/>
  <c r="D7" i="27"/>
  <c r="J7" i="27"/>
  <c r="D8" i="27"/>
  <c r="J8" i="27"/>
  <c r="W8" i="27"/>
  <c r="D9" i="27"/>
  <c r="J9" i="27"/>
  <c r="D10" i="27"/>
  <c r="J10" i="27"/>
  <c r="D11" i="27"/>
  <c r="J11" i="27"/>
  <c r="D12" i="27"/>
  <c r="J12" i="27"/>
  <c r="D13" i="27"/>
  <c r="J13" i="27"/>
  <c r="D14" i="27"/>
  <c r="J14" i="27"/>
  <c r="D15" i="27"/>
  <c r="J15" i="27"/>
  <c r="D16" i="27"/>
  <c r="J16" i="27"/>
  <c r="D17" i="27"/>
  <c r="J17" i="27"/>
  <c r="D18" i="27"/>
  <c r="J18" i="27"/>
  <c r="D19" i="27"/>
  <c r="J19" i="27"/>
  <c r="D20" i="27"/>
  <c r="J20" i="27"/>
  <c r="D21" i="27"/>
  <c r="J21" i="27"/>
  <c r="D22" i="27"/>
  <c r="J22" i="27"/>
  <c r="D23" i="27"/>
  <c r="J23" i="27"/>
  <c r="D24" i="27"/>
  <c r="J24" i="27"/>
  <c r="W24" i="27"/>
  <c r="D25" i="27"/>
  <c r="J25" i="27"/>
  <c r="D26" i="27"/>
  <c r="J26" i="27"/>
  <c r="D27" i="27"/>
  <c r="J27" i="27"/>
  <c r="D28" i="27"/>
  <c r="J28" i="27"/>
  <c r="D29" i="27"/>
  <c r="J29" i="27"/>
  <c r="D30" i="27"/>
  <c r="J30" i="27"/>
  <c r="D31" i="27"/>
  <c r="J31" i="27"/>
  <c r="D32" i="27"/>
  <c r="J32" i="27"/>
  <c r="D33" i="27"/>
  <c r="J33" i="27"/>
  <c r="D34" i="27"/>
  <c r="J34" i="27"/>
  <c r="D35" i="27"/>
  <c r="J35" i="27"/>
  <c r="D36" i="27"/>
  <c r="J36" i="27"/>
  <c r="D37" i="27"/>
  <c r="J37" i="27"/>
  <c r="D38" i="27"/>
  <c r="J38" i="27"/>
  <c r="D39" i="27"/>
  <c r="J39" i="27"/>
  <c r="D40" i="27"/>
  <c r="J40" i="27"/>
  <c r="D41" i="27"/>
  <c r="J41" i="27"/>
  <c r="D42" i="27"/>
  <c r="J42" i="27"/>
  <c r="D43" i="27"/>
  <c r="J43" i="27"/>
  <c r="D44" i="27"/>
  <c r="J44" i="27"/>
  <c r="D45" i="27"/>
  <c r="J45" i="27"/>
  <c r="D46" i="27"/>
  <c r="J46" i="27"/>
  <c r="D47" i="27"/>
  <c r="J47" i="27"/>
  <c r="D48" i="27"/>
  <c r="J48" i="27"/>
  <c r="D49" i="27"/>
  <c r="J49" i="27"/>
  <c r="D50" i="27"/>
  <c r="J50" i="27"/>
  <c r="D51" i="27"/>
  <c r="J51" i="27"/>
  <c r="D52" i="27"/>
  <c r="J52" i="27"/>
  <c r="D53" i="27"/>
  <c r="J53" i="27"/>
  <c r="D54" i="27"/>
  <c r="J54" i="27"/>
  <c r="D55" i="27"/>
  <c r="J55" i="27"/>
  <c r="D56" i="27"/>
  <c r="J56" i="27"/>
  <c r="D57" i="27"/>
  <c r="J57" i="27"/>
  <c r="D58" i="27"/>
  <c r="J58" i="27"/>
  <c r="D59" i="27"/>
  <c r="J59" i="27"/>
  <c r="D60" i="27"/>
  <c r="J60" i="27"/>
  <c r="D61" i="27"/>
  <c r="J61" i="27"/>
  <c r="D62" i="27"/>
  <c r="J62" i="27"/>
  <c r="D63" i="27"/>
  <c r="J63" i="27"/>
  <c r="D64" i="27"/>
  <c r="J64" i="27"/>
  <c r="D65" i="27"/>
  <c r="J65" i="27"/>
  <c r="D66" i="27"/>
  <c r="J66" i="27"/>
  <c r="D67" i="27"/>
  <c r="J67" i="27"/>
  <c r="D68" i="27"/>
  <c r="J68" i="27"/>
  <c r="D69" i="27"/>
  <c r="J69" i="27"/>
  <c r="D70" i="27"/>
  <c r="J70" i="27"/>
  <c r="D71" i="27"/>
  <c r="J71" i="27"/>
  <c r="D72" i="27"/>
  <c r="J72" i="27"/>
  <c r="D73" i="27"/>
  <c r="J73" i="27"/>
  <c r="D74" i="27"/>
  <c r="J74" i="27"/>
  <c r="D75" i="27"/>
  <c r="J75" i="27"/>
  <c r="D76" i="27"/>
  <c r="J76" i="27"/>
  <c r="D77" i="27"/>
  <c r="J77" i="27"/>
  <c r="D78" i="27"/>
  <c r="J78" i="27"/>
  <c r="D79" i="27"/>
  <c r="J79" i="27"/>
  <c r="A3" i="26"/>
  <c r="H3" i="26"/>
  <c r="A4" i="26"/>
  <c r="H4" i="26"/>
  <c r="A5" i="26"/>
  <c r="H5" i="26"/>
  <c r="A6" i="26"/>
  <c r="H6" i="26"/>
  <c r="A7" i="26"/>
  <c r="H7" i="26"/>
  <c r="A8" i="26"/>
  <c r="H8" i="26"/>
  <c r="A9" i="26"/>
  <c r="H9" i="26"/>
  <c r="A10" i="26"/>
  <c r="H10" i="26"/>
  <c r="A11" i="26"/>
  <c r="H11" i="26"/>
  <c r="A12" i="26"/>
  <c r="H12" i="26"/>
  <c r="A13" i="26"/>
  <c r="H13" i="26"/>
  <c r="A14" i="26"/>
  <c r="H14" i="26"/>
  <c r="A15" i="26"/>
  <c r="H15" i="26"/>
  <c r="A16" i="26"/>
  <c r="H16" i="26"/>
  <c r="A17" i="26"/>
  <c r="H17" i="26"/>
  <c r="A18" i="26"/>
  <c r="H18" i="26"/>
  <c r="A19" i="26"/>
  <c r="H19" i="26"/>
  <c r="A20" i="26"/>
  <c r="H20" i="26"/>
  <c r="A21" i="26"/>
  <c r="H21" i="26"/>
  <c r="A22" i="26"/>
  <c r="H22" i="26"/>
  <c r="A23" i="26"/>
  <c r="H23" i="26"/>
  <c r="A24" i="26"/>
  <c r="H24" i="26"/>
  <c r="A25" i="26"/>
  <c r="H25" i="26"/>
  <c r="A26" i="26"/>
  <c r="H26" i="26"/>
  <c r="A27" i="26"/>
  <c r="H27" i="26"/>
  <c r="A28" i="26"/>
  <c r="H28" i="26"/>
  <c r="A29" i="26"/>
  <c r="H29" i="26"/>
  <c r="A30" i="26"/>
  <c r="H30" i="26"/>
  <c r="A31" i="26"/>
  <c r="H31" i="26"/>
  <c r="A32" i="26"/>
  <c r="H32" i="26"/>
  <c r="A33" i="26"/>
  <c r="H33" i="26"/>
  <c r="A34" i="26"/>
  <c r="H34" i="26"/>
  <c r="A35" i="26"/>
  <c r="H35" i="26"/>
  <c r="A36" i="26"/>
  <c r="H36" i="26"/>
  <c r="A37" i="26"/>
  <c r="H37" i="26"/>
  <c r="A38" i="26"/>
  <c r="H38" i="26"/>
  <c r="A39" i="26"/>
  <c r="H39" i="26"/>
  <c r="A40" i="26"/>
  <c r="H40" i="26"/>
  <c r="A41" i="26"/>
  <c r="H41" i="26"/>
  <c r="A42" i="26"/>
  <c r="H42" i="26"/>
  <c r="A43" i="26"/>
  <c r="H43" i="26"/>
  <c r="A44" i="26"/>
  <c r="H44" i="26"/>
  <c r="A45" i="26"/>
  <c r="H45" i="26"/>
  <c r="I45" i="26"/>
  <c r="A46" i="26"/>
  <c r="H46" i="26"/>
  <c r="A47" i="26"/>
  <c r="H47" i="26"/>
  <c r="A48" i="26"/>
  <c r="H48" i="26"/>
  <c r="A49" i="26"/>
  <c r="H49" i="26"/>
  <c r="A50" i="26"/>
  <c r="H50" i="26"/>
  <c r="A51" i="26"/>
  <c r="H51" i="26"/>
  <c r="A52" i="26"/>
  <c r="H52" i="26"/>
  <c r="A53" i="26"/>
  <c r="H53" i="26"/>
  <c r="A54" i="26"/>
  <c r="H54" i="26"/>
  <c r="A55" i="26"/>
  <c r="H55" i="26"/>
  <c r="A56" i="26"/>
  <c r="D56" i="26"/>
  <c r="H56" i="26"/>
  <c r="A57" i="26"/>
  <c r="H57" i="26"/>
  <c r="A58" i="26"/>
  <c r="H58" i="26"/>
  <c r="A59" i="26"/>
  <c r="H59" i="26"/>
  <c r="A60" i="26"/>
  <c r="H60" i="26"/>
  <c r="A61" i="26"/>
  <c r="H61" i="26"/>
  <c r="A62" i="26"/>
  <c r="H62" i="26"/>
  <c r="A63" i="26"/>
  <c r="H63" i="26"/>
  <c r="I63" i="26"/>
  <c r="A64" i="26"/>
  <c r="H64" i="26"/>
  <c r="A65" i="26"/>
  <c r="H65" i="26"/>
  <c r="S65" i="26"/>
  <c r="U65" i="26"/>
  <c r="A66" i="26"/>
  <c r="H66" i="26"/>
  <c r="I66" i="26"/>
  <c r="S66" i="26"/>
  <c r="U66" i="26"/>
  <c r="A67" i="26"/>
  <c r="H67" i="26"/>
  <c r="A68" i="26"/>
  <c r="H68" i="26"/>
  <c r="M68" i="26"/>
  <c r="A69" i="26"/>
  <c r="H69" i="26"/>
  <c r="A70" i="26"/>
  <c r="H70" i="26"/>
  <c r="A71" i="26"/>
  <c r="H71" i="26"/>
  <c r="A72" i="26"/>
  <c r="C72" i="26"/>
  <c r="H72" i="26"/>
  <c r="A73" i="26"/>
  <c r="H73" i="26"/>
  <c r="A74" i="26"/>
  <c r="H74" i="26"/>
  <c r="A75" i="26"/>
  <c r="D75" i="26"/>
  <c r="H75" i="26"/>
  <c r="A76" i="26"/>
  <c r="H76" i="26"/>
  <c r="A77" i="26"/>
  <c r="H77" i="26"/>
  <c r="A78" i="26"/>
  <c r="D78" i="26"/>
  <c r="H78" i="26"/>
  <c r="K80" i="26"/>
  <c r="K81" i="26"/>
  <c r="K82" i="26" s="1"/>
  <c r="C1" i="25"/>
  <c r="C3" i="25"/>
  <c r="D3" i="25"/>
  <c r="D3" i="26" s="1"/>
  <c r="G3" i="25"/>
  <c r="H3" i="25" s="1"/>
  <c r="C4" i="25"/>
  <c r="D4" i="25"/>
  <c r="D4" i="26" s="1"/>
  <c r="G4" i="25"/>
  <c r="H4" i="25" s="1"/>
  <c r="C5" i="25"/>
  <c r="D5" i="25" s="1"/>
  <c r="D5" i="26" s="1"/>
  <c r="G5" i="25"/>
  <c r="H5" i="25"/>
  <c r="C6" i="25"/>
  <c r="D6" i="25"/>
  <c r="D6" i="26" s="1"/>
  <c r="G6" i="25"/>
  <c r="H6" i="25"/>
  <c r="C7" i="25"/>
  <c r="D7" i="25" s="1"/>
  <c r="D7" i="26" s="1"/>
  <c r="G7" i="25"/>
  <c r="H7" i="25" s="1"/>
  <c r="C8" i="25"/>
  <c r="D8" i="25" s="1"/>
  <c r="D8" i="26" s="1"/>
  <c r="G8" i="25"/>
  <c r="H8" i="25"/>
  <c r="C9" i="25"/>
  <c r="D9" i="25"/>
  <c r="D9" i="26" s="1"/>
  <c r="G9" i="25"/>
  <c r="H9" i="25"/>
  <c r="C10" i="25"/>
  <c r="D10" i="25"/>
  <c r="D10" i="26" s="1"/>
  <c r="G10" i="25"/>
  <c r="H10" i="25" s="1"/>
  <c r="C11" i="25"/>
  <c r="D11" i="25" s="1"/>
  <c r="D11" i="26" s="1"/>
  <c r="G11" i="25"/>
  <c r="H11" i="25"/>
  <c r="C12" i="25"/>
  <c r="D12" i="25"/>
  <c r="D12" i="26" s="1"/>
  <c r="G12" i="25"/>
  <c r="H12" i="25"/>
  <c r="C13" i="25"/>
  <c r="D13" i="25"/>
  <c r="D13" i="26" s="1"/>
  <c r="G13" i="25"/>
  <c r="H13" i="25" s="1"/>
  <c r="C14" i="25"/>
  <c r="D14" i="25" s="1"/>
  <c r="D14" i="26" s="1"/>
  <c r="G14" i="25"/>
  <c r="H14" i="25" s="1"/>
  <c r="C15" i="25"/>
  <c r="D15" i="25"/>
  <c r="D15" i="26" s="1"/>
  <c r="G15" i="25"/>
  <c r="H15" i="25"/>
  <c r="C16" i="25"/>
  <c r="D16" i="25"/>
  <c r="D16" i="26" s="1"/>
  <c r="G16" i="25"/>
  <c r="H16" i="25" s="1"/>
  <c r="C17" i="25"/>
  <c r="D17" i="25" s="1"/>
  <c r="D17" i="26" s="1"/>
  <c r="G17" i="25"/>
  <c r="H17" i="25"/>
  <c r="C18" i="25"/>
  <c r="D18" i="25" s="1"/>
  <c r="D18" i="26" s="1"/>
  <c r="G18" i="25"/>
  <c r="H18" i="25"/>
  <c r="C19" i="25"/>
  <c r="D19" i="25"/>
  <c r="D19" i="26" s="1"/>
  <c r="G19" i="25"/>
  <c r="H19" i="25"/>
  <c r="C20" i="25"/>
  <c r="D20" i="25" s="1"/>
  <c r="D20" i="26" s="1"/>
  <c r="G20" i="25"/>
  <c r="H20" i="25" s="1"/>
  <c r="C21" i="25"/>
  <c r="D21" i="25"/>
  <c r="D21" i="26" s="1"/>
  <c r="G21" i="25"/>
  <c r="H21" i="25"/>
  <c r="C22" i="25"/>
  <c r="D22" i="25" s="1"/>
  <c r="D22" i="26" s="1"/>
  <c r="G22" i="25"/>
  <c r="H22" i="25"/>
  <c r="C23" i="25"/>
  <c r="D23" i="25" s="1"/>
  <c r="D23" i="26" s="1"/>
  <c r="G23" i="25"/>
  <c r="H23" i="25" s="1"/>
  <c r="C24" i="25"/>
  <c r="D24" i="25"/>
  <c r="D24" i="26" s="1"/>
  <c r="G24" i="25"/>
  <c r="H24" i="25" s="1"/>
  <c r="C25" i="25"/>
  <c r="D25" i="25" s="1"/>
  <c r="D25" i="26" s="1"/>
  <c r="G25" i="25"/>
  <c r="H25" i="25"/>
  <c r="C26" i="25"/>
  <c r="D26" i="25" s="1"/>
  <c r="D26" i="26" s="1"/>
  <c r="G26" i="25"/>
  <c r="H26" i="25" s="1"/>
  <c r="C27" i="25"/>
  <c r="D27" i="25"/>
  <c r="D27" i="26" s="1"/>
  <c r="G27" i="25"/>
  <c r="H27" i="25" s="1"/>
  <c r="C28" i="25"/>
  <c r="D28" i="25" s="1"/>
  <c r="D28" i="26" s="1"/>
  <c r="G28" i="25"/>
  <c r="H28" i="25"/>
  <c r="C29" i="25"/>
  <c r="D29" i="25" s="1"/>
  <c r="D29" i="26" s="1"/>
  <c r="G29" i="25"/>
  <c r="H29" i="25" s="1"/>
  <c r="C30" i="25"/>
  <c r="D30" i="25"/>
  <c r="D30" i="26" s="1"/>
  <c r="G30" i="25"/>
  <c r="H30" i="25" s="1"/>
  <c r="C31" i="25"/>
  <c r="D31" i="25" s="1"/>
  <c r="D31" i="26" s="1"/>
  <c r="G31" i="25"/>
  <c r="H31" i="25"/>
  <c r="C32" i="25"/>
  <c r="D32" i="25" s="1"/>
  <c r="D32" i="26" s="1"/>
  <c r="G32" i="25"/>
  <c r="H32" i="25" s="1"/>
  <c r="C33" i="25"/>
  <c r="D33" i="25"/>
  <c r="D33" i="26" s="1"/>
  <c r="G33" i="25"/>
  <c r="H33" i="25" s="1"/>
  <c r="C34" i="25"/>
  <c r="D34" i="25" s="1"/>
  <c r="D34" i="26" s="1"/>
  <c r="G34" i="25"/>
  <c r="H34" i="25"/>
  <c r="C35" i="25"/>
  <c r="D35" i="25" s="1"/>
  <c r="D35" i="26" s="1"/>
  <c r="G35" i="25"/>
  <c r="H35" i="25" s="1"/>
  <c r="C36" i="25"/>
  <c r="D36" i="25"/>
  <c r="D36" i="26" s="1"/>
  <c r="G36" i="25"/>
  <c r="H36" i="25" s="1"/>
  <c r="C37" i="25"/>
  <c r="D37" i="25" s="1"/>
  <c r="D37" i="26" s="1"/>
  <c r="G37" i="25"/>
  <c r="H37" i="25"/>
  <c r="C38" i="25"/>
  <c r="D38" i="25" s="1"/>
  <c r="D38" i="26" s="1"/>
  <c r="G38" i="25"/>
  <c r="H38" i="25" s="1"/>
  <c r="C39" i="25"/>
  <c r="D39" i="25"/>
  <c r="D39" i="26" s="1"/>
  <c r="G39" i="25"/>
  <c r="H39" i="25"/>
  <c r="C40" i="25"/>
  <c r="D40" i="25" s="1"/>
  <c r="D40" i="26" s="1"/>
  <c r="G40" i="25"/>
  <c r="H40" i="25"/>
  <c r="C41" i="25"/>
  <c r="D41" i="25" s="1"/>
  <c r="D41" i="26" s="1"/>
  <c r="G41" i="25"/>
  <c r="H41" i="25" s="1"/>
  <c r="C42" i="25"/>
  <c r="D42" i="25"/>
  <c r="D42" i="26" s="1"/>
  <c r="G42" i="25"/>
  <c r="H42" i="25"/>
  <c r="C43" i="25"/>
  <c r="D43" i="25" s="1"/>
  <c r="D43" i="26" s="1"/>
  <c r="G43" i="25"/>
  <c r="H43" i="25"/>
  <c r="C44" i="25"/>
  <c r="D44" i="25" s="1"/>
  <c r="D44" i="26" s="1"/>
  <c r="G44" i="25"/>
  <c r="H44" i="25" s="1"/>
  <c r="C45" i="25"/>
  <c r="D45" i="25"/>
  <c r="D45" i="26" s="1"/>
  <c r="G45" i="25"/>
  <c r="H45" i="25" s="1"/>
  <c r="C46" i="25"/>
  <c r="D46" i="25" s="1"/>
  <c r="D46" i="26" s="1"/>
  <c r="G46" i="25"/>
  <c r="H46" i="25"/>
  <c r="C47" i="25"/>
  <c r="D47" i="25" s="1"/>
  <c r="D47" i="26" s="1"/>
  <c r="G47" i="25"/>
  <c r="H47" i="25" s="1"/>
  <c r="C48" i="25"/>
  <c r="D48" i="25"/>
  <c r="D48" i="26" s="1"/>
  <c r="G48" i="25"/>
  <c r="H48" i="25"/>
  <c r="C49" i="25"/>
  <c r="D49" i="25" s="1"/>
  <c r="D49" i="26" s="1"/>
  <c r="G49" i="25"/>
  <c r="H49" i="25"/>
  <c r="C50" i="25"/>
  <c r="D50" i="25" s="1"/>
  <c r="D50" i="26" s="1"/>
  <c r="G50" i="25"/>
  <c r="H50" i="25" s="1"/>
  <c r="C51" i="25"/>
  <c r="D51" i="25"/>
  <c r="D51" i="26" s="1"/>
  <c r="G51" i="25"/>
  <c r="H51" i="25"/>
  <c r="C52" i="25"/>
  <c r="D52" i="25" s="1"/>
  <c r="D52" i="26" s="1"/>
  <c r="G52" i="25"/>
  <c r="H52" i="25"/>
  <c r="C53" i="25"/>
  <c r="D53" i="25" s="1"/>
  <c r="D53" i="26" s="1"/>
  <c r="G53" i="25"/>
  <c r="H53" i="25" s="1"/>
  <c r="C54" i="25"/>
  <c r="D54" i="25"/>
  <c r="D54" i="26" s="1"/>
  <c r="G54" i="25"/>
  <c r="H54" i="25"/>
  <c r="C55" i="25"/>
  <c r="D55" i="25" s="1"/>
  <c r="D55" i="26" s="1"/>
  <c r="G55" i="25"/>
  <c r="H55" i="25"/>
  <c r="C56" i="25"/>
  <c r="D56" i="25" s="1"/>
  <c r="G56" i="25"/>
  <c r="H56" i="25" s="1"/>
  <c r="C57" i="25"/>
  <c r="D57" i="25"/>
  <c r="D57" i="26" s="1"/>
  <c r="G57" i="25"/>
  <c r="H57" i="25"/>
  <c r="C58" i="25"/>
  <c r="D58" i="25" s="1"/>
  <c r="D58" i="26" s="1"/>
  <c r="G58" i="25"/>
  <c r="H58" i="25"/>
  <c r="C59" i="25"/>
  <c r="D59" i="25" s="1"/>
  <c r="D59" i="26" s="1"/>
  <c r="G59" i="25"/>
  <c r="H59" i="25" s="1"/>
  <c r="C60" i="25"/>
  <c r="D60" i="25"/>
  <c r="D60" i="26" s="1"/>
  <c r="G60" i="25"/>
  <c r="H60" i="25"/>
  <c r="C61" i="25"/>
  <c r="D61" i="25" s="1"/>
  <c r="D61" i="26" s="1"/>
  <c r="G61" i="25"/>
  <c r="H61" i="25"/>
  <c r="C62" i="25"/>
  <c r="D62" i="25" s="1"/>
  <c r="D62" i="26" s="1"/>
  <c r="G62" i="25"/>
  <c r="H62" i="25" s="1"/>
  <c r="C63" i="25"/>
  <c r="D63" i="25"/>
  <c r="D63" i="26" s="1"/>
  <c r="G63" i="25"/>
  <c r="H63" i="25"/>
  <c r="C64" i="25"/>
  <c r="D64" i="25" s="1"/>
  <c r="D64" i="26" s="1"/>
  <c r="G64" i="25"/>
  <c r="H64" i="25"/>
  <c r="C65" i="25"/>
  <c r="D65" i="25" s="1"/>
  <c r="D65" i="26" s="1"/>
  <c r="G65" i="25"/>
  <c r="H65" i="25" s="1"/>
  <c r="C66" i="25"/>
  <c r="D66" i="25"/>
  <c r="D66" i="26" s="1"/>
  <c r="G66" i="25"/>
  <c r="H66" i="25" s="1"/>
  <c r="C67" i="25"/>
  <c r="D67" i="25" s="1"/>
  <c r="D67" i="26" s="1"/>
  <c r="G67" i="25"/>
  <c r="H67" i="25"/>
  <c r="C68" i="25"/>
  <c r="D68" i="25" s="1"/>
  <c r="D68" i="26" s="1"/>
  <c r="G68" i="25"/>
  <c r="H68" i="25" s="1"/>
  <c r="C69" i="25"/>
  <c r="D69" i="25"/>
  <c r="D69" i="26" s="1"/>
  <c r="G69" i="25"/>
  <c r="H69" i="25"/>
  <c r="C70" i="25"/>
  <c r="D70" i="25" s="1"/>
  <c r="D70" i="26" s="1"/>
  <c r="G70" i="25"/>
  <c r="H70" i="25"/>
  <c r="C71" i="25"/>
  <c r="D71" i="25" s="1"/>
  <c r="D71" i="26" s="1"/>
  <c r="G71" i="25"/>
  <c r="H71" i="25" s="1"/>
  <c r="C72" i="25"/>
  <c r="D72" i="25"/>
  <c r="D72" i="26" s="1"/>
  <c r="G72" i="25"/>
  <c r="H72" i="25"/>
  <c r="C73" i="25"/>
  <c r="D73" i="25" s="1"/>
  <c r="D73" i="26" s="1"/>
  <c r="G73" i="25"/>
  <c r="H73" i="25"/>
  <c r="C74" i="25"/>
  <c r="D74" i="25" s="1"/>
  <c r="D74" i="26" s="1"/>
  <c r="G74" i="25"/>
  <c r="H74" i="25" s="1"/>
  <c r="C75" i="25"/>
  <c r="D75" i="25"/>
  <c r="G75" i="25"/>
  <c r="H75" i="25"/>
  <c r="C76" i="25"/>
  <c r="D76" i="25" s="1"/>
  <c r="D76" i="26" s="1"/>
  <c r="G76" i="25"/>
  <c r="H76" i="25"/>
  <c r="C77" i="25"/>
  <c r="D77" i="25" s="1"/>
  <c r="D77" i="26" s="1"/>
  <c r="G77" i="25"/>
  <c r="H77" i="25" s="1"/>
  <c r="C78" i="25"/>
  <c r="D78" i="25"/>
  <c r="G78" i="25"/>
  <c r="H78" i="25"/>
  <c r="C1" i="24"/>
  <c r="C3" i="24"/>
  <c r="D3" i="24"/>
  <c r="C3" i="26" s="1"/>
  <c r="G3" i="24"/>
  <c r="H3" i="24" s="1"/>
  <c r="J3" i="26" s="1"/>
  <c r="C4" i="24"/>
  <c r="D4" i="24"/>
  <c r="C4" i="26" s="1"/>
  <c r="G4" i="24"/>
  <c r="H4" i="24" s="1"/>
  <c r="J4" i="26" s="1"/>
  <c r="C5" i="24"/>
  <c r="D5" i="24" s="1"/>
  <c r="C5" i="26" s="1"/>
  <c r="G5" i="24"/>
  <c r="H5" i="24"/>
  <c r="J5" i="26" s="1"/>
  <c r="C6" i="24"/>
  <c r="D6" i="24"/>
  <c r="C6" i="26" s="1"/>
  <c r="G6" i="24"/>
  <c r="H6" i="24"/>
  <c r="J6" i="26" s="1"/>
  <c r="C7" i="24"/>
  <c r="D7" i="24"/>
  <c r="C7" i="26" s="1"/>
  <c r="G7" i="24"/>
  <c r="H7" i="24" s="1"/>
  <c r="J7" i="26" s="1"/>
  <c r="C8" i="24"/>
  <c r="D8" i="24" s="1"/>
  <c r="C8" i="26" s="1"/>
  <c r="G8" i="24"/>
  <c r="H8" i="24"/>
  <c r="J8" i="26" s="1"/>
  <c r="C9" i="24"/>
  <c r="D9" i="24"/>
  <c r="C9" i="26" s="1"/>
  <c r="G9" i="24"/>
  <c r="H9" i="24"/>
  <c r="J9" i="26" s="1"/>
  <c r="C10" i="24"/>
  <c r="D10" i="24"/>
  <c r="C10" i="26" s="1"/>
  <c r="G10" i="24"/>
  <c r="H10" i="24" s="1"/>
  <c r="J10" i="26" s="1"/>
  <c r="C11" i="24"/>
  <c r="D11" i="24" s="1"/>
  <c r="C11" i="26" s="1"/>
  <c r="G11" i="24"/>
  <c r="H11" i="24"/>
  <c r="J11" i="26" s="1"/>
  <c r="C12" i="24"/>
  <c r="D12" i="24"/>
  <c r="C12" i="26" s="1"/>
  <c r="G12" i="24"/>
  <c r="H12" i="24"/>
  <c r="J12" i="26" s="1"/>
  <c r="C13" i="24"/>
  <c r="D13" i="24"/>
  <c r="C13" i="26" s="1"/>
  <c r="G13" i="24"/>
  <c r="H13" i="24" s="1"/>
  <c r="J13" i="26" s="1"/>
  <c r="C14" i="24"/>
  <c r="D14" i="24" s="1"/>
  <c r="C14" i="26" s="1"/>
  <c r="G14" i="24"/>
  <c r="H14" i="24"/>
  <c r="J14" i="26" s="1"/>
  <c r="C15" i="24"/>
  <c r="D15" i="24"/>
  <c r="C15" i="26" s="1"/>
  <c r="G15" i="24"/>
  <c r="H15" i="24" s="1"/>
  <c r="J15" i="26" s="1"/>
  <c r="C16" i="24"/>
  <c r="D16" i="24"/>
  <c r="C16" i="26" s="1"/>
  <c r="G16" i="24"/>
  <c r="H16" i="24" s="1"/>
  <c r="J16" i="26" s="1"/>
  <c r="C17" i="24"/>
  <c r="D17" i="24" s="1"/>
  <c r="C17" i="26" s="1"/>
  <c r="G17" i="24"/>
  <c r="H17" i="24"/>
  <c r="J17" i="26" s="1"/>
  <c r="C18" i="24"/>
  <c r="D18" i="24"/>
  <c r="C18" i="26" s="1"/>
  <c r="G18" i="24"/>
  <c r="H18" i="24" s="1"/>
  <c r="J18" i="26" s="1"/>
  <c r="C19" i="24"/>
  <c r="D19" i="24"/>
  <c r="C19" i="26" s="1"/>
  <c r="G19" i="24"/>
  <c r="H19" i="24" s="1"/>
  <c r="J19" i="26" s="1"/>
  <c r="C20" i="24"/>
  <c r="D20" i="24" s="1"/>
  <c r="C20" i="26" s="1"/>
  <c r="G20" i="24"/>
  <c r="H20" i="24"/>
  <c r="J20" i="26" s="1"/>
  <c r="C21" i="24"/>
  <c r="D21" i="24"/>
  <c r="C21" i="26" s="1"/>
  <c r="G21" i="24"/>
  <c r="H21" i="24" s="1"/>
  <c r="J21" i="26" s="1"/>
  <c r="C22" i="24"/>
  <c r="D22" i="24"/>
  <c r="C22" i="26" s="1"/>
  <c r="G22" i="24"/>
  <c r="H22" i="24" s="1"/>
  <c r="J22" i="26" s="1"/>
  <c r="C23" i="24"/>
  <c r="D23" i="24" s="1"/>
  <c r="C23" i="26" s="1"/>
  <c r="G23" i="24"/>
  <c r="H23" i="24"/>
  <c r="J23" i="26" s="1"/>
  <c r="C24" i="24"/>
  <c r="D24" i="24"/>
  <c r="C24" i="26" s="1"/>
  <c r="G24" i="24"/>
  <c r="H24" i="24"/>
  <c r="J24" i="26" s="1"/>
  <c r="C25" i="24"/>
  <c r="D25" i="24"/>
  <c r="C25" i="26" s="1"/>
  <c r="G25" i="24"/>
  <c r="H25" i="24" s="1"/>
  <c r="J25" i="26" s="1"/>
  <c r="C26" i="24"/>
  <c r="D26" i="24" s="1"/>
  <c r="C26" i="26" s="1"/>
  <c r="G26" i="24"/>
  <c r="H26" i="24"/>
  <c r="J26" i="26" s="1"/>
  <c r="C27" i="24"/>
  <c r="D27" i="24"/>
  <c r="C27" i="26" s="1"/>
  <c r="G27" i="24"/>
  <c r="H27" i="24"/>
  <c r="J27" i="26" s="1"/>
  <c r="C28" i="24"/>
  <c r="D28" i="24"/>
  <c r="C28" i="26" s="1"/>
  <c r="G28" i="24"/>
  <c r="H28" i="24" s="1"/>
  <c r="J28" i="26" s="1"/>
  <c r="C29" i="24"/>
  <c r="D29" i="24" s="1"/>
  <c r="C29" i="26" s="1"/>
  <c r="G29" i="24"/>
  <c r="H29" i="24"/>
  <c r="J29" i="26" s="1"/>
  <c r="C30" i="24"/>
  <c r="D30" i="24"/>
  <c r="C30" i="26" s="1"/>
  <c r="G30" i="24"/>
  <c r="H30" i="24"/>
  <c r="J30" i="26" s="1"/>
  <c r="C31" i="24"/>
  <c r="D31" i="24"/>
  <c r="C31" i="26" s="1"/>
  <c r="G31" i="24"/>
  <c r="H31" i="24" s="1"/>
  <c r="J31" i="26" s="1"/>
  <c r="C32" i="24"/>
  <c r="D32" i="24" s="1"/>
  <c r="C32" i="26" s="1"/>
  <c r="G32" i="24"/>
  <c r="H32" i="24"/>
  <c r="J32" i="26" s="1"/>
  <c r="C33" i="24"/>
  <c r="D33" i="24"/>
  <c r="C33" i="26" s="1"/>
  <c r="G33" i="24"/>
  <c r="H33" i="24"/>
  <c r="J33" i="26" s="1"/>
  <c r="C34" i="24"/>
  <c r="D34" i="24"/>
  <c r="C34" i="26" s="1"/>
  <c r="G34" i="24"/>
  <c r="H34" i="24" s="1"/>
  <c r="J34" i="26" s="1"/>
  <c r="C35" i="24"/>
  <c r="D35" i="24" s="1"/>
  <c r="C35" i="26" s="1"/>
  <c r="G35" i="24"/>
  <c r="H35" i="24"/>
  <c r="J35" i="26" s="1"/>
  <c r="C36" i="24"/>
  <c r="D36" i="24"/>
  <c r="C36" i="26" s="1"/>
  <c r="G36" i="24"/>
  <c r="H36" i="24" s="1"/>
  <c r="J36" i="26" s="1"/>
  <c r="C37" i="24"/>
  <c r="D37" i="24"/>
  <c r="C37" i="26" s="1"/>
  <c r="G37" i="24"/>
  <c r="H37" i="24" s="1"/>
  <c r="J37" i="26" s="1"/>
  <c r="C38" i="24"/>
  <c r="D38" i="24" s="1"/>
  <c r="C38" i="26" s="1"/>
  <c r="G38" i="24"/>
  <c r="H38" i="24"/>
  <c r="J38" i="26" s="1"/>
  <c r="C39" i="24"/>
  <c r="D39" i="24"/>
  <c r="C39" i="26" s="1"/>
  <c r="G39" i="24"/>
  <c r="H39" i="24"/>
  <c r="J39" i="26" s="1"/>
  <c r="C40" i="24"/>
  <c r="D40" i="24"/>
  <c r="C40" i="26" s="1"/>
  <c r="G40" i="24"/>
  <c r="H40" i="24" s="1"/>
  <c r="J40" i="26" s="1"/>
  <c r="C41" i="24"/>
  <c r="D41" i="24" s="1"/>
  <c r="C41" i="26" s="1"/>
  <c r="G41" i="24"/>
  <c r="H41" i="24"/>
  <c r="J41" i="26" s="1"/>
  <c r="C42" i="24"/>
  <c r="D42" i="24"/>
  <c r="C42" i="26" s="1"/>
  <c r="G42" i="24"/>
  <c r="H42" i="24"/>
  <c r="J42" i="26" s="1"/>
  <c r="C43" i="24"/>
  <c r="D43" i="24"/>
  <c r="C43" i="26" s="1"/>
  <c r="G43" i="24"/>
  <c r="H43" i="24" s="1"/>
  <c r="J43" i="26" s="1"/>
  <c r="C44" i="24"/>
  <c r="D44" i="24" s="1"/>
  <c r="C44" i="26" s="1"/>
  <c r="G44" i="24"/>
  <c r="H44" i="24"/>
  <c r="J44" i="26" s="1"/>
  <c r="C45" i="24"/>
  <c r="D45" i="24"/>
  <c r="C45" i="26" s="1"/>
  <c r="G45" i="24"/>
  <c r="H45" i="24"/>
  <c r="J45" i="26" s="1"/>
  <c r="C46" i="24"/>
  <c r="D46" i="24"/>
  <c r="C46" i="26" s="1"/>
  <c r="G46" i="24"/>
  <c r="H46" i="24" s="1"/>
  <c r="J46" i="26" s="1"/>
  <c r="C47" i="24"/>
  <c r="D47" i="24" s="1"/>
  <c r="C47" i="26" s="1"/>
  <c r="G47" i="24"/>
  <c r="H47" i="24"/>
  <c r="J47" i="26" s="1"/>
  <c r="C48" i="24"/>
  <c r="D48" i="24"/>
  <c r="C48" i="26" s="1"/>
  <c r="G48" i="24"/>
  <c r="H48" i="24"/>
  <c r="J48" i="26" s="1"/>
  <c r="C49" i="24"/>
  <c r="D49" i="24"/>
  <c r="C49" i="26" s="1"/>
  <c r="G49" i="24"/>
  <c r="H49" i="24" s="1"/>
  <c r="J49" i="26" s="1"/>
  <c r="C50" i="24"/>
  <c r="D50" i="24" s="1"/>
  <c r="C50" i="26" s="1"/>
  <c r="G50" i="24"/>
  <c r="H50" i="24"/>
  <c r="J50" i="26" s="1"/>
  <c r="C51" i="24"/>
  <c r="D51" i="24"/>
  <c r="C51" i="26" s="1"/>
  <c r="G51" i="24"/>
  <c r="H51" i="24"/>
  <c r="J51" i="26" s="1"/>
  <c r="C52" i="24"/>
  <c r="D52" i="24"/>
  <c r="C52" i="26" s="1"/>
  <c r="G52" i="24"/>
  <c r="H52" i="24" s="1"/>
  <c r="J52" i="26" s="1"/>
  <c r="C53" i="24"/>
  <c r="D53" i="24" s="1"/>
  <c r="C53" i="26" s="1"/>
  <c r="G53" i="24"/>
  <c r="H53" i="24"/>
  <c r="J53" i="26" s="1"/>
  <c r="C54" i="24"/>
  <c r="D54" i="24"/>
  <c r="C54" i="26" s="1"/>
  <c r="G54" i="24"/>
  <c r="H54" i="24" s="1"/>
  <c r="J54" i="26" s="1"/>
  <c r="C55" i="24"/>
  <c r="D55" i="24"/>
  <c r="C55" i="26" s="1"/>
  <c r="G55" i="24"/>
  <c r="H55" i="24" s="1"/>
  <c r="J55" i="26" s="1"/>
  <c r="C56" i="24"/>
  <c r="D56" i="24" s="1"/>
  <c r="C56" i="26" s="1"/>
  <c r="G56" i="24"/>
  <c r="H56" i="24"/>
  <c r="J56" i="26" s="1"/>
  <c r="C57" i="24"/>
  <c r="D57" i="24"/>
  <c r="C57" i="26" s="1"/>
  <c r="G57" i="24"/>
  <c r="H57" i="24"/>
  <c r="J57" i="26" s="1"/>
  <c r="C58" i="24"/>
  <c r="D58" i="24"/>
  <c r="C58" i="26" s="1"/>
  <c r="G58" i="24"/>
  <c r="H58" i="24" s="1"/>
  <c r="J58" i="26" s="1"/>
  <c r="C59" i="24"/>
  <c r="D59" i="24" s="1"/>
  <c r="C59" i="26" s="1"/>
  <c r="G59" i="24"/>
  <c r="H59" i="24"/>
  <c r="J59" i="26" s="1"/>
  <c r="C60" i="24"/>
  <c r="D60" i="24"/>
  <c r="C60" i="26" s="1"/>
  <c r="G60" i="24"/>
  <c r="H60" i="24"/>
  <c r="J60" i="26" s="1"/>
  <c r="C61" i="24"/>
  <c r="D61" i="24"/>
  <c r="C61" i="26" s="1"/>
  <c r="G61" i="24"/>
  <c r="H61" i="24" s="1"/>
  <c r="J61" i="26" s="1"/>
  <c r="C62" i="24"/>
  <c r="D62" i="24" s="1"/>
  <c r="C62" i="26" s="1"/>
  <c r="G62" i="24"/>
  <c r="H62" i="24"/>
  <c r="J62" i="26" s="1"/>
  <c r="C63" i="24"/>
  <c r="D63" i="24"/>
  <c r="C63" i="26" s="1"/>
  <c r="G63" i="24"/>
  <c r="H63" i="24"/>
  <c r="J63" i="26" s="1"/>
  <c r="L63" i="26" s="1"/>
  <c r="C64" i="24"/>
  <c r="D64" i="24"/>
  <c r="C64" i="26" s="1"/>
  <c r="G64" i="24"/>
  <c r="H64" i="24" s="1"/>
  <c r="J64" i="26" s="1"/>
  <c r="C65" i="24"/>
  <c r="D65" i="24" s="1"/>
  <c r="C65" i="26" s="1"/>
  <c r="G65" i="24"/>
  <c r="H65" i="24"/>
  <c r="J65" i="26" s="1"/>
  <c r="C66" i="24"/>
  <c r="D66" i="24"/>
  <c r="C66" i="26" s="1"/>
  <c r="G66" i="24"/>
  <c r="H66" i="24"/>
  <c r="J66" i="26" s="1"/>
  <c r="C67" i="24"/>
  <c r="D67" i="24"/>
  <c r="C67" i="26" s="1"/>
  <c r="G67" i="24"/>
  <c r="H67" i="24" s="1"/>
  <c r="J67" i="26" s="1"/>
  <c r="C68" i="24"/>
  <c r="D68" i="24" s="1"/>
  <c r="C68" i="26" s="1"/>
  <c r="G68" i="24"/>
  <c r="H68" i="24"/>
  <c r="J68" i="26" s="1"/>
  <c r="C69" i="24"/>
  <c r="D69" i="24"/>
  <c r="C69" i="26" s="1"/>
  <c r="G69" i="24"/>
  <c r="H69" i="24"/>
  <c r="J69" i="26" s="1"/>
  <c r="C70" i="24"/>
  <c r="D70" i="24"/>
  <c r="C70" i="26" s="1"/>
  <c r="G70" i="24"/>
  <c r="H70" i="24" s="1"/>
  <c r="J70" i="26" s="1"/>
  <c r="C71" i="24"/>
  <c r="D71" i="24" s="1"/>
  <c r="C71" i="26" s="1"/>
  <c r="G71" i="24"/>
  <c r="H71" i="24"/>
  <c r="J71" i="26" s="1"/>
  <c r="C72" i="24"/>
  <c r="D72" i="24"/>
  <c r="G72" i="24"/>
  <c r="H72" i="24" s="1"/>
  <c r="J72" i="26" s="1"/>
  <c r="C73" i="24"/>
  <c r="D73" i="24"/>
  <c r="C73" i="26" s="1"/>
  <c r="G73" i="24"/>
  <c r="H73" i="24" s="1"/>
  <c r="J73" i="26" s="1"/>
  <c r="C74" i="24"/>
  <c r="D74" i="24" s="1"/>
  <c r="C74" i="26" s="1"/>
  <c r="G74" i="24"/>
  <c r="H74" i="24"/>
  <c r="J74" i="26" s="1"/>
  <c r="C75" i="24"/>
  <c r="D75" i="24"/>
  <c r="C75" i="26" s="1"/>
  <c r="G75" i="24"/>
  <c r="H75" i="24"/>
  <c r="J75" i="26" s="1"/>
  <c r="C76" i="24"/>
  <c r="D76" i="24"/>
  <c r="C76" i="26" s="1"/>
  <c r="G76" i="24"/>
  <c r="H76" i="24" s="1"/>
  <c r="J76" i="26" s="1"/>
  <c r="C77" i="24"/>
  <c r="D77" i="24" s="1"/>
  <c r="C77" i="26" s="1"/>
  <c r="G77" i="24"/>
  <c r="H77" i="24"/>
  <c r="J77" i="26" s="1"/>
  <c r="C78" i="24"/>
  <c r="D78" i="24"/>
  <c r="C78" i="26" s="1"/>
  <c r="G78" i="24"/>
  <c r="H78" i="24"/>
  <c r="J78" i="26" s="1"/>
  <c r="C3" i="23"/>
  <c r="D3" i="23"/>
  <c r="B3" i="26" s="1"/>
  <c r="G3" i="23"/>
  <c r="H3" i="23" s="1"/>
  <c r="I3" i="26" s="1"/>
  <c r="C4" i="23"/>
  <c r="D4" i="23" s="1"/>
  <c r="B4" i="26" s="1"/>
  <c r="G4" i="23"/>
  <c r="H4" i="23"/>
  <c r="I4" i="26" s="1"/>
  <c r="C5" i="23"/>
  <c r="D5" i="23"/>
  <c r="B5" i="26" s="1"/>
  <c r="G5" i="23"/>
  <c r="H5" i="23"/>
  <c r="I5" i="26" s="1"/>
  <c r="C6" i="23"/>
  <c r="D6" i="23"/>
  <c r="B6" i="26" s="1"/>
  <c r="G6" i="23"/>
  <c r="H6" i="23" s="1"/>
  <c r="I6" i="26" s="1"/>
  <c r="C7" i="23"/>
  <c r="D7" i="23" s="1"/>
  <c r="B7" i="26" s="1"/>
  <c r="G7" i="23"/>
  <c r="H7" i="23"/>
  <c r="I7" i="26" s="1"/>
  <c r="C8" i="23"/>
  <c r="D8" i="23"/>
  <c r="B8" i="26" s="1"/>
  <c r="G8" i="23"/>
  <c r="H8" i="23"/>
  <c r="I8" i="26" s="1"/>
  <c r="C9" i="23"/>
  <c r="D9" i="23"/>
  <c r="B9" i="26" s="1"/>
  <c r="G9" i="23"/>
  <c r="H9" i="23" s="1"/>
  <c r="I9" i="26" s="1"/>
  <c r="C10" i="23"/>
  <c r="D10" i="23" s="1"/>
  <c r="B10" i="26" s="1"/>
  <c r="G10" i="23"/>
  <c r="H10" i="23"/>
  <c r="I10" i="26" s="1"/>
  <c r="C11" i="23"/>
  <c r="D11" i="23"/>
  <c r="B11" i="26" s="1"/>
  <c r="G11" i="23"/>
  <c r="H11" i="23"/>
  <c r="I11" i="26" s="1"/>
  <c r="C12" i="23"/>
  <c r="D12" i="23"/>
  <c r="B12" i="26" s="1"/>
  <c r="G12" i="23"/>
  <c r="H12" i="23" s="1"/>
  <c r="I12" i="26" s="1"/>
  <c r="C13" i="23"/>
  <c r="D13" i="23" s="1"/>
  <c r="B13" i="26" s="1"/>
  <c r="G13" i="23"/>
  <c r="H13" i="23"/>
  <c r="I13" i="26" s="1"/>
  <c r="C14" i="23"/>
  <c r="D14" i="23"/>
  <c r="B14" i="26" s="1"/>
  <c r="G14" i="23"/>
  <c r="H14" i="23" s="1"/>
  <c r="I14" i="26" s="1"/>
  <c r="C15" i="23"/>
  <c r="D15" i="23"/>
  <c r="B15" i="26" s="1"/>
  <c r="G15" i="23"/>
  <c r="H15" i="23" s="1"/>
  <c r="I15" i="26" s="1"/>
  <c r="C16" i="23"/>
  <c r="D16" i="23" s="1"/>
  <c r="B16" i="26" s="1"/>
  <c r="G16" i="23"/>
  <c r="H16" i="23"/>
  <c r="I16" i="26" s="1"/>
  <c r="C17" i="23"/>
  <c r="D17" i="23"/>
  <c r="B17" i="26" s="1"/>
  <c r="G17" i="23"/>
  <c r="H17" i="23"/>
  <c r="I17" i="26" s="1"/>
  <c r="C18" i="23"/>
  <c r="D18" i="23"/>
  <c r="B18" i="26" s="1"/>
  <c r="G18" i="23"/>
  <c r="H18" i="23" s="1"/>
  <c r="I18" i="26" s="1"/>
  <c r="C19" i="23"/>
  <c r="D19" i="23" s="1"/>
  <c r="B19" i="26" s="1"/>
  <c r="G19" i="23"/>
  <c r="H19" i="23"/>
  <c r="I19" i="26" s="1"/>
  <c r="C20" i="23"/>
  <c r="D20" i="23"/>
  <c r="B20" i="26" s="1"/>
  <c r="G20" i="23"/>
  <c r="H20" i="23"/>
  <c r="I20" i="26" s="1"/>
  <c r="C21" i="23"/>
  <c r="D21" i="23"/>
  <c r="B21" i="26" s="1"/>
  <c r="G21" i="23"/>
  <c r="H21" i="23" s="1"/>
  <c r="I21" i="26" s="1"/>
  <c r="C22" i="23"/>
  <c r="D22" i="23" s="1"/>
  <c r="B22" i="26" s="1"/>
  <c r="G22" i="23"/>
  <c r="H22" i="23"/>
  <c r="I22" i="26" s="1"/>
  <c r="C23" i="23"/>
  <c r="D23" i="23"/>
  <c r="B23" i="26" s="1"/>
  <c r="G23" i="23"/>
  <c r="H23" i="23"/>
  <c r="I23" i="26" s="1"/>
  <c r="C24" i="23"/>
  <c r="D24" i="23"/>
  <c r="B24" i="26" s="1"/>
  <c r="G24" i="23"/>
  <c r="H24" i="23" s="1"/>
  <c r="I24" i="26" s="1"/>
  <c r="C25" i="23"/>
  <c r="D25" i="23" s="1"/>
  <c r="B25" i="26" s="1"/>
  <c r="G25" i="23"/>
  <c r="H25" i="23"/>
  <c r="I25" i="26" s="1"/>
  <c r="C26" i="23"/>
  <c r="D26" i="23"/>
  <c r="B26" i="26" s="1"/>
  <c r="G26" i="23"/>
  <c r="H26" i="23"/>
  <c r="I26" i="26" s="1"/>
  <c r="C27" i="23"/>
  <c r="D27" i="23"/>
  <c r="B27" i="26" s="1"/>
  <c r="G27" i="23"/>
  <c r="H27" i="23" s="1"/>
  <c r="I27" i="26" s="1"/>
  <c r="C28" i="23"/>
  <c r="D28" i="23" s="1"/>
  <c r="B28" i="26" s="1"/>
  <c r="G28" i="23"/>
  <c r="H28" i="23"/>
  <c r="I28" i="26" s="1"/>
  <c r="C29" i="23"/>
  <c r="D29" i="23"/>
  <c r="B29" i="26" s="1"/>
  <c r="G29" i="23"/>
  <c r="H29" i="23"/>
  <c r="I29" i="26" s="1"/>
  <c r="C30" i="23"/>
  <c r="D30" i="23"/>
  <c r="B30" i="26" s="1"/>
  <c r="G30" i="23"/>
  <c r="H30" i="23" s="1"/>
  <c r="I30" i="26" s="1"/>
  <c r="C31" i="23"/>
  <c r="D31" i="23" s="1"/>
  <c r="B31" i="26" s="1"/>
  <c r="G31" i="23"/>
  <c r="H31" i="23"/>
  <c r="I31" i="26" s="1"/>
  <c r="C32" i="23"/>
  <c r="D32" i="23"/>
  <c r="B32" i="26" s="1"/>
  <c r="G32" i="23"/>
  <c r="H32" i="23" s="1"/>
  <c r="I32" i="26" s="1"/>
  <c r="C33" i="23"/>
  <c r="D33" i="23"/>
  <c r="B33" i="26" s="1"/>
  <c r="G33" i="23"/>
  <c r="H33" i="23" s="1"/>
  <c r="I33" i="26" s="1"/>
  <c r="C34" i="23"/>
  <c r="D34" i="23" s="1"/>
  <c r="B34" i="26" s="1"/>
  <c r="G34" i="23"/>
  <c r="H34" i="23"/>
  <c r="I34" i="26" s="1"/>
  <c r="C35" i="23"/>
  <c r="D35" i="23"/>
  <c r="B35" i="26" s="1"/>
  <c r="G35" i="23"/>
  <c r="H35" i="23"/>
  <c r="I35" i="26" s="1"/>
  <c r="C36" i="23"/>
  <c r="D36" i="23"/>
  <c r="B36" i="26" s="1"/>
  <c r="G36" i="23"/>
  <c r="H36" i="23" s="1"/>
  <c r="I36" i="26" s="1"/>
  <c r="C37" i="23"/>
  <c r="D37" i="23" s="1"/>
  <c r="B37" i="26" s="1"/>
  <c r="G37" i="23"/>
  <c r="H37" i="23"/>
  <c r="I37" i="26" s="1"/>
  <c r="C38" i="23"/>
  <c r="D38" i="23"/>
  <c r="B38" i="26" s="1"/>
  <c r="G38" i="23"/>
  <c r="H38" i="23"/>
  <c r="I38" i="26" s="1"/>
  <c r="C39" i="23"/>
  <c r="D39" i="23"/>
  <c r="B39" i="26" s="1"/>
  <c r="G39" i="23"/>
  <c r="H39" i="23" s="1"/>
  <c r="I39" i="26" s="1"/>
  <c r="C40" i="23"/>
  <c r="D40" i="23" s="1"/>
  <c r="B40" i="26" s="1"/>
  <c r="G40" i="23"/>
  <c r="H40" i="23"/>
  <c r="I40" i="26" s="1"/>
  <c r="C41" i="23"/>
  <c r="D41" i="23"/>
  <c r="B41" i="26" s="1"/>
  <c r="G41" i="23"/>
  <c r="H41" i="23"/>
  <c r="I41" i="26" s="1"/>
  <c r="C42" i="23"/>
  <c r="D42" i="23"/>
  <c r="B42" i="26" s="1"/>
  <c r="G42" i="23"/>
  <c r="H42" i="23" s="1"/>
  <c r="I42" i="26" s="1"/>
  <c r="C43" i="23"/>
  <c r="D43" i="23" s="1"/>
  <c r="B43" i="26" s="1"/>
  <c r="G43" i="23"/>
  <c r="H43" i="23"/>
  <c r="I43" i="26" s="1"/>
  <c r="C44" i="23"/>
  <c r="D44" i="23"/>
  <c r="B44" i="26" s="1"/>
  <c r="G44" i="23"/>
  <c r="H44" i="23"/>
  <c r="I44" i="26" s="1"/>
  <c r="C45" i="23"/>
  <c r="D45" i="23"/>
  <c r="B45" i="26" s="1"/>
  <c r="G45" i="23"/>
  <c r="H45" i="23" s="1"/>
  <c r="C46" i="23"/>
  <c r="D46" i="23" s="1"/>
  <c r="B46" i="26" s="1"/>
  <c r="G46" i="23"/>
  <c r="H46" i="23"/>
  <c r="I46" i="26" s="1"/>
  <c r="C47" i="23"/>
  <c r="D47" i="23"/>
  <c r="B47" i="26" s="1"/>
  <c r="G47" i="23"/>
  <c r="H47" i="23"/>
  <c r="I47" i="26" s="1"/>
  <c r="C48" i="23"/>
  <c r="D48" i="23"/>
  <c r="B48" i="26" s="1"/>
  <c r="E48" i="26" s="1"/>
  <c r="G48" i="23"/>
  <c r="H48" i="23" s="1"/>
  <c r="I48" i="26" s="1"/>
  <c r="C49" i="23"/>
  <c r="D49" i="23" s="1"/>
  <c r="B49" i="26" s="1"/>
  <c r="G49" i="23"/>
  <c r="H49" i="23"/>
  <c r="I49" i="26" s="1"/>
  <c r="C50" i="23"/>
  <c r="D50" i="23"/>
  <c r="B50" i="26" s="1"/>
  <c r="G50" i="23"/>
  <c r="H50" i="23" s="1"/>
  <c r="I50" i="26" s="1"/>
  <c r="C51" i="23"/>
  <c r="D51" i="23"/>
  <c r="B51" i="26" s="1"/>
  <c r="E51" i="26" s="1"/>
  <c r="G51" i="23"/>
  <c r="H51" i="23" s="1"/>
  <c r="I51" i="26" s="1"/>
  <c r="C52" i="23"/>
  <c r="D52" i="23" s="1"/>
  <c r="B52" i="26" s="1"/>
  <c r="G52" i="23"/>
  <c r="H52" i="23"/>
  <c r="I52" i="26" s="1"/>
  <c r="C53" i="23"/>
  <c r="D53" i="23"/>
  <c r="B53" i="26" s="1"/>
  <c r="G53" i="23"/>
  <c r="H53" i="23"/>
  <c r="I53" i="26" s="1"/>
  <c r="C54" i="23"/>
  <c r="D54" i="23"/>
  <c r="B54" i="26" s="1"/>
  <c r="G54" i="23"/>
  <c r="H54" i="23" s="1"/>
  <c r="I54" i="26" s="1"/>
  <c r="C55" i="23"/>
  <c r="D55" i="23" s="1"/>
  <c r="B55" i="26" s="1"/>
  <c r="G55" i="23"/>
  <c r="H55" i="23"/>
  <c r="I55" i="26" s="1"/>
  <c r="C56" i="23"/>
  <c r="D56" i="23"/>
  <c r="B56" i="26" s="1"/>
  <c r="G56" i="23"/>
  <c r="H56" i="23"/>
  <c r="I56" i="26" s="1"/>
  <c r="C57" i="23"/>
  <c r="D57" i="23"/>
  <c r="B57" i="26" s="1"/>
  <c r="G57" i="23"/>
  <c r="H57" i="23" s="1"/>
  <c r="I57" i="26" s="1"/>
  <c r="C58" i="23"/>
  <c r="D58" i="23" s="1"/>
  <c r="B58" i="26" s="1"/>
  <c r="G58" i="23"/>
  <c r="H58" i="23"/>
  <c r="I58" i="26" s="1"/>
  <c r="M58" i="26" s="1"/>
  <c r="C59" i="23"/>
  <c r="D59" i="23"/>
  <c r="B59" i="26" s="1"/>
  <c r="G59" i="23"/>
  <c r="H59" i="23"/>
  <c r="I59" i="26" s="1"/>
  <c r="C60" i="23"/>
  <c r="D60" i="23"/>
  <c r="B60" i="26" s="1"/>
  <c r="G60" i="23"/>
  <c r="H60" i="23" s="1"/>
  <c r="I60" i="26" s="1"/>
  <c r="C61" i="23"/>
  <c r="D61" i="23" s="1"/>
  <c r="B61" i="26" s="1"/>
  <c r="G61" i="23"/>
  <c r="H61" i="23"/>
  <c r="I61" i="26" s="1"/>
  <c r="C62" i="23"/>
  <c r="D62" i="23"/>
  <c r="B62" i="26" s="1"/>
  <c r="G62" i="23"/>
  <c r="H62" i="23"/>
  <c r="I62" i="26" s="1"/>
  <c r="C63" i="23"/>
  <c r="D63" i="23"/>
  <c r="B63" i="26" s="1"/>
  <c r="G63" i="23"/>
  <c r="H63" i="23" s="1"/>
  <c r="C64" i="23"/>
  <c r="D64" i="23" s="1"/>
  <c r="B64" i="26" s="1"/>
  <c r="G64" i="23"/>
  <c r="H64" i="23"/>
  <c r="I64" i="26" s="1"/>
  <c r="C65" i="23"/>
  <c r="D65" i="23"/>
  <c r="B65" i="26" s="1"/>
  <c r="F65" i="26" s="1"/>
  <c r="G65" i="23"/>
  <c r="H65" i="23"/>
  <c r="I65" i="26" s="1"/>
  <c r="C66" i="23"/>
  <c r="D66" i="23"/>
  <c r="B66" i="26" s="1"/>
  <c r="G66" i="23"/>
  <c r="H66" i="23" s="1"/>
  <c r="C67" i="23"/>
  <c r="D67" i="23" s="1"/>
  <c r="B67" i="26" s="1"/>
  <c r="G67" i="23"/>
  <c r="H67" i="23"/>
  <c r="I67" i="26" s="1"/>
  <c r="C68" i="23"/>
  <c r="D68" i="23"/>
  <c r="B68" i="26" s="1"/>
  <c r="G68" i="23"/>
  <c r="H68" i="23"/>
  <c r="I68" i="26" s="1"/>
  <c r="C69" i="23"/>
  <c r="D69" i="23"/>
  <c r="B69" i="26" s="1"/>
  <c r="G69" i="23"/>
  <c r="H69" i="23" s="1"/>
  <c r="I69" i="26" s="1"/>
  <c r="C70" i="23"/>
  <c r="D70" i="23" s="1"/>
  <c r="B70" i="26" s="1"/>
  <c r="G70" i="23"/>
  <c r="H70" i="23"/>
  <c r="I70" i="26" s="1"/>
  <c r="C71" i="23"/>
  <c r="D71" i="23"/>
  <c r="B71" i="26" s="1"/>
  <c r="G71" i="23"/>
  <c r="H71" i="23"/>
  <c r="I71" i="26" s="1"/>
  <c r="C72" i="23"/>
  <c r="D72" i="23"/>
  <c r="B72" i="26" s="1"/>
  <c r="G72" i="23"/>
  <c r="H72" i="23" s="1"/>
  <c r="I72" i="26" s="1"/>
  <c r="C73" i="23"/>
  <c r="D73" i="23" s="1"/>
  <c r="B73" i="26" s="1"/>
  <c r="G73" i="23"/>
  <c r="H73" i="23"/>
  <c r="I73" i="26" s="1"/>
  <c r="C74" i="23"/>
  <c r="D74" i="23"/>
  <c r="B74" i="26" s="1"/>
  <c r="G74" i="23"/>
  <c r="H74" i="23"/>
  <c r="I74" i="26" s="1"/>
  <c r="C75" i="23"/>
  <c r="D75" i="23"/>
  <c r="B75" i="26" s="1"/>
  <c r="F75" i="26" s="1"/>
  <c r="G75" i="23"/>
  <c r="H75" i="23" s="1"/>
  <c r="I75" i="26" s="1"/>
  <c r="C76" i="23"/>
  <c r="D76" i="23" s="1"/>
  <c r="B76" i="26" s="1"/>
  <c r="G76" i="23"/>
  <c r="H76" i="23"/>
  <c r="I76" i="26" s="1"/>
  <c r="C77" i="23"/>
  <c r="D77" i="23"/>
  <c r="B77" i="26" s="1"/>
  <c r="G77" i="23"/>
  <c r="H77" i="23"/>
  <c r="I77" i="26" s="1"/>
  <c r="C78" i="23"/>
  <c r="D78" i="23"/>
  <c r="B78" i="26" s="1"/>
  <c r="G78" i="23"/>
  <c r="H78" i="23" s="1"/>
  <c r="I78" i="26" s="1"/>
  <c r="M73" i="26" l="1"/>
  <c r="L73" i="26"/>
  <c r="L14" i="26"/>
  <c r="M14" i="26"/>
  <c r="AK69" i="26"/>
  <c r="H69" i="29" s="1"/>
  <c r="K69" i="29" s="1"/>
  <c r="L32" i="26"/>
  <c r="M32" i="26"/>
  <c r="M54" i="26"/>
  <c r="L54" i="26"/>
  <c r="E58" i="26"/>
  <c r="F58" i="26"/>
  <c r="L50" i="26"/>
  <c r="M50" i="26"/>
  <c r="E78" i="26"/>
  <c r="F78" i="26"/>
  <c r="E68" i="26"/>
  <c r="F68" i="26"/>
  <c r="J80" i="26"/>
  <c r="AK37" i="26" s="1"/>
  <c r="H37" i="29" s="1"/>
  <c r="J81" i="26"/>
  <c r="J82" i="26" s="1"/>
  <c r="AK46" i="26" s="1"/>
  <c r="H46" i="29" s="1"/>
  <c r="K46" i="29" s="1"/>
  <c r="AD36" i="26"/>
  <c r="B36" i="29" s="1"/>
  <c r="E66" i="26"/>
  <c r="F66" i="26"/>
  <c r="L55" i="26"/>
  <c r="M55" i="26"/>
  <c r="L8" i="26"/>
  <c r="M8" i="26"/>
  <c r="E5" i="26"/>
  <c r="F5" i="26"/>
  <c r="AK67" i="26"/>
  <c r="H67" i="29" s="1"/>
  <c r="K67" i="29" s="1"/>
  <c r="AD53" i="26"/>
  <c r="B53" i="29" s="1"/>
  <c r="L69" i="26"/>
  <c r="M69" i="26"/>
  <c r="E44" i="26"/>
  <c r="F44" i="26"/>
  <c r="L29" i="26"/>
  <c r="M29" i="26"/>
  <c r="E26" i="26"/>
  <c r="F26" i="26"/>
  <c r="E15" i="26"/>
  <c r="F15" i="26"/>
  <c r="L4" i="26"/>
  <c r="M4" i="26"/>
  <c r="AD6" i="26"/>
  <c r="B6" i="29" s="1"/>
  <c r="L41" i="26"/>
  <c r="M41" i="26"/>
  <c r="L45" i="26"/>
  <c r="M45" i="26"/>
  <c r="E34" i="26"/>
  <c r="F34" i="26"/>
  <c r="L26" i="26"/>
  <c r="M26" i="26"/>
  <c r="AK56" i="26"/>
  <c r="H56" i="29" s="1"/>
  <c r="M76" i="26"/>
  <c r="L76" i="26"/>
  <c r="L65" i="26"/>
  <c r="M65" i="26"/>
  <c r="E55" i="26"/>
  <c r="F55" i="26"/>
  <c r="L47" i="26"/>
  <c r="M47" i="26"/>
  <c r="L40" i="26"/>
  <c r="M40" i="26"/>
  <c r="E37" i="26"/>
  <c r="F37" i="26"/>
  <c r="E33" i="26"/>
  <c r="F33" i="26"/>
  <c r="L22" i="26"/>
  <c r="M22" i="26"/>
  <c r="E19" i="26"/>
  <c r="F19" i="26"/>
  <c r="L11" i="26"/>
  <c r="M11" i="26"/>
  <c r="E8" i="26"/>
  <c r="F8" i="26"/>
  <c r="AK70" i="26"/>
  <c r="H70" i="29" s="1"/>
  <c r="AK63" i="26"/>
  <c r="H63" i="29" s="1"/>
  <c r="AD60" i="26"/>
  <c r="B60" i="29" s="1"/>
  <c r="AD56" i="26"/>
  <c r="B56" i="29" s="1"/>
  <c r="AK52" i="26"/>
  <c r="H52" i="29" s="1"/>
  <c r="K52" i="29" s="1"/>
  <c r="AK45" i="26"/>
  <c r="H45" i="29" s="1"/>
  <c r="AK34" i="26"/>
  <c r="H34" i="29" s="1"/>
  <c r="L72" i="26"/>
  <c r="M72" i="26"/>
  <c r="L36" i="26"/>
  <c r="M36" i="26"/>
  <c r="L18" i="26"/>
  <c r="M18" i="26"/>
  <c r="AK77" i="26"/>
  <c r="H77" i="29" s="1"/>
  <c r="AK23" i="26"/>
  <c r="H23" i="29" s="1"/>
  <c r="AK5" i="26"/>
  <c r="H5" i="29" s="1"/>
  <c r="M70" i="26"/>
  <c r="L70" i="26"/>
  <c r="E31" i="26"/>
  <c r="F31" i="26"/>
  <c r="L16" i="26"/>
  <c r="M16" i="26"/>
  <c r="AK75" i="26"/>
  <c r="H75" i="29" s="1"/>
  <c r="K75" i="29" s="1"/>
  <c r="AK35" i="26"/>
  <c r="H35" i="29" s="1"/>
  <c r="K35" i="29" s="1"/>
  <c r="L33" i="26"/>
  <c r="M33" i="26"/>
  <c r="AK20" i="26"/>
  <c r="H20" i="29" s="1"/>
  <c r="E73" i="26"/>
  <c r="F73" i="26"/>
  <c r="E54" i="26"/>
  <c r="F54" i="26"/>
  <c r="E47" i="26"/>
  <c r="F47" i="26"/>
  <c r="L43" i="26"/>
  <c r="M43" i="26"/>
  <c r="E40" i="26"/>
  <c r="F40" i="26"/>
  <c r="E36" i="26"/>
  <c r="F36" i="26"/>
  <c r="E29" i="26"/>
  <c r="F29" i="26"/>
  <c r="L25" i="26"/>
  <c r="M25" i="26"/>
  <c r="E22" i="26"/>
  <c r="F22" i="26"/>
  <c r="E18" i="26"/>
  <c r="F18" i="26"/>
  <c r="E11" i="26"/>
  <c r="F11" i="26"/>
  <c r="L7" i="26"/>
  <c r="M7" i="26"/>
  <c r="E4" i="26"/>
  <c r="F4" i="26"/>
  <c r="AD77" i="26"/>
  <c r="B77" i="29" s="1"/>
  <c r="AD70" i="26"/>
  <c r="B70" i="29" s="1"/>
  <c r="AK66" i="26"/>
  <c r="H66" i="29" s="1"/>
  <c r="E74" i="26"/>
  <c r="F74" i="26"/>
  <c r="E56" i="26"/>
  <c r="L34" i="26"/>
  <c r="M34" i="26"/>
  <c r="L23" i="26"/>
  <c r="M23" i="26"/>
  <c r="AD32" i="26"/>
  <c r="B32" i="29" s="1"/>
  <c r="E32" i="29" s="1"/>
  <c r="L48" i="26"/>
  <c r="M48" i="26"/>
  <c r="AK17" i="26"/>
  <c r="H17" i="29" s="1"/>
  <c r="E70" i="26"/>
  <c r="F70" i="26"/>
  <c r="E16" i="26"/>
  <c r="F16" i="26"/>
  <c r="AD71" i="26"/>
  <c r="B71" i="29" s="1"/>
  <c r="AK49" i="26"/>
  <c r="H49" i="29" s="1"/>
  <c r="K49" i="29" s="1"/>
  <c r="AK31" i="26"/>
  <c r="H31" i="29" s="1"/>
  <c r="M51" i="26"/>
  <c r="L51" i="26"/>
  <c r="L58" i="26"/>
  <c r="E72" i="26"/>
  <c r="F72" i="26"/>
  <c r="AK62" i="26"/>
  <c r="H62" i="29" s="1"/>
  <c r="K62" i="29" s="1"/>
  <c r="AK44" i="26"/>
  <c r="H44" i="29" s="1"/>
  <c r="K44" i="29" s="1"/>
  <c r="AK26" i="26"/>
  <c r="H26" i="29" s="1"/>
  <c r="K26" i="29" s="1"/>
  <c r="AK8" i="26"/>
  <c r="H8" i="29" s="1"/>
  <c r="F51" i="26"/>
  <c r="E49" i="26"/>
  <c r="F49" i="26"/>
  <c r="E38" i="26"/>
  <c r="F38" i="26"/>
  <c r="L5" i="26"/>
  <c r="M5" i="26"/>
  <c r="AK28" i="26"/>
  <c r="H28" i="29" s="1"/>
  <c r="AK10" i="26"/>
  <c r="H10" i="29" s="1"/>
  <c r="L66" i="26"/>
  <c r="M66" i="26"/>
  <c r="L12" i="26"/>
  <c r="M12" i="26"/>
  <c r="AK71" i="26"/>
  <c r="H71" i="29" s="1"/>
  <c r="K71" i="29" s="1"/>
  <c r="E59" i="26"/>
  <c r="F59" i="26"/>
  <c r="L44" i="26"/>
  <c r="M44" i="26"/>
  <c r="E30" i="26"/>
  <c r="F30" i="26"/>
  <c r="AD21" i="26"/>
  <c r="B21" i="29" s="1"/>
  <c r="AK74" i="26"/>
  <c r="H74" i="29" s="1"/>
  <c r="AK40" i="26"/>
  <c r="H40" i="29" s="1"/>
  <c r="E63" i="26"/>
  <c r="F63" i="26"/>
  <c r="E45" i="26"/>
  <c r="F45" i="26"/>
  <c r="AK64" i="26"/>
  <c r="H64" i="29" s="1"/>
  <c r="K64" i="29" s="1"/>
  <c r="AK53" i="26"/>
  <c r="H53" i="29" s="1"/>
  <c r="M63" i="26"/>
  <c r="E77" i="26"/>
  <c r="F77" i="26"/>
  <c r="L62" i="26"/>
  <c r="M62" i="26"/>
  <c r="F48" i="26"/>
  <c r="L37" i="26"/>
  <c r="M37" i="26"/>
  <c r="E23" i="26"/>
  <c r="F23" i="26"/>
  <c r="E12" i="26"/>
  <c r="F12" i="26"/>
  <c r="L61" i="26"/>
  <c r="M61" i="26"/>
  <c r="L75" i="26"/>
  <c r="M75" i="26"/>
  <c r="L21" i="26"/>
  <c r="M21" i="26"/>
  <c r="L71" i="26"/>
  <c r="M71" i="26"/>
  <c r="E61" i="26"/>
  <c r="F61" i="26"/>
  <c r="L53" i="26"/>
  <c r="M53" i="26"/>
  <c r="L46" i="26"/>
  <c r="M46" i="26"/>
  <c r="E39" i="26"/>
  <c r="F39" i="26"/>
  <c r="E32" i="26"/>
  <c r="F32" i="26"/>
  <c r="E21" i="26"/>
  <c r="F21" i="26"/>
  <c r="E14" i="26"/>
  <c r="F14" i="26"/>
  <c r="E7" i="26"/>
  <c r="F7" i="26"/>
  <c r="AK58" i="26"/>
  <c r="H58" i="29" s="1"/>
  <c r="K58" i="29" s="1"/>
  <c r="AK51" i="26"/>
  <c r="H51" i="29" s="1"/>
  <c r="K51" i="29" s="1"/>
  <c r="AD48" i="26"/>
  <c r="B48" i="29" s="1"/>
  <c r="AD44" i="26"/>
  <c r="B44" i="29" s="1"/>
  <c r="L78" i="26"/>
  <c r="M78" i="26"/>
  <c r="M60" i="26"/>
  <c r="L60" i="26"/>
  <c r="L42" i="26"/>
  <c r="M42" i="26"/>
  <c r="L24" i="26"/>
  <c r="M24" i="26"/>
  <c r="L6" i="26"/>
  <c r="M6" i="26"/>
  <c r="AK65" i="26"/>
  <c r="H65" i="29" s="1"/>
  <c r="AK47" i="26"/>
  <c r="H47" i="29" s="1"/>
  <c r="AK29" i="26"/>
  <c r="H29" i="29" s="1"/>
  <c r="K29" i="29" s="1"/>
  <c r="AK11" i="26"/>
  <c r="H11" i="29" s="1"/>
  <c r="K11" i="29" s="1"/>
  <c r="L77" i="26"/>
  <c r="M77" i="26"/>
  <c r="E67" i="26"/>
  <c r="F67" i="26"/>
  <c r="L52" i="26"/>
  <c r="M52" i="26"/>
  <c r="E13" i="26"/>
  <c r="F13" i="26"/>
  <c r="L68" i="26"/>
  <c r="L39" i="26"/>
  <c r="M39" i="26"/>
  <c r="E43" i="26"/>
  <c r="F43" i="26"/>
  <c r="L74" i="26"/>
  <c r="M74" i="26"/>
  <c r="E60" i="26"/>
  <c r="F60" i="26"/>
  <c r="L56" i="26"/>
  <c r="M56" i="26"/>
  <c r="L49" i="26"/>
  <c r="M49" i="26"/>
  <c r="E46" i="26"/>
  <c r="F46" i="26"/>
  <c r="L31" i="26"/>
  <c r="M31" i="26"/>
  <c r="E24" i="26"/>
  <c r="F24" i="26"/>
  <c r="L13" i="26"/>
  <c r="M13" i="26"/>
  <c r="AD58" i="26"/>
  <c r="B58" i="29" s="1"/>
  <c r="AD51" i="26"/>
  <c r="B51" i="29" s="1"/>
  <c r="AD47" i="26"/>
  <c r="B47" i="29" s="1"/>
  <c r="AK43" i="26"/>
  <c r="H43" i="29" s="1"/>
  <c r="AK25" i="26"/>
  <c r="H25" i="29" s="1"/>
  <c r="AK7" i="26"/>
  <c r="H7" i="29" s="1"/>
  <c r="L59" i="26"/>
  <c r="M59" i="26"/>
  <c r="E27" i="26"/>
  <c r="F27" i="26"/>
  <c r="E20" i="26"/>
  <c r="F20" i="26"/>
  <c r="E9" i="26"/>
  <c r="F9" i="26"/>
  <c r="AD18" i="26"/>
  <c r="B18" i="29" s="1"/>
  <c r="L30" i="26"/>
  <c r="M30" i="26"/>
  <c r="F56" i="26"/>
  <c r="E52" i="26"/>
  <c r="F52" i="26"/>
  <c r="E41" i="26"/>
  <c r="F41" i="26"/>
  <c r="L19" i="26"/>
  <c r="M19" i="26"/>
  <c r="AK78" i="26"/>
  <c r="H78" i="29" s="1"/>
  <c r="K78" i="29" s="1"/>
  <c r="AK60" i="26"/>
  <c r="H60" i="29" s="1"/>
  <c r="AK13" i="26"/>
  <c r="H13" i="29" s="1"/>
  <c r="L15" i="26"/>
  <c r="M15" i="26"/>
  <c r="AD73" i="26"/>
  <c r="B73" i="29" s="1"/>
  <c r="E69" i="26"/>
  <c r="F69" i="26"/>
  <c r="E62" i="26"/>
  <c r="F62" i="26"/>
  <c r="E76" i="26"/>
  <c r="F76" i="26"/>
  <c r="E65" i="26"/>
  <c r="M57" i="26"/>
  <c r="L57" i="26"/>
  <c r="L3" i="26"/>
  <c r="M3" i="26"/>
  <c r="I80" i="26"/>
  <c r="I81" i="26"/>
  <c r="E75" i="26"/>
  <c r="L64" i="26"/>
  <c r="M64" i="26"/>
  <c r="E57" i="26"/>
  <c r="F57" i="26"/>
  <c r="E50" i="26"/>
  <c r="F50" i="26"/>
  <c r="L35" i="26"/>
  <c r="M35" i="26"/>
  <c r="L28" i="26"/>
  <c r="M28" i="26"/>
  <c r="E25" i="26"/>
  <c r="F25" i="26"/>
  <c r="L17" i="26"/>
  <c r="M17" i="26"/>
  <c r="L10" i="26"/>
  <c r="M10" i="26"/>
  <c r="E3" i="26"/>
  <c r="F3" i="26"/>
  <c r="B80" i="26"/>
  <c r="AC73" i="26" s="1"/>
  <c r="B81" i="26"/>
  <c r="B82" i="26" s="1"/>
  <c r="AC47" i="26" s="1"/>
  <c r="AK76" i="26"/>
  <c r="H76" i="29" s="1"/>
  <c r="E71" i="26"/>
  <c r="F71" i="26"/>
  <c r="M67" i="26"/>
  <c r="L67" i="26"/>
  <c r="E64" i="26"/>
  <c r="F64" i="26"/>
  <c r="E53" i="26"/>
  <c r="F53" i="26"/>
  <c r="E42" i="26"/>
  <c r="F42" i="26"/>
  <c r="L38" i="26"/>
  <c r="M38" i="26"/>
  <c r="E35" i="26"/>
  <c r="F35" i="26"/>
  <c r="E28" i="26"/>
  <c r="F28" i="26"/>
  <c r="L20" i="26"/>
  <c r="M20" i="26"/>
  <c r="E17" i="26"/>
  <c r="F17" i="26"/>
  <c r="E10" i="26"/>
  <c r="F10" i="26"/>
  <c r="E6" i="26"/>
  <c r="F6" i="26"/>
  <c r="AK72" i="26"/>
  <c r="H72" i="29" s="1"/>
  <c r="K72" i="29" s="1"/>
  <c r="AK61" i="26"/>
  <c r="H61" i="29" s="1"/>
  <c r="K61" i="29" s="1"/>
  <c r="L27" i="26"/>
  <c r="M27" i="26"/>
  <c r="L9" i="26"/>
  <c r="M9" i="26"/>
  <c r="AK68" i="26"/>
  <c r="H68" i="29" s="1"/>
  <c r="AK50" i="26"/>
  <c r="H50" i="29" s="1"/>
  <c r="AK32" i="26"/>
  <c r="H32" i="29" s="1"/>
  <c r="AK14" i="26"/>
  <c r="H14" i="29" s="1"/>
  <c r="AD55" i="26"/>
  <c r="B55" i="29" s="1"/>
  <c r="AD52" i="26"/>
  <c r="B52" i="29" s="1"/>
  <c r="E52" i="29" s="1"/>
  <c r="AD31" i="26"/>
  <c r="B31" i="29" s="1"/>
  <c r="AD22" i="26"/>
  <c r="B22" i="29" s="1"/>
  <c r="AD19" i="26"/>
  <c r="B19" i="29" s="1"/>
  <c r="E19" i="29" s="1"/>
  <c r="AD16" i="26"/>
  <c r="B16" i="29" s="1"/>
  <c r="AD13" i="26"/>
  <c r="B13" i="29" s="1"/>
  <c r="C80" i="26"/>
  <c r="AD63" i="26" s="1"/>
  <c r="B63" i="29" s="1"/>
  <c r="C81" i="26"/>
  <c r="C82" i="26" s="1"/>
  <c r="AD46" i="26" s="1"/>
  <c r="B46" i="29" s="1"/>
  <c r="AK48" i="26"/>
  <c r="H48" i="29" s="1"/>
  <c r="K48" i="29" s="1"/>
  <c r="D81" i="26"/>
  <c r="D82" i="26" s="1"/>
  <c r="AE22" i="26" s="1"/>
  <c r="B22" i="30" s="1"/>
  <c r="AK54" i="26"/>
  <c r="H54" i="29" s="1"/>
  <c r="AK57" i="26"/>
  <c r="H57" i="29" s="1"/>
  <c r="K57" i="29" s="1"/>
  <c r="D80" i="26"/>
  <c r="AE26" i="26" s="1"/>
  <c r="B26" i="30" s="1"/>
  <c r="K76" i="30"/>
  <c r="K77" i="30"/>
  <c r="K56" i="30"/>
  <c r="K57" i="30"/>
  <c r="K52" i="30"/>
  <c r="K53" i="30"/>
  <c r="K62" i="30"/>
  <c r="K63" i="30"/>
  <c r="K66" i="30"/>
  <c r="K67" i="30"/>
  <c r="K42" i="30"/>
  <c r="K43" i="30"/>
  <c r="K38" i="30"/>
  <c r="K39" i="30"/>
  <c r="K34" i="30"/>
  <c r="K35" i="30"/>
  <c r="K30" i="30"/>
  <c r="K31" i="30"/>
  <c r="K26" i="30"/>
  <c r="K27" i="30"/>
  <c r="K22" i="30"/>
  <c r="K23" i="30"/>
  <c r="K18" i="30"/>
  <c r="K19" i="30"/>
  <c r="K14" i="30"/>
  <c r="K15" i="30"/>
  <c r="K10" i="30"/>
  <c r="K11" i="30"/>
  <c r="K6" i="30"/>
  <c r="K7" i="30"/>
  <c r="K72" i="30"/>
  <c r="K73" i="30"/>
  <c r="K48" i="30"/>
  <c r="K49" i="30"/>
  <c r="K58" i="30"/>
  <c r="K59" i="30"/>
  <c r="K68" i="30"/>
  <c r="K69" i="30"/>
  <c r="K44" i="30"/>
  <c r="K45" i="30"/>
  <c r="K78" i="30"/>
  <c r="K79" i="30"/>
  <c r="K54" i="30"/>
  <c r="K55" i="30"/>
  <c r="K40" i="30"/>
  <c r="K41" i="30"/>
  <c r="K36" i="30"/>
  <c r="K37" i="30"/>
  <c r="K32" i="30"/>
  <c r="K33" i="30"/>
  <c r="K28" i="30"/>
  <c r="K29" i="30"/>
  <c r="K24" i="30"/>
  <c r="K25" i="30"/>
  <c r="K20" i="30"/>
  <c r="K21" i="30"/>
  <c r="K16" i="30"/>
  <c r="K17" i="30"/>
  <c r="K12" i="30"/>
  <c r="K13" i="30"/>
  <c r="K8" i="30"/>
  <c r="K9" i="30"/>
  <c r="K4" i="30"/>
  <c r="K5" i="30"/>
  <c r="K64" i="30"/>
  <c r="K65" i="30"/>
  <c r="K74" i="30"/>
  <c r="K75" i="30"/>
  <c r="K50" i="30"/>
  <c r="K51" i="30"/>
  <c r="K60" i="30"/>
  <c r="K61" i="30"/>
  <c r="K70" i="30"/>
  <c r="K71" i="30"/>
  <c r="K46" i="30"/>
  <c r="K47" i="30"/>
  <c r="J79" i="22"/>
  <c r="D79" i="22"/>
  <c r="J78" i="22"/>
  <c r="D78" i="22"/>
  <c r="J77" i="22"/>
  <c r="D77" i="22"/>
  <c r="J76" i="22"/>
  <c r="D76" i="22"/>
  <c r="J75" i="22"/>
  <c r="D75" i="22"/>
  <c r="J74" i="22"/>
  <c r="D74" i="22"/>
  <c r="J73" i="22"/>
  <c r="D73" i="22"/>
  <c r="J72" i="22"/>
  <c r="D72" i="22"/>
  <c r="J71" i="22"/>
  <c r="D71" i="22"/>
  <c r="J70" i="22"/>
  <c r="D70" i="22"/>
  <c r="J69" i="22"/>
  <c r="D69" i="22"/>
  <c r="J68" i="22"/>
  <c r="D68" i="22"/>
  <c r="J67" i="22"/>
  <c r="D67" i="22"/>
  <c r="J66" i="22"/>
  <c r="D66" i="22"/>
  <c r="J65" i="22"/>
  <c r="D65" i="22"/>
  <c r="J64" i="22"/>
  <c r="D64" i="22"/>
  <c r="J63" i="22"/>
  <c r="D63" i="22"/>
  <c r="J62" i="22"/>
  <c r="D62" i="22"/>
  <c r="J61" i="22"/>
  <c r="D61" i="22"/>
  <c r="J60" i="22"/>
  <c r="D60" i="22"/>
  <c r="J59" i="22"/>
  <c r="D59" i="22"/>
  <c r="J58" i="22"/>
  <c r="D58" i="22"/>
  <c r="J57" i="22"/>
  <c r="D57" i="22"/>
  <c r="J56" i="22"/>
  <c r="D56" i="22"/>
  <c r="J55" i="22"/>
  <c r="D55" i="22"/>
  <c r="J54" i="22"/>
  <c r="D54" i="22"/>
  <c r="J53" i="22"/>
  <c r="D53" i="22"/>
  <c r="J52" i="22"/>
  <c r="D52" i="22"/>
  <c r="J51" i="22"/>
  <c r="D51" i="22"/>
  <c r="J50" i="22"/>
  <c r="D50" i="22"/>
  <c r="J49" i="22"/>
  <c r="D49" i="22"/>
  <c r="J48" i="22"/>
  <c r="D48" i="22"/>
  <c r="J47" i="22"/>
  <c r="D47" i="22"/>
  <c r="J46" i="22"/>
  <c r="D46" i="22"/>
  <c r="J45" i="22"/>
  <c r="D45" i="22"/>
  <c r="J44" i="22"/>
  <c r="D44" i="22"/>
  <c r="J43" i="22"/>
  <c r="D43" i="22"/>
  <c r="J42" i="22"/>
  <c r="D42" i="22"/>
  <c r="J41" i="22"/>
  <c r="D41" i="22"/>
  <c r="J40" i="22"/>
  <c r="D40" i="22"/>
  <c r="J39" i="22"/>
  <c r="D39" i="22"/>
  <c r="J38" i="22"/>
  <c r="D38" i="22"/>
  <c r="J37" i="22"/>
  <c r="D37" i="22"/>
  <c r="J36" i="22"/>
  <c r="D36" i="22"/>
  <c r="J35" i="22"/>
  <c r="D35" i="22"/>
  <c r="J34" i="22"/>
  <c r="D34" i="22"/>
  <c r="J33" i="22"/>
  <c r="D33" i="22"/>
  <c r="J32" i="22"/>
  <c r="D32" i="22"/>
  <c r="J31" i="22"/>
  <c r="D31" i="22"/>
  <c r="J30" i="22"/>
  <c r="D30" i="22"/>
  <c r="J29" i="22"/>
  <c r="D29" i="22"/>
  <c r="J28" i="22"/>
  <c r="D28" i="22"/>
  <c r="J27" i="22"/>
  <c r="D27" i="22"/>
  <c r="J26" i="22"/>
  <c r="D26" i="22"/>
  <c r="J25" i="22"/>
  <c r="D25" i="22"/>
  <c r="J24" i="22"/>
  <c r="D24" i="22"/>
  <c r="J23" i="22"/>
  <c r="D23" i="22"/>
  <c r="J22" i="22"/>
  <c r="D22" i="22"/>
  <c r="J21" i="22"/>
  <c r="D21" i="22"/>
  <c r="J20" i="22"/>
  <c r="D20" i="22"/>
  <c r="J19" i="22"/>
  <c r="D19" i="22"/>
  <c r="J18" i="22"/>
  <c r="D18" i="22"/>
  <c r="J17" i="22"/>
  <c r="D17" i="22"/>
  <c r="J16" i="22"/>
  <c r="D16" i="22"/>
  <c r="J15" i="22"/>
  <c r="D15" i="22"/>
  <c r="J14" i="22"/>
  <c r="D14" i="22"/>
  <c r="J13" i="22"/>
  <c r="D13" i="22"/>
  <c r="J12" i="22"/>
  <c r="D12" i="22"/>
  <c r="J11" i="22"/>
  <c r="D11" i="22"/>
  <c r="J10" i="22"/>
  <c r="D10" i="22"/>
  <c r="J9" i="22"/>
  <c r="D9" i="22"/>
  <c r="J8" i="22"/>
  <c r="D8" i="22"/>
  <c r="J7" i="22"/>
  <c r="D7" i="22"/>
  <c r="J6" i="22"/>
  <c r="D6" i="22"/>
  <c r="J5" i="22"/>
  <c r="D5" i="22"/>
  <c r="J4" i="22"/>
  <c r="D4" i="22"/>
  <c r="J79" i="21"/>
  <c r="D79" i="21"/>
  <c r="J78" i="21"/>
  <c r="D78" i="21"/>
  <c r="J77" i="21"/>
  <c r="D77" i="21"/>
  <c r="J76" i="21"/>
  <c r="D76" i="21"/>
  <c r="J75" i="21"/>
  <c r="D75" i="21"/>
  <c r="J74" i="21"/>
  <c r="D74" i="21"/>
  <c r="J73" i="21"/>
  <c r="D73" i="21"/>
  <c r="J72" i="21"/>
  <c r="D72" i="21"/>
  <c r="J71" i="21"/>
  <c r="D71" i="21"/>
  <c r="J70" i="21"/>
  <c r="D70" i="21"/>
  <c r="J69" i="21"/>
  <c r="D69" i="21"/>
  <c r="J68" i="21"/>
  <c r="D68" i="21"/>
  <c r="J67" i="21"/>
  <c r="D67" i="21"/>
  <c r="J66" i="21"/>
  <c r="D66" i="21"/>
  <c r="J65" i="21"/>
  <c r="D65" i="21"/>
  <c r="J64" i="21"/>
  <c r="D64" i="21"/>
  <c r="J63" i="21"/>
  <c r="D63" i="21"/>
  <c r="J62" i="21"/>
  <c r="D62" i="21"/>
  <c r="J61" i="21"/>
  <c r="D61" i="21"/>
  <c r="J60" i="21"/>
  <c r="D60" i="21"/>
  <c r="J59" i="21"/>
  <c r="D59" i="21"/>
  <c r="J58" i="21"/>
  <c r="D58" i="21"/>
  <c r="J57" i="21"/>
  <c r="D57" i="21"/>
  <c r="J56" i="21"/>
  <c r="D56" i="21"/>
  <c r="J55" i="21"/>
  <c r="D55" i="21"/>
  <c r="J54" i="21"/>
  <c r="D54" i="21"/>
  <c r="J53" i="21"/>
  <c r="D53" i="21"/>
  <c r="J52" i="21"/>
  <c r="D52" i="21"/>
  <c r="J51" i="21"/>
  <c r="D51" i="21"/>
  <c r="J50" i="21"/>
  <c r="D50" i="21"/>
  <c r="J49" i="21"/>
  <c r="D49" i="21"/>
  <c r="J48" i="21"/>
  <c r="D48" i="21"/>
  <c r="J47" i="21"/>
  <c r="D47" i="21"/>
  <c r="J46" i="21"/>
  <c r="D46" i="21"/>
  <c r="J45" i="21"/>
  <c r="D45" i="21"/>
  <c r="J44" i="21"/>
  <c r="D44" i="21"/>
  <c r="J43" i="21"/>
  <c r="D43" i="21"/>
  <c r="J42" i="21"/>
  <c r="D42" i="21"/>
  <c r="J41" i="21"/>
  <c r="D41" i="21"/>
  <c r="J40" i="21"/>
  <c r="D40" i="21"/>
  <c r="J39" i="21"/>
  <c r="D39" i="21"/>
  <c r="J38" i="21"/>
  <c r="D38" i="21"/>
  <c r="J37" i="21"/>
  <c r="D37" i="21"/>
  <c r="J36" i="21"/>
  <c r="D36" i="21"/>
  <c r="J35" i="21"/>
  <c r="D35" i="21"/>
  <c r="J34" i="21"/>
  <c r="D34" i="21"/>
  <c r="J33" i="21"/>
  <c r="D33" i="21"/>
  <c r="J32" i="21"/>
  <c r="D32" i="21"/>
  <c r="J31" i="21"/>
  <c r="D31" i="21"/>
  <c r="J30" i="21"/>
  <c r="D30" i="21"/>
  <c r="J29" i="21"/>
  <c r="D29" i="21"/>
  <c r="J28" i="21"/>
  <c r="D28" i="21"/>
  <c r="J27" i="21"/>
  <c r="D27" i="21"/>
  <c r="J26" i="21"/>
  <c r="D26" i="21"/>
  <c r="J25" i="21"/>
  <c r="D25" i="21"/>
  <c r="J24" i="21"/>
  <c r="D24" i="21"/>
  <c r="J23" i="21"/>
  <c r="D23" i="21"/>
  <c r="J22" i="21"/>
  <c r="D22" i="21"/>
  <c r="J21" i="21"/>
  <c r="D21" i="21"/>
  <c r="J20" i="21"/>
  <c r="D20" i="21"/>
  <c r="J19" i="21"/>
  <c r="D19" i="21"/>
  <c r="J18" i="21"/>
  <c r="D18" i="21"/>
  <c r="J17" i="21"/>
  <c r="D17" i="21"/>
  <c r="J16" i="21"/>
  <c r="D16" i="21"/>
  <c r="J15" i="21"/>
  <c r="D15" i="21"/>
  <c r="J14" i="21"/>
  <c r="D14" i="21"/>
  <c r="J13" i="21"/>
  <c r="D13" i="21"/>
  <c r="J12" i="21"/>
  <c r="D12" i="21"/>
  <c r="J11" i="21"/>
  <c r="D11" i="21"/>
  <c r="J10" i="21"/>
  <c r="D10" i="21"/>
  <c r="J9" i="21"/>
  <c r="D9" i="21"/>
  <c r="J8" i="21"/>
  <c r="D8" i="21"/>
  <c r="J7" i="21"/>
  <c r="D7" i="21"/>
  <c r="J6" i="21"/>
  <c r="D6" i="21"/>
  <c r="J5" i="21"/>
  <c r="D5" i="21"/>
  <c r="J4" i="21"/>
  <c r="D4" i="21"/>
  <c r="J79" i="20"/>
  <c r="D79" i="20"/>
  <c r="J78" i="20"/>
  <c r="D78" i="20"/>
  <c r="J77" i="20"/>
  <c r="D77" i="20"/>
  <c r="J76" i="20"/>
  <c r="D76" i="20"/>
  <c r="J75" i="20"/>
  <c r="D75" i="20"/>
  <c r="J74" i="20"/>
  <c r="D74" i="20"/>
  <c r="J73" i="20"/>
  <c r="D73" i="20"/>
  <c r="J72" i="20"/>
  <c r="D72" i="20"/>
  <c r="J71" i="20"/>
  <c r="D71" i="20"/>
  <c r="J70" i="20"/>
  <c r="D70" i="20"/>
  <c r="J69" i="20"/>
  <c r="D69" i="20"/>
  <c r="J68" i="20"/>
  <c r="D68" i="20"/>
  <c r="J67" i="20"/>
  <c r="D67" i="20"/>
  <c r="J66" i="20"/>
  <c r="D66" i="20"/>
  <c r="J65" i="20"/>
  <c r="D65" i="20"/>
  <c r="J64" i="20"/>
  <c r="D64" i="20"/>
  <c r="J63" i="20"/>
  <c r="D63" i="20"/>
  <c r="J62" i="20"/>
  <c r="D62" i="20"/>
  <c r="J61" i="20"/>
  <c r="D61" i="20"/>
  <c r="J60" i="20"/>
  <c r="D60" i="20"/>
  <c r="J59" i="20"/>
  <c r="D59" i="20"/>
  <c r="J58" i="20"/>
  <c r="D58" i="20"/>
  <c r="J57" i="20"/>
  <c r="D57" i="20"/>
  <c r="J56" i="20"/>
  <c r="D56" i="20"/>
  <c r="J55" i="20"/>
  <c r="D55" i="20"/>
  <c r="J54" i="20"/>
  <c r="D54" i="20"/>
  <c r="J53" i="20"/>
  <c r="D53" i="20"/>
  <c r="J52" i="20"/>
  <c r="D52" i="20"/>
  <c r="J51" i="20"/>
  <c r="D51" i="20"/>
  <c r="J50" i="20"/>
  <c r="D50" i="20"/>
  <c r="J49" i="20"/>
  <c r="D49" i="20"/>
  <c r="J48" i="20"/>
  <c r="D48" i="20"/>
  <c r="J47" i="20"/>
  <c r="D47" i="20"/>
  <c r="J46" i="20"/>
  <c r="D46" i="20"/>
  <c r="J45" i="20"/>
  <c r="D45" i="20"/>
  <c r="J44" i="20"/>
  <c r="D44" i="20"/>
  <c r="J43" i="20"/>
  <c r="D43" i="20"/>
  <c r="J42" i="20"/>
  <c r="D42" i="20"/>
  <c r="J41" i="20"/>
  <c r="D41" i="20"/>
  <c r="J40" i="20"/>
  <c r="D40" i="20"/>
  <c r="J39" i="20"/>
  <c r="D39" i="20"/>
  <c r="J38" i="20"/>
  <c r="D38" i="20"/>
  <c r="J37" i="20"/>
  <c r="D37" i="20"/>
  <c r="J36" i="20"/>
  <c r="D36" i="20"/>
  <c r="J35" i="20"/>
  <c r="D35" i="20"/>
  <c r="J34" i="20"/>
  <c r="D34" i="20"/>
  <c r="J33" i="20"/>
  <c r="D33" i="20"/>
  <c r="J32" i="20"/>
  <c r="D32" i="20"/>
  <c r="J31" i="20"/>
  <c r="D31" i="20"/>
  <c r="J30" i="20"/>
  <c r="D30" i="20"/>
  <c r="J29" i="20"/>
  <c r="D29" i="20"/>
  <c r="J28" i="20"/>
  <c r="D28" i="20"/>
  <c r="J27" i="20"/>
  <c r="D27" i="20"/>
  <c r="J26" i="20"/>
  <c r="D26" i="20"/>
  <c r="J25" i="20"/>
  <c r="D25" i="20"/>
  <c r="J24" i="20"/>
  <c r="D24" i="20"/>
  <c r="J23" i="20"/>
  <c r="D23" i="20"/>
  <c r="J22" i="20"/>
  <c r="D22" i="20"/>
  <c r="J21" i="20"/>
  <c r="D21" i="20"/>
  <c r="J20" i="20"/>
  <c r="D20" i="20"/>
  <c r="J19" i="20"/>
  <c r="D19" i="20"/>
  <c r="J18" i="20"/>
  <c r="D18" i="20"/>
  <c r="J17" i="20"/>
  <c r="D17" i="20"/>
  <c r="J16" i="20"/>
  <c r="D16" i="20"/>
  <c r="J15" i="20"/>
  <c r="D15" i="20"/>
  <c r="J14" i="20"/>
  <c r="D14" i="20"/>
  <c r="J13" i="20"/>
  <c r="D13" i="20"/>
  <c r="J12" i="20"/>
  <c r="D12" i="20"/>
  <c r="J11" i="20"/>
  <c r="D11" i="20"/>
  <c r="J10" i="20"/>
  <c r="D10" i="20"/>
  <c r="J9" i="20"/>
  <c r="D9" i="20"/>
  <c r="J8" i="20"/>
  <c r="D8" i="20"/>
  <c r="J7" i="20"/>
  <c r="D7" i="20"/>
  <c r="J6" i="20"/>
  <c r="D6" i="20"/>
  <c r="J5" i="20"/>
  <c r="D5" i="20"/>
  <c r="J4" i="20"/>
  <c r="D4" i="20"/>
  <c r="K79" i="19"/>
  <c r="J79" i="19"/>
  <c r="E79" i="19"/>
  <c r="D79" i="19"/>
  <c r="K78" i="19"/>
  <c r="J78" i="19"/>
  <c r="E78" i="19"/>
  <c r="D78" i="19"/>
  <c r="K77" i="19"/>
  <c r="J77" i="19"/>
  <c r="E77" i="19"/>
  <c r="D77" i="19"/>
  <c r="K76" i="19"/>
  <c r="J76" i="19"/>
  <c r="E76" i="19"/>
  <c r="D76" i="19"/>
  <c r="K75" i="19"/>
  <c r="J75" i="19"/>
  <c r="E75" i="19"/>
  <c r="D75" i="19"/>
  <c r="K74" i="19"/>
  <c r="J74" i="19"/>
  <c r="E74" i="19"/>
  <c r="D74" i="19"/>
  <c r="K73" i="19"/>
  <c r="J73" i="19"/>
  <c r="E73" i="19"/>
  <c r="D73" i="19"/>
  <c r="K72" i="19"/>
  <c r="J72" i="19"/>
  <c r="E72" i="19"/>
  <c r="D72" i="19"/>
  <c r="K71" i="19"/>
  <c r="J71" i="19"/>
  <c r="E71" i="19"/>
  <c r="D71" i="19"/>
  <c r="K70" i="19"/>
  <c r="J70" i="19"/>
  <c r="E70" i="19"/>
  <c r="D70" i="19"/>
  <c r="K69" i="19"/>
  <c r="J69" i="19"/>
  <c r="E69" i="19"/>
  <c r="D69" i="19"/>
  <c r="K68" i="19"/>
  <c r="J68" i="19"/>
  <c r="E68" i="19"/>
  <c r="D68" i="19"/>
  <c r="K67" i="19"/>
  <c r="J67" i="19"/>
  <c r="E67" i="19"/>
  <c r="D67" i="19"/>
  <c r="K66" i="19"/>
  <c r="J66" i="19"/>
  <c r="E66" i="19"/>
  <c r="D66" i="19"/>
  <c r="K65" i="19"/>
  <c r="J65" i="19"/>
  <c r="E65" i="19"/>
  <c r="D65" i="19"/>
  <c r="K64" i="19"/>
  <c r="J64" i="19"/>
  <c r="E64" i="19"/>
  <c r="D64" i="19"/>
  <c r="K63" i="19"/>
  <c r="J63" i="19"/>
  <c r="E63" i="19"/>
  <c r="D63" i="19"/>
  <c r="K62" i="19"/>
  <c r="J62" i="19"/>
  <c r="E62" i="19"/>
  <c r="D62" i="19"/>
  <c r="K61" i="19"/>
  <c r="J61" i="19"/>
  <c r="E61" i="19"/>
  <c r="D61" i="19"/>
  <c r="K60" i="19"/>
  <c r="J60" i="19"/>
  <c r="E60" i="19"/>
  <c r="D60" i="19"/>
  <c r="K59" i="19"/>
  <c r="J59" i="19"/>
  <c r="E59" i="19"/>
  <c r="D59" i="19"/>
  <c r="K58" i="19"/>
  <c r="J58" i="19"/>
  <c r="E58" i="19"/>
  <c r="D58" i="19"/>
  <c r="K57" i="19"/>
  <c r="J57" i="19"/>
  <c r="E57" i="19"/>
  <c r="D57" i="19"/>
  <c r="K56" i="19"/>
  <c r="J56" i="19"/>
  <c r="E56" i="19"/>
  <c r="D56" i="19"/>
  <c r="K55" i="19"/>
  <c r="J55" i="19"/>
  <c r="E55" i="19"/>
  <c r="D55" i="19"/>
  <c r="K54" i="19"/>
  <c r="J54" i="19"/>
  <c r="E54" i="19"/>
  <c r="D54" i="19"/>
  <c r="K53" i="19"/>
  <c r="J53" i="19"/>
  <c r="E53" i="19"/>
  <c r="D53" i="19"/>
  <c r="K52" i="19"/>
  <c r="J52" i="19"/>
  <c r="E52" i="19"/>
  <c r="D52" i="19"/>
  <c r="K51" i="19"/>
  <c r="J51" i="19"/>
  <c r="E51" i="19"/>
  <c r="D51" i="19"/>
  <c r="K50" i="19"/>
  <c r="J50" i="19"/>
  <c r="E50" i="19"/>
  <c r="D50" i="19"/>
  <c r="K49" i="19"/>
  <c r="J49" i="19"/>
  <c r="E49" i="19"/>
  <c r="D49" i="19"/>
  <c r="K48" i="19"/>
  <c r="J48" i="19"/>
  <c r="E48" i="19"/>
  <c r="D48" i="19"/>
  <c r="K47" i="19"/>
  <c r="J47" i="19"/>
  <c r="E47" i="19"/>
  <c r="D47" i="19"/>
  <c r="K46" i="19"/>
  <c r="J46" i="19"/>
  <c r="E46" i="19"/>
  <c r="D46" i="19"/>
  <c r="K45" i="19"/>
  <c r="J45" i="19"/>
  <c r="E45" i="19"/>
  <c r="D45" i="19"/>
  <c r="K44" i="19"/>
  <c r="J44" i="19"/>
  <c r="E44" i="19"/>
  <c r="D44" i="19"/>
  <c r="K43" i="19"/>
  <c r="J43" i="19"/>
  <c r="E43" i="19"/>
  <c r="D43" i="19"/>
  <c r="K42" i="19"/>
  <c r="J42" i="19"/>
  <c r="E42" i="19"/>
  <c r="D42" i="19"/>
  <c r="K41" i="19"/>
  <c r="J41" i="19"/>
  <c r="E41" i="19"/>
  <c r="D41" i="19"/>
  <c r="K40" i="19"/>
  <c r="J40" i="19"/>
  <c r="E40" i="19"/>
  <c r="D40" i="19"/>
  <c r="K39" i="19"/>
  <c r="J39" i="19"/>
  <c r="E39" i="19"/>
  <c r="D39" i="19"/>
  <c r="K38" i="19"/>
  <c r="J38" i="19"/>
  <c r="E38" i="19"/>
  <c r="D38" i="19"/>
  <c r="K37" i="19"/>
  <c r="J37" i="19"/>
  <c r="E37" i="19"/>
  <c r="D37" i="19"/>
  <c r="K36" i="19"/>
  <c r="J36" i="19"/>
  <c r="E36" i="19"/>
  <c r="D36" i="19"/>
  <c r="K35" i="19"/>
  <c r="J35" i="19"/>
  <c r="E35" i="19"/>
  <c r="D35" i="19"/>
  <c r="K34" i="19"/>
  <c r="J34" i="19"/>
  <c r="E34" i="19"/>
  <c r="D34" i="19"/>
  <c r="K33" i="19"/>
  <c r="J33" i="19"/>
  <c r="E33" i="19"/>
  <c r="D33" i="19"/>
  <c r="K32" i="19"/>
  <c r="J32" i="19"/>
  <c r="E32" i="19"/>
  <c r="D32" i="19"/>
  <c r="K31" i="19"/>
  <c r="J31" i="19"/>
  <c r="E31" i="19"/>
  <c r="D31" i="19"/>
  <c r="K30" i="19"/>
  <c r="J30" i="19"/>
  <c r="E30" i="19"/>
  <c r="D30" i="19"/>
  <c r="K29" i="19"/>
  <c r="J29" i="19"/>
  <c r="E29" i="19"/>
  <c r="D29" i="19"/>
  <c r="K28" i="19"/>
  <c r="J28" i="19"/>
  <c r="E28" i="19"/>
  <c r="D28" i="19"/>
  <c r="K27" i="19"/>
  <c r="J27" i="19"/>
  <c r="E27" i="19"/>
  <c r="D27" i="19"/>
  <c r="K26" i="19"/>
  <c r="J26" i="19"/>
  <c r="E26" i="19"/>
  <c r="D26" i="19"/>
  <c r="K25" i="19"/>
  <c r="J25" i="19"/>
  <c r="E25" i="19"/>
  <c r="D25" i="19"/>
  <c r="W24" i="19"/>
  <c r="K24" i="19"/>
  <c r="J24" i="19"/>
  <c r="E24" i="19"/>
  <c r="D24" i="19"/>
  <c r="K23" i="19"/>
  <c r="J23" i="19"/>
  <c r="E23" i="19"/>
  <c r="D23" i="19"/>
  <c r="K22" i="19"/>
  <c r="J22" i="19"/>
  <c r="E22" i="19"/>
  <c r="D22" i="19"/>
  <c r="K21" i="19"/>
  <c r="J21" i="19"/>
  <c r="E21" i="19"/>
  <c r="D21" i="19"/>
  <c r="K20" i="19"/>
  <c r="J20" i="19"/>
  <c r="E20" i="19"/>
  <c r="D20" i="19"/>
  <c r="K19" i="19"/>
  <c r="J19" i="19"/>
  <c r="E19" i="19"/>
  <c r="D19" i="19"/>
  <c r="K18" i="19"/>
  <c r="J18" i="19"/>
  <c r="E18" i="19"/>
  <c r="D18" i="19"/>
  <c r="K17" i="19"/>
  <c r="J17" i="19"/>
  <c r="E17" i="19"/>
  <c r="D17" i="19"/>
  <c r="K16" i="19"/>
  <c r="J16" i="19"/>
  <c r="E16" i="19"/>
  <c r="D16" i="19"/>
  <c r="K15" i="19"/>
  <c r="J15" i="19"/>
  <c r="E15" i="19"/>
  <c r="D15" i="19"/>
  <c r="K14" i="19"/>
  <c r="J14" i="19"/>
  <c r="E14" i="19"/>
  <c r="D14" i="19"/>
  <c r="K13" i="19"/>
  <c r="J13" i="19"/>
  <c r="E13" i="19"/>
  <c r="D13" i="19"/>
  <c r="K12" i="19"/>
  <c r="J12" i="19"/>
  <c r="E12" i="19"/>
  <c r="D12" i="19"/>
  <c r="K11" i="19"/>
  <c r="J11" i="19"/>
  <c r="E11" i="19"/>
  <c r="D11" i="19"/>
  <c r="K10" i="19"/>
  <c r="J10" i="19"/>
  <c r="E10" i="19"/>
  <c r="D10" i="19"/>
  <c r="K9" i="19"/>
  <c r="J9" i="19"/>
  <c r="E9" i="19"/>
  <c r="D9" i="19"/>
  <c r="W8" i="19"/>
  <c r="K8" i="19"/>
  <c r="J8" i="19"/>
  <c r="E8" i="19"/>
  <c r="D8" i="19"/>
  <c r="K7" i="19"/>
  <c r="J7" i="19"/>
  <c r="E7" i="19"/>
  <c r="D7" i="19"/>
  <c r="K6" i="19"/>
  <c r="J6" i="19"/>
  <c r="E6" i="19"/>
  <c r="D6" i="19"/>
  <c r="K5" i="19"/>
  <c r="J5" i="19"/>
  <c r="E5" i="19"/>
  <c r="D5" i="19"/>
  <c r="K4" i="19"/>
  <c r="J4" i="19"/>
  <c r="E4" i="19"/>
  <c r="D4" i="19"/>
  <c r="H78" i="18"/>
  <c r="A78" i="18"/>
  <c r="H77" i="18"/>
  <c r="A77" i="18"/>
  <c r="H76" i="18"/>
  <c r="A76" i="18"/>
  <c r="H75" i="18"/>
  <c r="A75" i="18"/>
  <c r="H74" i="18"/>
  <c r="A74" i="18"/>
  <c r="H73" i="18"/>
  <c r="A73" i="18"/>
  <c r="J72" i="18"/>
  <c r="H72" i="18"/>
  <c r="A72" i="18"/>
  <c r="H71" i="18"/>
  <c r="A71" i="18"/>
  <c r="H70" i="18"/>
  <c r="C70" i="18"/>
  <c r="A70" i="18"/>
  <c r="H69" i="18"/>
  <c r="A69" i="18"/>
  <c r="H68" i="18"/>
  <c r="A68" i="18"/>
  <c r="H67" i="18"/>
  <c r="A67" i="18"/>
  <c r="H66" i="18"/>
  <c r="A66" i="18"/>
  <c r="H65" i="18"/>
  <c r="A65" i="18"/>
  <c r="H64" i="18"/>
  <c r="C64" i="18"/>
  <c r="A64" i="18"/>
  <c r="H63" i="18"/>
  <c r="A63" i="18"/>
  <c r="H62" i="18"/>
  <c r="A62" i="18"/>
  <c r="H61" i="18"/>
  <c r="A61" i="18"/>
  <c r="H60" i="18"/>
  <c r="A60" i="18"/>
  <c r="H59" i="18"/>
  <c r="A59" i="18"/>
  <c r="H58" i="18"/>
  <c r="A58" i="18"/>
  <c r="H57" i="18"/>
  <c r="A57" i="18"/>
  <c r="I56" i="18"/>
  <c r="H56" i="18"/>
  <c r="A56" i="18"/>
  <c r="H55" i="18"/>
  <c r="A55" i="18"/>
  <c r="H54" i="18"/>
  <c r="A54" i="18"/>
  <c r="H53" i="18"/>
  <c r="A53" i="18"/>
  <c r="H52" i="18"/>
  <c r="A52" i="18"/>
  <c r="H51" i="18"/>
  <c r="A51" i="18"/>
  <c r="H50" i="18"/>
  <c r="A50" i="18"/>
  <c r="H49" i="18"/>
  <c r="A49" i="18"/>
  <c r="K48" i="18"/>
  <c r="J48" i="18"/>
  <c r="H48" i="18"/>
  <c r="A48" i="18"/>
  <c r="H47" i="18"/>
  <c r="A47" i="18"/>
  <c r="H46" i="18"/>
  <c r="A46" i="18"/>
  <c r="H45" i="18"/>
  <c r="A45" i="18"/>
  <c r="H44" i="18"/>
  <c r="A44" i="18"/>
  <c r="H43" i="18"/>
  <c r="A43" i="18"/>
  <c r="H42" i="18"/>
  <c r="A42" i="18"/>
  <c r="H41" i="18"/>
  <c r="D41" i="18"/>
  <c r="A41" i="18"/>
  <c r="H40" i="18"/>
  <c r="A40" i="18"/>
  <c r="H39" i="18"/>
  <c r="D39" i="18"/>
  <c r="A39" i="18"/>
  <c r="H38" i="18"/>
  <c r="A38" i="18"/>
  <c r="H37" i="18"/>
  <c r="A37" i="18"/>
  <c r="H36" i="18"/>
  <c r="A36" i="18"/>
  <c r="H35" i="18"/>
  <c r="C35" i="18"/>
  <c r="A35" i="18"/>
  <c r="H34" i="18"/>
  <c r="C34" i="18"/>
  <c r="A34" i="18"/>
  <c r="H33" i="18"/>
  <c r="A33" i="18"/>
  <c r="K32" i="18"/>
  <c r="H32" i="18"/>
  <c r="A32" i="18"/>
  <c r="H31" i="18"/>
  <c r="A31" i="18"/>
  <c r="H30" i="18"/>
  <c r="A30" i="18"/>
  <c r="H29" i="18"/>
  <c r="A29" i="18"/>
  <c r="H28" i="18"/>
  <c r="A28" i="18"/>
  <c r="H27" i="18"/>
  <c r="A27" i="18"/>
  <c r="H26" i="18"/>
  <c r="A26" i="18"/>
  <c r="H25" i="18"/>
  <c r="A25" i="18"/>
  <c r="I24" i="18"/>
  <c r="H24" i="18"/>
  <c r="A24" i="18"/>
  <c r="H23" i="18"/>
  <c r="A23" i="18"/>
  <c r="H22" i="18"/>
  <c r="A22" i="18"/>
  <c r="I21" i="18"/>
  <c r="M21" i="18" s="1"/>
  <c r="H21" i="18"/>
  <c r="A21" i="18"/>
  <c r="H20" i="18"/>
  <c r="A20" i="18"/>
  <c r="H19" i="18"/>
  <c r="A19" i="18"/>
  <c r="H18" i="18"/>
  <c r="A18" i="18"/>
  <c r="H17" i="18"/>
  <c r="A17" i="18"/>
  <c r="H16" i="18"/>
  <c r="A16" i="18"/>
  <c r="H15" i="18"/>
  <c r="A15" i="18"/>
  <c r="H14" i="18"/>
  <c r="C14" i="18"/>
  <c r="A14" i="18"/>
  <c r="H13" i="18"/>
  <c r="C13" i="18"/>
  <c r="A13" i="18"/>
  <c r="H12" i="18"/>
  <c r="A12" i="18"/>
  <c r="H11" i="18"/>
  <c r="A11" i="18"/>
  <c r="H10" i="18"/>
  <c r="C10" i="18"/>
  <c r="A10" i="18"/>
  <c r="H9" i="18"/>
  <c r="A9" i="18"/>
  <c r="H8" i="18"/>
  <c r="A8" i="18"/>
  <c r="H7" i="18"/>
  <c r="A7" i="18"/>
  <c r="I6" i="18"/>
  <c r="H6" i="18"/>
  <c r="A6" i="18"/>
  <c r="H5" i="18"/>
  <c r="A5" i="18"/>
  <c r="H4" i="18"/>
  <c r="C4" i="18"/>
  <c r="A4" i="18"/>
  <c r="H3" i="18"/>
  <c r="A3" i="18"/>
  <c r="G78" i="17"/>
  <c r="H78" i="17" s="1"/>
  <c r="K78" i="18" s="1"/>
  <c r="C78" i="17"/>
  <c r="D78" i="17" s="1"/>
  <c r="D78" i="18" s="1"/>
  <c r="H77" i="17"/>
  <c r="K77" i="18" s="1"/>
  <c r="G77" i="17"/>
  <c r="C77" i="17"/>
  <c r="D77" i="17" s="1"/>
  <c r="D77" i="18" s="1"/>
  <c r="H76" i="17"/>
  <c r="K76" i="18" s="1"/>
  <c r="G76" i="17"/>
  <c r="C76" i="17"/>
  <c r="D76" i="17" s="1"/>
  <c r="D76" i="18" s="1"/>
  <c r="G75" i="17"/>
  <c r="H75" i="17" s="1"/>
  <c r="K75" i="18" s="1"/>
  <c r="C75" i="17"/>
  <c r="D75" i="17" s="1"/>
  <c r="D75" i="18" s="1"/>
  <c r="G74" i="17"/>
  <c r="H74" i="17" s="1"/>
  <c r="K74" i="18" s="1"/>
  <c r="D74" i="17"/>
  <c r="D74" i="18" s="1"/>
  <c r="C74" i="17"/>
  <c r="G73" i="17"/>
  <c r="H73" i="17" s="1"/>
  <c r="K73" i="18" s="1"/>
  <c r="C73" i="17"/>
  <c r="D73" i="17" s="1"/>
  <c r="D73" i="18" s="1"/>
  <c r="G72" i="17"/>
  <c r="H72" i="17" s="1"/>
  <c r="K72" i="18" s="1"/>
  <c r="C72" i="17"/>
  <c r="D72" i="17" s="1"/>
  <c r="D72" i="18" s="1"/>
  <c r="H71" i="17"/>
  <c r="K71" i="18" s="1"/>
  <c r="G71" i="17"/>
  <c r="C71" i="17"/>
  <c r="D71" i="17" s="1"/>
  <c r="D71" i="18" s="1"/>
  <c r="H70" i="17"/>
  <c r="K70" i="18" s="1"/>
  <c r="G70" i="17"/>
  <c r="C70" i="17"/>
  <c r="D70" i="17" s="1"/>
  <c r="D70" i="18" s="1"/>
  <c r="G69" i="17"/>
  <c r="H69" i="17" s="1"/>
  <c r="K69" i="18" s="1"/>
  <c r="D69" i="17"/>
  <c r="D69" i="18" s="1"/>
  <c r="C69" i="17"/>
  <c r="G68" i="17"/>
  <c r="H68" i="17" s="1"/>
  <c r="K68" i="18" s="1"/>
  <c r="C68" i="17"/>
  <c r="D68" i="17" s="1"/>
  <c r="D68" i="18" s="1"/>
  <c r="G67" i="17"/>
  <c r="H67" i="17" s="1"/>
  <c r="K67" i="18" s="1"/>
  <c r="C67" i="17"/>
  <c r="D67" i="17" s="1"/>
  <c r="D67" i="18" s="1"/>
  <c r="G66" i="17"/>
  <c r="H66" i="17" s="1"/>
  <c r="K66" i="18" s="1"/>
  <c r="D66" i="17"/>
  <c r="D66" i="18" s="1"/>
  <c r="C66" i="17"/>
  <c r="G65" i="17"/>
  <c r="H65" i="17" s="1"/>
  <c r="K65" i="18" s="1"/>
  <c r="C65" i="17"/>
  <c r="D65" i="17" s="1"/>
  <c r="D65" i="18" s="1"/>
  <c r="G64" i="17"/>
  <c r="H64" i="17" s="1"/>
  <c r="K64" i="18" s="1"/>
  <c r="D64" i="17"/>
  <c r="D64" i="18" s="1"/>
  <c r="C64" i="17"/>
  <c r="G63" i="17"/>
  <c r="H63" i="17" s="1"/>
  <c r="K63" i="18" s="1"/>
  <c r="D63" i="17"/>
  <c r="D63" i="18" s="1"/>
  <c r="C63" i="17"/>
  <c r="G62" i="17"/>
  <c r="H62" i="17" s="1"/>
  <c r="K62" i="18" s="1"/>
  <c r="C62" i="17"/>
  <c r="D62" i="17" s="1"/>
  <c r="D62" i="18" s="1"/>
  <c r="H61" i="17"/>
  <c r="K61" i="18" s="1"/>
  <c r="G61" i="17"/>
  <c r="D61" i="17"/>
  <c r="D61" i="18" s="1"/>
  <c r="C61" i="17"/>
  <c r="G60" i="17"/>
  <c r="H60" i="17" s="1"/>
  <c r="K60" i="18" s="1"/>
  <c r="D60" i="17"/>
  <c r="D60" i="18" s="1"/>
  <c r="C60" i="17"/>
  <c r="G59" i="17"/>
  <c r="H59" i="17" s="1"/>
  <c r="K59" i="18" s="1"/>
  <c r="C59" i="17"/>
  <c r="D59" i="17" s="1"/>
  <c r="D59" i="18" s="1"/>
  <c r="G58" i="17"/>
  <c r="H58" i="17" s="1"/>
  <c r="K58" i="18" s="1"/>
  <c r="D58" i="17"/>
  <c r="D58" i="18" s="1"/>
  <c r="C58" i="17"/>
  <c r="G57" i="17"/>
  <c r="H57" i="17" s="1"/>
  <c r="K57" i="18" s="1"/>
  <c r="D57" i="17"/>
  <c r="D57" i="18" s="1"/>
  <c r="C57" i="17"/>
  <c r="G56" i="17"/>
  <c r="H56" i="17" s="1"/>
  <c r="K56" i="18" s="1"/>
  <c r="C56" i="17"/>
  <c r="D56" i="17" s="1"/>
  <c r="D56" i="18" s="1"/>
  <c r="H55" i="17"/>
  <c r="K55" i="18" s="1"/>
  <c r="G55" i="17"/>
  <c r="D55" i="17"/>
  <c r="D55" i="18" s="1"/>
  <c r="C55" i="17"/>
  <c r="G54" i="17"/>
  <c r="H54" i="17" s="1"/>
  <c r="K54" i="18" s="1"/>
  <c r="D54" i="17"/>
  <c r="D54" i="18" s="1"/>
  <c r="C54" i="17"/>
  <c r="G53" i="17"/>
  <c r="H53" i="17" s="1"/>
  <c r="K53" i="18" s="1"/>
  <c r="C53" i="17"/>
  <c r="D53" i="17" s="1"/>
  <c r="D53" i="18" s="1"/>
  <c r="G52" i="17"/>
  <c r="H52" i="17" s="1"/>
  <c r="K52" i="18" s="1"/>
  <c r="D52" i="17"/>
  <c r="D52" i="18" s="1"/>
  <c r="C52" i="17"/>
  <c r="G51" i="17"/>
  <c r="H51" i="17" s="1"/>
  <c r="K51" i="18" s="1"/>
  <c r="D51" i="17"/>
  <c r="D51" i="18" s="1"/>
  <c r="C51" i="17"/>
  <c r="G50" i="17"/>
  <c r="H50" i="17" s="1"/>
  <c r="K50" i="18" s="1"/>
  <c r="C50" i="17"/>
  <c r="D50" i="17" s="1"/>
  <c r="D50" i="18" s="1"/>
  <c r="H49" i="17"/>
  <c r="K49" i="18" s="1"/>
  <c r="G49" i="17"/>
  <c r="D49" i="17"/>
  <c r="D49" i="18" s="1"/>
  <c r="C49" i="17"/>
  <c r="G48" i="17"/>
  <c r="H48" i="17" s="1"/>
  <c r="D48" i="17"/>
  <c r="D48" i="18" s="1"/>
  <c r="C48" i="17"/>
  <c r="G47" i="17"/>
  <c r="H47" i="17" s="1"/>
  <c r="K47" i="18" s="1"/>
  <c r="C47" i="17"/>
  <c r="D47" i="17" s="1"/>
  <c r="D47" i="18" s="1"/>
  <c r="G46" i="17"/>
  <c r="H46" i="17" s="1"/>
  <c r="K46" i="18" s="1"/>
  <c r="D46" i="17"/>
  <c r="D46" i="18" s="1"/>
  <c r="C46" i="17"/>
  <c r="G45" i="17"/>
  <c r="H45" i="17" s="1"/>
  <c r="K45" i="18" s="1"/>
  <c r="D45" i="17"/>
  <c r="D45" i="18" s="1"/>
  <c r="C45" i="17"/>
  <c r="G44" i="17"/>
  <c r="H44" i="17" s="1"/>
  <c r="K44" i="18" s="1"/>
  <c r="C44" i="17"/>
  <c r="D44" i="17" s="1"/>
  <c r="D44" i="18" s="1"/>
  <c r="H43" i="17"/>
  <c r="K43" i="18" s="1"/>
  <c r="G43" i="17"/>
  <c r="D43" i="17"/>
  <c r="D43" i="18" s="1"/>
  <c r="C43" i="17"/>
  <c r="G42" i="17"/>
  <c r="H42" i="17" s="1"/>
  <c r="K42" i="18" s="1"/>
  <c r="D42" i="17"/>
  <c r="D42" i="18" s="1"/>
  <c r="C42" i="17"/>
  <c r="G41" i="17"/>
  <c r="H41" i="17" s="1"/>
  <c r="K41" i="18" s="1"/>
  <c r="C41" i="17"/>
  <c r="D41" i="17" s="1"/>
  <c r="G40" i="17"/>
  <c r="H40" i="17" s="1"/>
  <c r="K40" i="18" s="1"/>
  <c r="D40" i="17"/>
  <c r="D40" i="18" s="1"/>
  <c r="C40" i="17"/>
  <c r="G39" i="17"/>
  <c r="H39" i="17" s="1"/>
  <c r="K39" i="18" s="1"/>
  <c r="D39" i="17"/>
  <c r="C39" i="17"/>
  <c r="G38" i="17"/>
  <c r="H38" i="17" s="1"/>
  <c r="K38" i="18" s="1"/>
  <c r="C38" i="17"/>
  <c r="D38" i="17" s="1"/>
  <c r="D38" i="18" s="1"/>
  <c r="H37" i="17"/>
  <c r="K37" i="18" s="1"/>
  <c r="G37" i="17"/>
  <c r="D37" i="17"/>
  <c r="D37" i="18" s="1"/>
  <c r="C37" i="17"/>
  <c r="G36" i="17"/>
  <c r="H36" i="17" s="1"/>
  <c r="K36" i="18" s="1"/>
  <c r="D36" i="17"/>
  <c r="D36" i="18" s="1"/>
  <c r="C36" i="17"/>
  <c r="G35" i="17"/>
  <c r="H35" i="17" s="1"/>
  <c r="K35" i="18" s="1"/>
  <c r="C35" i="17"/>
  <c r="D35" i="17" s="1"/>
  <c r="D35" i="18" s="1"/>
  <c r="G34" i="17"/>
  <c r="H34" i="17" s="1"/>
  <c r="K34" i="18" s="1"/>
  <c r="D34" i="17"/>
  <c r="D34" i="18" s="1"/>
  <c r="C34" i="17"/>
  <c r="G33" i="17"/>
  <c r="H33" i="17" s="1"/>
  <c r="K33" i="18" s="1"/>
  <c r="D33" i="17"/>
  <c r="D33" i="18" s="1"/>
  <c r="C33" i="17"/>
  <c r="G32" i="17"/>
  <c r="H32" i="17" s="1"/>
  <c r="C32" i="17"/>
  <c r="D32" i="17" s="1"/>
  <c r="D32" i="18" s="1"/>
  <c r="H31" i="17"/>
  <c r="K31" i="18" s="1"/>
  <c r="G31" i="17"/>
  <c r="D31" i="17"/>
  <c r="D31" i="18" s="1"/>
  <c r="C31" i="17"/>
  <c r="G30" i="17"/>
  <c r="H30" i="17" s="1"/>
  <c r="K30" i="18" s="1"/>
  <c r="D30" i="17"/>
  <c r="D30" i="18" s="1"/>
  <c r="C30" i="17"/>
  <c r="G29" i="17"/>
  <c r="H29" i="17" s="1"/>
  <c r="K29" i="18" s="1"/>
  <c r="C29" i="17"/>
  <c r="D29" i="17" s="1"/>
  <c r="D29" i="18" s="1"/>
  <c r="G28" i="17"/>
  <c r="H28" i="17" s="1"/>
  <c r="K28" i="18" s="1"/>
  <c r="D28" i="17"/>
  <c r="D28" i="18" s="1"/>
  <c r="C28" i="17"/>
  <c r="G27" i="17"/>
  <c r="H27" i="17" s="1"/>
  <c r="K27" i="18" s="1"/>
  <c r="D27" i="17"/>
  <c r="D27" i="18" s="1"/>
  <c r="C27" i="17"/>
  <c r="G26" i="17"/>
  <c r="H26" i="17" s="1"/>
  <c r="K26" i="18" s="1"/>
  <c r="C26" i="17"/>
  <c r="D26" i="17" s="1"/>
  <c r="D26" i="18" s="1"/>
  <c r="H25" i="17"/>
  <c r="K25" i="18" s="1"/>
  <c r="G25" i="17"/>
  <c r="D25" i="17"/>
  <c r="D25" i="18" s="1"/>
  <c r="C25" i="17"/>
  <c r="G24" i="17"/>
  <c r="H24" i="17" s="1"/>
  <c r="K24" i="18" s="1"/>
  <c r="D24" i="17"/>
  <c r="D24" i="18" s="1"/>
  <c r="C24" i="17"/>
  <c r="G23" i="17"/>
  <c r="H23" i="17" s="1"/>
  <c r="K23" i="18" s="1"/>
  <c r="C23" i="17"/>
  <c r="D23" i="17" s="1"/>
  <c r="D23" i="18" s="1"/>
  <c r="G22" i="17"/>
  <c r="H22" i="17" s="1"/>
  <c r="K22" i="18" s="1"/>
  <c r="D22" i="17"/>
  <c r="D22" i="18" s="1"/>
  <c r="C22" i="17"/>
  <c r="G21" i="17"/>
  <c r="H21" i="17" s="1"/>
  <c r="K21" i="18" s="1"/>
  <c r="D21" i="17"/>
  <c r="D21" i="18" s="1"/>
  <c r="C21" i="17"/>
  <c r="G20" i="17"/>
  <c r="H20" i="17" s="1"/>
  <c r="K20" i="18" s="1"/>
  <c r="C20" i="17"/>
  <c r="D20" i="17" s="1"/>
  <c r="D20" i="18" s="1"/>
  <c r="H19" i="17"/>
  <c r="K19" i="18" s="1"/>
  <c r="G19" i="17"/>
  <c r="D19" i="17"/>
  <c r="D19" i="18" s="1"/>
  <c r="C19" i="17"/>
  <c r="G18" i="17"/>
  <c r="H18" i="17" s="1"/>
  <c r="K18" i="18" s="1"/>
  <c r="D18" i="17"/>
  <c r="D18" i="18" s="1"/>
  <c r="C18" i="17"/>
  <c r="G17" i="17"/>
  <c r="H17" i="17" s="1"/>
  <c r="K17" i="18" s="1"/>
  <c r="C17" i="17"/>
  <c r="D17" i="17" s="1"/>
  <c r="D17" i="18" s="1"/>
  <c r="G16" i="17"/>
  <c r="H16" i="17" s="1"/>
  <c r="K16" i="18" s="1"/>
  <c r="D16" i="17"/>
  <c r="D16" i="18" s="1"/>
  <c r="C16" i="17"/>
  <c r="G15" i="17"/>
  <c r="H15" i="17" s="1"/>
  <c r="K15" i="18" s="1"/>
  <c r="D15" i="17"/>
  <c r="D15" i="18" s="1"/>
  <c r="C15" i="17"/>
  <c r="G14" i="17"/>
  <c r="H14" i="17" s="1"/>
  <c r="K14" i="18" s="1"/>
  <c r="C14" i="17"/>
  <c r="D14" i="17" s="1"/>
  <c r="D14" i="18" s="1"/>
  <c r="H13" i="17"/>
  <c r="K13" i="18" s="1"/>
  <c r="G13" i="17"/>
  <c r="D13" i="17"/>
  <c r="D13" i="18" s="1"/>
  <c r="C13" i="17"/>
  <c r="G12" i="17"/>
  <c r="H12" i="17" s="1"/>
  <c r="K12" i="18" s="1"/>
  <c r="D12" i="17"/>
  <c r="D12" i="18" s="1"/>
  <c r="C12" i="17"/>
  <c r="G11" i="17"/>
  <c r="H11" i="17" s="1"/>
  <c r="K11" i="18" s="1"/>
  <c r="C11" i="17"/>
  <c r="D11" i="17" s="1"/>
  <c r="D11" i="18" s="1"/>
  <c r="G10" i="17"/>
  <c r="H10" i="17" s="1"/>
  <c r="K10" i="18" s="1"/>
  <c r="D10" i="17"/>
  <c r="D10" i="18" s="1"/>
  <c r="C10" i="17"/>
  <c r="G9" i="17"/>
  <c r="H9" i="17" s="1"/>
  <c r="K9" i="18" s="1"/>
  <c r="D9" i="17"/>
  <c r="D9" i="18" s="1"/>
  <c r="C9" i="17"/>
  <c r="G8" i="17"/>
  <c r="H8" i="17" s="1"/>
  <c r="K8" i="18" s="1"/>
  <c r="C8" i="17"/>
  <c r="D8" i="17" s="1"/>
  <c r="D8" i="18" s="1"/>
  <c r="H7" i="17"/>
  <c r="K7" i="18" s="1"/>
  <c r="G7" i="17"/>
  <c r="D7" i="17"/>
  <c r="D7" i="18" s="1"/>
  <c r="C7" i="17"/>
  <c r="G6" i="17"/>
  <c r="H6" i="17" s="1"/>
  <c r="K6" i="18" s="1"/>
  <c r="D6" i="17"/>
  <c r="D6" i="18" s="1"/>
  <c r="C6" i="17"/>
  <c r="G5" i="17"/>
  <c r="H5" i="17" s="1"/>
  <c r="K5" i="18" s="1"/>
  <c r="C5" i="17"/>
  <c r="D5" i="17" s="1"/>
  <c r="D5" i="18" s="1"/>
  <c r="G4" i="17"/>
  <c r="H4" i="17" s="1"/>
  <c r="K4" i="18" s="1"/>
  <c r="D4" i="17"/>
  <c r="D4" i="18" s="1"/>
  <c r="C4" i="17"/>
  <c r="G3" i="17"/>
  <c r="H3" i="17" s="1"/>
  <c r="K3" i="18" s="1"/>
  <c r="D3" i="17"/>
  <c r="D3" i="18" s="1"/>
  <c r="C3" i="17"/>
  <c r="C1" i="17"/>
  <c r="G78" i="16"/>
  <c r="H78" i="16" s="1"/>
  <c r="J78" i="18" s="1"/>
  <c r="D78" i="16"/>
  <c r="C78" i="18" s="1"/>
  <c r="C78" i="16"/>
  <c r="H77" i="16"/>
  <c r="J77" i="18" s="1"/>
  <c r="G77" i="16"/>
  <c r="D77" i="16"/>
  <c r="C77" i="18" s="1"/>
  <c r="C77" i="16"/>
  <c r="G76" i="16"/>
  <c r="H76" i="16" s="1"/>
  <c r="J76" i="18" s="1"/>
  <c r="D76" i="16"/>
  <c r="C76" i="18" s="1"/>
  <c r="C76" i="16"/>
  <c r="G75" i="16"/>
  <c r="H75" i="16" s="1"/>
  <c r="J75" i="18" s="1"/>
  <c r="C75" i="16"/>
  <c r="D75" i="16" s="1"/>
  <c r="C75" i="18" s="1"/>
  <c r="H74" i="16"/>
  <c r="J74" i="18" s="1"/>
  <c r="G74" i="16"/>
  <c r="D74" i="16"/>
  <c r="C74" i="18" s="1"/>
  <c r="C74" i="16"/>
  <c r="G73" i="16"/>
  <c r="H73" i="16" s="1"/>
  <c r="J73" i="18" s="1"/>
  <c r="D73" i="16"/>
  <c r="C73" i="18" s="1"/>
  <c r="C73" i="16"/>
  <c r="G72" i="16"/>
  <c r="H72" i="16" s="1"/>
  <c r="C72" i="16"/>
  <c r="D72" i="16" s="1"/>
  <c r="C72" i="18" s="1"/>
  <c r="G71" i="16"/>
  <c r="H71" i="16" s="1"/>
  <c r="J71" i="18" s="1"/>
  <c r="D71" i="16"/>
  <c r="C71" i="18" s="1"/>
  <c r="C71" i="16"/>
  <c r="G70" i="16"/>
  <c r="H70" i="16" s="1"/>
  <c r="J70" i="18" s="1"/>
  <c r="D70" i="16"/>
  <c r="C70" i="16"/>
  <c r="G69" i="16"/>
  <c r="H69" i="16" s="1"/>
  <c r="J69" i="18" s="1"/>
  <c r="D69" i="16"/>
  <c r="C69" i="18" s="1"/>
  <c r="C69" i="16"/>
  <c r="G68" i="16"/>
  <c r="H68" i="16" s="1"/>
  <c r="J68" i="18" s="1"/>
  <c r="D68" i="16"/>
  <c r="C68" i="18" s="1"/>
  <c r="C68" i="16"/>
  <c r="G67" i="16"/>
  <c r="H67" i="16" s="1"/>
  <c r="J67" i="18" s="1"/>
  <c r="D67" i="16"/>
  <c r="C67" i="18" s="1"/>
  <c r="C67" i="16"/>
  <c r="G66" i="16"/>
  <c r="H66" i="16" s="1"/>
  <c r="J66" i="18" s="1"/>
  <c r="C66" i="16"/>
  <c r="D66" i="16" s="1"/>
  <c r="C66" i="18" s="1"/>
  <c r="H65" i="16"/>
  <c r="J65" i="18" s="1"/>
  <c r="G65" i="16"/>
  <c r="D65" i="16"/>
  <c r="C65" i="18" s="1"/>
  <c r="C65" i="16"/>
  <c r="G64" i="16"/>
  <c r="H64" i="16" s="1"/>
  <c r="J64" i="18" s="1"/>
  <c r="D64" i="16"/>
  <c r="C64" i="16"/>
  <c r="G63" i="16"/>
  <c r="H63" i="16" s="1"/>
  <c r="J63" i="18" s="1"/>
  <c r="D63" i="16"/>
  <c r="C63" i="18" s="1"/>
  <c r="C63" i="16"/>
  <c r="G62" i="16"/>
  <c r="H62" i="16" s="1"/>
  <c r="J62" i="18" s="1"/>
  <c r="D62" i="16"/>
  <c r="C62" i="18" s="1"/>
  <c r="C62" i="16"/>
  <c r="G61" i="16"/>
  <c r="H61" i="16" s="1"/>
  <c r="J61" i="18" s="1"/>
  <c r="D61" i="16"/>
  <c r="C61" i="18" s="1"/>
  <c r="C61" i="16"/>
  <c r="G60" i="16"/>
  <c r="H60" i="16" s="1"/>
  <c r="J60" i="18" s="1"/>
  <c r="D60" i="16"/>
  <c r="C60" i="18" s="1"/>
  <c r="C60" i="16"/>
  <c r="H59" i="16"/>
  <c r="J59" i="18" s="1"/>
  <c r="G59" i="16"/>
  <c r="D59" i="16"/>
  <c r="C59" i="18" s="1"/>
  <c r="C59" i="16"/>
  <c r="G58" i="16"/>
  <c r="H58" i="16" s="1"/>
  <c r="J58" i="18" s="1"/>
  <c r="D58" i="16"/>
  <c r="C58" i="18" s="1"/>
  <c r="C58" i="16"/>
  <c r="G57" i="16"/>
  <c r="H57" i="16" s="1"/>
  <c r="J57" i="18" s="1"/>
  <c r="C57" i="16"/>
  <c r="D57" i="16" s="1"/>
  <c r="C57" i="18" s="1"/>
  <c r="H56" i="16"/>
  <c r="J56" i="18" s="1"/>
  <c r="G56" i="16"/>
  <c r="D56" i="16"/>
  <c r="C56" i="18" s="1"/>
  <c r="C56" i="16"/>
  <c r="G55" i="16"/>
  <c r="H55" i="16" s="1"/>
  <c r="J55" i="18" s="1"/>
  <c r="D55" i="16"/>
  <c r="C55" i="18" s="1"/>
  <c r="C55" i="16"/>
  <c r="G54" i="16"/>
  <c r="H54" i="16" s="1"/>
  <c r="J54" i="18" s="1"/>
  <c r="C54" i="16"/>
  <c r="D54" i="16" s="1"/>
  <c r="C54" i="18" s="1"/>
  <c r="G53" i="16"/>
  <c r="H53" i="16" s="1"/>
  <c r="J53" i="18" s="1"/>
  <c r="D53" i="16"/>
  <c r="C53" i="18" s="1"/>
  <c r="C53" i="16"/>
  <c r="G52" i="16"/>
  <c r="H52" i="16" s="1"/>
  <c r="J52" i="18" s="1"/>
  <c r="D52" i="16"/>
  <c r="C52" i="18" s="1"/>
  <c r="C52" i="16"/>
  <c r="G51" i="16"/>
  <c r="H51" i="16" s="1"/>
  <c r="J51" i="18" s="1"/>
  <c r="D51" i="16"/>
  <c r="C51" i="18" s="1"/>
  <c r="C51" i="16"/>
  <c r="G50" i="16"/>
  <c r="H50" i="16" s="1"/>
  <c r="J50" i="18" s="1"/>
  <c r="D50" i="16"/>
  <c r="C50" i="18" s="1"/>
  <c r="C50" i="16"/>
  <c r="G49" i="16"/>
  <c r="H49" i="16" s="1"/>
  <c r="J49" i="18" s="1"/>
  <c r="D49" i="16"/>
  <c r="C49" i="18" s="1"/>
  <c r="C49" i="16"/>
  <c r="G48" i="16"/>
  <c r="H48" i="16" s="1"/>
  <c r="C48" i="16"/>
  <c r="D48" i="16" s="1"/>
  <c r="C48" i="18" s="1"/>
  <c r="H47" i="16"/>
  <c r="J47" i="18" s="1"/>
  <c r="G47" i="16"/>
  <c r="D47" i="16"/>
  <c r="C47" i="18" s="1"/>
  <c r="C47" i="16"/>
  <c r="G46" i="16"/>
  <c r="H46" i="16" s="1"/>
  <c r="J46" i="18" s="1"/>
  <c r="D46" i="16"/>
  <c r="C46" i="18" s="1"/>
  <c r="C46" i="16"/>
  <c r="G45" i="16"/>
  <c r="H45" i="16" s="1"/>
  <c r="J45" i="18" s="1"/>
  <c r="D45" i="16"/>
  <c r="C45" i="18" s="1"/>
  <c r="C45" i="16"/>
  <c r="G44" i="16"/>
  <c r="H44" i="16" s="1"/>
  <c r="J44" i="18" s="1"/>
  <c r="D44" i="16"/>
  <c r="C44" i="18" s="1"/>
  <c r="C44" i="16"/>
  <c r="G43" i="16"/>
  <c r="H43" i="16" s="1"/>
  <c r="J43" i="18" s="1"/>
  <c r="D43" i="16"/>
  <c r="C43" i="18" s="1"/>
  <c r="C43" i="16"/>
  <c r="G42" i="16"/>
  <c r="H42" i="16" s="1"/>
  <c r="J42" i="18" s="1"/>
  <c r="D42" i="16"/>
  <c r="C42" i="18" s="1"/>
  <c r="C42" i="16"/>
  <c r="H41" i="16"/>
  <c r="J41" i="18" s="1"/>
  <c r="G41" i="16"/>
  <c r="D41" i="16"/>
  <c r="C41" i="18" s="1"/>
  <c r="C41" i="16"/>
  <c r="G40" i="16"/>
  <c r="H40" i="16" s="1"/>
  <c r="J40" i="18" s="1"/>
  <c r="D40" i="16"/>
  <c r="C40" i="18" s="1"/>
  <c r="C40" i="16"/>
  <c r="G39" i="16"/>
  <c r="H39" i="16" s="1"/>
  <c r="J39" i="18" s="1"/>
  <c r="C39" i="16"/>
  <c r="D39" i="16" s="1"/>
  <c r="C39" i="18" s="1"/>
  <c r="H38" i="16"/>
  <c r="J38" i="18" s="1"/>
  <c r="G38" i="16"/>
  <c r="D38" i="16"/>
  <c r="C38" i="18" s="1"/>
  <c r="C38" i="16"/>
  <c r="G37" i="16"/>
  <c r="H37" i="16" s="1"/>
  <c r="J37" i="18" s="1"/>
  <c r="D37" i="16"/>
  <c r="C37" i="18" s="1"/>
  <c r="C37" i="16"/>
  <c r="G36" i="16"/>
  <c r="H36" i="16" s="1"/>
  <c r="J36" i="18" s="1"/>
  <c r="C36" i="16"/>
  <c r="D36" i="16" s="1"/>
  <c r="C36" i="18" s="1"/>
  <c r="G35" i="16"/>
  <c r="H35" i="16" s="1"/>
  <c r="J35" i="18" s="1"/>
  <c r="D35" i="16"/>
  <c r="C35" i="16"/>
  <c r="G34" i="16"/>
  <c r="H34" i="16" s="1"/>
  <c r="J34" i="18" s="1"/>
  <c r="D34" i="16"/>
  <c r="C34" i="16"/>
  <c r="G33" i="16"/>
  <c r="H33" i="16" s="1"/>
  <c r="J33" i="18" s="1"/>
  <c r="D33" i="16"/>
  <c r="C33" i="18" s="1"/>
  <c r="C33" i="16"/>
  <c r="G32" i="16"/>
  <c r="H32" i="16" s="1"/>
  <c r="J32" i="18" s="1"/>
  <c r="D32" i="16"/>
  <c r="C32" i="18" s="1"/>
  <c r="C32" i="16"/>
  <c r="G31" i="16"/>
  <c r="H31" i="16" s="1"/>
  <c r="J31" i="18" s="1"/>
  <c r="D31" i="16"/>
  <c r="C31" i="18" s="1"/>
  <c r="C31" i="16"/>
  <c r="G30" i="16"/>
  <c r="H30" i="16" s="1"/>
  <c r="J30" i="18" s="1"/>
  <c r="C30" i="16"/>
  <c r="D30" i="16" s="1"/>
  <c r="C30" i="18" s="1"/>
  <c r="H29" i="16"/>
  <c r="J29" i="18" s="1"/>
  <c r="G29" i="16"/>
  <c r="D29" i="16"/>
  <c r="C29" i="18" s="1"/>
  <c r="C29" i="16"/>
  <c r="G28" i="16"/>
  <c r="H28" i="16" s="1"/>
  <c r="J28" i="18" s="1"/>
  <c r="D28" i="16"/>
  <c r="C28" i="18" s="1"/>
  <c r="C28" i="16"/>
  <c r="G27" i="16"/>
  <c r="H27" i="16" s="1"/>
  <c r="J27" i="18" s="1"/>
  <c r="D27" i="16"/>
  <c r="C27" i="18" s="1"/>
  <c r="C27" i="16"/>
  <c r="G26" i="16"/>
  <c r="H26" i="16" s="1"/>
  <c r="J26" i="18" s="1"/>
  <c r="D26" i="16"/>
  <c r="C26" i="18" s="1"/>
  <c r="C26" i="16"/>
  <c r="G25" i="16"/>
  <c r="H25" i="16" s="1"/>
  <c r="J25" i="18" s="1"/>
  <c r="D25" i="16"/>
  <c r="C25" i="18" s="1"/>
  <c r="C25" i="16"/>
  <c r="G24" i="16"/>
  <c r="H24" i="16" s="1"/>
  <c r="J24" i="18" s="1"/>
  <c r="D24" i="16"/>
  <c r="C24" i="18" s="1"/>
  <c r="C24" i="16"/>
  <c r="H23" i="16"/>
  <c r="J23" i="18" s="1"/>
  <c r="G23" i="16"/>
  <c r="D23" i="16"/>
  <c r="C23" i="18" s="1"/>
  <c r="C23" i="16"/>
  <c r="G22" i="16"/>
  <c r="H22" i="16" s="1"/>
  <c r="J22" i="18" s="1"/>
  <c r="D22" i="16"/>
  <c r="C22" i="18" s="1"/>
  <c r="C22" i="16"/>
  <c r="G21" i="16"/>
  <c r="H21" i="16" s="1"/>
  <c r="J21" i="18" s="1"/>
  <c r="C21" i="16"/>
  <c r="D21" i="16" s="1"/>
  <c r="C21" i="18" s="1"/>
  <c r="H20" i="16"/>
  <c r="J20" i="18" s="1"/>
  <c r="G20" i="16"/>
  <c r="D20" i="16"/>
  <c r="C20" i="18" s="1"/>
  <c r="C20" i="16"/>
  <c r="G19" i="16"/>
  <c r="H19" i="16" s="1"/>
  <c r="J19" i="18" s="1"/>
  <c r="D19" i="16"/>
  <c r="C19" i="18" s="1"/>
  <c r="C19" i="16"/>
  <c r="G18" i="16"/>
  <c r="H18" i="16" s="1"/>
  <c r="J18" i="18" s="1"/>
  <c r="C18" i="16"/>
  <c r="D18" i="16" s="1"/>
  <c r="C18" i="18" s="1"/>
  <c r="G17" i="16"/>
  <c r="H17" i="16" s="1"/>
  <c r="J17" i="18" s="1"/>
  <c r="D17" i="16"/>
  <c r="C17" i="18" s="1"/>
  <c r="C17" i="16"/>
  <c r="G16" i="16"/>
  <c r="H16" i="16" s="1"/>
  <c r="J16" i="18" s="1"/>
  <c r="D16" i="16"/>
  <c r="C16" i="18" s="1"/>
  <c r="C16" i="16"/>
  <c r="G15" i="16"/>
  <c r="H15" i="16" s="1"/>
  <c r="J15" i="18" s="1"/>
  <c r="D15" i="16"/>
  <c r="C15" i="18" s="1"/>
  <c r="C15" i="16"/>
  <c r="G14" i="16"/>
  <c r="H14" i="16" s="1"/>
  <c r="J14" i="18" s="1"/>
  <c r="D14" i="16"/>
  <c r="C14" i="16"/>
  <c r="G13" i="16"/>
  <c r="H13" i="16" s="1"/>
  <c r="J13" i="18" s="1"/>
  <c r="D13" i="16"/>
  <c r="C13" i="16"/>
  <c r="G12" i="16"/>
  <c r="H12" i="16" s="1"/>
  <c r="J12" i="18" s="1"/>
  <c r="C12" i="16"/>
  <c r="D12" i="16" s="1"/>
  <c r="C12" i="18" s="1"/>
  <c r="H11" i="16"/>
  <c r="J11" i="18" s="1"/>
  <c r="G11" i="16"/>
  <c r="D11" i="16"/>
  <c r="C11" i="18" s="1"/>
  <c r="C11" i="16"/>
  <c r="G10" i="16"/>
  <c r="H10" i="16" s="1"/>
  <c r="J10" i="18" s="1"/>
  <c r="D10" i="16"/>
  <c r="C10" i="16"/>
  <c r="G9" i="16"/>
  <c r="H9" i="16" s="1"/>
  <c r="J9" i="18" s="1"/>
  <c r="D9" i="16"/>
  <c r="C9" i="18" s="1"/>
  <c r="C9" i="16"/>
  <c r="G8" i="16"/>
  <c r="H8" i="16" s="1"/>
  <c r="J8" i="18" s="1"/>
  <c r="D8" i="16"/>
  <c r="C8" i="18" s="1"/>
  <c r="C8" i="16"/>
  <c r="G7" i="16"/>
  <c r="H7" i="16" s="1"/>
  <c r="J7" i="18" s="1"/>
  <c r="D7" i="16"/>
  <c r="C7" i="18" s="1"/>
  <c r="C7" i="16"/>
  <c r="G6" i="16"/>
  <c r="H6" i="16" s="1"/>
  <c r="J6" i="18" s="1"/>
  <c r="D6" i="16"/>
  <c r="C6" i="18" s="1"/>
  <c r="C6" i="16"/>
  <c r="H5" i="16"/>
  <c r="J5" i="18" s="1"/>
  <c r="G5" i="16"/>
  <c r="D5" i="16"/>
  <c r="C5" i="18" s="1"/>
  <c r="C5" i="16"/>
  <c r="G4" i="16"/>
  <c r="H4" i="16" s="1"/>
  <c r="J4" i="18" s="1"/>
  <c r="D4" i="16"/>
  <c r="C4" i="16"/>
  <c r="G3" i="16"/>
  <c r="H3" i="16" s="1"/>
  <c r="J3" i="18" s="1"/>
  <c r="C3" i="16"/>
  <c r="D3" i="16" s="1"/>
  <c r="C3" i="18" s="1"/>
  <c r="C1" i="16"/>
  <c r="H78" i="15"/>
  <c r="I78" i="18" s="1"/>
  <c r="G78" i="15"/>
  <c r="C78" i="15"/>
  <c r="D78" i="15" s="1"/>
  <c r="B78" i="18" s="1"/>
  <c r="H77" i="15"/>
  <c r="I77" i="18" s="1"/>
  <c r="G77" i="15"/>
  <c r="C77" i="15"/>
  <c r="D77" i="15" s="1"/>
  <c r="B77" i="18" s="1"/>
  <c r="G76" i="15"/>
  <c r="H76" i="15" s="1"/>
  <c r="I76" i="18" s="1"/>
  <c r="C76" i="15"/>
  <c r="D76" i="15" s="1"/>
  <c r="B76" i="18" s="1"/>
  <c r="H75" i="15"/>
  <c r="I75" i="18" s="1"/>
  <c r="G75" i="15"/>
  <c r="C75" i="15"/>
  <c r="D75" i="15" s="1"/>
  <c r="B75" i="18" s="1"/>
  <c r="H74" i="15"/>
  <c r="I74" i="18" s="1"/>
  <c r="G74" i="15"/>
  <c r="C74" i="15"/>
  <c r="D74" i="15" s="1"/>
  <c r="B74" i="18" s="1"/>
  <c r="G73" i="15"/>
  <c r="H73" i="15" s="1"/>
  <c r="I73" i="18" s="1"/>
  <c r="C73" i="15"/>
  <c r="D73" i="15" s="1"/>
  <c r="B73" i="18" s="1"/>
  <c r="H72" i="15"/>
  <c r="I72" i="18" s="1"/>
  <c r="G72" i="15"/>
  <c r="C72" i="15"/>
  <c r="D72" i="15" s="1"/>
  <c r="B72" i="18" s="1"/>
  <c r="H71" i="15"/>
  <c r="I71" i="18" s="1"/>
  <c r="G71" i="15"/>
  <c r="C71" i="15"/>
  <c r="D71" i="15" s="1"/>
  <c r="B71" i="18" s="1"/>
  <c r="G70" i="15"/>
  <c r="H70" i="15" s="1"/>
  <c r="I70" i="18" s="1"/>
  <c r="D70" i="15"/>
  <c r="B70" i="18" s="1"/>
  <c r="C70" i="15"/>
  <c r="H69" i="15"/>
  <c r="I69" i="18" s="1"/>
  <c r="G69" i="15"/>
  <c r="C69" i="15"/>
  <c r="D69" i="15" s="1"/>
  <c r="B69" i="18" s="1"/>
  <c r="H68" i="15"/>
  <c r="I68" i="18" s="1"/>
  <c r="G68" i="15"/>
  <c r="C68" i="15"/>
  <c r="D68" i="15" s="1"/>
  <c r="B68" i="18" s="1"/>
  <c r="G67" i="15"/>
  <c r="H67" i="15" s="1"/>
  <c r="I67" i="18" s="1"/>
  <c r="C67" i="15"/>
  <c r="D67" i="15" s="1"/>
  <c r="B67" i="18" s="1"/>
  <c r="H66" i="15"/>
  <c r="I66" i="18" s="1"/>
  <c r="G66" i="15"/>
  <c r="C66" i="15"/>
  <c r="D66" i="15" s="1"/>
  <c r="B66" i="18" s="1"/>
  <c r="H65" i="15"/>
  <c r="I65" i="18" s="1"/>
  <c r="G65" i="15"/>
  <c r="C65" i="15"/>
  <c r="D65" i="15" s="1"/>
  <c r="B65" i="18" s="1"/>
  <c r="G64" i="15"/>
  <c r="H64" i="15" s="1"/>
  <c r="I64" i="18" s="1"/>
  <c r="C64" i="15"/>
  <c r="D64" i="15" s="1"/>
  <c r="B64" i="18" s="1"/>
  <c r="H63" i="15"/>
  <c r="I63" i="18" s="1"/>
  <c r="G63" i="15"/>
  <c r="C63" i="15"/>
  <c r="D63" i="15" s="1"/>
  <c r="B63" i="18" s="1"/>
  <c r="H62" i="15"/>
  <c r="I62" i="18" s="1"/>
  <c r="G62" i="15"/>
  <c r="C62" i="15"/>
  <c r="D62" i="15" s="1"/>
  <c r="B62" i="18" s="1"/>
  <c r="G61" i="15"/>
  <c r="H61" i="15" s="1"/>
  <c r="I61" i="18" s="1"/>
  <c r="C61" i="15"/>
  <c r="D61" i="15" s="1"/>
  <c r="B61" i="18" s="1"/>
  <c r="H60" i="15"/>
  <c r="I60" i="18" s="1"/>
  <c r="G60" i="15"/>
  <c r="C60" i="15"/>
  <c r="D60" i="15" s="1"/>
  <c r="B60" i="18" s="1"/>
  <c r="H59" i="15"/>
  <c r="I59" i="18" s="1"/>
  <c r="G59" i="15"/>
  <c r="C59" i="15"/>
  <c r="D59" i="15" s="1"/>
  <c r="B59" i="18" s="1"/>
  <c r="G58" i="15"/>
  <c r="H58" i="15" s="1"/>
  <c r="I58" i="18" s="1"/>
  <c r="D58" i="15"/>
  <c r="B58" i="18" s="1"/>
  <c r="C58" i="15"/>
  <c r="H57" i="15"/>
  <c r="I57" i="18" s="1"/>
  <c r="G57" i="15"/>
  <c r="C57" i="15"/>
  <c r="D57" i="15" s="1"/>
  <c r="B57" i="18" s="1"/>
  <c r="H56" i="15"/>
  <c r="G56" i="15"/>
  <c r="C56" i="15"/>
  <c r="D56" i="15" s="1"/>
  <c r="B56" i="18" s="1"/>
  <c r="G55" i="15"/>
  <c r="H55" i="15" s="1"/>
  <c r="I55" i="18" s="1"/>
  <c r="C55" i="15"/>
  <c r="D55" i="15" s="1"/>
  <c r="B55" i="18" s="1"/>
  <c r="H54" i="15"/>
  <c r="I54" i="18" s="1"/>
  <c r="G54" i="15"/>
  <c r="C54" i="15"/>
  <c r="D54" i="15" s="1"/>
  <c r="B54" i="18" s="1"/>
  <c r="H53" i="15"/>
  <c r="I53" i="18" s="1"/>
  <c r="G53" i="15"/>
  <c r="C53" i="15"/>
  <c r="D53" i="15" s="1"/>
  <c r="B53" i="18" s="1"/>
  <c r="G52" i="15"/>
  <c r="H52" i="15" s="1"/>
  <c r="I52" i="18" s="1"/>
  <c r="L52" i="18" s="1"/>
  <c r="C52" i="15"/>
  <c r="D52" i="15" s="1"/>
  <c r="B52" i="18" s="1"/>
  <c r="H51" i="15"/>
  <c r="I51" i="18" s="1"/>
  <c r="G51" i="15"/>
  <c r="C51" i="15"/>
  <c r="D51" i="15" s="1"/>
  <c r="B51" i="18" s="1"/>
  <c r="E51" i="18" s="1"/>
  <c r="H50" i="15"/>
  <c r="I50" i="18" s="1"/>
  <c r="G50" i="15"/>
  <c r="C50" i="15"/>
  <c r="D50" i="15" s="1"/>
  <c r="B50" i="18" s="1"/>
  <c r="G49" i="15"/>
  <c r="H49" i="15" s="1"/>
  <c r="I49" i="18" s="1"/>
  <c r="C49" i="15"/>
  <c r="D49" i="15" s="1"/>
  <c r="B49" i="18" s="1"/>
  <c r="H48" i="15"/>
  <c r="I48" i="18" s="1"/>
  <c r="G48" i="15"/>
  <c r="C48" i="15"/>
  <c r="D48" i="15" s="1"/>
  <c r="B48" i="18" s="1"/>
  <c r="H47" i="15"/>
  <c r="I47" i="18" s="1"/>
  <c r="G47" i="15"/>
  <c r="C47" i="15"/>
  <c r="D47" i="15" s="1"/>
  <c r="B47" i="18" s="1"/>
  <c r="G46" i="15"/>
  <c r="H46" i="15" s="1"/>
  <c r="I46" i="18" s="1"/>
  <c r="D46" i="15"/>
  <c r="B46" i="18" s="1"/>
  <c r="C46" i="15"/>
  <c r="H45" i="15"/>
  <c r="I45" i="18" s="1"/>
  <c r="G45" i="15"/>
  <c r="C45" i="15"/>
  <c r="D45" i="15" s="1"/>
  <c r="B45" i="18" s="1"/>
  <c r="H44" i="15"/>
  <c r="I44" i="18" s="1"/>
  <c r="G44" i="15"/>
  <c r="C44" i="15"/>
  <c r="D44" i="15" s="1"/>
  <c r="B44" i="18" s="1"/>
  <c r="G43" i="15"/>
  <c r="H43" i="15" s="1"/>
  <c r="I43" i="18" s="1"/>
  <c r="C43" i="15"/>
  <c r="D43" i="15" s="1"/>
  <c r="B43" i="18" s="1"/>
  <c r="H42" i="15"/>
  <c r="I42" i="18" s="1"/>
  <c r="G42" i="15"/>
  <c r="C42" i="15"/>
  <c r="D42" i="15" s="1"/>
  <c r="B42" i="18" s="1"/>
  <c r="H41" i="15"/>
  <c r="I41" i="18" s="1"/>
  <c r="G41" i="15"/>
  <c r="C41" i="15"/>
  <c r="D41" i="15" s="1"/>
  <c r="B41" i="18" s="1"/>
  <c r="H40" i="15"/>
  <c r="I40" i="18" s="1"/>
  <c r="G40" i="15"/>
  <c r="C40" i="15"/>
  <c r="D40" i="15" s="1"/>
  <c r="B40" i="18" s="1"/>
  <c r="H39" i="15"/>
  <c r="I39" i="18" s="1"/>
  <c r="G39" i="15"/>
  <c r="C39" i="15"/>
  <c r="D39" i="15" s="1"/>
  <c r="B39" i="18" s="1"/>
  <c r="H38" i="15"/>
  <c r="I38" i="18" s="1"/>
  <c r="G38" i="15"/>
  <c r="C38" i="15"/>
  <c r="D38" i="15" s="1"/>
  <c r="B38" i="18" s="1"/>
  <c r="G37" i="15"/>
  <c r="H37" i="15" s="1"/>
  <c r="I37" i="18" s="1"/>
  <c r="D37" i="15"/>
  <c r="B37" i="18" s="1"/>
  <c r="C37" i="15"/>
  <c r="H36" i="15"/>
  <c r="I36" i="18" s="1"/>
  <c r="G36" i="15"/>
  <c r="C36" i="15"/>
  <c r="D36" i="15" s="1"/>
  <c r="B36" i="18" s="1"/>
  <c r="H35" i="15"/>
  <c r="I35" i="18" s="1"/>
  <c r="G35" i="15"/>
  <c r="C35" i="15"/>
  <c r="D35" i="15" s="1"/>
  <c r="B35" i="18" s="1"/>
  <c r="G34" i="15"/>
  <c r="H34" i="15" s="1"/>
  <c r="I34" i="18" s="1"/>
  <c r="C34" i="15"/>
  <c r="D34" i="15" s="1"/>
  <c r="B34" i="18" s="1"/>
  <c r="H33" i="15"/>
  <c r="I33" i="18" s="1"/>
  <c r="G33" i="15"/>
  <c r="C33" i="15"/>
  <c r="D33" i="15" s="1"/>
  <c r="B33" i="18" s="1"/>
  <c r="H32" i="15"/>
  <c r="I32" i="18" s="1"/>
  <c r="G32" i="15"/>
  <c r="C32" i="15"/>
  <c r="D32" i="15" s="1"/>
  <c r="B32" i="18" s="1"/>
  <c r="G31" i="15"/>
  <c r="H31" i="15" s="1"/>
  <c r="I31" i="18" s="1"/>
  <c r="D31" i="15"/>
  <c r="B31" i="18" s="1"/>
  <c r="C31" i="15"/>
  <c r="H30" i="15"/>
  <c r="I30" i="18" s="1"/>
  <c r="G30" i="15"/>
  <c r="C30" i="15"/>
  <c r="D30" i="15" s="1"/>
  <c r="B30" i="18" s="1"/>
  <c r="H29" i="15"/>
  <c r="I29" i="18" s="1"/>
  <c r="G29" i="15"/>
  <c r="C29" i="15"/>
  <c r="D29" i="15" s="1"/>
  <c r="B29" i="18" s="1"/>
  <c r="G28" i="15"/>
  <c r="H28" i="15" s="1"/>
  <c r="I28" i="18" s="1"/>
  <c r="C28" i="15"/>
  <c r="D28" i="15" s="1"/>
  <c r="B28" i="18" s="1"/>
  <c r="H27" i="15"/>
  <c r="I27" i="18" s="1"/>
  <c r="G27" i="15"/>
  <c r="C27" i="15"/>
  <c r="D27" i="15" s="1"/>
  <c r="B27" i="18" s="1"/>
  <c r="H26" i="15"/>
  <c r="I26" i="18" s="1"/>
  <c r="G26" i="15"/>
  <c r="C26" i="15"/>
  <c r="D26" i="15" s="1"/>
  <c r="B26" i="18" s="1"/>
  <c r="G25" i="15"/>
  <c r="H25" i="15" s="1"/>
  <c r="I25" i="18" s="1"/>
  <c r="C25" i="15"/>
  <c r="D25" i="15" s="1"/>
  <c r="B25" i="18" s="1"/>
  <c r="H24" i="15"/>
  <c r="G24" i="15"/>
  <c r="C24" i="15"/>
  <c r="D24" i="15" s="1"/>
  <c r="B24" i="18" s="1"/>
  <c r="H23" i="15"/>
  <c r="I23" i="18" s="1"/>
  <c r="G23" i="15"/>
  <c r="C23" i="15"/>
  <c r="D23" i="15" s="1"/>
  <c r="B23" i="18" s="1"/>
  <c r="H22" i="15"/>
  <c r="I22" i="18" s="1"/>
  <c r="G22" i="15"/>
  <c r="C22" i="15"/>
  <c r="D22" i="15" s="1"/>
  <c r="B22" i="18" s="1"/>
  <c r="H21" i="15"/>
  <c r="G21" i="15"/>
  <c r="C21" i="15"/>
  <c r="D21" i="15" s="1"/>
  <c r="B21" i="18" s="1"/>
  <c r="H20" i="15"/>
  <c r="I20" i="18" s="1"/>
  <c r="G20" i="15"/>
  <c r="C20" i="15"/>
  <c r="D20" i="15" s="1"/>
  <c r="B20" i="18" s="1"/>
  <c r="G19" i="15"/>
  <c r="H19" i="15" s="1"/>
  <c r="I19" i="18" s="1"/>
  <c r="D19" i="15"/>
  <c r="B19" i="18" s="1"/>
  <c r="C19" i="15"/>
  <c r="H18" i="15"/>
  <c r="I18" i="18" s="1"/>
  <c r="G18" i="15"/>
  <c r="C18" i="15"/>
  <c r="D18" i="15" s="1"/>
  <c r="B18" i="18" s="1"/>
  <c r="H17" i="15"/>
  <c r="I17" i="18" s="1"/>
  <c r="G17" i="15"/>
  <c r="C17" i="15"/>
  <c r="D17" i="15" s="1"/>
  <c r="B17" i="18" s="1"/>
  <c r="H16" i="15"/>
  <c r="I16" i="18" s="1"/>
  <c r="G16" i="15"/>
  <c r="C16" i="15"/>
  <c r="D16" i="15" s="1"/>
  <c r="B16" i="18" s="1"/>
  <c r="H15" i="15"/>
  <c r="I15" i="18" s="1"/>
  <c r="G15" i="15"/>
  <c r="C15" i="15"/>
  <c r="D15" i="15" s="1"/>
  <c r="B15" i="18" s="1"/>
  <c r="H14" i="15"/>
  <c r="I14" i="18" s="1"/>
  <c r="G14" i="15"/>
  <c r="C14" i="15"/>
  <c r="D14" i="15" s="1"/>
  <c r="B14" i="18" s="1"/>
  <c r="G13" i="15"/>
  <c r="H13" i="15" s="1"/>
  <c r="I13" i="18" s="1"/>
  <c r="D13" i="15"/>
  <c r="B13" i="18" s="1"/>
  <c r="C13" i="15"/>
  <c r="H12" i="15"/>
  <c r="I12" i="18" s="1"/>
  <c r="G12" i="15"/>
  <c r="C12" i="15"/>
  <c r="D12" i="15" s="1"/>
  <c r="B12" i="18" s="1"/>
  <c r="H11" i="15"/>
  <c r="I11" i="18" s="1"/>
  <c r="G11" i="15"/>
  <c r="C11" i="15"/>
  <c r="D11" i="15" s="1"/>
  <c r="B11" i="18" s="1"/>
  <c r="G10" i="15"/>
  <c r="H10" i="15" s="1"/>
  <c r="I10" i="18" s="1"/>
  <c r="C10" i="15"/>
  <c r="D10" i="15" s="1"/>
  <c r="B10" i="18" s="1"/>
  <c r="H9" i="15"/>
  <c r="I9" i="18" s="1"/>
  <c r="G9" i="15"/>
  <c r="C9" i="15"/>
  <c r="D9" i="15" s="1"/>
  <c r="B9" i="18" s="1"/>
  <c r="F9" i="18" s="1"/>
  <c r="H8" i="15"/>
  <c r="I8" i="18" s="1"/>
  <c r="M8" i="18" s="1"/>
  <c r="G8" i="15"/>
  <c r="C8" i="15"/>
  <c r="D8" i="15" s="1"/>
  <c r="B8" i="18" s="1"/>
  <c r="E8" i="18" s="1"/>
  <c r="G7" i="15"/>
  <c r="H7" i="15" s="1"/>
  <c r="I7" i="18" s="1"/>
  <c r="C7" i="15"/>
  <c r="D7" i="15" s="1"/>
  <c r="B7" i="18" s="1"/>
  <c r="H6" i="15"/>
  <c r="G6" i="15"/>
  <c r="C6" i="15"/>
  <c r="D6" i="15" s="1"/>
  <c r="B6" i="18" s="1"/>
  <c r="H5" i="15"/>
  <c r="I5" i="18" s="1"/>
  <c r="G5" i="15"/>
  <c r="C5" i="15"/>
  <c r="D5" i="15" s="1"/>
  <c r="B5" i="18" s="1"/>
  <c r="H4" i="15"/>
  <c r="I4" i="18" s="1"/>
  <c r="G4" i="15"/>
  <c r="C4" i="15"/>
  <c r="D4" i="15" s="1"/>
  <c r="B4" i="18" s="1"/>
  <c r="H3" i="15"/>
  <c r="I3" i="18" s="1"/>
  <c r="G3" i="15"/>
  <c r="C3" i="15"/>
  <c r="D3" i="15" s="1"/>
  <c r="B3" i="18" s="1"/>
  <c r="B73" i="28" l="1"/>
  <c r="E25" i="30"/>
  <c r="B47" i="28"/>
  <c r="AG47" i="26"/>
  <c r="AJ39" i="26"/>
  <c r="AE25" i="26"/>
  <c r="B25" i="30" s="1"/>
  <c r="E53" i="29"/>
  <c r="AC45" i="26"/>
  <c r="AC10" i="26"/>
  <c r="AE32" i="26"/>
  <c r="B32" i="30" s="1"/>
  <c r="E31" i="30" s="1"/>
  <c r="K63" i="29"/>
  <c r="AE37" i="26"/>
  <c r="B37" i="30" s="1"/>
  <c r="AE6" i="26"/>
  <c r="B6" i="30" s="1"/>
  <c r="AD25" i="26"/>
  <c r="B25" i="29" s="1"/>
  <c r="AE48" i="26"/>
  <c r="B48" i="30" s="1"/>
  <c r="AC4" i="26"/>
  <c r="AC76" i="26"/>
  <c r="AE44" i="26"/>
  <c r="B44" i="30" s="1"/>
  <c r="AC68" i="26"/>
  <c r="AE77" i="26"/>
  <c r="B77" i="30" s="1"/>
  <c r="E76" i="30" s="1"/>
  <c r="AC8" i="26"/>
  <c r="AC40" i="26"/>
  <c r="AE57" i="26"/>
  <c r="B57" i="30" s="1"/>
  <c r="AC49" i="26"/>
  <c r="AD79" i="26"/>
  <c r="B79" i="29" s="1"/>
  <c r="AE53" i="26"/>
  <c r="B53" i="30" s="1"/>
  <c r="E52" i="30" s="1"/>
  <c r="AC17" i="26"/>
  <c r="AD5" i="26"/>
  <c r="B5" i="29" s="1"/>
  <c r="AC32" i="26"/>
  <c r="AE58" i="26"/>
  <c r="B58" i="30" s="1"/>
  <c r="E57" i="30" s="1"/>
  <c r="AJ73" i="26"/>
  <c r="AD67" i="26"/>
  <c r="B67" i="29" s="1"/>
  <c r="E67" i="29" s="1"/>
  <c r="AJ48" i="26"/>
  <c r="AD20" i="26"/>
  <c r="B20" i="29" s="1"/>
  <c r="E20" i="29" s="1"/>
  <c r="E13" i="29"/>
  <c r="AE24" i="26"/>
  <c r="B24" i="30" s="1"/>
  <c r="AC71" i="26"/>
  <c r="AE35" i="26"/>
  <c r="B35" i="30" s="1"/>
  <c r="E56" i="29"/>
  <c r="AE30" i="26"/>
  <c r="B30" i="30" s="1"/>
  <c r="E29" i="30" s="1"/>
  <c r="AC66" i="26"/>
  <c r="AC74" i="26"/>
  <c r="AC59" i="26"/>
  <c r="E71" i="29"/>
  <c r="AE78" i="26"/>
  <c r="B78" i="30" s="1"/>
  <c r="AE54" i="26"/>
  <c r="B54" i="30" s="1"/>
  <c r="AE40" i="26"/>
  <c r="B40" i="30" s="1"/>
  <c r="AE13" i="26"/>
  <c r="B13" i="30" s="1"/>
  <c r="AD28" i="26"/>
  <c r="B28" i="29" s="1"/>
  <c r="AE56" i="26"/>
  <c r="B56" i="30" s="1"/>
  <c r="AC18" i="26"/>
  <c r="I82" i="26"/>
  <c r="AJ5" i="26" s="1"/>
  <c r="AE17" i="26"/>
  <c r="B17" i="30" s="1"/>
  <c r="E16" i="30" s="1"/>
  <c r="AC53" i="26"/>
  <c r="AJ40" i="26"/>
  <c r="AE51" i="26"/>
  <c r="B51" i="30" s="1"/>
  <c r="AC46" i="26"/>
  <c r="AE65" i="26"/>
  <c r="B65" i="30" s="1"/>
  <c r="AE18" i="26"/>
  <c r="B18" i="30" s="1"/>
  <c r="AD9" i="26"/>
  <c r="B9" i="29" s="1"/>
  <c r="K20" i="29"/>
  <c r="AE62" i="26"/>
  <c r="B62" i="30" s="1"/>
  <c r="E61" i="30" s="1"/>
  <c r="K70" i="29"/>
  <c r="AE21" i="26"/>
  <c r="B21" i="30" s="1"/>
  <c r="E21" i="30" s="1"/>
  <c r="AD24" i="26"/>
  <c r="B24" i="29" s="1"/>
  <c r="AK9" i="26"/>
  <c r="H9" i="29" s="1"/>
  <c r="K9" i="29" s="1"/>
  <c r="AK18" i="26"/>
  <c r="H18" i="29" s="1"/>
  <c r="K18" i="29" s="1"/>
  <c r="AK27" i="26"/>
  <c r="H27" i="29" s="1"/>
  <c r="K27" i="29" s="1"/>
  <c r="AK36" i="26"/>
  <c r="H36" i="29" s="1"/>
  <c r="K36" i="29" s="1"/>
  <c r="AK21" i="26"/>
  <c r="H21" i="29" s="1"/>
  <c r="K21" i="29" s="1"/>
  <c r="AK79" i="26"/>
  <c r="H79" i="29" s="1"/>
  <c r="K79" i="29" s="1"/>
  <c r="AK12" i="26"/>
  <c r="H12" i="29" s="1"/>
  <c r="K12" i="29" s="1"/>
  <c r="AK30" i="26"/>
  <c r="H30" i="29" s="1"/>
  <c r="K30" i="29" s="1"/>
  <c r="AK39" i="26"/>
  <c r="H39" i="29" s="1"/>
  <c r="K39" i="29" s="1"/>
  <c r="AK59" i="26"/>
  <c r="H59" i="29" s="1"/>
  <c r="K59" i="29" s="1"/>
  <c r="AK6" i="26"/>
  <c r="H6" i="29" s="1"/>
  <c r="K6" i="29" s="1"/>
  <c r="AK15" i="26"/>
  <c r="H15" i="29" s="1"/>
  <c r="K15" i="29" s="1"/>
  <c r="AK24" i="26"/>
  <c r="H24" i="29" s="1"/>
  <c r="K24" i="29" s="1"/>
  <c r="AK33" i="26"/>
  <c r="H33" i="29" s="1"/>
  <c r="K33" i="29" s="1"/>
  <c r="AK42" i="26"/>
  <c r="H42" i="29" s="1"/>
  <c r="AK22" i="26"/>
  <c r="H22" i="29" s="1"/>
  <c r="K22" i="29" s="1"/>
  <c r="E21" i="29"/>
  <c r="AE29" i="26"/>
  <c r="B29" i="30" s="1"/>
  <c r="AC52" i="26"/>
  <c r="AE36" i="26"/>
  <c r="B36" i="30" s="1"/>
  <c r="E35" i="30" s="1"/>
  <c r="K31" i="29"/>
  <c r="AE38" i="26"/>
  <c r="B38" i="30" s="1"/>
  <c r="E37" i="30" s="1"/>
  <c r="AC11" i="26"/>
  <c r="AE10" i="26"/>
  <c r="B10" i="30" s="1"/>
  <c r="AE43" i="26"/>
  <c r="B43" i="30" s="1"/>
  <c r="AE20" i="26"/>
  <c r="B20" i="30" s="1"/>
  <c r="AE60" i="26"/>
  <c r="B60" i="30" s="1"/>
  <c r="E59" i="30" s="1"/>
  <c r="AC43" i="26"/>
  <c r="AC72" i="26"/>
  <c r="AC51" i="26"/>
  <c r="AJ9" i="26"/>
  <c r="AJ27" i="26"/>
  <c r="AC21" i="26"/>
  <c r="AD11" i="26"/>
  <c r="B11" i="29" s="1"/>
  <c r="AC25" i="26"/>
  <c r="AD57" i="26"/>
  <c r="B57" i="29" s="1"/>
  <c r="E57" i="29" s="1"/>
  <c r="AD8" i="26"/>
  <c r="B8" i="29" s="1"/>
  <c r="K10" i="29"/>
  <c r="AJ59" i="26"/>
  <c r="AD23" i="26"/>
  <c r="B23" i="29" s="1"/>
  <c r="E23" i="29" s="1"/>
  <c r="K4" i="29"/>
  <c r="K5" i="29"/>
  <c r="AD74" i="26"/>
  <c r="B74" i="29" s="1"/>
  <c r="E74" i="29" s="1"/>
  <c r="AE55" i="26"/>
  <c r="B55" i="30" s="1"/>
  <c r="AK4" i="26"/>
  <c r="H4" i="29" s="1"/>
  <c r="AK16" i="26"/>
  <c r="H16" i="29" s="1"/>
  <c r="K16" i="29" s="1"/>
  <c r="AJ55" i="26"/>
  <c r="E47" i="29"/>
  <c r="AC35" i="26"/>
  <c r="AC36" i="26"/>
  <c r="AE68" i="26"/>
  <c r="B68" i="30" s="1"/>
  <c r="AC62" i="26"/>
  <c r="AE7" i="26"/>
  <c r="B7" i="30" s="1"/>
  <c r="E6" i="30" s="1"/>
  <c r="AE46" i="26"/>
  <c r="B46" i="30" s="1"/>
  <c r="AD34" i="26"/>
  <c r="B34" i="29" s="1"/>
  <c r="E34" i="29" s="1"/>
  <c r="AE64" i="26"/>
  <c r="B64" i="30" s="1"/>
  <c r="AD65" i="26"/>
  <c r="B65" i="29" s="1"/>
  <c r="AJ11" i="26"/>
  <c r="AD35" i="26"/>
  <c r="B35" i="29" s="1"/>
  <c r="E35" i="29" s="1"/>
  <c r="AD15" i="26"/>
  <c r="B15" i="29" s="1"/>
  <c r="E15" i="29" s="1"/>
  <c r="K47" i="29"/>
  <c r="AC15" i="26"/>
  <c r="AJ22" i="26"/>
  <c r="AC13" i="26"/>
  <c r="AD12" i="26"/>
  <c r="B12" i="29" s="1"/>
  <c r="E12" i="29" s="1"/>
  <c r="K28" i="29"/>
  <c r="AE8" i="26"/>
  <c r="B8" i="30" s="1"/>
  <c r="AD27" i="26"/>
  <c r="B27" i="29" s="1"/>
  <c r="E27" i="29" s="1"/>
  <c r="AJ8" i="26"/>
  <c r="AJ26" i="26"/>
  <c r="K34" i="29"/>
  <c r="AD78" i="26"/>
  <c r="B78" i="29" s="1"/>
  <c r="E78" i="29" s="1"/>
  <c r="AC34" i="26"/>
  <c r="AC56" i="26"/>
  <c r="AE63" i="26"/>
  <c r="B63" i="30" s="1"/>
  <c r="AK38" i="26"/>
  <c r="H38" i="29" s="1"/>
  <c r="K38" i="29" s="1"/>
  <c r="AK19" i="26"/>
  <c r="H19" i="29" s="1"/>
  <c r="K19" i="29" s="1"/>
  <c r="AK55" i="26"/>
  <c r="H55" i="29" s="1"/>
  <c r="K55" i="29" s="1"/>
  <c r="AJ74" i="26"/>
  <c r="AC65" i="26"/>
  <c r="AC39" i="26"/>
  <c r="AC33" i="26"/>
  <c r="AE16" i="26"/>
  <c r="B16" i="30" s="1"/>
  <c r="E58" i="29"/>
  <c r="K53" i="29"/>
  <c r="AE23" i="26"/>
  <c r="B23" i="30" s="1"/>
  <c r="E22" i="30" s="1"/>
  <c r="AC41" i="26"/>
  <c r="AE72" i="26"/>
  <c r="B72" i="30" s="1"/>
  <c r="AE14" i="26"/>
  <c r="B14" i="30" s="1"/>
  <c r="E13" i="30" s="1"/>
  <c r="AC5" i="26"/>
  <c r="AE52" i="26"/>
  <c r="B52" i="30" s="1"/>
  <c r="E51" i="30" s="1"/>
  <c r="AE61" i="26"/>
  <c r="B61" i="30" s="1"/>
  <c r="E60" i="30" s="1"/>
  <c r="AE79" i="26"/>
  <c r="B79" i="30" s="1"/>
  <c r="AE49" i="26"/>
  <c r="B49" i="30" s="1"/>
  <c r="E48" i="30" s="1"/>
  <c r="AD37" i="26"/>
  <c r="B37" i="29" s="1"/>
  <c r="E37" i="29" s="1"/>
  <c r="K14" i="29"/>
  <c r="AD69" i="26"/>
  <c r="B69" i="29" s="1"/>
  <c r="E69" i="29" s="1"/>
  <c r="AC63" i="26"/>
  <c r="K60" i="29"/>
  <c r="AJ69" i="26"/>
  <c r="AJ78" i="26"/>
  <c r="K65" i="29"/>
  <c r="AC64" i="26"/>
  <c r="AD26" i="26"/>
  <c r="B26" i="29" s="1"/>
  <c r="E26" i="29" s="1"/>
  <c r="AD61" i="26"/>
  <c r="B61" i="29" s="1"/>
  <c r="E61" i="29" s="1"/>
  <c r="AE12" i="26"/>
  <c r="B12" i="30" s="1"/>
  <c r="E11" i="30" s="1"/>
  <c r="AD41" i="26"/>
  <c r="B41" i="29" s="1"/>
  <c r="AC12" i="26"/>
  <c r="AC30" i="26"/>
  <c r="AC48" i="26"/>
  <c r="AK41" i="26"/>
  <c r="H41" i="29" s="1"/>
  <c r="K41" i="29" s="1"/>
  <c r="AD38" i="26"/>
  <c r="B38" i="29" s="1"/>
  <c r="E38" i="29" s="1"/>
  <c r="AC9" i="26"/>
  <c r="AD39" i="26"/>
  <c r="B39" i="29" s="1"/>
  <c r="AD68" i="26"/>
  <c r="B68" i="29" s="1"/>
  <c r="AJ56" i="26"/>
  <c r="AC69" i="26"/>
  <c r="AE66" i="26"/>
  <c r="B66" i="30" s="1"/>
  <c r="E65" i="30" s="1"/>
  <c r="AE71" i="26"/>
  <c r="B71" i="30" s="1"/>
  <c r="AE27" i="26"/>
  <c r="B27" i="30" s="1"/>
  <c r="E26" i="30" s="1"/>
  <c r="AE59" i="26"/>
  <c r="B59" i="30" s="1"/>
  <c r="E58" i="30" s="1"/>
  <c r="AC67" i="26"/>
  <c r="AE28" i="26"/>
  <c r="B28" i="30" s="1"/>
  <c r="E27" i="30" s="1"/>
  <c r="AE75" i="26"/>
  <c r="B75" i="30" s="1"/>
  <c r="E74" i="30" s="1"/>
  <c r="E48" i="29"/>
  <c r="AC31" i="26"/>
  <c r="AC44" i="26"/>
  <c r="AE42" i="26"/>
  <c r="B42" i="30" s="1"/>
  <c r="AC77" i="26"/>
  <c r="AE4" i="26"/>
  <c r="B4" i="30" s="1"/>
  <c r="AE67" i="26"/>
  <c r="B67" i="30" s="1"/>
  <c r="E66" i="30" s="1"/>
  <c r="AD4" i="26"/>
  <c r="B4" i="29" s="1"/>
  <c r="AD40" i="26"/>
  <c r="B40" i="29" s="1"/>
  <c r="E40" i="29" s="1"/>
  <c r="K32" i="29"/>
  <c r="AD62" i="26"/>
  <c r="B62" i="29" s="1"/>
  <c r="E62" i="29" s="1"/>
  <c r="AC58" i="26"/>
  <c r="AD64" i="26"/>
  <c r="B64" i="29" s="1"/>
  <c r="E64" i="29" s="1"/>
  <c r="AE39" i="26"/>
  <c r="B39" i="30" s="1"/>
  <c r="E38" i="30" s="1"/>
  <c r="AC28" i="26"/>
  <c r="AD29" i="26"/>
  <c r="B29" i="29" s="1"/>
  <c r="E29" i="29" s="1"/>
  <c r="AC78" i="26"/>
  <c r="AD30" i="26"/>
  <c r="B30" i="29" s="1"/>
  <c r="AC60" i="26"/>
  <c r="AD72" i="26"/>
  <c r="B72" i="29" s="1"/>
  <c r="E72" i="29" s="1"/>
  <c r="AE41" i="26"/>
  <c r="B41" i="30" s="1"/>
  <c r="E40" i="30" s="1"/>
  <c r="AC57" i="26"/>
  <c r="AD45" i="26"/>
  <c r="B45" i="29" s="1"/>
  <c r="E45" i="29" s="1"/>
  <c r="K77" i="29"/>
  <c r="AD42" i="26"/>
  <c r="B42" i="29" s="1"/>
  <c r="AD75" i="26"/>
  <c r="B75" i="29" s="1"/>
  <c r="E75" i="29" s="1"/>
  <c r="AC16" i="26"/>
  <c r="AD50" i="26"/>
  <c r="B50" i="29" s="1"/>
  <c r="AJ33" i="26"/>
  <c r="AJ12" i="26"/>
  <c r="AC27" i="26"/>
  <c r="AE5" i="26"/>
  <c r="B5" i="30" s="1"/>
  <c r="E4" i="30" s="1"/>
  <c r="AE31" i="26"/>
  <c r="B31" i="30" s="1"/>
  <c r="E18" i="29"/>
  <c r="AE69" i="26"/>
  <c r="B69" i="30" s="1"/>
  <c r="E68" i="30" s="1"/>
  <c r="AE74" i="26"/>
  <c r="B74" i="30" s="1"/>
  <c r="AC6" i="26"/>
  <c r="AE34" i="26"/>
  <c r="B34" i="30" s="1"/>
  <c r="E33" i="30" s="1"/>
  <c r="E6" i="29"/>
  <c r="AE11" i="26"/>
  <c r="B11" i="30" s="1"/>
  <c r="E10" i="30" s="1"/>
  <c r="AD7" i="26"/>
  <c r="B7" i="29" s="1"/>
  <c r="E7" i="29" s="1"/>
  <c r="AD43" i="26"/>
  <c r="B43" i="29" s="1"/>
  <c r="E43" i="29" s="1"/>
  <c r="K50" i="29"/>
  <c r="AD76" i="26"/>
  <c r="B76" i="29" s="1"/>
  <c r="E77" i="29" s="1"/>
  <c r="AC29" i="26"/>
  <c r="AD66" i="26"/>
  <c r="B66" i="29" s="1"/>
  <c r="E66" i="29" s="1"/>
  <c r="AC26" i="26"/>
  <c r="AD33" i="26"/>
  <c r="B33" i="29" s="1"/>
  <c r="E33" i="29" s="1"/>
  <c r="AC14" i="26"/>
  <c r="AE15" i="26"/>
  <c r="B15" i="30" s="1"/>
  <c r="E14" i="30" s="1"/>
  <c r="AC22" i="26"/>
  <c r="AJ54" i="26"/>
  <c r="AJ76" i="26"/>
  <c r="AC24" i="26"/>
  <c r="AE45" i="26"/>
  <c r="B45" i="30" s="1"/>
  <c r="E44" i="30" s="1"/>
  <c r="AC75" i="26"/>
  <c r="AD59" i="26"/>
  <c r="B59" i="29" s="1"/>
  <c r="E59" i="29" s="1"/>
  <c r="AD14" i="26"/>
  <c r="B14" i="29" s="1"/>
  <c r="E14" i="29" s="1"/>
  <c r="AE76" i="26"/>
  <c r="B76" i="30" s="1"/>
  <c r="K45" i="29"/>
  <c r="AC38" i="26"/>
  <c r="AJ66" i="26"/>
  <c r="AD54" i="26"/>
  <c r="B54" i="29" s="1"/>
  <c r="E54" i="29" s="1"/>
  <c r="AK73" i="26"/>
  <c r="H73" i="29" s="1"/>
  <c r="K73" i="29" s="1"/>
  <c r="AC7" i="26"/>
  <c r="AE70" i="26"/>
  <c r="B70" i="30" s="1"/>
  <c r="E69" i="30" s="1"/>
  <c r="AE33" i="26"/>
  <c r="B33" i="30" s="1"/>
  <c r="AC20" i="26"/>
  <c r="AC42" i="26"/>
  <c r="AC23" i="26"/>
  <c r="AE50" i="26"/>
  <c r="B50" i="30" s="1"/>
  <c r="E49" i="30" s="1"/>
  <c r="AC79" i="26"/>
  <c r="E22" i="29"/>
  <c r="AE73" i="26"/>
  <c r="B73" i="30" s="1"/>
  <c r="E72" i="30" s="1"/>
  <c r="AC50" i="26"/>
  <c r="K54" i="29"/>
  <c r="AD10" i="26"/>
  <c r="B10" i="29" s="1"/>
  <c r="E10" i="29" s="1"/>
  <c r="K68" i="29"/>
  <c r="AC54" i="26"/>
  <c r="K76" i="29"/>
  <c r="AC70" i="26"/>
  <c r="K43" i="29"/>
  <c r="AJ32" i="26"/>
  <c r="AE19" i="26"/>
  <c r="B19" i="30" s="1"/>
  <c r="E18" i="30" s="1"/>
  <c r="K8" i="29"/>
  <c r="AE47" i="26"/>
  <c r="B47" i="30" s="1"/>
  <c r="E46" i="30" s="1"/>
  <c r="K66" i="29"/>
  <c r="AC19" i="26"/>
  <c r="AC37" i="26"/>
  <c r="AC55" i="26"/>
  <c r="AE9" i="26"/>
  <c r="B9" i="30" s="1"/>
  <c r="E8" i="30" s="1"/>
  <c r="AD49" i="26"/>
  <c r="B49" i="29" s="1"/>
  <c r="E49" i="29" s="1"/>
  <c r="AJ30" i="26"/>
  <c r="AD17" i="26"/>
  <c r="B17" i="29" s="1"/>
  <c r="E17" i="29" s="1"/>
  <c r="AC61" i="26"/>
  <c r="F13" i="18"/>
  <c r="E13" i="18"/>
  <c r="M25" i="18"/>
  <c r="L25" i="18"/>
  <c r="E34" i="18"/>
  <c r="F34" i="18"/>
  <c r="F64" i="18"/>
  <c r="E64" i="18"/>
  <c r="M72" i="18"/>
  <c r="L72" i="18"/>
  <c r="F21" i="18"/>
  <c r="AL18" i="18"/>
  <c r="H18" i="22" s="1"/>
  <c r="AL26" i="18"/>
  <c r="H26" i="22" s="1"/>
  <c r="M13" i="18"/>
  <c r="L13" i="18"/>
  <c r="L34" i="18"/>
  <c r="M34" i="18"/>
  <c r="L64" i="18"/>
  <c r="F73" i="18"/>
  <c r="E73" i="18"/>
  <c r="AK38" i="18"/>
  <c r="H38" i="21" s="1"/>
  <c r="F4" i="18"/>
  <c r="E4" i="18"/>
  <c r="M16" i="18"/>
  <c r="L16" i="18"/>
  <c r="L20" i="18"/>
  <c r="AJ21" i="18"/>
  <c r="M20" i="18"/>
  <c r="L8" i="18"/>
  <c r="AK33" i="18"/>
  <c r="H33" i="21" s="1"/>
  <c r="AK69" i="18"/>
  <c r="H69" i="21" s="1"/>
  <c r="K68" i="21" s="1"/>
  <c r="AL47" i="18"/>
  <c r="H47" i="22" s="1"/>
  <c r="F14" i="18"/>
  <c r="E14" i="18"/>
  <c r="F22" i="18"/>
  <c r="E22" i="18"/>
  <c r="F43" i="18"/>
  <c r="E43" i="18"/>
  <c r="AK6" i="18"/>
  <c r="H6" i="21" s="1"/>
  <c r="AK10" i="18"/>
  <c r="H10" i="21" s="1"/>
  <c r="AK14" i="18"/>
  <c r="H14" i="21" s="1"/>
  <c r="AK54" i="18"/>
  <c r="H54" i="21" s="1"/>
  <c r="F10" i="18"/>
  <c r="E10" i="18"/>
  <c r="F52" i="18"/>
  <c r="E52" i="18"/>
  <c r="AL23" i="18"/>
  <c r="H23" i="22" s="1"/>
  <c r="F6" i="18"/>
  <c r="E6" i="18"/>
  <c r="M10" i="18"/>
  <c r="L10" i="18"/>
  <c r="L22" i="18"/>
  <c r="M22" i="18"/>
  <c r="E61" i="18"/>
  <c r="F61" i="18"/>
  <c r="L31" i="18"/>
  <c r="M31" i="18"/>
  <c r="E40" i="18"/>
  <c r="F40" i="18"/>
  <c r="F70" i="18"/>
  <c r="E70" i="18"/>
  <c r="AK15" i="18"/>
  <c r="H15" i="21" s="1"/>
  <c r="AK27" i="18"/>
  <c r="H27" i="21" s="1"/>
  <c r="AK43" i="18"/>
  <c r="H43" i="21" s="1"/>
  <c r="K42" i="21" s="1"/>
  <c r="AK51" i="18"/>
  <c r="H51" i="21" s="1"/>
  <c r="K50" i="21" s="1"/>
  <c r="E25" i="18"/>
  <c r="F25" i="18"/>
  <c r="M5" i="18"/>
  <c r="C81" i="18"/>
  <c r="C80" i="18"/>
  <c r="M37" i="18"/>
  <c r="L37" i="18"/>
  <c r="AL51" i="18"/>
  <c r="H51" i="22" s="1"/>
  <c r="M29" i="18"/>
  <c r="L29" i="18"/>
  <c r="AK42" i="18"/>
  <c r="H42" i="21" s="1"/>
  <c r="F7" i="18"/>
  <c r="E7" i="18"/>
  <c r="M19" i="18"/>
  <c r="L19" i="18"/>
  <c r="E28" i="18"/>
  <c r="F28" i="18"/>
  <c r="F49" i="18"/>
  <c r="E49" i="18"/>
  <c r="M12" i="18"/>
  <c r="L12" i="18"/>
  <c r="L7" i="18"/>
  <c r="M7" i="18"/>
  <c r="E16" i="18"/>
  <c r="F16" i="18"/>
  <c r="L28" i="18"/>
  <c r="M28" i="18"/>
  <c r="E67" i="18"/>
  <c r="F67" i="18"/>
  <c r="AK36" i="18"/>
  <c r="H36" i="21" s="1"/>
  <c r="AK52" i="18"/>
  <c r="H52" i="21" s="1"/>
  <c r="AK72" i="18"/>
  <c r="H72" i="21" s="1"/>
  <c r="K71" i="21" s="1"/>
  <c r="D81" i="18"/>
  <c r="D82" i="18" s="1"/>
  <c r="E55" i="18"/>
  <c r="F55" i="18"/>
  <c r="AK18" i="18"/>
  <c r="H18" i="21" s="1"/>
  <c r="AK46" i="18"/>
  <c r="H46" i="21" s="1"/>
  <c r="F76" i="18"/>
  <c r="E76" i="18"/>
  <c r="L54" i="18"/>
  <c r="AL59" i="18"/>
  <c r="H59" i="22" s="1"/>
  <c r="AL68" i="18"/>
  <c r="H68" i="22" s="1"/>
  <c r="F35" i="18"/>
  <c r="E35" i="18"/>
  <c r="L38" i="18"/>
  <c r="M38" i="18"/>
  <c r="E46" i="18"/>
  <c r="F58" i="18"/>
  <c r="E58" i="18"/>
  <c r="AK71" i="18"/>
  <c r="H71" i="21" s="1"/>
  <c r="K70" i="21" s="1"/>
  <c r="AE26" i="18"/>
  <c r="B26" i="22" s="1"/>
  <c r="F17" i="18"/>
  <c r="AK73" i="18"/>
  <c r="H73" i="21" s="1"/>
  <c r="B81" i="18"/>
  <c r="B80" i="18"/>
  <c r="F3" i="18"/>
  <c r="E3" i="18"/>
  <c r="M42" i="18"/>
  <c r="L42" i="18"/>
  <c r="L46" i="18"/>
  <c r="M46" i="18"/>
  <c r="M50" i="18"/>
  <c r="L50" i="18"/>
  <c r="M54" i="18"/>
  <c r="M58" i="18"/>
  <c r="L58" i="18"/>
  <c r="M62" i="18"/>
  <c r="L62" i="18"/>
  <c r="M66" i="18"/>
  <c r="L66" i="18"/>
  <c r="M70" i="18"/>
  <c r="L70" i="18"/>
  <c r="L74" i="18"/>
  <c r="M74" i="18"/>
  <c r="M78" i="18"/>
  <c r="L78" i="18"/>
  <c r="AK28" i="18"/>
  <c r="H28" i="21" s="1"/>
  <c r="K27" i="21" s="1"/>
  <c r="AK64" i="18"/>
  <c r="H64" i="21" s="1"/>
  <c r="AL10" i="18"/>
  <c r="H10" i="22" s="1"/>
  <c r="K9" i="22" s="1"/>
  <c r="M17" i="18"/>
  <c r="L17" i="18"/>
  <c r="F32" i="18"/>
  <c r="E32" i="18"/>
  <c r="M6" i="18"/>
  <c r="L6" i="18"/>
  <c r="I80" i="18"/>
  <c r="AJ58" i="18" s="1"/>
  <c r="M3" i="18"/>
  <c r="F11" i="18"/>
  <c r="E11" i="18"/>
  <c r="M32" i="18"/>
  <c r="L32" i="18"/>
  <c r="M47" i="18"/>
  <c r="L47" i="18"/>
  <c r="L71" i="18"/>
  <c r="M71" i="18"/>
  <c r="AK29" i="18"/>
  <c r="H29" i="21" s="1"/>
  <c r="K28" i="21" s="1"/>
  <c r="L24" i="18"/>
  <c r="M24" i="18"/>
  <c r="E15" i="18"/>
  <c r="F15" i="18"/>
  <c r="F33" i="18"/>
  <c r="E33" i="18"/>
  <c r="M36" i="18"/>
  <c r="L36" i="18"/>
  <c r="E48" i="18"/>
  <c r="F48" i="18"/>
  <c r="F56" i="18"/>
  <c r="E56" i="18"/>
  <c r="F60" i="18"/>
  <c r="E60" i="18"/>
  <c r="F68" i="18"/>
  <c r="E68" i="18"/>
  <c r="F72" i="18"/>
  <c r="E72" i="18"/>
  <c r="J80" i="18"/>
  <c r="AK24" i="18" s="1"/>
  <c r="H24" i="21" s="1"/>
  <c r="J81" i="18"/>
  <c r="J82" i="18" s="1"/>
  <c r="AK39" i="18" s="1"/>
  <c r="H39" i="21" s="1"/>
  <c r="K38" i="21" s="1"/>
  <c r="AK22" i="18"/>
  <c r="H22" i="21" s="1"/>
  <c r="AK40" i="18"/>
  <c r="H40" i="21" s="1"/>
  <c r="K39" i="21" s="1"/>
  <c r="F71" i="18"/>
  <c r="E71" i="18"/>
  <c r="AK50" i="18"/>
  <c r="H50" i="21" s="1"/>
  <c r="F18" i="18"/>
  <c r="E18" i="18"/>
  <c r="AK49" i="18"/>
  <c r="H49" i="21" s="1"/>
  <c r="K48" i="21" s="1"/>
  <c r="M51" i="18"/>
  <c r="L51" i="18"/>
  <c r="M63" i="18"/>
  <c r="L63" i="18"/>
  <c r="M75" i="18"/>
  <c r="AK65" i="18"/>
  <c r="H65" i="21" s="1"/>
  <c r="AL15" i="18"/>
  <c r="H15" i="22" s="1"/>
  <c r="AL31" i="18"/>
  <c r="H31" i="22" s="1"/>
  <c r="M18" i="18"/>
  <c r="L18" i="18"/>
  <c r="F44" i="18"/>
  <c r="E44" i="18"/>
  <c r="F8" i="18"/>
  <c r="M11" i="18"/>
  <c r="F26" i="18"/>
  <c r="E26" i="18"/>
  <c r="AK62" i="18"/>
  <c r="H62" i="21" s="1"/>
  <c r="D80" i="18"/>
  <c r="AE7" i="18" s="1"/>
  <c r="B7" i="22" s="1"/>
  <c r="E39" i="18"/>
  <c r="I81" i="18"/>
  <c r="I82" i="18" s="1"/>
  <c r="AJ65" i="18" s="1"/>
  <c r="F63" i="18"/>
  <c r="L14" i="18"/>
  <c r="M14" i="18"/>
  <c r="E29" i="18"/>
  <c r="M43" i="18"/>
  <c r="L43" i="18"/>
  <c r="M55" i="18"/>
  <c r="L55" i="18"/>
  <c r="M59" i="18"/>
  <c r="L59" i="18"/>
  <c r="M67" i="18"/>
  <c r="L67" i="18"/>
  <c r="AK11" i="18"/>
  <c r="H11" i="21" s="1"/>
  <c r="K10" i="21" s="1"/>
  <c r="AK47" i="18"/>
  <c r="H47" i="21" s="1"/>
  <c r="K46" i="21" s="1"/>
  <c r="M4" i="18"/>
  <c r="L4" i="18"/>
  <c r="F12" i="18"/>
  <c r="E12" i="18"/>
  <c r="M15" i="18"/>
  <c r="L15" i="18"/>
  <c r="F19" i="18"/>
  <c r="E19" i="18"/>
  <c r="F30" i="18"/>
  <c r="E30" i="18"/>
  <c r="M33" i="18"/>
  <c r="L33" i="18"/>
  <c r="F37" i="18"/>
  <c r="E37" i="18"/>
  <c r="M40" i="18"/>
  <c r="M44" i="18"/>
  <c r="L44" i="18"/>
  <c r="M48" i="18"/>
  <c r="L48" i="18"/>
  <c r="M52" i="18"/>
  <c r="M60" i="18"/>
  <c r="L60" i="18"/>
  <c r="M64" i="18"/>
  <c r="M68" i="18"/>
  <c r="L68" i="18"/>
  <c r="M76" i="18"/>
  <c r="L76" i="18"/>
  <c r="AK19" i="18"/>
  <c r="H19" i="21" s="1"/>
  <c r="AK37" i="18"/>
  <c r="H37" i="21" s="1"/>
  <c r="K36" i="21" s="1"/>
  <c r="AK55" i="18"/>
  <c r="H55" i="21" s="1"/>
  <c r="K81" i="18"/>
  <c r="K82" i="18" s="1"/>
  <c r="AL56" i="18" s="1"/>
  <c r="H56" i="22" s="1"/>
  <c r="K80" i="18"/>
  <c r="AL35" i="18" s="1"/>
  <c r="H35" i="22" s="1"/>
  <c r="AL52" i="18"/>
  <c r="H52" i="22" s="1"/>
  <c r="K51" i="22" s="1"/>
  <c r="AL60" i="18"/>
  <c r="H60" i="22" s="1"/>
  <c r="K59" i="22" s="1"/>
  <c r="AL64" i="18"/>
  <c r="H64" i="22" s="1"/>
  <c r="L3" i="18"/>
  <c r="F39" i="18"/>
  <c r="F51" i="18"/>
  <c r="AK57" i="18"/>
  <c r="H57" i="21" s="1"/>
  <c r="L21" i="18"/>
  <c r="AK7" i="18"/>
  <c r="H7" i="21" s="1"/>
  <c r="K6" i="21" s="1"/>
  <c r="F41" i="18"/>
  <c r="E41" i="18"/>
  <c r="F65" i="18"/>
  <c r="E65" i="18"/>
  <c r="AK12" i="18"/>
  <c r="H12" i="21" s="1"/>
  <c r="AK48" i="18"/>
  <c r="H48" i="21" s="1"/>
  <c r="AK59" i="18"/>
  <c r="H59" i="21" s="1"/>
  <c r="AK77" i="18"/>
  <c r="H77" i="21" s="1"/>
  <c r="AL8" i="18"/>
  <c r="H8" i="22" s="1"/>
  <c r="AL32" i="18"/>
  <c r="H32" i="22" s="1"/>
  <c r="L5" i="18"/>
  <c r="E9" i="18"/>
  <c r="F46" i="18"/>
  <c r="M56" i="18"/>
  <c r="L56" i="18"/>
  <c r="E63" i="18"/>
  <c r="F75" i="18"/>
  <c r="E75" i="18"/>
  <c r="AK68" i="18"/>
  <c r="H68" i="21" s="1"/>
  <c r="F77" i="18"/>
  <c r="E77" i="18"/>
  <c r="E27" i="18"/>
  <c r="F27" i="18"/>
  <c r="AE9" i="18"/>
  <c r="B9" i="22" s="1"/>
  <c r="AE61" i="18"/>
  <c r="B61" i="22" s="1"/>
  <c r="L75" i="18"/>
  <c r="M35" i="18"/>
  <c r="L35" i="18"/>
  <c r="F59" i="18"/>
  <c r="E59" i="18"/>
  <c r="AK32" i="18"/>
  <c r="H32" i="21" s="1"/>
  <c r="K31" i="21" s="1"/>
  <c r="AL38" i="18"/>
  <c r="H38" i="22" s="1"/>
  <c r="F36" i="18"/>
  <c r="E36" i="18"/>
  <c r="F29" i="18"/>
  <c r="E5" i="18"/>
  <c r="F5" i="18"/>
  <c r="F45" i="18"/>
  <c r="E45" i="18"/>
  <c r="F57" i="18"/>
  <c r="E57" i="18"/>
  <c r="F69" i="18"/>
  <c r="E69" i="18"/>
  <c r="AK30" i="18"/>
  <c r="H30" i="21" s="1"/>
  <c r="AK41" i="18"/>
  <c r="H41" i="21" s="1"/>
  <c r="M30" i="18"/>
  <c r="L30" i="18"/>
  <c r="AK34" i="18"/>
  <c r="H34" i="21" s="1"/>
  <c r="AK70" i="18"/>
  <c r="H70" i="21" s="1"/>
  <c r="F20" i="18"/>
  <c r="E20" i="18"/>
  <c r="M23" i="18"/>
  <c r="L23" i="18"/>
  <c r="AJ24" i="18"/>
  <c r="F38" i="18"/>
  <c r="E38" i="18"/>
  <c r="M41" i="18"/>
  <c r="L41" i="18"/>
  <c r="L45" i="18"/>
  <c r="M45" i="18"/>
  <c r="M49" i="18"/>
  <c r="L49" i="18"/>
  <c r="M53" i="18"/>
  <c r="L53" i="18"/>
  <c r="M57" i="18"/>
  <c r="L57" i="18"/>
  <c r="M61" i="18"/>
  <c r="L61" i="18"/>
  <c r="M65" i="18"/>
  <c r="L65" i="18"/>
  <c r="M69" i="18"/>
  <c r="L69" i="18"/>
  <c r="M73" i="18"/>
  <c r="L73" i="18"/>
  <c r="L77" i="18"/>
  <c r="M77" i="18"/>
  <c r="AK20" i="18"/>
  <c r="H20" i="21" s="1"/>
  <c r="AK56" i="18"/>
  <c r="H56" i="21" s="1"/>
  <c r="K55" i="21" s="1"/>
  <c r="AK74" i="18"/>
  <c r="H74" i="21" s="1"/>
  <c r="K73" i="21" s="1"/>
  <c r="AL9" i="18"/>
  <c r="H9" i="22" s="1"/>
  <c r="AL21" i="18"/>
  <c r="H21" i="22" s="1"/>
  <c r="AL37" i="18"/>
  <c r="H37" i="22" s="1"/>
  <c r="AL57" i="18"/>
  <c r="H57" i="22" s="1"/>
  <c r="E23" i="18"/>
  <c r="F47" i="18"/>
  <c r="E47" i="18"/>
  <c r="AK75" i="18"/>
  <c r="H75" i="21" s="1"/>
  <c r="K74" i="21" s="1"/>
  <c r="M39" i="18"/>
  <c r="L39" i="18"/>
  <c r="AK79" i="18"/>
  <c r="H79" i="21" s="1"/>
  <c r="M26" i="18"/>
  <c r="L26" i="18"/>
  <c r="F53" i="18"/>
  <c r="E53" i="18"/>
  <c r="AK5" i="18"/>
  <c r="H5" i="21" s="1"/>
  <c r="AK66" i="18"/>
  <c r="H66" i="21" s="1"/>
  <c r="AK16" i="18"/>
  <c r="H16" i="21" s="1"/>
  <c r="M9" i="18"/>
  <c r="L9" i="18"/>
  <c r="F24" i="18"/>
  <c r="E24" i="18"/>
  <c r="AJ28" i="18"/>
  <c r="M27" i="18"/>
  <c r="L27" i="18"/>
  <c r="E31" i="18"/>
  <c r="E42" i="18"/>
  <c r="F42" i="18"/>
  <c r="F50" i="18"/>
  <c r="E50" i="18"/>
  <c r="F54" i="18"/>
  <c r="E54" i="18"/>
  <c r="F62" i="18"/>
  <c r="E62" i="18"/>
  <c r="F66" i="18"/>
  <c r="E66" i="18"/>
  <c r="E74" i="18"/>
  <c r="F74" i="18"/>
  <c r="F78" i="18"/>
  <c r="E78" i="18"/>
  <c r="AK31" i="18"/>
  <c r="H31" i="21" s="1"/>
  <c r="AK67" i="18"/>
  <c r="H67" i="21" s="1"/>
  <c r="K66" i="21" s="1"/>
  <c r="L11" i="18"/>
  <c r="E17" i="18"/>
  <c r="E21" i="18"/>
  <c r="F23" i="18"/>
  <c r="F31" i="18"/>
  <c r="L40" i="18"/>
  <c r="AL70" i="18"/>
  <c r="H70" i="22" s="1"/>
  <c r="AL78" i="18"/>
  <c r="H78" i="22" s="1"/>
  <c r="AM5" i="26" l="1"/>
  <c r="H5" i="27" s="1"/>
  <c r="H5" i="28"/>
  <c r="AN5" i="26"/>
  <c r="B65" i="28"/>
  <c r="AF65" i="26"/>
  <c r="B65" i="27" s="1"/>
  <c r="AG65" i="26"/>
  <c r="AM59" i="26"/>
  <c r="H59" i="27" s="1"/>
  <c r="AN59" i="26"/>
  <c r="H59" i="28"/>
  <c r="H66" i="28"/>
  <c r="AM66" i="26"/>
  <c r="H66" i="27" s="1"/>
  <c r="AN66" i="26"/>
  <c r="B60" i="28"/>
  <c r="AF60" i="26"/>
  <c r="B60" i="27" s="1"/>
  <c r="AG60" i="26"/>
  <c r="H11" i="28"/>
  <c r="AM11" i="26"/>
  <c r="H11" i="27" s="1"/>
  <c r="AN11" i="26"/>
  <c r="B51" i="28"/>
  <c r="AF51" i="26"/>
  <c r="B51" i="27" s="1"/>
  <c r="AG51" i="26"/>
  <c r="B52" i="28"/>
  <c r="E51" i="28" s="1"/>
  <c r="AF52" i="26"/>
  <c r="B52" i="27" s="1"/>
  <c r="E51" i="27" s="1"/>
  <c r="AG52" i="26"/>
  <c r="B55" i="28"/>
  <c r="AF55" i="26"/>
  <c r="B55" i="27" s="1"/>
  <c r="AG55" i="26"/>
  <c r="B70" i="28"/>
  <c r="AF70" i="26"/>
  <c r="B70" i="27" s="1"/>
  <c r="AG70" i="26"/>
  <c r="B22" i="28"/>
  <c r="AF22" i="26"/>
  <c r="B22" i="27" s="1"/>
  <c r="AG22" i="26"/>
  <c r="E50" i="29"/>
  <c r="E30" i="29"/>
  <c r="AJ71" i="26"/>
  <c r="K25" i="29"/>
  <c r="AJ35" i="26"/>
  <c r="E65" i="29"/>
  <c r="AJ63" i="26"/>
  <c r="B72" i="28"/>
  <c r="AF72" i="26"/>
  <c r="B72" i="27" s="1"/>
  <c r="AG72" i="26"/>
  <c r="E28" i="30"/>
  <c r="E17" i="30"/>
  <c r="B18" i="28"/>
  <c r="E17" i="28" s="1"/>
  <c r="AF18" i="26"/>
  <c r="B18" i="27" s="1"/>
  <c r="E17" i="27" s="1"/>
  <c r="AG18" i="26"/>
  <c r="B68" i="28"/>
  <c r="AF68" i="26"/>
  <c r="B68" i="27" s="1"/>
  <c r="AG68" i="26"/>
  <c r="E60" i="29"/>
  <c r="AF47" i="26"/>
  <c r="B47" i="27" s="1"/>
  <c r="H30" i="28"/>
  <c r="AM30" i="26"/>
  <c r="H30" i="27" s="1"/>
  <c r="AN30" i="26"/>
  <c r="H27" i="28"/>
  <c r="K26" i="28" s="1"/>
  <c r="AM27" i="26"/>
  <c r="H27" i="27" s="1"/>
  <c r="K26" i="27" s="1"/>
  <c r="AN27" i="26"/>
  <c r="H39" i="28"/>
  <c r="AM39" i="26"/>
  <c r="H39" i="27" s="1"/>
  <c r="AN39" i="26"/>
  <c r="H76" i="28"/>
  <c r="AN76" i="26"/>
  <c r="AM76" i="26"/>
  <c r="H76" i="27" s="1"/>
  <c r="H8" i="28"/>
  <c r="AM8" i="26"/>
  <c r="H8" i="27" s="1"/>
  <c r="AN8" i="26"/>
  <c r="B8" i="28"/>
  <c r="E7" i="28" s="1"/>
  <c r="AF8" i="26"/>
  <c r="B8" i="27" s="1"/>
  <c r="E7" i="27" s="1"/>
  <c r="AG8" i="26"/>
  <c r="B79" i="28"/>
  <c r="AG79" i="26"/>
  <c r="AF79" i="26"/>
  <c r="B79" i="27" s="1"/>
  <c r="H33" i="28"/>
  <c r="AM33" i="26"/>
  <c r="H33" i="27" s="1"/>
  <c r="AN33" i="26"/>
  <c r="B67" i="28"/>
  <c r="AF67" i="26"/>
  <c r="B67" i="27" s="1"/>
  <c r="AG67" i="26"/>
  <c r="E9" i="29"/>
  <c r="B10" i="28"/>
  <c r="AF10" i="26"/>
  <c r="B10" i="27" s="1"/>
  <c r="AG10" i="26"/>
  <c r="B37" i="28"/>
  <c r="AF37" i="26"/>
  <c r="B37" i="27" s="1"/>
  <c r="AG37" i="26"/>
  <c r="AJ58" i="26"/>
  <c r="B23" i="28"/>
  <c r="E22" i="28" s="1"/>
  <c r="AF23" i="26"/>
  <c r="B23" i="27" s="1"/>
  <c r="E22" i="27" s="1"/>
  <c r="AG23" i="26"/>
  <c r="AJ19" i="26"/>
  <c r="B16" i="28"/>
  <c r="E15" i="28" s="1"/>
  <c r="AF16" i="26"/>
  <c r="B16" i="27" s="1"/>
  <c r="E15" i="27" s="1"/>
  <c r="AG16" i="26"/>
  <c r="B78" i="28"/>
  <c r="E77" i="28" s="1"/>
  <c r="AF78" i="26"/>
  <c r="B78" i="27" s="1"/>
  <c r="AG78" i="26"/>
  <c r="B48" i="28"/>
  <c r="E47" i="28" s="1"/>
  <c r="AF48" i="26"/>
  <c r="B48" i="27" s="1"/>
  <c r="AG48" i="26"/>
  <c r="E71" i="30"/>
  <c r="E7" i="30"/>
  <c r="E63" i="30"/>
  <c r="AF43" i="26"/>
  <c r="B43" i="27" s="1"/>
  <c r="E42" i="27" s="1"/>
  <c r="AG43" i="26"/>
  <c r="B43" i="28"/>
  <c r="E42" i="28" s="1"/>
  <c r="E64" i="30"/>
  <c r="E55" i="30"/>
  <c r="E34" i="30"/>
  <c r="B32" i="28"/>
  <c r="AF32" i="26"/>
  <c r="B32" i="27" s="1"/>
  <c r="AG32" i="26"/>
  <c r="E43" i="30"/>
  <c r="B45" i="28"/>
  <c r="AF45" i="26"/>
  <c r="B45" i="27" s="1"/>
  <c r="AG45" i="26"/>
  <c r="B9" i="28"/>
  <c r="E8" i="28" s="1"/>
  <c r="AF9" i="26"/>
  <c r="B9" i="27" s="1"/>
  <c r="E8" i="27" s="1"/>
  <c r="AG9" i="26"/>
  <c r="B40" i="28"/>
  <c r="AF40" i="26"/>
  <c r="B40" i="27" s="1"/>
  <c r="AG40" i="26"/>
  <c r="H74" i="28"/>
  <c r="AM74" i="26"/>
  <c r="H74" i="27" s="1"/>
  <c r="AN74" i="26"/>
  <c r="H54" i="28"/>
  <c r="AM54" i="26"/>
  <c r="H54" i="27" s="1"/>
  <c r="AN54" i="26"/>
  <c r="AJ29" i="26"/>
  <c r="AJ62" i="26"/>
  <c r="AJ42" i="26"/>
  <c r="AJ51" i="26"/>
  <c r="AJ24" i="26"/>
  <c r="AJ21" i="26"/>
  <c r="AJ43" i="26"/>
  <c r="AJ77" i="26"/>
  <c r="AJ67" i="26"/>
  <c r="AJ25" i="26"/>
  <c r="AJ60" i="26"/>
  <c r="AJ10" i="26"/>
  <c r="AJ65" i="26"/>
  <c r="AJ17" i="26"/>
  <c r="AJ38" i="26"/>
  <c r="AJ28" i="26"/>
  <c r="AJ53" i="26"/>
  <c r="AJ20" i="26"/>
  <c r="AJ75" i="26"/>
  <c r="AJ41" i="26"/>
  <c r="AJ15" i="26"/>
  <c r="AJ16" i="26"/>
  <c r="AJ37" i="26"/>
  <c r="AJ64" i="26"/>
  <c r="AF19" i="26"/>
  <c r="B19" i="27" s="1"/>
  <c r="E18" i="27" s="1"/>
  <c r="AG19" i="26"/>
  <c r="B19" i="28"/>
  <c r="B42" i="28"/>
  <c r="AF42" i="26"/>
  <c r="B42" i="27" s="1"/>
  <c r="AG42" i="26"/>
  <c r="E75" i="30"/>
  <c r="B14" i="28"/>
  <c r="AF14" i="26"/>
  <c r="B14" i="27" s="1"/>
  <c r="AG14" i="26"/>
  <c r="AJ47" i="26"/>
  <c r="E70" i="30"/>
  <c r="B30" i="28"/>
  <c r="E29" i="28" s="1"/>
  <c r="AF30" i="26"/>
  <c r="B30" i="27" s="1"/>
  <c r="E29" i="27" s="1"/>
  <c r="AG30" i="26"/>
  <c r="B63" i="28"/>
  <c r="AF63" i="26"/>
  <c r="B63" i="27" s="1"/>
  <c r="AG63" i="26"/>
  <c r="B41" i="28"/>
  <c r="E40" i="28" s="1"/>
  <c r="AF41" i="26"/>
  <c r="B41" i="27" s="1"/>
  <c r="E40" i="27" s="1"/>
  <c r="AG41" i="26"/>
  <c r="E62" i="30"/>
  <c r="E54" i="30"/>
  <c r="AJ57" i="26"/>
  <c r="B46" i="28"/>
  <c r="E45" i="28" s="1"/>
  <c r="AF46" i="26"/>
  <c r="B46" i="27" s="1"/>
  <c r="E45" i="27" s="1"/>
  <c r="AG46" i="26"/>
  <c r="E28" i="29"/>
  <c r="E16" i="29"/>
  <c r="E4" i="29"/>
  <c r="E5" i="29"/>
  <c r="B76" i="28"/>
  <c r="AF76" i="26"/>
  <c r="B76" i="27" s="1"/>
  <c r="AG76" i="26"/>
  <c r="B27" i="28"/>
  <c r="AF27" i="26"/>
  <c r="B27" i="27" s="1"/>
  <c r="AG27" i="26"/>
  <c r="B58" i="28"/>
  <c r="E57" i="28" s="1"/>
  <c r="AF58" i="26"/>
  <c r="B58" i="27" s="1"/>
  <c r="AG58" i="26"/>
  <c r="H26" i="28"/>
  <c r="AM26" i="26"/>
  <c r="H26" i="27" s="1"/>
  <c r="AN26" i="26"/>
  <c r="H48" i="28"/>
  <c r="AM48" i="26"/>
  <c r="H48" i="27" s="1"/>
  <c r="AN48" i="26"/>
  <c r="H12" i="28"/>
  <c r="K11" i="28" s="1"/>
  <c r="AM12" i="26"/>
  <c r="H12" i="27" s="1"/>
  <c r="K11" i="27" s="1"/>
  <c r="AN12" i="26"/>
  <c r="AM55" i="26"/>
  <c r="H55" i="27" s="1"/>
  <c r="K54" i="27" s="1"/>
  <c r="AN55" i="26"/>
  <c r="H55" i="28"/>
  <c r="K54" i="28" s="1"/>
  <c r="H9" i="28"/>
  <c r="K8" i="28" s="1"/>
  <c r="AM9" i="26"/>
  <c r="H9" i="27" s="1"/>
  <c r="K8" i="27" s="1"/>
  <c r="AN9" i="26"/>
  <c r="B66" i="28"/>
  <c r="E65" i="28" s="1"/>
  <c r="AG66" i="26"/>
  <c r="AF66" i="26"/>
  <c r="B66" i="27" s="1"/>
  <c r="E65" i="27" s="1"/>
  <c r="E63" i="29"/>
  <c r="B38" i="28"/>
  <c r="E37" i="28" s="1"/>
  <c r="AF38" i="26"/>
  <c r="B38" i="27" s="1"/>
  <c r="E37" i="27" s="1"/>
  <c r="AG38" i="26"/>
  <c r="H69" i="28"/>
  <c r="AM69" i="26"/>
  <c r="H69" i="27" s="1"/>
  <c r="AN69" i="26"/>
  <c r="B5" i="28"/>
  <c r="AF5" i="26"/>
  <c r="B5" i="27" s="1"/>
  <c r="AG5" i="26"/>
  <c r="E8" i="29"/>
  <c r="H73" i="28"/>
  <c r="AM73" i="26"/>
  <c r="H73" i="27" s="1"/>
  <c r="AN73" i="26"/>
  <c r="B54" i="28"/>
  <c r="E53" i="28" s="1"/>
  <c r="AF54" i="26"/>
  <c r="B54" i="27" s="1"/>
  <c r="E53" i="27" s="1"/>
  <c r="AG54" i="26"/>
  <c r="B20" i="28"/>
  <c r="E19" i="28" s="1"/>
  <c r="AF20" i="26"/>
  <c r="B20" i="27" s="1"/>
  <c r="AG20" i="26"/>
  <c r="B6" i="28"/>
  <c r="E5" i="28" s="1"/>
  <c r="AF6" i="26"/>
  <c r="B6" i="27" s="1"/>
  <c r="E5" i="27" s="1"/>
  <c r="AG6" i="26"/>
  <c r="E42" i="29"/>
  <c r="AJ79" i="26"/>
  <c r="B12" i="28"/>
  <c r="E11" i="28" s="1"/>
  <c r="AF12" i="26"/>
  <c r="B12" i="27" s="1"/>
  <c r="E11" i="27" s="1"/>
  <c r="AG12" i="26"/>
  <c r="AJ4" i="26"/>
  <c r="B56" i="28"/>
  <c r="E55" i="28" s="1"/>
  <c r="AG56" i="26"/>
  <c r="AF56" i="26"/>
  <c r="B56" i="27" s="1"/>
  <c r="E55" i="27" s="1"/>
  <c r="E45" i="30"/>
  <c r="AJ23" i="26"/>
  <c r="B25" i="28"/>
  <c r="E24" i="28" s="1"/>
  <c r="AF25" i="26"/>
  <c r="B25" i="27" s="1"/>
  <c r="AG25" i="26"/>
  <c r="E31" i="29"/>
  <c r="K42" i="29"/>
  <c r="E50" i="30"/>
  <c r="E12" i="30"/>
  <c r="B71" i="28"/>
  <c r="E70" i="28" s="1"/>
  <c r="AF71" i="26"/>
  <c r="B71" i="27" s="1"/>
  <c r="E70" i="27" s="1"/>
  <c r="AG71" i="26"/>
  <c r="B17" i="28"/>
  <c r="AF17" i="26"/>
  <c r="B17" i="27" s="1"/>
  <c r="AG17" i="26"/>
  <c r="B4" i="28"/>
  <c r="AF4" i="26"/>
  <c r="B4" i="27" s="1"/>
  <c r="AG4" i="26"/>
  <c r="E51" i="29"/>
  <c r="E46" i="29"/>
  <c r="B24" i="28"/>
  <c r="E23" i="28" s="1"/>
  <c r="AF24" i="26"/>
  <c r="B24" i="27" s="1"/>
  <c r="E23" i="27" s="1"/>
  <c r="AG24" i="26"/>
  <c r="E32" i="30"/>
  <c r="AJ31" i="26"/>
  <c r="E73" i="30"/>
  <c r="AJ7" i="26"/>
  <c r="B77" i="28"/>
  <c r="E76" i="28" s="1"/>
  <c r="AF77" i="26"/>
  <c r="B77" i="27" s="1"/>
  <c r="E76" i="27" s="1"/>
  <c r="AG77" i="26"/>
  <c r="B69" i="28"/>
  <c r="E68" i="28" s="1"/>
  <c r="AF69" i="26"/>
  <c r="B69" i="27" s="1"/>
  <c r="E68" i="27" s="1"/>
  <c r="AG69" i="26"/>
  <c r="E41" i="29"/>
  <c r="B34" i="28"/>
  <c r="AF34" i="26"/>
  <c r="B34" i="27" s="1"/>
  <c r="AG34" i="26"/>
  <c r="B13" i="28"/>
  <c r="AF13" i="26"/>
  <c r="B13" i="27" s="1"/>
  <c r="AG13" i="26"/>
  <c r="E11" i="29"/>
  <c r="E19" i="30"/>
  <c r="AJ72" i="26"/>
  <c r="E39" i="30"/>
  <c r="E23" i="30"/>
  <c r="AJ45" i="26"/>
  <c r="AJ68" i="26"/>
  <c r="E55" i="29"/>
  <c r="K37" i="29"/>
  <c r="E47" i="30"/>
  <c r="B53" i="28"/>
  <c r="AF53" i="26"/>
  <c r="B53" i="27" s="1"/>
  <c r="AG53" i="26"/>
  <c r="B26" i="28"/>
  <c r="E25" i="28" s="1"/>
  <c r="AF26" i="26"/>
  <c r="B26" i="27" s="1"/>
  <c r="E25" i="27" s="1"/>
  <c r="AG26" i="26"/>
  <c r="H22" i="28"/>
  <c r="AM22" i="26"/>
  <c r="H22" i="27" s="1"/>
  <c r="AN22" i="26"/>
  <c r="B62" i="28"/>
  <c r="AF62" i="26"/>
  <c r="B62" i="27" s="1"/>
  <c r="E61" i="27" s="1"/>
  <c r="AG62" i="26"/>
  <c r="B21" i="28"/>
  <c r="AF21" i="26"/>
  <c r="B21" i="27" s="1"/>
  <c r="E20" i="27" s="1"/>
  <c r="AG21" i="26"/>
  <c r="H40" i="28"/>
  <c r="AM40" i="26"/>
  <c r="H40" i="27" s="1"/>
  <c r="K39" i="27" s="1"/>
  <c r="AN40" i="26"/>
  <c r="AJ13" i="26"/>
  <c r="E44" i="29"/>
  <c r="AJ49" i="26"/>
  <c r="B57" i="28"/>
  <c r="AF57" i="26"/>
  <c r="B57" i="27" s="1"/>
  <c r="E56" i="27" s="1"/>
  <c r="AG57" i="26"/>
  <c r="B28" i="28"/>
  <c r="AF28" i="26"/>
  <c r="B28" i="27" s="1"/>
  <c r="AG28" i="26"/>
  <c r="B44" i="28"/>
  <c r="AF44" i="26"/>
  <c r="B44" i="27" s="1"/>
  <c r="E43" i="27" s="1"/>
  <c r="AG44" i="26"/>
  <c r="AJ70" i="26"/>
  <c r="E15" i="30"/>
  <c r="AF15" i="26"/>
  <c r="B15" i="27" s="1"/>
  <c r="E14" i="27" s="1"/>
  <c r="AG15" i="26"/>
  <c r="B15" i="28"/>
  <c r="E14" i="28" s="1"/>
  <c r="E67" i="30"/>
  <c r="K13" i="29"/>
  <c r="E9" i="30"/>
  <c r="E24" i="29"/>
  <c r="AJ50" i="26"/>
  <c r="E77" i="30"/>
  <c r="E79" i="29"/>
  <c r="E25" i="29"/>
  <c r="E70" i="29"/>
  <c r="AG73" i="26"/>
  <c r="H32" i="28"/>
  <c r="AM32" i="26"/>
  <c r="H32" i="27" s="1"/>
  <c r="AN32" i="26"/>
  <c r="E41" i="30"/>
  <c r="H56" i="28"/>
  <c r="AM56" i="26"/>
  <c r="H56" i="27" s="1"/>
  <c r="AN56" i="26"/>
  <c r="E53" i="30"/>
  <c r="B61" i="28"/>
  <c r="E60" i="28" s="1"/>
  <c r="AF61" i="26"/>
  <c r="B61" i="27" s="1"/>
  <c r="E60" i="27" s="1"/>
  <c r="AG61" i="26"/>
  <c r="K74" i="29"/>
  <c r="E36" i="29"/>
  <c r="B7" i="28"/>
  <c r="E6" i="28" s="1"/>
  <c r="AF7" i="26"/>
  <c r="B7" i="27" s="1"/>
  <c r="E6" i="27" s="1"/>
  <c r="AG7" i="26"/>
  <c r="B29" i="28"/>
  <c r="E28" i="28" s="1"/>
  <c r="AF29" i="26"/>
  <c r="B29" i="27" s="1"/>
  <c r="E28" i="27" s="1"/>
  <c r="AG29" i="26"/>
  <c r="E30" i="30"/>
  <c r="K17" i="29"/>
  <c r="AF31" i="26"/>
  <c r="B31" i="27" s="1"/>
  <c r="AG31" i="26"/>
  <c r="B31" i="28"/>
  <c r="E68" i="29"/>
  <c r="B33" i="28"/>
  <c r="E32" i="28" s="1"/>
  <c r="AF33" i="26"/>
  <c r="B33" i="27" s="1"/>
  <c r="E32" i="27" s="1"/>
  <c r="AG33" i="26"/>
  <c r="K23" i="29"/>
  <c r="AJ61" i="26"/>
  <c r="B36" i="28"/>
  <c r="E35" i="28" s="1"/>
  <c r="AF36" i="26"/>
  <c r="B36" i="27" s="1"/>
  <c r="E35" i="27" s="1"/>
  <c r="AG36" i="26"/>
  <c r="AJ34" i="26"/>
  <c r="AJ18" i="26"/>
  <c r="B11" i="28"/>
  <c r="AF11" i="26"/>
  <c r="B11" i="27" s="1"/>
  <c r="AG11" i="26"/>
  <c r="E20" i="30"/>
  <c r="AJ14" i="26"/>
  <c r="AJ46" i="26"/>
  <c r="B49" i="28"/>
  <c r="E48" i="28" s="1"/>
  <c r="AF49" i="26"/>
  <c r="B49" i="27" s="1"/>
  <c r="E48" i="27" s="1"/>
  <c r="AG49" i="26"/>
  <c r="E5" i="30"/>
  <c r="E73" i="29"/>
  <c r="AF73" i="26"/>
  <c r="B73" i="27" s="1"/>
  <c r="E72" i="27" s="1"/>
  <c r="B74" i="28"/>
  <c r="E73" i="28" s="1"/>
  <c r="AF74" i="26"/>
  <c r="B74" i="27" s="1"/>
  <c r="AG74" i="26"/>
  <c r="H78" i="28"/>
  <c r="AM78" i="26"/>
  <c r="H78" i="27" s="1"/>
  <c r="AN78" i="26"/>
  <c r="B75" i="28"/>
  <c r="E74" i="28" s="1"/>
  <c r="AG75" i="26"/>
  <c r="AF75" i="26"/>
  <c r="B75" i="27" s="1"/>
  <c r="E74" i="27" s="1"/>
  <c r="E42" i="30"/>
  <c r="AJ6" i="26"/>
  <c r="B50" i="28"/>
  <c r="E49" i="28" s="1"/>
  <c r="AG50" i="26"/>
  <c r="AF50" i="26"/>
  <c r="B50" i="27" s="1"/>
  <c r="K40" i="29"/>
  <c r="E76" i="29"/>
  <c r="AJ52" i="26"/>
  <c r="E39" i="29"/>
  <c r="B64" i="28"/>
  <c r="E63" i="28" s="1"/>
  <c r="AF64" i="26"/>
  <c r="B64" i="27" s="1"/>
  <c r="E63" i="27" s="1"/>
  <c r="AG64" i="26"/>
  <c r="E78" i="30"/>
  <c r="E79" i="30"/>
  <c r="B39" i="28"/>
  <c r="AF39" i="26"/>
  <c r="B39" i="27" s="1"/>
  <c r="AG39" i="26"/>
  <c r="AJ44" i="26"/>
  <c r="B35" i="28"/>
  <c r="E34" i="28" s="1"/>
  <c r="AF35" i="26"/>
  <c r="B35" i="27" s="1"/>
  <c r="E34" i="27" s="1"/>
  <c r="AG35" i="26"/>
  <c r="AJ36" i="26"/>
  <c r="K7" i="29"/>
  <c r="B59" i="28"/>
  <c r="AF59" i="26"/>
  <c r="B59" i="27" s="1"/>
  <c r="E58" i="27" s="1"/>
  <c r="AG59" i="26"/>
  <c r="K56" i="29"/>
  <c r="E56" i="30"/>
  <c r="E36" i="30"/>
  <c r="E24" i="30"/>
  <c r="E72" i="28"/>
  <c r="H58" i="20"/>
  <c r="AN58" i="18"/>
  <c r="E60" i="22"/>
  <c r="AD37" i="18"/>
  <c r="B37" i="21" s="1"/>
  <c r="K22" i="22"/>
  <c r="K23" i="21"/>
  <c r="AE64" i="18"/>
  <c r="B64" i="22" s="1"/>
  <c r="AE57" i="18"/>
  <c r="B57" i="22" s="1"/>
  <c r="E56" i="22" s="1"/>
  <c r="AE60" i="18"/>
  <c r="B60" i="22" s="1"/>
  <c r="AE75" i="18"/>
  <c r="B75" i="22" s="1"/>
  <c r="AE55" i="18"/>
  <c r="B55" i="22" s="1"/>
  <c r="AE14" i="18"/>
  <c r="B14" i="22" s="1"/>
  <c r="E13" i="22" s="1"/>
  <c r="AE4" i="18"/>
  <c r="B4" i="22" s="1"/>
  <c r="AE15" i="18"/>
  <c r="B15" i="22" s="1"/>
  <c r="AE22" i="18"/>
  <c r="B22" i="22" s="1"/>
  <c r="AE45" i="18"/>
  <c r="B45" i="22" s="1"/>
  <c r="E44" i="22" s="1"/>
  <c r="AE76" i="18"/>
  <c r="B76" i="22" s="1"/>
  <c r="E75" i="22" s="1"/>
  <c r="AE6" i="18"/>
  <c r="B6" i="22" s="1"/>
  <c r="AE52" i="18"/>
  <c r="B52" i="22" s="1"/>
  <c r="AE59" i="18"/>
  <c r="B59" i="22" s="1"/>
  <c r="E58" i="22" s="1"/>
  <c r="AE67" i="18"/>
  <c r="B67" i="22" s="1"/>
  <c r="AE20" i="18"/>
  <c r="B20" i="22" s="1"/>
  <c r="AE17" i="18"/>
  <c r="B17" i="22" s="1"/>
  <c r="AE53" i="18"/>
  <c r="B53" i="22" s="1"/>
  <c r="E52" i="22" s="1"/>
  <c r="AE8" i="18"/>
  <c r="B8" i="22" s="1"/>
  <c r="E7" i="22" s="1"/>
  <c r="E8" i="22"/>
  <c r="K36" i="22"/>
  <c r="K69" i="22"/>
  <c r="K7" i="22"/>
  <c r="H28" i="20"/>
  <c r="H65" i="20"/>
  <c r="H21" i="20"/>
  <c r="AN21" i="18"/>
  <c r="K17" i="21"/>
  <c r="AE12" i="18"/>
  <c r="B12" i="22" s="1"/>
  <c r="K17" i="22"/>
  <c r="AJ60" i="18"/>
  <c r="K56" i="22"/>
  <c r="AD20" i="18"/>
  <c r="B20" i="21" s="1"/>
  <c r="K37" i="22"/>
  <c r="AD5" i="18"/>
  <c r="B5" i="21" s="1"/>
  <c r="K31" i="22"/>
  <c r="AJ61" i="18"/>
  <c r="AJ41" i="18"/>
  <c r="AJ16" i="18"/>
  <c r="AL50" i="18"/>
  <c r="H50" i="22" s="1"/>
  <c r="AL79" i="18"/>
  <c r="H79" i="22" s="1"/>
  <c r="AL39" i="18"/>
  <c r="H39" i="22" s="1"/>
  <c r="K38" i="22" s="1"/>
  <c r="AC12" i="18"/>
  <c r="AC33" i="18"/>
  <c r="AL30" i="18"/>
  <c r="H30" i="22" s="1"/>
  <c r="AE34" i="18"/>
  <c r="B34" i="22" s="1"/>
  <c r="E33" i="22" s="1"/>
  <c r="AL29" i="18"/>
  <c r="H29" i="22" s="1"/>
  <c r="K41" i="21"/>
  <c r="AL41" i="18"/>
  <c r="H41" i="22" s="1"/>
  <c r="AL11" i="18"/>
  <c r="H11" i="22" s="1"/>
  <c r="K10" i="22" s="1"/>
  <c r="AC37" i="18"/>
  <c r="AJ66" i="18"/>
  <c r="AL6" i="18"/>
  <c r="H6" i="22" s="1"/>
  <c r="K5" i="22" s="1"/>
  <c r="AJ42" i="18"/>
  <c r="K37" i="21"/>
  <c r="AE79" i="18"/>
  <c r="B79" i="22" s="1"/>
  <c r="AD36" i="18"/>
  <c r="B36" i="21" s="1"/>
  <c r="E35" i="21" s="1"/>
  <c r="AJ40" i="18"/>
  <c r="AL45" i="18"/>
  <c r="H45" i="22" s="1"/>
  <c r="K44" i="22" s="1"/>
  <c r="AJ74" i="18"/>
  <c r="AC39" i="18"/>
  <c r="AJ31" i="18"/>
  <c r="AC46" i="18"/>
  <c r="AE73" i="18"/>
  <c r="B73" i="22" s="1"/>
  <c r="AE13" i="18"/>
  <c r="B13" i="22" s="1"/>
  <c r="AL20" i="18"/>
  <c r="H20" i="22" s="1"/>
  <c r="K19" i="22" s="1"/>
  <c r="K54" i="21"/>
  <c r="AJ44" i="18"/>
  <c r="AC64" i="18"/>
  <c r="AE16" i="18"/>
  <c r="B16" i="22" s="1"/>
  <c r="E15" i="22" s="1"/>
  <c r="AJ12" i="18"/>
  <c r="AL43" i="18"/>
  <c r="H43" i="22" s="1"/>
  <c r="AE63" i="18"/>
  <c r="B63" i="22" s="1"/>
  <c r="AK58" i="18"/>
  <c r="H58" i="21" s="1"/>
  <c r="K57" i="21" s="1"/>
  <c r="AJ37" i="18"/>
  <c r="AL7" i="18"/>
  <c r="H7" i="22" s="1"/>
  <c r="AL22" i="18"/>
  <c r="H22" i="22" s="1"/>
  <c r="K21" i="22" s="1"/>
  <c r="AE30" i="18"/>
  <c r="B30" i="22" s="1"/>
  <c r="AK21" i="18"/>
  <c r="H21" i="21" s="1"/>
  <c r="K20" i="21" s="1"/>
  <c r="AK26" i="18"/>
  <c r="H26" i="21" s="1"/>
  <c r="K25" i="21" s="1"/>
  <c r="AL25" i="18"/>
  <c r="H25" i="22" s="1"/>
  <c r="K24" i="22" s="1"/>
  <c r="AJ30" i="18"/>
  <c r="AD76" i="18"/>
  <c r="B76" i="21" s="1"/>
  <c r="AK63" i="18"/>
  <c r="H63" i="21" s="1"/>
  <c r="K62" i="21" s="1"/>
  <c r="AL75" i="18"/>
  <c r="H75" i="22" s="1"/>
  <c r="AK78" i="18"/>
  <c r="H78" i="21" s="1"/>
  <c r="K77" i="21" s="1"/>
  <c r="AD10" i="18"/>
  <c r="B10" i="21" s="1"/>
  <c r="AE35" i="18"/>
  <c r="B35" i="22" s="1"/>
  <c r="AJ67" i="18"/>
  <c r="AJ32" i="18"/>
  <c r="AJ27" i="18"/>
  <c r="K40" i="21"/>
  <c r="K32" i="21"/>
  <c r="AE49" i="18"/>
  <c r="B49" i="22" s="1"/>
  <c r="AJ70" i="18"/>
  <c r="AJ50" i="18"/>
  <c r="K29" i="21"/>
  <c r="AJ36" i="18"/>
  <c r="AE41" i="18"/>
  <c r="B41" i="22" s="1"/>
  <c r="E40" i="22" s="1"/>
  <c r="AJ57" i="18"/>
  <c r="K47" i="21"/>
  <c r="AJ22" i="18"/>
  <c r="AL36" i="18"/>
  <c r="H36" i="22" s="1"/>
  <c r="K35" i="22" s="1"/>
  <c r="AJ34" i="18"/>
  <c r="AJ5" i="18"/>
  <c r="AE56" i="18"/>
  <c r="B56" i="22" s="1"/>
  <c r="E55" i="22" s="1"/>
  <c r="K61" i="21"/>
  <c r="K49" i="21"/>
  <c r="AJ48" i="18"/>
  <c r="AL66" i="18"/>
  <c r="H66" i="22" s="1"/>
  <c r="AD64" i="18"/>
  <c r="B64" i="21" s="1"/>
  <c r="AD73" i="18"/>
  <c r="B73" i="21" s="1"/>
  <c r="E72" i="21" s="1"/>
  <c r="AE5" i="18"/>
  <c r="B5" i="22" s="1"/>
  <c r="E4" i="22" s="1"/>
  <c r="AJ8" i="18"/>
  <c r="AD49" i="18"/>
  <c r="B49" i="21" s="1"/>
  <c r="AL53" i="18"/>
  <c r="H53" i="22" s="1"/>
  <c r="K52" i="22" s="1"/>
  <c r="AJ53" i="18"/>
  <c r="AJ15" i="18"/>
  <c r="AJ10" i="18"/>
  <c r="K50" i="22"/>
  <c r="AD55" i="18"/>
  <c r="B55" i="21" s="1"/>
  <c r="AL48" i="18"/>
  <c r="H48" i="22" s="1"/>
  <c r="K47" i="22" s="1"/>
  <c r="AJ68" i="18"/>
  <c r="AD8" i="18"/>
  <c r="B8" i="21" s="1"/>
  <c r="E7" i="21" s="1"/>
  <c r="AL13" i="18"/>
  <c r="H13" i="22" s="1"/>
  <c r="K14" i="21"/>
  <c r="AE62" i="18"/>
  <c r="B62" i="22" s="1"/>
  <c r="E61" i="22" s="1"/>
  <c r="AJ23" i="18"/>
  <c r="K5" i="21"/>
  <c r="AC35" i="18"/>
  <c r="AL71" i="18"/>
  <c r="H71" i="22" s="1"/>
  <c r="K70" i="22" s="1"/>
  <c r="AE68" i="18"/>
  <c r="B68" i="22" s="1"/>
  <c r="E67" i="22" s="1"/>
  <c r="AD42" i="18"/>
  <c r="B42" i="21" s="1"/>
  <c r="AE46" i="18"/>
  <c r="B46" i="22" s="1"/>
  <c r="AE78" i="18"/>
  <c r="B78" i="22" s="1"/>
  <c r="AC67" i="18"/>
  <c r="AC43" i="18"/>
  <c r="AJ9" i="18"/>
  <c r="AD24" i="18"/>
  <c r="B24" i="21" s="1"/>
  <c r="AE37" i="18"/>
  <c r="B37" i="22" s="1"/>
  <c r="AD34" i="18"/>
  <c r="B34" i="21" s="1"/>
  <c r="AL28" i="18"/>
  <c r="H28" i="22" s="1"/>
  <c r="AE51" i="18"/>
  <c r="B51" i="22" s="1"/>
  <c r="AE44" i="18"/>
  <c r="B44" i="22" s="1"/>
  <c r="AK44" i="18"/>
  <c r="H44" i="21" s="1"/>
  <c r="K43" i="21" s="1"/>
  <c r="AJ19" i="18"/>
  <c r="AJ64" i="18"/>
  <c r="AK4" i="18"/>
  <c r="H4" i="21" s="1"/>
  <c r="K4" i="21" s="1"/>
  <c r="AJ4" i="18"/>
  <c r="AJ54" i="18"/>
  <c r="AL58" i="18"/>
  <c r="H58" i="22" s="1"/>
  <c r="K57" i="22" s="1"/>
  <c r="AJ79" i="18"/>
  <c r="AJ63" i="18"/>
  <c r="AJ43" i="18"/>
  <c r="AL74" i="18"/>
  <c r="H74" i="22" s="1"/>
  <c r="AK60" i="18"/>
  <c r="H60" i="21" s="1"/>
  <c r="K59" i="21" s="1"/>
  <c r="AK25" i="18"/>
  <c r="H25" i="21" s="1"/>
  <c r="K24" i="21" s="1"/>
  <c r="AK13" i="18"/>
  <c r="H13" i="21" s="1"/>
  <c r="K12" i="21" s="1"/>
  <c r="AJ11" i="18"/>
  <c r="AK9" i="18"/>
  <c r="H9" i="21" s="1"/>
  <c r="AJ35" i="18"/>
  <c r="H24" i="20"/>
  <c r="AN24" i="18"/>
  <c r="AM24" i="18"/>
  <c r="K63" i="21"/>
  <c r="AC51" i="18"/>
  <c r="AJ77" i="18"/>
  <c r="AJ72" i="18"/>
  <c r="K51" i="21"/>
  <c r="AD15" i="18"/>
  <c r="B15" i="21" s="1"/>
  <c r="AD32" i="18"/>
  <c r="B32" i="21" s="1"/>
  <c r="AD50" i="18"/>
  <c r="B50" i="21" s="1"/>
  <c r="AD44" i="18"/>
  <c r="B44" i="21" s="1"/>
  <c r="AE65" i="18"/>
  <c r="B65" i="22" s="1"/>
  <c r="E64" i="22" s="1"/>
  <c r="AE58" i="18"/>
  <c r="B58" i="22" s="1"/>
  <c r="AE48" i="18"/>
  <c r="B48" i="22" s="1"/>
  <c r="E47" i="22" s="1"/>
  <c r="AL14" i="18"/>
  <c r="H14" i="22" s="1"/>
  <c r="K13" i="22" s="1"/>
  <c r="AC57" i="18"/>
  <c r="AJ18" i="18"/>
  <c r="AJ47" i="18"/>
  <c r="AL55" i="18"/>
  <c r="H55" i="22" s="1"/>
  <c r="C82" i="18"/>
  <c r="AD38" i="18" s="1"/>
  <c r="B38" i="21" s="1"/>
  <c r="E37" i="21" s="1"/>
  <c r="AL5" i="18"/>
  <c r="H5" i="22" s="1"/>
  <c r="AD45" i="18"/>
  <c r="B45" i="21" s="1"/>
  <c r="AD78" i="18"/>
  <c r="B78" i="21" s="1"/>
  <c r="AD39" i="18"/>
  <c r="B39" i="21" s="1"/>
  <c r="AE43" i="18"/>
  <c r="B43" i="22" s="1"/>
  <c r="AL73" i="18"/>
  <c r="H73" i="22" s="1"/>
  <c r="AE74" i="18"/>
  <c r="B74" i="22" s="1"/>
  <c r="E73" i="22" s="1"/>
  <c r="K15" i="21"/>
  <c r="AE31" i="18"/>
  <c r="B31" i="22" s="1"/>
  <c r="E30" i="22" s="1"/>
  <c r="K19" i="21"/>
  <c r="AC21" i="18"/>
  <c r="AE47" i="18"/>
  <c r="B47" i="22" s="1"/>
  <c r="E46" i="22" s="1"/>
  <c r="AE33" i="18"/>
  <c r="B33" i="22" s="1"/>
  <c r="E32" i="22" s="1"/>
  <c r="AC78" i="18"/>
  <c r="AD27" i="18"/>
  <c r="B27" i="21" s="1"/>
  <c r="K56" i="21"/>
  <c r="AL24" i="18"/>
  <c r="H24" i="22" s="1"/>
  <c r="K23" i="22" s="1"/>
  <c r="AE39" i="18"/>
  <c r="B39" i="22" s="1"/>
  <c r="E38" i="22" s="1"/>
  <c r="AE36" i="18"/>
  <c r="B36" i="22" s="1"/>
  <c r="E35" i="22" s="1"/>
  <c r="AK8" i="18"/>
  <c r="H8" i="21" s="1"/>
  <c r="K7" i="21" s="1"/>
  <c r="AL54" i="18"/>
  <c r="H54" i="22" s="1"/>
  <c r="K53" i="22" s="1"/>
  <c r="AE66" i="18"/>
  <c r="B66" i="22" s="1"/>
  <c r="AK53" i="18"/>
  <c r="H53" i="21" s="1"/>
  <c r="K52" i="21" s="1"/>
  <c r="AJ39" i="18"/>
  <c r="AK17" i="18"/>
  <c r="H17" i="21" s="1"/>
  <c r="K16" i="21" s="1"/>
  <c r="AC68" i="18"/>
  <c r="AJ20" i="18"/>
  <c r="AK45" i="18"/>
  <c r="H45" i="21" s="1"/>
  <c r="AD67" i="18"/>
  <c r="B67" i="21" s="1"/>
  <c r="AC53" i="18"/>
  <c r="AC44" i="18"/>
  <c r="AE69" i="18"/>
  <c r="B69" i="22" s="1"/>
  <c r="E68" i="22" s="1"/>
  <c r="AC5" i="18"/>
  <c r="AJ26" i="18"/>
  <c r="B82" i="18"/>
  <c r="AC18" i="18" s="1"/>
  <c r="AC25" i="18"/>
  <c r="AC60" i="18"/>
  <c r="AD19" i="18"/>
  <c r="B19" i="21" s="1"/>
  <c r="E18" i="21" s="1"/>
  <c r="AD30" i="18"/>
  <c r="B30" i="21" s="1"/>
  <c r="AE71" i="18"/>
  <c r="B71" i="22" s="1"/>
  <c r="AC10" i="18"/>
  <c r="AE19" i="18"/>
  <c r="B19" i="22" s="1"/>
  <c r="AD14" i="18"/>
  <c r="B14" i="21" s="1"/>
  <c r="E13" i="21" s="1"/>
  <c r="AD6" i="18"/>
  <c r="B6" i="21" s="1"/>
  <c r="E5" i="21" s="1"/>
  <c r="AJ46" i="18"/>
  <c r="AJ6" i="18"/>
  <c r="AE23" i="18"/>
  <c r="B23" i="22" s="1"/>
  <c r="E22" i="22" s="1"/>
  <c r="AE29" i="18"/>
  <c r="B29" i="22" s="1"/>
  <c r="AE42" i="18"/>
  <c r="B42" i="22" s="1"/>
  <c r="K11" i="21"/>
  <c r="AC52" i="18"/>
  <c r="AL16" i="18"/>
  <c r="H16" i="22" s="1"/>
  <c r="K15" i="22" s="1"/>
  <c r="AJ69" i="18"/>
  <c r="AC31" i="18"/>
  <c r="AL67" i="18"/>
  <c r="H67" i="22" s="1"/>
  <c r="K66" i="22" s="1"/>
  <c r="AE11" i="18"/>
  <c r="B11" i="22" s="1"/>
  <c r="E10" i="22" s="1"/>
  <c r="AE32" i="18"/>
  <c r="B32" i="22" s="1"/>
  <c r="AC27" i="18"/>
  <c r="AC72" i="18"/>
  <c r="AJ25" i="18"/>
  <c r="AL46" i="18"/>
  <c r="H46" i="22" s="1"/>
  <c r="K46" i="22" s="1"/>
  <c r="AE54" i="18"/>
  <c r="B54" i="22" s="1"/>
  <c r="E53" i="22" s="1"/>
  <c r="AD46" i="18"/>
  <c r="B46" i="21" s="1"/>
  <c r="E45" i="21" s="1"/>
  <c r="AC8" i="18"/>
  <c r="AJ38" i="18"/>
  <c r="AC41" i="18"/>
  <c r="AD31" i="18"/>
  <c r="B31" i="21" s="1"/>
  <c r="E30" i="21" s="1"/>
  <c r="AC11" i="18"/>
  <c r="AL17" i="18"/>
  <c r="H17" i="22" s="1"/>
  <c r="K64" i="21"/>
  <c r="K9" i="21"/>
  <c r="AJ49" i="18"/>
  <c r="AC45" i="18"/>
  <c r="AD72" i="18"/>
  <c r="B72" i="21" s="1"/>
  <c r="AD18" i="18"/>
  <c r="B18" i="21" s="1"/>
  <c r="AL77" i="18"/>
  <c r="H77" i="22" s="1"/>
  <c r="K76" i="22" s="1"/>
  <c r="AD71" i="18"/>
  <c r="B71" i="21" s="1"/>
  <c r="AD53" i="18"/>
  <c r="B53" i="21" s="1"/>
  <c r="AC32" i="18"/>
  <c r="K65" i="21"/>
  <c r="K79" i="21"/>
  <c r="K78" i="21"/>
  <c r="AL69" i="18"/>
  <c r="H69" i="22" s="1"/>
  <c r="K68" i="22" s="1"/>
  <c r="AJ78" i="18"/>
  <c r="K69" i="21"/>
  <c r="AC70" i="18"/>
  <c r="AD35" i="18"/>
  <c r="B35" i="21" s="1"/>
  <c r="E34" i="21" s="1"/>
  <c r="AE25" i="18"/>
  <c r="B25" i="22" s="1"/>
  <c r="K67" i="21"/>
  <c r="AL72" i="18"/>
  <c r="H72" i="22" s="1"/>
  <c r="K71" i="22" s="1"/>
  <c r="AL4" i="18"/>
  <c r="H4" i="22" s="1"/>
  <c r="AJ45" i="18"/>
  <c r="AL27" i="18"/>
  <c r="H27" i="22" s="1"/>
  <c r="K26" i="22" s="1"/>
  <c r="AJ56" i="18"/>
  <c r="AK61" i="18"/>
  <c r="H61" i="21" s="1"/>
  <c r="K60" i="21" s="1"/>
  <c r="AE28" i="18"/>
  <c r="B28" i="22" s="1"/>
  <c r="AL49" i="18"/>
  <c r="H49" i="22" s="1"/>
  <c r="K48" i="22" s="1"/>
  <c r="AE40" i="18"/>
  <c r="B40" i="22" s="1"/>
  <c r="AC73" i="18"/>
  <c r="AC49" i="18"/>
  <c r="AJ7" i="18"/>
  <c r="AL42" i="18"/>
  <c r="H42" i="22" s="1"/>
  <c r="K41" i="22" s="1"/>
  <c r="AJ75" i="18"/>
  <c r="AJ59" i="18"/>
  <c r="AC40" i="18"/>
  <c r="AE50" i="18"/>
  <c r="B50" i="22" s="1"/>
  <c r="E49" i="22" s="1"/>
  <c r="AK35" i="18"/>
  <c r="H35" i="21" s="1"/>
  <c r="K34" i="21" s="1"/>
  <c r="AC77" i="18"/>
  <c r="AC56" i="18"/>
  <c r="AJ13" i="18"/>
  <c r="AE72" i="18"/>
  <c r="B72" i="22" s="1"/>
  <c r="E71" i="22" s="1"/>
  <c r="AC26" i="18"/>
  <c r="AK23" i="18"/>
  <c r="H23" i="21" s="1"/>
  <c r="K22" i="21" s="1"/>
  <c r="AC7" i="18"/>
  <c r="AD25" i="18"/>
  <c r="B25" i="21" s="1"/>
  <c r="E24" i="21" s="1"/>
  <c r="K18" i="21"/>
  <c r="AJ51" i="18"/>
  <c r="K8" i="22"/>
  <c r="AC24" i="18"/>
  <c r="K58" i="21"/>
  <c r="AJ76" i="18"/>
  <c r="AE27" i="18"/>
  <c r="B27" i="22" s="1"/>
  <c r="E26" i="22" s="1"/>
  <c r="K72" i="21"/>
  <c r="AC47" i="18"/>
  <c r="AE18" i="18"/>
  <c r="B18" i="22" s="1"/>
  <c r="E17" i="22" s="1"/>
  <c r="AJ17" i="18"/>
  <c r="AD75" i="18"/>
  <c r="B75" i="21" s="1"/>
  <c r="AE77" i="18"/>
  <c r="B77" i="22" s="1"/>
  <c r="AC63" i="18"/>
  <c r="AD69" i="18"/>
  <c r="B69" i="21" s="1"/>
  <c r="AD12" i="18"/>
  <c r="B12" i="21" s="1"/>
  <c r="E11" i="21" s="1"/>
  <c r="AE70" i="18"/>
  <c r="B70" i="22" s="1"/>
  <c r="AL76" i="18"/>
  <c r="H76" i="22" s="1"/>
  <c r="K75" i="22" s="1"/>
  <c r="K30" i="21"/>
  <c r="AD9" i="18"/>
  <c r="B9" i="21" s="1"/>
  <c r="E8" i="21" s="1"/>
  <c r="AL61" i="18"/>
  <c r="H61" i="22" s="1"/>
  <c r="K60" i="22" s="1"/>
  <c r="AJ62" i="18"/>
  <c r="K33" i="21"/>
  <c r="AC20" i="18"/>
  <c r="AE21" i="18"/>
  <c r="B21" i="22" s="1"/>
  <c r="E20" i="22" s="1"/>
  <c r="AJ52" i="18"/>
  <c r="AL44" i="18"/>
  <c r="H44" i="22" s="1"/>
  <c r="AL40" i="18"/>
  <c r="H40" i="22" s="1"/>
  <c r="K39" i="22" s="1"/>
  <c r="AL19" i="18"/>
  <c r="H19" i="22" s="1"/>
  <c r="K18" i="22" s="1"/>
  <c r="AD11" i="18"/>
  <c r="B11" i="21" s="1"/>
  <c r="AE24" i="18"/>
  <c r="B24" i="22" s="1"/>
  <c r="E23" i="22" s="1"/>
  <c r="AL33" i="18"/>
  <c r="H33" i="22" s="1"/>
  <c r="K32" i="22" s="1"/>
  <c r="AK76" i="18"/>
  <c r="H76" i="21" s="1"/>
  <c r="K75" i="21" s="1"/>
  <c r="AC69" i="18"/>
  <c r="AL63" i="18"/>
  <c r="H63" i="22" s="1"/>
  <c r="AJ33" i="18"/>
  <c r="AD79" i="18"/>
  <c r="B79" i="21" s="1"/>
  <c r="AL34" i="18"/>
  <c r="H34" i="22" s="1"/>
  <c r="K34" i="22" s="1"/>
  <c r="AJ71" i="18"/>
  <c r="AJ55" i="18"/>
  <c r="AC22" i="18"/>
  <c r="AE38" i="18"/>
  <c r="B38" i="22" s="1"/>
  <c r="E37" i="22" s="1"/>
  <c r="AD28" i="18"/>
  <c r="B28" i="21" s="1"/>
  <c r="AC36" i="18"/>
  <c r="AL65" i="18"/>
  <c r="H65" i="22" s="1"/>
  <c r="K64" i="22" s="1"/>
  <c r="AJ29" i="18"/>
  <c r="AL12" i="18"/>
  <c r="H12" i="22" s="1"/>
  <c r="K11" i="22" s="1"/>
  <c r="AL62" i="18"/>
  <c r="H62" i="22" s="1"/>
  <c r="AD7" i="18"/>
  <c r="B7" i="21" s="1"/>
  <c r="AC23" i="18"/>
  <c r="AD13" i="18"/>
  <c r="B13" i="21" s="1"/>
  <c r="AE10" i="18"/>
  <c r="B10" i="22" s="1"/>
  <c r="E9" i="22" s="1"/>
  <c r="AJ14" i="18"/>
  <c r="AJ73" i="18"/>
  <c r="H62" i="28" l="1"/>
  <c r="AM62" i="26"/>
  <c r="H62" i="27" s="1"/>
  <c r="AN62" i="26"/>
  <c r="E58" i="28"/>
  <c r="H29" i="28"/>
  <c r="AM29" i="26"/>
  <c r="H29" i="27" s="1"/>
  <c r="AN29" i="26"/>
  <c r="E9" i="27"/>
  <c r="H79" i="28"/>
  <c r="AM79" i="26"/>
  <c r="H79" i="27" s="1"/>
  <c r="AN79" i="26"/>
  <c r="AM47" i="26"/>
  <c r="H47" i="27" s="1"/>
  <c r="H47" i="28"/>
  <c r="AN47" i="26"/>
  <c r="H60" i="28"/>
  <c r="K59" i="28" s="1"/>
  <c r="AM60" i="26"/>
  <c r="H60" i="27" s="1"/>
  <c r="K59" i="27" s="1"/>
  <c r="AN60" i="26"/>
  <c r="H46" i="28"/>
  <c r="K45" i="28" s="1"/>
  <c r="AM46" i="26"/>
  <c r="H46" i="27" s="1"/>
  <c r="AN46" i="26"/>
  <c r="K55" i="28"/>
  <c r="E27" i="27"/>
  <c r="E52" i="27"/>
  <c r="E24" i="27"/>
  <c r="H16" i="28"/>
  <c r="AM16" i="26"/>
  <c r="H16" i="27" s="1"/>
  <c r="AN16" i="26"/>
  <c r="H25" i="28"/>
  <c r="AM25" i="26"/>
  <c r="H25" i="27" s="1"/>
  <c r="AN25" i="26"/>
  <c r="K53" i="28"/>
  <c r="E44" i="27"/>
  <c r="H19" i="28"/>
  <c r="AM19" i="26"/>
  <c r="H19" i="27" s="1"/>
  <c r="AN19" i="26"/>
  <c r="E21" i="27"/>
  <c r="E50" i="27"/>
  <c r="E43" i="28"/>
  <c r="E26" i="27"/>
  <c r="H64" i="28"/>
  <c r="AM64" i="26"/>
  <c r="H64" i="27" s="1"/>
  <c r="AN64" i="26"/>
  <c r="E46" i="28"/>
  <c r="E9" i="28"/>
  <c r="K65" i="28"/>
  <c r="H61" i="28"/>
  <c r="K60" i="28" s="1"/>
  <c r="AM61" i="26"/>
  <c r="H61" i="27" s="1"/>
  <c r="K60" i="27" s="1"/>
  <c r="AN61" i="26"/>
  <c r="H52" i="28"/>
  <c r="AM52" i="26"/>
  <c r="H52" i="27" s="1"/>
  <c r="AN52" i="26"/>
  <c r="K77" i="27"/>
  <c r="H14" i="28"/>
  <c r="AM14" i="26"/>
  <c r="H14" i="27" s="1"/>
  <c r="K13" i="27" s="1"/>
  <c r="AN14" i="26"/>
  <c r="E27" i="28"/>
  <c r="E20" i="28"/>
  <c r="E52" i="28"/>
  <c r="E12" i="27"/>
  <c r="H7" i="28"/>
  <c r="AM7" i="26"/>
  <c r="H7" i="27" s="1"/>
  <c r="AN7" i="26"/>
  <c r="K47" i="27"/>
  <c r="E75" i="27"/>
  <c r="E13" i="27"/>
  <c r="H15" i="28"/>
  <c r="K14" i="28" s="1"/>
  <c r="AM15" i="26"/>
  <c r="H15" i="27" s="1"/>
  <c r="AN15" i="26"/>
  <c r="H67" i="28"/>
  <c r="K66" i="28" s="1"/>
  <c r="AM67" i="26"/>
  <c r="H67" i="27" s="1"/>
  <c r="K66" i="27" s="1"/>
  <c r="AN67" i="26"/>
  <c r="E44" i="28"/>
  <c r="E66" i="27"/>
  <c r="K7" i="27"/>
  <c r="K29" i="27"/>
  <c r="E21" i="28"/>
  <c r="E50" i="28"/>
  <c r="K58" i="27"/>
  <c r="H17" i="28"/>
  <c r="K16" i="28" s="1"/>
  <c r="AM17" i="26"/>
  <c r="H17" i="27" s="1"/>
  <c r="K16" i="27" s="1"/>
  <c r="AN17" i="26"/>
  <c r="H57" i="28"/>
  <c r="K56" i="28" s="1"/>
  <c r="AM57" i="26"/>
  <c r="H57" i="27" s="1"/>
  <c r="K56" i="27" s="1"/>
  <c r="AN57" i="26"/>
  <c r="H36" i="28"/>
  <c r="AM36" i="26"/>
  <c r="H36" i="27" s="1"/>
  <c r="AN36" i="26"/>
  <c r="H37" i="28"/>
  <c r="K36" i="28" s="1"/>
  <c r="AM37" i="26"/>
  <c r="H37" i="27" s="1"/>
  <c r="AN37" i="26"/>
  <c r="E12" i="28"/>
  <c r="E16" i="27"/>
  <c r="AM23" i="26"/>
  <c r="H23" i="27" s="1"/>
  <c r="K22" i="27" s="1"/>
  <c r="AN23" i="26"/>
  <c r="H23" i="28"/>
  <c r="K22" i="28" s="1"/>
  <c r="K47" i="28"/>
  <c r="E75" i="28"/>
  <c r="E13" i="28"/>
  <c r="H41" i="28"/>
  <c r="K40" i="28" s="1"/>
  <c r="AM41" i="26"/>
  <c r="H41" i="27" s="1"/>
  <c r="K40" i="27" s="1"/>
  <c r="AN41" i="26"/>
  <c r="H77" i="28"/>
  <c r="K76" i="28" s="1"/>
  <c r="AM77" i="26"/>
  <c r="H77" i="27" s="1"/>
  <c r="K76" i="27" s="1"/>
  <c r="AN77" i="26"/>
  <c r="K73" i="27"/>
  <c r="E66" i="28"/>
  <c r="K7" i="28"/>
  <c r="K29" i="28"/>
  <c r="E71" i="27"/>
  <c r="E78" i="28"/>
  <c r="E79" i="28"/>
  <c r="H44" i="28"/>
  <c r="AM44" i="26"/>
  <c r="H44" i="27" s="1"/>
  <c r="K43" i="27" s="1"/>
  <c r="AN44" i="26"/>
  <c r="K31" i="27"/>
  <c r="AM31" i="26"/>
  <c r="H31" i="27" s="1"/>
  <c r="K30" i="27" s="1"/>
  <c r="AN31" i="26"/>
  <c r="H31" i="28"/>
  <c r="K30" i="28" s="1"/>
  <c r="E16" i="28"/>
  <c r="E4" i="27"/>
  <c r="AM75" i="26"/>
  <c r="H75" i="27" s="1"/>
  <c r="K74" i="27" s="1"/>
  <c r="AN75" i="26"/>
  <c r="H75" i="28"/>
  <c r="K74" i="28" s="1"/>
  <c r="AM43" i="26"/>
  <c r="H43" i="27" s="1"/>
  <c r="AN43" i="26"/>
  <c r="H43" i="28"/>
  <c r="K73" i="28"/>
  <c r="E46" i="27"/>
  <c r="E71" i="28"/>
  <c r="E69" i="27"/>
  <c r="E64" i="27"/>
  <c r="AM71" i="26"/>
  <c r="H71" i="27" s="1"/>
  <c r="AN71" i="26"/>
  <c r="H71" i="28"/>
  <c r="H72" i="28"/>
  <c r="K71" i="28" s="1"/>
  <c r="AM72" i="26"/>
  <c r="H72" i="27" s="1"/>
  <c r="K71" i="27" s="1"/>
  <c r="AN72" i="26"/>
  <c r="H65" i="28"/>
  <c r="K64" i="28" s="1"/>
  <c r="AM65" i="26"/>
  <c r="H65" i="27" s="1"/>
  <c r="AN65" i="26"/>
  <c r="H10" i="28"/>
  <c r="K9" i="28" s="1"/>
  <c r="AM10" i="26"/>
  <c r="H10" i="27" s="1"/>
  <c r="K9" i="27" s="1"/>
  <c r="AN10" i="26"/>
  <c r="K55" i="27"/>
  <c r="E26" i="28"/>
  <c r="E49" i="27"/>
  <c r="E73" i="27"/>
  <c r="E10" i="27"/>
  <c r="K31" i="28"/>
  <c r="E56" i="28"/>
  <c r="E61" i="28"/>
  <c r="E33" i="27"/>
  <c r="E4" i="28"/>
  <c r="H20" i="28"/>
  <c r="AM20" i="26"/>
  <c r="H20" i="27" s="1"/>
  <c r="K19" i="27" s="1"/>
  <c r="AN20" i="26"/>
  <c r="H21" i="28"/>
  <c r="K20" i="28" s="1"/>
  <c r="AM21" i="26"/>
  <c r="H21" i="27" s="1"/>
  <c r="AN21" i="26"/>
  <c r="E31" i="27"/>
  <c r="E47" i="27"/>
  <c r="H58" i="28"/>
  <c r="K57" i="28" s="1"/>
  <c r="AM58" i="26"/>
  <c r="H58" i="27" s="1"/>
  <c r="K57" i="27" s="1"/>
  <c r="AN58" i="26"/>
  <c r="K32" i="27"/>
  <c r="H63" i="28"/>
  <c r="K62" i="28" s="1"/>
  <c r="AM63" i="26"/>
  <c r="H63" i="27" s="1"/>
  <c r="K62" i="27" s="1"/>
  <c r="AN63" i="26"/>
  <c r="E69" i="28"/>
  <c r="K10" i="28"/>
  <c r="E64" i="28"/>
  <c r="H50" i="28"/>
  <c r="AM50" i="26"/>
  <c r="H50" i="27" s="1"/>
  <c r="AN50" i="26"/>
  <c r="E38" i="27"/>
  <c r="E10" i="28"/>
  <c r="E30" i="28"/>
  <c r="H49" i="28"/>
  <c r="K48" i="28" s="1"/>
  <c r="AN49" i="26"/>
  <c r="AM49" i="26"/>
  <c r="H49" i="27" s="1"/>
  <c r="K48" i="27" s="1"/>
  <c r="H68" i="28"/>
  <c r="K67" i="28" s="1"/>
  <c r="AM68" i="26"/>
  <c r="H68" i="27" s="1"/>
  <c r="K67" i="27" s="1"/>
  <c r="AN68" i="26"/>
  <c r="E33" i="28"/>
  <c r="E19" i="27"/>
  <c r="K25" i="28"/>
  <c r="E62" i="27"/>
  <c r="E41" i="27"/>
  <c r="H53" i="28"/>
  <c r="K52" i="28" s="1"/>
  <c r="AM53" i="26"/>
  <c r="H53" i="27" s="1"/>
  <c r="K52" i="27" s="1"/>
  <c r="AN53" i="26"/>
  <c r="H24" i="28"/>
  <c r="K23" i="28" s="1"/>
  <c r="AM24" i="26"/>
  <c r="H24" i="27" s="1"/>
  <c r="K23" i="27" s="1"/>
  <c r="AN24" i="26"/>
  <c r="E39" i="27"/>
  <c r="E31" i="28"/>
  <c r="K32" i="28"/>
  <c r="E62" i="28"/>
  <c r="E41" i="28"/>
  <c r="H28" i="28"/>
  <c r="K27" i="28" s="1"/>
  <c r="AM28" i="26"/>
  <c r="H28" i="27" s="1"/>
  <c r="K27" i="27" s="1"/>
  <c r="AN28" i="26"/>
  <c r="H51" i="28"/>
  <c r="K50" i="28" s="1"/>
  <c r="AM51" i="26"/>
  <c r="H51" i="27" s="1"/>
  <c r="K50" i="27" s="1"/>
  <c r="AN51" i="26"/>
  <c r="E39" i="28"/>
  <c r="E36" i="27"/>
  <c r="E79" i="27"/>
  <c r="E78" i="27"/>
  <c r="E67" i="27"/>
  <c r="AM35" i="26"/>
  <c r="H35" i="27" s="1"/>
  <c r="AN35" i="26"/>
  <c r="H35" i="28"/>
  <c r="K34" i="28" s="1"/>
  <c r="E54" i="27"/>
  <c r="E59" i="27"/>
  <c r="K4" i="28"/>
  <c r="K65" i="27"/>
  <c r="K39" i="28"/>
  <c r="E38" i="28"/>
  <c r="H18" i="28"/>
  <c r="K17" i="28" s="1"/>
  <c r="AM18" i="26"/>
  <c r="H18" i="27" s="1"/>
  <c r="K17" i="27" s="1"/>
  <c r="AN18" i="26"/>
  <c r="K21" i="27"/>
  <c r="H45" i="28"/>
  <c r="K44" i="28" s="1"/>
  <c r="AM45" i="26"/>
  <c r="H45" i="27" s="1"/>
  <c r="AN45" i="26"/>
  <c r="K68" i="27"/>
  <c r="H6" i="28"/>
  <c r="K5" i="28" s="1"/>
  <c r="AM6" i="26"/>
  <c r="H6" i="27" s="1"/>
  <c r="K5" i="27" s="1"/>
  <c r="AN6" i="26"/>
  <c r="H34" i="28"/>
  <c r="K33" i="28" s="1"/>
  <c r="AM34" i="26"/>
  <c r="H34" i="27" s="1"/>
  <c r="K33" i="27" s="1"/>
  <c r="AN34" i="26"/>
  <c r="E30" i="27"/>
  <c r="H70" i="28"/>
  <c r="K69" i="28" s="1"/>
  <c r="AM70" i="26"/>
  <c r="H70" i="27" s="1"/>
  <c r="K69" i="27" s="1"/>
  <c r="AN70" i="26"/>
  <c r="H13" i="28"/>
  <c r="K12" i="28" s="1"/>
  <c r="AM13" i="26"/>
  <c r="H13" i="27" s="1"/>
  <c r="K12" i="27" s="1"/>
  <c r="AN13" i="26"/>
  <c r="H4" i="28"/>
  <c r="AM4" i="26"/>
  <c r="H4" i="27" s="1"/>
  <c r="AN4" i="26"/>
  <c r="E57" i="27"/>
  <c r="E18" i="28"/>
  <c r="H38" i="28"/>
  <c r="AM38" i="26"/>
  <c r="H38" i="27" s="1"/>
  <c r="K37" i="27" s="1"/>
  <c r="AN38" i="26"/>
  <c r="H42" i="28"/>
  <c r="AM42" i="26"/>
  <c r="H42" i="27" s="1"/>
  <c r="K41" i="27" s="1"/>
  <c r="AN42" i="26"/>
  <c r="E77" i="27"/>
  <c r="E36" i="28"/>
  <c r="E67" i="28"/>
  <c r="E54" i="28"/>
  <c r="E59" i="28"/>
  <c r="K4" i="27"/>
  <c r="B18" i="20"/>
  <c r="AG18" i="18"/>
  <c r="AF18" i="18"/>
  <c r="H29" i="20"/>
  <c r="K28" i="20" s="1"/>
  <c r="AN29" i="18"/>
  <c r="AM29" i="18"/>
  <c r="B32" i="20"/>
  <c r="AG32" i="18"/>
  <c r="AF32" i="18"/>
  <c r="K61" i="22"/>
  <c r="AM33" i="18"/>
  <c r="H33" i="20"/>
  <c r="K32" i="20" s="1"/>
  <c r="AN33" i="18"/>
  <c r="AG20" i="18"/>
  <c r="AF20" i="18"/>
  <c r="B20" i="20"/>
  <c r="B40" i="20"/>
  <c r="K13" i="21"/>
  <c r="B27" i="20"/>
  <c r="E26" i="20" s="1"/>
  <c r="AG27" i="18"/>
  <c r="AF27" i="18"/>
  <c r="H6" i="20"/>
  <c r="AN6" i="18"/>
  <c r="AM6" i="18"/>
  <c r="H26" i="20"/>
  <c r="AN26" i="18"/>
  <c r="AM26" i="18"/>
  <c r="B21" i="20"/>
  <c r="E20" i="20" s="1"/>
  <c r="AF21" i="18"/>
  <c r="K54" i="22"/>
  <c r="E14" i="21"/>
  <c r="AN35" i="18"/>
  <c r="AM35" i="18"/>
  <c r="H35" i="20"/>
  <c r="H4" i="20"/>
  <c r="AN4" i="18"/>
  <c r="AM4" i="18"/>
  <c r="B35" i="20"/>
  <c r="AG35" i="18"/>
  <c r="AF35" i="18"/>
  <c r="E54" i="21"/>
  <c r="E75" i="21"/>
  <c r="K42" i="22"/>
  <c r="AG46" i="18"/>
  <c r="AF46" i="18"/>
  <c r="B46" i="20"/>
  <c r="H42" i="20"/>
  <c r="AN42" i="18"/>
  <c r="AM42" i="18"/>
  <c r="E11" i="22"/>
  <c r="AN28" i="18"/>
  <c r="K62" i="22"/>
  <c r="H17" i="20"/>
  <c r="AN17" i="18"/>
  <c r="AM17" i="18"/>
  <c r="AC14" i="18"/>
  <c r="AN59" i="18"/>
  <c r="AM59" i="18"/>
  <c r="H59" i="20"/>
  <c r="K58" i="20" s="1"/>
  <c r="H45" i="20"/>
  <c r="AN45" i="18"/>
  <c r="AM45" i="18"/>
  <c r="K16" i="22"/>
  <c r="E31" i="22"/>
  <c r="H46" i="20"/>
  <c r="K45" i="20" s="1"/>
  <c r="AN46" i="18"/>
  <c r="AM46" i="18"/>
  <c r="AD22" i="18"/>
  <c r="B22" i="21" s="1"/>
  <c r="E65" i="22"/>
  <c r="AN47" i="18"/>
  <c r="H47" i="20"/>
  <c r="AM47" i="18"/>
  <c r="AD41" i="18"/>
  <c r="B41" i="21" s="1"/>
  <c r="K8" i="21"/>
  <c r="AC16" i="18"/>
  <c r="AC48" i="18"/>
  <c r="K26" i="21"/>
  <c r="H8" i="20"/>
  <c r="AN8" i="18"/>
  <c r="AM8" i="18"/>
  <c r="H22" i="20"/>
  <c r="K21" i="20" s="1"/>
  <c r="AN22" i="18"/>
  <c r="AM22" i="18"/>
  <c r="K21" i="21"/>
  <c r="H30" i="20"/>
  <c r="K29" i="20" s="1"/>
  <c r="AM30" i="18"/>
  <c r="AN30" i="18"/>
  <c r="H12" i="20"/>
  <c r="K11" i="20" s="1"/>
  <c r="AN12" i="18"/>
  <c r="AM12" i="18"/>
  <c r="H31" i="20"/>
  <c r="AN31" i="18"/>
  <c r="AM31" i="18"/>
  <c r="AC15" i="18"/>
  <c r="K29" i="22"/>
  <c r="AC76" i="18"/>
  <c r="E51" i="22"/>
  <c r="E63" i="22"/>
  <c r="AF69" i="18"/>
  <c r="AG69" i="18"/>
  <c r="B69" i="20"/>
  <c r="E68" i="20" s="1"/>
  <c r="AN57" i="18"/>
  <c r="AM57" i="18"/>
  <c r="H57" i="20"/>
  <c r="H32" i="20"/>
  <c r="K31" i="20" s="1"/>
  <c r="AN32" i="18"/>
  <c r="AM32" i="18"/>
  <c r="H74" i="20"/>
  <c r="AN74" i="18"/>
  <c r="AM74" i="18"/>
  <c r="B12" i="20"/>
  <c r="E11" i="20" s="1"/>
  <c r="AG12" i="18"/>
  <c r="AF12" i="18"/>
  <c r="B41" i="20"/>
  <c r="E40" i="20" s="1"/>
  <c r="AF41" i="18"/>
  <c r="AG41" i="18"/>
  <c r="B31" i="20"/>
  <c r="AG31" i="18"/>
  <c r="AF31" i="18"/>
  <c r="AG44" i="18"/>
  <c r="AF44" i="18"/>
  <c r="B44" i="20"/>
  <c r="E43" i="20" s="1"/>
  <c r="H77" i="20"/>
  <c r="AN77" i="18"/>
  <c r="AM77" i="18"/>
  <c r="H15" i="20"/>
  <c r="AN15" i="18"/>
  <c r="AM15" i="18"/>
  <c r="H44" i="20"/>
  <c r="AM44" i="18"/>
  <c r="AN44" i="18"/>
  <c r="E19" i="21"/>
  <c r="E36" i="21"/>
  <c r="AM27" i="18"/>
  <c r="H27" i="20"/>
  <c r="K26" i="20" s="1"/>
  <c r="AN27" i="18"/>
  <c r="B57" i="20"/>
  <c r="H72" i="20"/>
  <c r="AN72" i="18"/>
  <c r="AM72" i="18"/>
  <c r="H64" i="20"/>
  <c r="AN64" i="18"/>
  <c r="AM64" i="18"/>
  <c r="H10" i="20"/>
  <c r="K9" i="20" s="1"/>
  <c r="AN10" i="18"/>
  <c r="AM10" i="18"/>
  <c r="AF64" i="18"/>
  <c r="B64" i="20"/>
  <c r="AG64" i="18"/>
  <c r="B36" i="20"/>
  <c r="E35" i="20" s="1"/>
  <c r="AG36" i="18"/>
  <c r="AF36" i="18"/>
  <c r="AF67" i="18"/>
  <c r="B67" i="20"/>
  <c r="AG67" i="18"/>
  <c r="H67" i="20"/>
  <c r="K66" i="20" s="1"/>
  <c r="AN67" i="18"/>
  <c r="AM67" i="18"/>
  <c r="E24" i="22"/>
  <c r="H38" i="20"/>
  <c r="AN38" i="18"/>
  <c r="AM38" i="18"/>
  <c r="H69" i="20"/>
  <c r="AN69" i="18"/>
  <c r="AM69" i="18"/>
  <c r="B10" i="20"/>
  <c r="AF10" i="18"/>
  <c r="AG10" i="18"/>
  <c r="B53" i="20"/>
  <c r="AG53" i="18"/>
  <c r="AF53" i="18"/>
  <c r="K72" i="22"/>
  <c r="B51" i="20"/>
  <c r="E77" i="22"/>
  <c r="K12" i="22"/>
  <c r="H53" i="20"/>
  <c r="K52" i="20" s="1"/>
  <c r="AN53" i="18"/>
  <c r="AM53" i="18"/>
  <c r="K65" i="22"/>
  <c r="H36" i="20"/>
  <c r="K35" i="20" s="1"/>
  <c r="AM36" i="18"/>
  <c r="AN36" i="18"/>
  <c r="K14" i="22"/>
  <c r="AC59" i="18"/>
  <c r="AD33" i="18"/>
  <c r="B33" i="21" s="1"/>
  <c r="E32" i="21" s="1"/>
  <c r="H40" i="20"/>
  <c r="K39" i="20" s="1"/>
  <c r="AN40" i="18"/>
  <c r="AM40" i="18"/>
  <c r="AD62" i="18"/>
  <c r="B62" i="21" s="1"/>
  <c r="K20" i="20"/>
  <c r="E21" i="22"/>
  <c r="E5" i="22"/>
  <c r="B43" i="20"/>
  <c r="B26" i="20"/>
  <c r="AG26" i="18"/>
  <c r="AF26" i="18"/>
  <c r="B49" i="20"/>
  <c r="AF49" i="18"/>
  <c r="AG49" i="18"/>
  <c r="H73" i="20"/>
  <c r="AM73" i="18"/>
  <c r="AN73" i="18"/>
  <c r="E10" i="21"/>
  <c r="H76" i="20"/>
  <c r="AM76" i="18"/>
  <c r="AN76" i="18"/>
  <c r="B73" i="20"/>
  <c r="E72" i="20" s="1"/>
  <c r="AF73" i="18"/>
  <c r="AG73" i="18"/>
  <c r="B8" i="20"/>
  <c r="E7" i="20" s="1"/>
  <c r="AG8" i="18"/>
  <c r="AF8" i="18"/>
  <c r="E70" i="22"/>
  <c r="E42" i="22"/>
  <c r="E57" i="22"/>
  <c r="AC19" i="18"/>
  <c r="K73" i="22"/>
  <c r="E43" i="22"/>
  <c r="AD23" i="18"/>
  <c r="B23" i="21" s="1"/>
  <c r="E22" i="21" s="1"/>
  <c r="AC29" i="18"/>
  <c r="AC75" i="18"/>
  <c r="H48" i="20"/>
  <c r="K47" i="20" s="1"/>
  <c r="AN48" i="18"/>
  <c r="AM48" i="18"/>
  <c r="AC6" i="18"/>
  <c r="K20" i="22"/>
  <c r="E29" i="22"/>
  <c r="AC38" i="18"/>
  <c r="AC55" i="18"/>
  <c r="K40" i="22"/>
  <c r="K79" i="22"/>
  <c r="K78" i="22"/>
  <c r="K67" i="22"/>
  <c r="K53" i="21"/>
  <c r="E14" i="22"/>
  <c r="E25" i="22"/>
  <c r="B47" i="20"/>
  <c r="E46" i="20" s="1"/>
  <c r="H66" i="20"/>
  <c r="K65" i="20" s="1"/>
  <c r="AN66" i="18"/>
  <c r="AM66" i="18"/>
  <c r="H7" i="20"/>
  <c r="K6" i="20" s="1"/>
  <c r="AN7" i="18"/>
  <c r="AM7" i="18"/>
  <c r="E18" i="22"/>
  <c r="H19" i="20"/>
  <c r="AM19" i="18"/>
  <c r="AN19" i="18"/>
  <c r="B37" i="20"/>
  <c r="E36" i="20" s="1"/>
  <c r="AF37" i="18"/>
  <c r="AG37" i="18"/>
  <c r="AM21" i="18"/>
  <c r="E27" i="21"/>
  <c r="H14" i="20"/>
  <c r="K13" i="20" s="1"/>
  <c r="AN14" i="18"/>
  <c r="AM14" i="18"/>
  <c r="B22" i="20"/>
  <c r="E21" i="20" s="1"/>
  <c r="AG22" i="18"/>
  <c r="AF22" i="18"/>
  <c r="E69" i="22"/>
  <c r="H13" i="20"/>
  <c r="AN13" i="18"/>
  <c r="AM13" i="18"/>
  <c r="E39" i="22"/>
  <c r="B70" i="20"/>
  <c r="E69" i="20" s="1"/>
  <c r="AG70" i="18"/>
  <c r="E71" i="21"/>
  <c r="B52" i="20"/>
  <c r="E51" i="20" s="1"/>
  <c r="K44" i="21"/>
  <c r="E38" i="21"/>
  <c r="K58" i="22"/>
  <c r="AN43" i="18"/>
  <c r="AM43" i="18"/>
  <c r="H43" i="20"/>
  <c r="K42" i="20" s="1"/>
  <c r="E50" i="22"/>
  <c r="E45" i="22"/>
  <c r="K35" i="21"/>
  <c r="K77" i="22"/>
  <c r="E34" i="22"/>
  <c r="AD74" i="18"/>
  <c r="B74" i="21" s="1"/>
  <c r="E73" i="21" s="1"/>
  <c r="K49" i="22"/>
  <c r="H60" i="20"/>
  <c r="K59" i="20" s="1"/>
  <c r="AN60" i="18"/>
  <c r="AM60" i="18"/>
  <c r="K64" i="20"/>
  <c r="AM58" i="18"/>
  <c r="H18" i="20"/>
  <c r="K17" i="20" s="1"/>
  <c r="AN18" i="18"/>
  <c r="AM18" i="18"/>
  <c r="H11" i="20"/>
  <c r="AN11" i="18"/>
  <c r="AM11" i="18"/>
  <c r="H23" i="20"/>
  <c r="K22" i="20" s="1"/>
  <c r="AM23" i="18"/>
  <c r="AN23" i="18"/>
  <c r="B33" i="20"/>
  <c r="E32" i="20" s="1"/>
  <c r="AG33" i="18"/>
  <c r="AF33" i="18"/>
  <c r="H55" i="20"/>
  <c r="AN55" i="18"/>
  <c r="AM55" i="18"/>
  <c r="B24" i="20"/>
  <c r="AG24" i="18"/>
  <c r="AF24" i="18"/>
  <c r="H20" i="20"/>
  <c r="K19" i="20" s="1"/>
  <c r="AN20" i="18"/>
  <c r="AM20" i="18"/>
  <c r="H63" i="20"/>
  <c r="K62" i="20" s="1"/>
  <c r="AN63" i="18"/>
  <c r="AM63" i="18"/>
  <c r="K27" i="22"/>
  <c r="E9" i="21"/>
  <c r="K28" i="22"/>
  <c r="H75" i="20"/>
  <c r="K74" i="20" s="1"/>
  <c r="AN75" i="18"/>
  <c r="AM75" i="18"/>
  <c r="B39" i="20"/>
  <c r="AF39" i="18"/>
  <c r="AG39" i="18"/>
  <c r="B56" i="20"/>
  <c r="E26" i="21"/>
  <c r="E41" i="21"/>
  <c r="K43" i="22"/>
  <c r="E27" i="22"/>
  <c r="AN49" i="18"/>
  <c r="H49" i="20"/>
  <c r="K48" i="20" s="1"/>
  <c r="AM49" i="18"/>
  <c r="E41" i="22"/>
  <c r="B60" i="20"/>
  <c r="AF60" i="18"/>
  <c r="AF68" i="18"/>
  <c r="B68" i="20"/>
  <c r="B78" i="20"/>
  <c r="AF78" i="18"/>
  <c r="AG78" i="18"/>
  <c r="E44" i="21"/>
  <c r="E49" i="21"/>
  <c r="H79" i="20"/>
  <c r="AN79" i="18"/>
  <c r="AM79" i="18"/>
  <c r="E33" i="21"/>
  <c r="H68" i="20"/>
  <c r="AN68" i="18"/>
  <c r="AM68" i="18"/>
  <c r="AD58" i="18"/>
  <c r="B58" i="21" s="1"/>
  <c r="AM70" i="18"/>
  <c r="H70" i="20"/>
  <c r="K69" i="20" s="1"/>
  <c r="AN70" i="18"/>
  <c r="H37" i="20"/>
  <c r="K36" i="20" s="1"/>
  <c r="AN37" i="18"/>
  <c r="AM37" i="18"/>
  <c r="E12" i="22"/>
  <c r="AD63" i="18"/>
  <c r="B63" i="21" s="1"/>
  <c r="E62" i="21" s="1"/>
  <c r="K45" i="21"/>
  <c r="AN41" i="18"/>
  <c r="H41" i="20"/>
  <c r="AM41" i="18"/>
  <c r="AC58" i="18"/>
  <c r="AN65" i="18"/>
  <c r="E16" i="22"/>
  <c r="E54" i="22"/>
  <c r="K57" i="20"/>
  <c r="H62" i="20"/>
  <c r="K61" i="20" s="1"/>
  <c r="AN62" i="18"/>
  <c r="AM62" i="18"/>
  <c r="B11" i="20"/>
  <c r="AF11" i="18"/>
  <c r="AG11" i="18"/>
  <c r="B5" i="20"/>
  <c r="AF5" i="18"/>
  <c r="AG5" i="18"/>
  <c r="AN9" i="18"/>
  <c r="H9" i="20"/>
  <c r="AM9" i="18"/>
  <c r="B7" i="20"/>
  <c r="AG7" i="18"/>
  <c r="AF7" i="18"/>
  <c r="B45" i="20"/>
  <c r="AG45" i="18"/>
  <c r="AF45" i="18"/>
  <c r="K76" i="21"/>
  <c r="H50" i="20"/>
  <c r="K49" i="20" s="1"/>
  <c r="AN50" i="18"/>
  <c r="AM50" i="18"/>
  <c r="K6" i="22"/>
  <c r="E12" i="21"/>
  <c r="H71" i="20"/>
  <c r="K70" i="20" s="1"/>
  <c r="AN71" i="18"/>
  <c r="AM71" i="18"/>
  <c r="H78" i="20"/>
  <c r="K77" i="20" s="1"/>
  <c r="AN78" i="18"/>
  <c r="AM78" i="18"/>
  <c r="K33" i="22"/>
  <c r="B63" i="20"/>
  <c r="H25" i="20"/>
  <c r="K24" i="20" s="1"/>
  <c r="AM25" i="18"/>
  <c r="AN25" i="18"/>
  <c r="E28" i="22"/>
  <c r="B25" i="20"/>
  <c r="E24" i="20" s="1"/>
  <c r="AG25" i="18"/>
  <c r="AF25" i="18"/>
  <c r="K4" i="22"/>
  <c r="E31" i="21"/>
  <c r="E36" i="22"/>
  <c r="H5" i="20"/>
  <c r="K4" i="20" s="1"/>
  <c r="AN5" i="18"/>
  <c r="AM5" i="18"/>
  <c r="E48" i="22"/>
  <c r="K74" i="22"/>
  <c r="E72" i="22"/>
  <c r="E79" i="22"/>
  <c r="E78" i="22"/>
  <c r="H61" i="20"/>
  <c r="K60" i="20" s="1"/>
  <c r="AN61" i="18"/>
  <c r="AM61" i="18"/>
  <c r="K25" i="22"/>
  <c r="K63" i="22"/>
  <c r="E19" i="22"/>
  <c r="E74" i="22"/>
  <c r="E6" i="22"/>
  <c r="H16" i="20"/>
  <c r="K15" i="20" s="1"/>
  <c r="AN16" i="18"/>
  <c r="AM16" i="18"/>
  <c r="AM65" i="18"/>
  <c r="B77" i="20"/>
  <c r="AG77" i="18"/>
  <c r="K45" i="22"/>
  <c r="B23" i="20"/>
  <c r="E22" i="20" s="1"/>
  <c r="H52" i="20"/>
  <c r="K51" i="20" s="1"/>
  <c r="AN52" i="18"/>
  <c r="AM52" i="18"/>
  <c r="E6" i="21"/>
  <c r="E79" i="21"/>
  <c r="E78" i="21"/>
  <c r="E76" i="22"/>
  <c r="AN51" i="18"/>
  <c r="AM51" i="18"/>
  <c r="H51" i="20"/>
  <c r="K50" i="20" s="1"/>
  <c r="H56" i="20"/>
  <c r="K55" i="20" s="1"/>
  <c r="AM56" i="18"/>
  <c r="AN56" i="18"/>
  <c r="AF72" i="18"/>
  <c r="B72" i="20"/>
  <c r="AG72" i="18"/>
  <c r="AC79" i="18"/>
  <c r="AC28" i="18"/>
  <c r="AC54" i="18"/>
  <c r="AC65" i="18"/>
  <c r="AC30" i="18"/>
  <c r="AC42" i="18"/>
  <c r="AC13" i="18"/>
  <c r="AC74" i="18"/>
  <c r="AC50" i="18"/>
  <c r="AC61" i="18"/>
  <c r="AC9" i="18"/>
  <c r="AC62" i="18"/>
  <c r="AC4" i="18"/>
  <c r="AC34" i="18"/>
  <c r="AC17" i="18"/>
  <c r="H39" i="20"/>
  <c r="K38" i="20" s="1"/>
  <c r="AM39" i="18"/>
  <c r="AN39" i="18"/>
  <c r="AD70" i="18"/>
  <c r="B70" i="21" s="1"/>
  <c r="E69" i="21" s="1"/>
  <c r="AD52" i="18"/>
  <c r="B52" i="21" s="1"/>
  <c r="E51" i="21" s="1"/>
  <c r="AD43" i="18"/>
  <c r="B43" i="21" s="1"/>
  <c r="E42" i="21" s="1"/>
  <c r="AD56" i="18"/>
  <c r="B56" i="21" s="1"/>
  <c r="E55" i="21" s="1"/>
  <c r="AD51" i="18"/>
  <c r="B51" i="21" s="1"/>
  <c r="E50" i="21" s="1"/>
  <c r="AD4" i="18"/>
  <c r="B4" i="21" s="1"/>
  <c r="E4" i="21" s="1"/>
  <c r="AD54" i="18"/>
  <c r="B54" i="21" s="1"/>
  <c r="E53" i="21" s="1"/>
  <c r="AD57" i="18"/>
  <c r="B57" i="21" s="1"/>
  <c r="AD26" i="18"/>
  <c r="B26" i="21" s="1"/>
  <c r="E25" i="21" s="1"/>
  <c r="AD17" i="18"/>
  <c r="B17" i="21" s="1"/>
  <c r="E17" i="21" s="1"/>
  <c r="AD77" i="18"/>
  <c r="B77" i="21" s="1"/>
  <c r="E76" i="21" s="1"/>
  <c r="AD65" i="18"/>
  <c r="B65" i="21" s="1"/>
  <c r="E64" i="21" s="1"/>
  <c r="AD66" i="18"/>
  <c r="B66" i="21" s="1"/>
  <c r="AD59" i="18"/>
  <c r="B59" i="21" s="1"/>
  <c r="E58" i="21" s="1"/>
  <c r="AD60" i="18"/>
  <c r="B60" i="21" s="1"/>
  <c r="E59" i="21" s="1"/>
  <c r="AD47" i="18"/>
  <c r="B47" i="21" s="1"/>
  <c r="E46" i="21" s="1"/>
  <c r="AD68" i="18"/>
  <c r="B68" i="21" s="1"/>
  <c r="E67" i="21" s="1"/>
  <c r="AD40" i="18"/>
  <c r="B40" i="21" s="1"/>
  <c r="E39" i="21" s="1"/>
  <c r="AD29" i="18"/>
  <c r="B29" i="21" s="1"/>
  <c r="E28" i="21" s="1"/>
  <c r="K23" i="20"/>
  <c r="H54" i="20"/>
  <c r="AN54" i="18"/>
  <c r="AM54" i="18"/>
  <c r="AD16" i="18"/>
  <c r="B16" i="21" s="1"/>
  <c r="E15" i="21" s="1"/>
  <c r="AD48" i="18"/>
  <c r="B48" i="21" s="1"/>
  <c r="E48" i="21" s="1"/>
  <c r="AC71" i="18"/>
  <c r="H34" i="20"/>
  <c r="K33" i="20" s="1"/>
  <c r="AN34" i="18"/>
  <c r="AM34" i="18"/>
  <c r="E62" i="22"/>
  <c r="AD61" i="18"/>
  <c r="B61" i="21" s="1"/>
  <c r="AD21" i="18"/>
  <c r="B21" i="21" s="1"/>
  <c r="E20" i="21" s="1"/>
  <c r="AC66" i="18"/>
  <c r="K30" i="22"/>
  <c r="AM28" i="18"/>
  <c r="E66" i="22"/>
  <c r="E59" i="22"/>
  <c r="K55" i="22"/>
  <c r="K18" i="28" l="1"/>
  <c r="K21" i="28"/>
  <c r="K20" i="27"/>
  <c r="K42" i="28"/>
  <c r="K77" i="28"/>
  <c r="K14" i="27"/>
  <c r="K79" i="27"/>
  <c r="K78" i="27"/>
  <c r="K79" i="28"/>
  <c r="K78" i="28"/>
  <c r="K41" i="28"/>
  <c r="K53" i="27"/>
  <c r="K70" i="28"/>
  <c r="K42" i="27"/>
  <c r="K43" i="28"/>
  <c r="K36" i="27"/>
  <c r="K13" i="28"/>
  <c r="K45" i="27"/>
  <c r="K44" i="27"/>
  <c r="K19" i="28"/>
  <c r="K70" i="27"/>
  <c r="K63" i="28"/>
  <c r="K24" i="28"/>
  <c r="K58" i="28"/>
  <c r="K28" i="27"/>
  <c r="K24" i="27"/>
  <c r="K37" i="28"/>
  <c r="K25" i="27"/>
  <c r="K35" i="27"/>
  <c r="K51" i="27"/>
  <c r="K28" i="28"/>
  <c r="K63" i="27"/>
  <c r="K34" i="27"/>
  <c r="K10" i="27"/>
  <c r="K35" i="28"/>
  <c r="K6" i="27"/>
  <c r="K51" i="28"/>
  <c r="K15" i="27"/>
  <c r="K6" i="28"/>
  <c r="K72" i="27"/>
  <c r="K15" i="28"/>
  <c r="K38" i="28"/>
  <c r="K68" i="28"/>
  <c r="K75" i="28"/>
  <c r="K72" i="28"/>
  <c r="K38" i="27"/>
  <c r="K49" i="27"/>
  <c r="K64" i="27"/>
  <c r="K46" i="28"/>
  <c r="K61" i="27"/>
  <c r="K49" i="28"/>
  <c r="K75" i="27"/>
  <c r="K18" i="27"/>
  <c r="K46" i="27"/>
  <c r="K61" i="28"/>
  <c r="AG62" i="18"/>
  <c r="AF62" i="18"/>
  <c r="B62" i="20"/>
  <c r="AG75" i="18"/>
  <c r="B75" i="20"/>
  <c r="AF75" i="18"/>
  <c r="K7" i="20"/>
  <c r="B9" i="20"/>
  <c r="E8" i="20" s="1"/>
  <c r="AG9" i="18"/>
  <c r="AF9" i="18"/>
  <c r="E71" i="20"/>
  <c r="E44" i="20"/>
  <c r="E10" i="20"/>
  <c r="K67" i="20"/>
  <c r="AG68" i="18"/>
  <c r="AF56" i="18"/>
  <c r="K54" i="20"/>
  <c r="AF70" i="18"/>
  <c r="B29" i="20"/>
  <c r="AF29" i="18"/>
  <c r="AG29" i="18"/>
  <c r="E61" i="21"/>
  <c r="K76" i="20"/>
  <c r="K16" i="20"/>
  <c r="AG21" i="18"/>
  <c r="AF40" i="18"/>
  <c r="B48" i="20"/>
  <c r="E47" i="20" s="1"/>
  <c r="AG48" i="18"/>
  <c r="AF48" i="18"/>
  <c r="AG60" i="18"/>
  <c r="E47" i="21"/>
  <c r="E65" i="21"/>
  <c r="B13" i="20"/>
  <c r="E12" i="20" s="1"/>
  <c r="AF13" i="18"/>
  <c r="AG13" i="18"/>
  <c r="AG23" i="18"/>
  <c r="K79" i="20"/>
  <c r="K78" i="20"/>
  <c r="B38" i="20"/>
  <c r="E37" i="20" s="1"/>
  <c r="AF38" i="18"/>
  <c r="AG38" i="18"/>
  <c r="B19" i="20"/>
  <c r="E18" i="20" s="1"/>
  <c r="AG19" i="18"/>
  <c r="AF19" i="18"/>
  <c r="E25" i="20"/>
  <c r="AF51" i="18"/>
  <c r="K68" i="20"/>
  <c r="K73" i="20"/>
  <c r="K27" i="20"/>
  <c r="E40" i="21"/>
  <c r="AG40" i="18"/>
  <c r="E31" i="20"/>
  <c r="E43" i="21"/>
  <c r="B55" i="20"/>
  <c r="E54" i="20" s="1"/>
  <c r="AF55" i="18"/>
  <c r="AG55" i="18"/>
  <c r="B42" i="20"/>
  <c r="E41" i="20" s="1"/>
  <c r="AF42" i="18"/>
  <c r="AG42" i="18"/>
  <c r="AF63" i="18"/>
  <c r="K8" i="20"/>
  <c r="E38" i="20"/>
  <c r="AG47" i="18"/>
  <c r="AG43" i="18"/>
  <c r="B59" i="20"/>
  <c r="E59" i="20" s="1"/>
  <c r="AG59" i="18"/>
  <c r="AF59" i="18"/>
  <c r="AG51" i="18"/>
  <c r="K71" i="20"/>
  <c r="K43" i="20"/>
  <c r="AG76" i="18"/>
  <c r="AF76" i="18"/>
  <c r="B76" i="20"/>
  <c r="E75" i="20" s="1"/>
  <c r="K44" i="20"/>
  <c r="E23" i="21"/>
  <c r="E39" i="20"/>
  <c r="AG56" i="18"/>
  <c r="AG50" i="18"/>
  <c r="AF50" i="18"/>
  <c r="B50" i="20"/>
  <c r="E49" i="20" s="1"/>
  <c r="B30" i="20"/>
  <c r="E29" i="20" s="1"/>
  <c r="AG30" i="18"/>
  <c r="AF30" i="18"/>
  <c r="E62" i="20"/>
  <c r="K12" i="20"/>
  <c r="AF47" i="18"/>
  <c r="K75" i="20"/>
  <c r="AF43" i="18"/>
  <c r="AG57" i="18"/>
  <c r="E63" i="21"/>
  <c r="K46" i="20"/>
  <c r="K41" i="20"/>
  <c r="E74" i="21"/>
  <c r="B16" i="20"/>
  <c r="AG16" i="18"/>
  <c r="AF16" i="18"/>
  <c r="B71" i="20"/>
  <c r="E70" i="20" s="1"/>
  <c r="AG71" i="18"/>
  <c r="AF71" i="18"/>
  <c r="AG63" i="18"/>
  <c r="E29" i="21"/>
  <c r="AG6" i="18"/>
  <c r="AF6" i="18"/>
  <c r="B6" i="20"/>
  <c r="E5" i="20" s="1"/>
  <c r="E66" i="21"/>
  <c r="K37" i="20"/>
  <c r="E63" i="20"/>
  <c r="AF57" i="18"/>
  <c r="B15" i="20"/>
  <c r="AG15" i="18"/>
  <c r="AF15" i="18"/>
  <c r="E45" i="20"/>
  <c r="K25" i="20"/>
  <c r="E19" i="20"/>
  <c r="K63" i="20"/>
  <c r="AF23" i="18"/>
  <c r="E6" i="20"/>
  <c r="K53" i="20"/>
  <c r="AF77" i="18"/>
  <c r="B58" i="20"/>
  <c r="E57" i="20" s="1"/>
  <c r="AF58" i="18"/>
  <c r="AG58" i="18"/>
  <c r="E52" i="21"/>
  <c r="E56" i="20"/>
  <c r="K56" i="20"/>
  <c r="B61" i="20"/>
  <c r="E60" i="20" s="1"/>
  <c r="AF61" i="18"/>
  <c r="AG61" i="18"/>
  <c r="E48" i="20"/>
  <c r="AG74" i="18"/>
  <c r="AF74" i="18"/>
  <c r="B74" i="20"/>
  <c r="E73" i="20" s="1"/>
  <c r="B65" i="20"/>
  <c r="E64" i="20" s="1"/>
  <c r="AG65" i="18"/>
  <c r="AF65" i="18"/>
  <c r="B66" i="20"/>
  <c r="E65" i="20" s="1"/>
  <c r="AG66" i="18"/>
  <c r="AF66" i="18"/>
  <c r="AG54" i="18"/>
  <c r="B54" i="20"/>
  <c r="E53" i="20" s="1"/>
  <c r="AF54" i="18"/>
  <c r="E56" i="21"/>
  <c r="B34" i="20"/>
  <c r="E33" i="20" s="1"/>
  <c r="AG34" i="18"/>
  <c r="AF34" i="18"/>
  <c r="AG28" i="18"/>
  <c r="AF28" i="18"/>
  <c r="B28" i="20"/>
  <c r="E27" i="20" s="1"/>
  <c r="E76" i="20"/>
  <c r="E77" i="21"/>
  <c r="E57" i="21"/>
  <c r="E77" i="20"/>
  <c r="E23" i="20"/>
  <c r="K10" i="20"/>
  <c r="AG52" i="18"/>
  <c r="K18" i="20"/>
  <c r="K14" i="20"/>
  <c r="E21" i="21"/>
  <c r="B14" i="20"/>
  <c r="E13" i="20" s="1"/>
  <c r="AG14" i="18"/>
  <c r="AF14" i="18"/>
  <c r="K34" i="20"/>
  <c r="E16" i="21"/>
  <c r="B17" i="20"/>
  <c r="E16" i="20" s="1"/>
  <c r="AF17" i="18"/>
  <c r="AG17" i="18"/>
  <c r="E60" i="21"/>
  <c r="B4" i="20"/>
  <c r="E4" i="20" s="1"/>
  <c r="AG4" i="18"/>
  <c r="AF4" i="18"/>
  <c r="AG79" i="18"/>
  <c r="B79" i="20"/>
  <c r="AF79" i="18"/>
  <c r="E68" i="21"/>
  <c r="K40" i="20"/>
  <c r="E67" i="20"/>
  <c r="AF52" i="18"/>
  <c r="K72" i="20"/>
  <c r="E52" i="20"/>
  <c r="E70" i="21"/>
  <c r="K30" i="20"/>
  <c r="K5" i="20"/>
  <c r="E17" i="20"/>
  <c r="E14" i="20" l="1"/>
  <c r="E50" i="20"/>
  <c r="E58" i="20"/>
  <c r="E28" i="20"/>
  <c r="E30" i="20"/>
  <c r="E66" i="20"/>
  <c r="E74" i="20"/>
  <c r="E42" i="20"/>
  <c r="E15" i="20"/>
  <c r="E34" i="20"/>
  <c r="E61" i="20"/>
  <c r="E55" i="20"/>
  <c r="E9" i="20"/>
  <c r="E79" i="20"/>
  <c r="E78" i="20"/>
  <c r="J79" i="14" l="1"/>
  <c r="H79" i="14"/>
  <c r="K79" i="14" s="1"/>
  <c r="D79" i="14"/>
  <c r="J78" i="14"/>
  <c r="H78" i="14"/>
  <c r="K77" i="14" s="1"/>
  <c r="D78" i="14"/>
  <c r="J77" i="14"/>
  <c r="H77" i="14"/>
  <c r="K76" i="14" s="1"/>
  <c r="D77" i="14"/>
  <c r="J76" i="14"/>
  <c r="H76" i="14"/>
  <c r="K75" i="14" s="1"/>
  <c r="D76" i="14"/>
  <c r="J75" i="14"/>
  <c r="H75" i="14"/>
  <c r="K74" i="14" s="1"/>
  <c r="D75" i="14"/>
  <c r="J74" i="14"/>
  <c r="H74" i="14"/>
  <c r="K73" i="14" s="1"/>
  <c r="D74" i="14"/>
  <c r="J73" i="14"/>
  <c r="H73" i="14"/>
  <c r="K72" i="14" s="1"/>
  <c r="D73" i="14"/>
  <c r="J72" i="14"/>
  <c r="H72" i="14"/>
  <c r="K71" i="14" s="1"/>
  <c r="D72" i="14"/>
  <c r="J71" i="14"/>
  <c r="H71" i="14"/>
  <c r="K70" i="14" s="1"/>
  <c r="D71" i="14"/>
  <c r="J70" i="14"/>
  <c r="H70" i="14"/>
  <c r="K69" i="14" s="1"/>
  <c r="D70" i="14"/>
  <c r="J69" i="14"/>
  <c r="H69" i="14"/>
  <c r="K68" i="14" s="1"/>
  <c r="D69" i="14"/>
  <c r="J68" i="14"/>
  <c r="H68" i="14"/>
  <c r="K67" i="14" s="1"/>
  <c r="D68" i="14"/>
  <c r="J67" i="14"/>
  <c r="H67" i="14"/>
  <c r="K66" i="14" s="1"/>
  <c r="D67" i="14"/>
  <c r="J66" i="14"/>
  <c r="H66" i="14"/>
  <c r="K65" i="14" s="1"/>
  <c r="D66" i="14"/>
  <c r="J65" i="14"/>
  <c r="H65" i="14"/>
  <c r="K64" i="14" s="1"/>
  <c r="D65" i="14"/>
  <c r="J64" i="14"/>
  <c r="H64" i="14"/>
  <c r="K63" i="14" s="1"/>
  <c r="D64" i="14"/>
  <c r="J63" i="14"/>
  <c r="H63" i="14"/>
  <c r="K62" i="14" s="1"/>
  <c r="D63" i="14"/>
  <c r="J62" i="14"/>
  <c r="H62" i="14"/>
  <c r="K61" i="14" s="1"/>
  <c r="D62" i="14"/>
  <c r="J61" i="14"/>
  <c r="H61" i="14"/>
  <c r="K60" i="14" s="1"/>
  <c r="D61" i="14"/>
  <c r="J60" i="14"/>
  <c r="H60" i="14"/>
  <c r="K59" i="14" s="1"/>
  <c r="D60" i="14"/>
  <c r="J59" i="14"/>
  <c r="H59" i="14"/>
  <c r="D59" i="14"/>
  <c r="J58" i="14"/>
  <c r="H58" i="14"/>
  <c r="K57" i="14" s="1"/>
  <c r="D58" i="14"/>
  <c r="J57" i="14"/>
  <c r="H57" i="14"/>
  <c r="D57" i="14"/>
  <c r="J56" i="14"/>
  <c r="H56" i="14"/>
  <c r="K55" i="14" s="1"/>
  <c r="D56" i="14"/>
  <c r="J55" i="14"/>
  <c r="H55" i="14"/>
  <c r="D55" i="14"/>
  <c r="J54" i="14"/>
  <c r="H54" i="14"/>
  <c r="K53" i="14" s="1"/>
  <c r="D54" i="14"/>
  <c r="J53" i="14"/>
  <c r="H53" i="14"/>
  <c r="D53" i="14"/>
  <c r="J52" i="14"/>
  <c r="H52" i="14"/>
  <c r="K51" i="14" s="1"/>
  <c r="D52" i="14"/>
  <c r="J51" i="14"/>
  <c r="H51" i="14"/>
  <c r="K50" i="14" s="1"/>
  <c r="D51" i="14"/>
  <c r="J50" i="14"/>
  <c r="H50" i="14"/>
  <c r="K49" i="14" s="1"/>
  <c r="D50" i="14"/>
  <c r="J49" i="14"/>
  <c r="H49" i="14"/>
  <c r="K48" i="14" s="1"/>
  <c r="D49" i="14"/>
  <c r="J48" i="14"/>
  <c r="H48" i="14"/>
  <c r="K47" i="14" s="1"/>
  <c r="D48" i="14"/>
  <c r="J47" i="14"/>
  <c r="H47" i="14"/>
  <c r="K46" i="14" s="1"/>
  <c r="D47" i="14"/>
  <c r="J46" i="14"/>
  <c r="H46" i="14"/>
  <c r="K45" i="14" s="1"/>
  <c r="D46" i="14"/>
  <c r="J45" i="14"/>
  <c r="H45" i="14"/>
  <c r="K44" i="14" s="1"/>
  <c r="D45" i="14"/>
  <c r="J44" i="14"/>
  <c r="H44" i="14"/>
  <c r="K43" i="14" s="1"/>
  <c r="D44" i="14"/>
  <c r="J43" i="14"/>
  <c r="H43" i="14"/>
  <c r="K42" i="14" s="1"/>
  <c r="D43" i="14"/>
  <c r="J42" i="14"/>
  <c r="H42" i="14"/>
  <c r="K41" i="14" s="1"/>
  <c r="D42" i="14"/>
  <c r="J41" i="14"/>
  <c r="H41" i="14"/>
  <c r="K40" i="14" s="1"/>
  <c r="D41" i="14"/>
  <c r="J40" i="14"/>
  <c r="H40" i="14"/>
  <c r="K39" i="14" s="1"/>
  <c r="D40" i="14"/>
  <c r="J39" i="14"/>
  <c r="H39" i="14"/>
  <c r="K38" i="14" s="1"/>
  <c r="D39" i="14"/>
  <c r="J38" i="14"/>
  <c r="H38" i="14"/>
  <c r="K37" i="14" s="1"/>
  <c r="D38" i="14"/>
  <c r="J37" i="14"/>
  <c r="H37" i="14"/>
  <c r="K36" i="14" s="1"/>
  <c r="D37" i="14"/>
  <c r="J36" i="14"/>
  <c r="H36" i="14"/>
  <c r="K35" i="14" s="1"/>
  <c r="D36" i="14"/>
  <c r="J35" i="14"/>
  <c r="H35" i="14"/>
  <c r="K34" i="14" s="1"/>
  <c r="D35" i="14"/>
  <c r="J34" i="14"/>
  <c r="H34" i="14"/>
  <c r="K33" i="14" s="1"/>
  <c r="D34" i="14"/>
  <c r="J33" i="14"/>
  <c r="H33" i="14"/>
  <c r="K32" i="14" s="1"/>
  <c r="D33" i="14"/>
  <c r="J32" i="14"/>
  <c r="H32" i="14"/>
  <c r="K31" i="14" s="1"/>
  <c r="D32" i="14"/>
  <c r="J31" i="14"/>
  <c r="H31" i="14"/>
  <c r="K30" i="14" s="1"/>
  <c r="D31" i="14"/>
  <c r="J30" i="14"/>
  <c r="H30" i="14"/>
  <c r="K29" i="14" s="1"/>
  <c r="D30" i="14"/>
  <c r="J29" i="14"/>
  <c r="H29" i="14"/>
  <c r="K28" i="14" s="1"/>
  <c r="D29" i="14"/>
  <c r="J28" i="14"/>
  <c r="H28" i="14"/>
  <c r="K27" i="14" s="1"/>
  <c r="D28" i="14"/>
  <c r="J27" i="14"/>
  <c r="H27" i="14"/>
  <c r="K26" i="14" s="1"/>
  <c r="D27" i="14"/>
  <c r="J26" i="14"/>
  <c r="H26" i="14"/>
  <c r="K25" i="14" s="1"/>
  <c r="D26" i="14"/>
  <c r="J25" i="14"/>
  <c r="H25" i="14"/>
  <c r="K24" i="14" s="1"/>
  <c r="D25" i="14"/>
  <c r="J24" i="14"/>
  <c r="H24" i="14"/>
  <c r="K23" i="14" s="1"/>
  <c r="D24" i="14"/>
  <c r="J23" i="14"/>
  <c r="H23" i="14"/>
  <c r="K22" i="14" s="1"/>
  <c r="D23" i="14"/>
  <c r="J22" i="14"/>
  <c r="H22" i="14"/>
  <c r="K21" i="14" s="1"/>
  <c r="D22" i="14"/>
  <c r="J21" i="14"/>
  <c r="H21" i="14"/>
  <c r="K20" i="14" s="1"/>
  <c r="D21" i="14"/>
  <c r="J20" i="14"/>
  <c r="H20" i="14"/>
  <c r="K19" i="14" s="1"/>
  <c r="D20" i="14"/>
  <c r="J19" i="14"/>
  <c r="H19" i="14"/>
  <c r="K18" i="14" s="1"/>
  <c r="D19" i="14"/>
  <c r="J18" i="14"/>
  <c r="H18" i="14"/>
  <c r="K17" i="14" s="1"/>
  <c r="D18" i="14"/>
  <c r="J17" i="14"/>
  <c r="H17" i="14"/>
  <c r="K16" i="14" s="1"/>
  <c r="D17" i="14"/>
  <c r="J16" i="14"/>
  <c r="H16" i="14"/>
  <c r="K15" i="14" s="1"/>
  <c r="D16" i="14"/>
  <c r="J15" i="14"/>
  <c r="H15" i="14"/>
  <c r="K14" i="14" s="1"/>
  <c r="D15" i="14"/>
  <c r="J14" i="14"/>
  <c r="H14" i="14"/>
  <c r="K13" i="14" s="1"/>
  <c r="D14" i="14"/>
  <c r="J13" i="14"/>
  <c r="H13" i="14"/>
  <c r="K12" i="14" s="1"/>
  <c r="D13" i="14"/>
  <c r="J12" i="14"/>
  <c r="H12" i="14"/>
  <c r="K11" i="14" s="1"/>
  <c r="D12" i="14"/>
  <c r="J11" i="14"/>
  <c r="H11" i="14"/>
  <c r="K10" i="14" s="1"/>
  <c r="D11" i="14"/>
  <c r="J10" i="14"/>
  <c r="H10" i="14"/>
  <c r="K9" i="14" s="1"/>
  <c r="D10" i="14"/>
  <c r="J9" i="14"/>
  <c r="H9" i="14"/>
  <c r="K8" i="14" s="1"/>
  <c r="D9" i="14"/>
  <c r="J8" i="14"/>
  <c r="H8" i="14"/>
  <c r="K7" i="14" s="1"/>
  <c r="D8" i="14"/>
  <c r="J7" i="14"/>
  <c r="H7" i="14"/>
  <c r="K6" i="14" s="1"/>
  <c r="D7" i="14"/>
  <c r="J6" i="14"/>
  <c r="H6" i="14"/>
  <c r="K5" i="14" s="1"/>
  <c r="D6" i="14"/>
  <c r="J5" i="14"/>
  <c r="H5" i="14"/>
  <c r="K4" i="14" s="1"/>
  <c r="D5" i="14"/>
  <c r="J4" i="14"/>
  <c r="H4" i="14"/>
  <c r="D4" i="14"/>
  <c r="J79" i="13"/>
  <c r="D79" i="13"/>
  <c r="J78" i="13"/>
  <c r="D78" i="13"/>
  <c r="J77" i="13"/>
  <c r="D77" i="13"/>
  <c r="J76" i="13"/>
  <c r="D76" i="13"/>
  <c r="J75" i="13"/>
  <c r="D75" i="13"/>
  <c r="J74" i="13"/>
  <c r="D74" i="13"/>
  <c r="J73" i="13"/>
  <c r="D73" i="13"/>
  <c r="J72" i="13"/>
  <c r="D72" i="13"/>
  <c r="J71" i="13"/>
  <c r="D71" i="13"/>
  <c r="J70" i="13"/>
  <c r="D70" i="13"/>
  <c r="J69" i="13"/>
  <c r="D69" i="13"/>
  <c r="J68" i="13"/>
  <c r="D68" i="13"/>
  <c r="J67" i="13"/>
  <c r="D67" i="13"/>
  <c r="J66" i="13"/>
  <c r="D66" i="13"/>
  <c r="J65" i="13"/>
  <c r="D65" i="13"/>
  <c r="J64" i="13"/>
  <c r="D64" i="13"/>
  <c r="J63" i="13"/>
  <c r="D63" i="13"/>
  <c r="J62" i="13"/>
  <c r="D62" i="13"/>
  <c r="J61" i="13"/>
  <c r="D61" i="13"/>
  <c r="J60" i="13"/>
  <c r="D60" i="13"/>
  <c r="J59" i="13"/>
  <c r="D59" i="13"/>
  <c r="J58" i="13"/>
  <c r="D58" i="13"/>
  <c r="J57" i="13"/>
  <c r="D57" i="13"/>
  <c r="J56" i="13"/>
  <c r="D56" i="13"/>
  <c r="J55" i="13"/>
  <c r="D55" i="13"/>
  <c r="J54" i="13"/>
  <c r="D54" i="13"/>
  <c r="J53" i="13"/>
  <c r="D53" i="13"/>
  <c r="J52" i="13"/>
  <c r="D52" i="13"/>
  <c r="J51" i="13"/>
  <c r="D51" i="13"/>
  <c r="J50" i="13"/>
  <c r="D50" i="13"/>
  <c r="J49" i="13"/>
  <c r="D49" i="13"/>
  <c r="J48" i="13"/>
  <c r="D48" i="13"/>
  <c r="J47" i="13"/>
  <c r="D47" i="13"/>
  <c r="J46" i="13"/>
  <c r="D46" i="13"/>
  <c r="J45" i="13"/>
  <c r="D45" i="13"/>
  <c r="J44" i="13"/>
  <c r="D44" i="13"/>
  <c r="J43" i="13"/>
  <c r="D43" i="13"/>
  <c r="J42" i="13"/>
  <c r="D42" i="13"/>
  <c r="J41" i="13"/>
  <c r="D41" i="13"/>
  <c r="J40" i="13"/>
  <c r="D40" i="13"/>
  <c r="J39" i="13"/>
  <c r="D39" i="13"/>
  <c r="J38" i="13"/>
  <c r="D38" i="13"/>
  <c r="J37" i="13"/>
  <c r="D37" i="13"/>
  <c r="J36" i="13"/>
  <c r="D36" i="13"/>
  <c r="J35" i="13"/>
  <c r="D35" i="13"/>
  <c r="J34" i="13"/>
  <c r="D34" i="13"/>
  <c r="J33" i="13"/>
  <c r="D33" i="13"/>
  <c r="J32" i="13"/>
  <c r="D32" i="13"/>
  <c r="J31" i="13"/>
  <c r="D31" i="13"/>
  <c r="J30" i="13"/>
  <c r="D30" i="13"/>
  <c r="J29" i="13"/>
  <c r="D29" i="13"/>
  <c r="J28" i="13"/>
  <c r="D28" i="13"/>
  <c r="J27" i="13"/>
  <c r="D27" i="13"/>
  <c r="J26" i="13"/>
  <c r="D26" i="13"/>
  <c r="J25" i="13"/>
  <c r="D25" i="13"/>
  <c r="J24" i="13"/>
  <c r="D24" i="13"/>
  <c r="J23" i="13"/>
  <c r="D23" i="13"/>
  <c r="J22" i="13"/>
  <c r="D22" i="13"/>
  <c r="J21" i="13"/>
  <c r="D21" i="13"/>
  <c r="J20" i="13"/>
  <c r="D20" i="13"/>
  <c r="J19" i="13"/>
  <c r="D19" i="13"/>
  <c r="J18" i="13"/>
  <c r="D18" i="13"/>
  <c r="J17" i="13"/>
  <c r="D17" i="13"/>
  <c r="J16" i="13"/>
  <c r="D16" i="13"/>
  <c r="J15" i="13"/>
  <c r="D15" i="13"/>
  <c r="J14" i="13"/>
  <c r="D14" i="13"/>
  <c r="J13" i="13"/>
  <c r="D13" i="13"/>
  <c r="J12" i="13"/>
  <c r="D12" i="13"/>
  <c r="J11" i="13"/>
  <c r="D11" i="13"/>
  <c r="J10" i="13"/>
  <c r="D10" i="13"/>
  <c r="J9" i="13"/>
  <c r="D9" i="13"/>
  <c r="J8" i="13"/>
  <c r="D8" i="13"/>
  <c r="J7" i="13"/>
  <c r="D7" i="13"/>
  <c r="J6" i="13"/>
  <c r="D6" i="13"/>
  <c r="J5" i="13"/>
  <c r="D5" i="13"/>
  <c r="J4" i="13"/>
  <c r="D4" i="13"/>
  <c r="J79" i="12"/>
  <c r="D79" i="12"/>
  <c r="J78" i="12"/>
  <c r="D78" i="12"/>
  <c r="J77" i="12"/>
  <c r="D77" i="12"/>
  <c r="J76" i="12"/>
  <c r="D76" i="12"/>
  <c r="J75" i="12"/>
  <c r="D75" i="12"/>
  <c r="J74" i="12"/>
  <c r="D74" i="12"/>
  <c r="J73" i="12"/>
  <c r="D73" i="12"/>
  <c r="J72" i="12"/>
  <c r="D72" i="12"/>
  <c r="J71" i="12"/>
  <c r="D71" i="12"/>
  <c r="J70" i="12"/>
  <c r="D70" i="12"/>
  <c r="J69" i="12"/>
  <c r="D69" i="12"/>
  <c r="J68" i="12"/>
  <c r="D68" i="12"/>
  <c r="J67" i="12"/>
  <c r="D67" i="12"/>
  <c r="J66" i="12"/>
  <c r="D66" i="12"/>
  <c r="J65" i="12"/>
  <c r="D65" i="12"/>
  <c r="J64" i="12"/>
  <c r="D64" i="12"/>
  <c r="J63" i="12"/>
  <c r="D63" i="12"/>
  <c r="J62" i="12"/>
  <c r="D62" i="12"/>
  <c r="J61" i="12"/>
  <c r="D61" i="12"/>
  <c r="J60" i="12"/>
  <c r="D60" i="12"/>
  <c r="J59" i="12"/>
  <c r="D59" i="12"/>
  <c r="J58" i="12"/>
  <c r="D58" i="12"/>
  <c r="J57" i="12"/>
  <c r="D57" i="12"/>
  <c r="J56" i="12"/>
  <c r="D56" i="12"/>
  <c r="J55" i="12"/>
  <c r="D55" i="12"/>
  <c r="J54" i="12"/>
  <c r="D54" i="12"/>
  <c r="J53" i="12"/>
  <c r="D53" i="12"/>
  <c r="J52" i="12"/>
  <c r="D52" i="12"/>
  <c r="J51" i="12"/>
  <c r="D51" i="12"/>
  <c r="J50" i="12"/>
  <c r="D50" i="12"/>
  <c r="J49" i="12"/>
  <c r="D49" i="12"/>
  <c r="J48" i="12"/>
  <c r="D48" i="12"/>
  <c r="J47" i="12"/>
  <c r="D47" i="12"/>
  <c r="J46" i="12"/>
  <c r="D46" i="12"/>
  <c r="J45" i="12"/>
  <c r="D45" i="12"/>
  <c r="J44" i="12"/>
  <c r="D44" i="12"/>
  <c r="J43" i="12"/>
  <c r="D43" i="12"/>
  <c r="J42" i="12"/>
  <c r="D42" i="12"/>
  <c r="J41" i="12"/>
  <c r="D41" i="12"/>
  <c r="J40" i="12"/>
  <c r="D40" i="12"/>
  <c r="J39" i="12"/>
  <c r="D39" i="12"/>
  <c r="J38" i="12"/>
  <c r="D38" i="12"/>
  <c r="J37" i="12"/>
  <c r="D37" i="12"/>
  <c r="J36" i="12"/>
  <c r="D36" i="12"/>
  <c r="J35" i="12"/>
  <c r="D35" i="12"/>
  <c r="J34" i="12"/>
  <c r="D34" i="12"/>
  <c r="J33" i="12"/>
  <c r="D33" i="12"/>
  <c r="J32" i="12"/>
  <c r="D32" i="12"/>
  <c r="J31" i="12"/>
  <c r="D31" i="12"/>
  <c r="J30" i="12"/>
  <c r="D30" i="12"/>
  <c r="J29" i="12"/>
  <c r="D29" i="12"/>
  <c r="J28" i="12"/>
  <c r="D28" i="12"/>
  <c r="J27" i="12"/>
  <c r="D27" i="12"/>
  <c r="J26" i="12"/>
  <c r="D26" i="12"/>
  <c r="J25" i="12"/>
  <c r="D25" i="12"/>
  <c r="J24" i="12"/>
  <c r="D24" i="12"/>
  <c r="J23" i="12"/>
  <c r="D23" i="12"/>
  <c r="J22" i="12"/>
  <c r="D22" i="12"/>
  <c r="J21" i="12"/>
  <c r="D21" i="12"/>
  <c r="J20" i="12"/>
  <c r="D20" i="12"/>
  <c r="J19" i="12"/>
  <c r="D19" i="12"/>
  <c r="J18" i="12"/>
  <c r="D18" i="12"/>
  <c r="J17" i="12"/>
  <c r="D17" i="12"/>
  <c r="J16" i="12"/>
  <c r="D16" i="12"/>
  <c r="J15" i="12"/>
  <c r="D15" i="12"/>
  <c r="J14" i="12"/>
  <c r="D14" i="12"/>
  <c r="J13" i="12"/>
  <c r="D13" i="12"/>
  <c r="J12" i="12"/>
  <c r="D12" i="12"/>
  <c r="J11" i="12"/>
  <c r="D11" i="12"/>
  <c r="J10" i="12"/>
  <c r="D10" i="12"/>
  <c r="J9" i="12"/>
  <c r="D9" i="12"/>
  <c r="J8" i="12"/>
  <c r="D8" i="12"/>
  <c r="J7" i="12"/>
  <c r="D7" i="12"/>
  <c r="J6" i="12"/>
  <c r="D6" i="12"/>
  <c r="J5" i="12"/>
  <c r="D5" i="12"/>
  <c r="J4" i="12"/>
  <c r="D4" i="12"/>
  <c r="J79" i="11"/>
  <c r="D79" i="11"/>
  <c r="J78" i="11"/>
  <c r="D78" i="11"/>
  <c r="J77" i="11"/>
  <c r="D77" i="11"/>
  <c r="J76" i="11"/>
  <c r="D76" i="11"/>
  <c r="J75" i="11"/>
  <c r="D75" i="11"/>
  <c r="J74" i="11"/>
  <c r="D74" i="11"/>
  <c r="J73" i="11"/>
  <c r="D73" i="11"/>
  <c r="J72" i="11"/>
  <c r="D72" i="11"/>
  <c r="J71" i="11"/>
  <c r="D71" i="11"/>
  <c r="J70" i="11"/>
  <c r="D70" i="11"/>
  <c r="J69" i="11"/>
  <c r="D69" i="11"/>
  <c r="J68" i="11"/>
  <c r="D68" i="11"/>
  <c r="J67" i="11"/>
  <c r="D67" i="11"/>
  <c r="J66" i="11"/>
  <c r="D66" i="11"/>
  <c r="J65" i="11"/>
  <c r="D65" i="11"/>
  <c r="J64" i="11"/>
  <c r="D64" i="11"/>
  <c r="J63" i="11"/>
  <c r="D63" i="11"/>
  <c r="J62" i="11"/>
  <c r="D62" i="11"/>
  <c r="J61" i="11"/>
  <c r="D61" i="11"/>
  <c r="J60" i="11"/>
  <c r="D60" i="11"/>
  <c r="J59" i="11"/>
  <c r="D59" i="11"/>
  <c r="J58" i="11"/>
  <c r="D58" i="11"/>
  <c r="J57" i="11"/>
  <c r="D57" i="11"/>
  <c r="J56" i="11"/>
  <c r="D56" i="11"/>
  <c r="J55" i="11"/>
  <c r="D55" i="11"/>
  <c r="J54" i="11"/>
  <c r="D54" i="11"/>
  <c r="J53" i="11"/>
  <c r="D53" i="11"/>
  <c r="J52" i="11"/>
  <c r="D52" i="11"/>
  <c r="J51" i="11"/>
  <c r="D51" i="11"/>
  <c r="J50" i="11"/>
  <c r="D50" i="11"/>
  <c r="J49" i="11"/>
  <c r="D49" i="11"/>
  <c r="J48" i="11"/>
  <c r="D48" i="11"/>
  <c r="J47" i="11"/>
  <c r="D47" i="11"/>
  <c r="J46" i="11"/>
  <c r="D46" i="11"/>
  <c r="J45" i="11"/>
  <c r="D45" i="11"/>
  <c r="J44" i="11"/>
  <c r="D44" i="11"/>
  <c r="J43" i="11"/>
  <c r="D43" i="11"/>
  <c r="J42" i="11"/>
  <c r="D42" i="11"/>
  <c r="J41" i="11"/>
  <c r="D41" i="11"/>
  <c r="J40" i="11"/>
  <c r="D40" i="11"/>
  <c r="J39" i="11"/>
  <c r="D39" i="11"/>
  <c r="J38" i="11"/>
  <c r="D38" i="11"/>
  <c r="J37" i="11"/>
  <c r="D37" i="11"/>
  <c r="J36" i="11"/>
  <c r="D36" i="11"/>
  <c r="J35" i="11"/>
  <c r="D35" i="11"/>
  <c r="J34" i="11"/>
  <c r="D34" i="11"/>
  <c r="J33" i="11"/>
  <c r="D33" i="11"/>
  <c r="J32" i="11"/>
  <c r="D32" i="11"/>
  <c r="J31" i="11"/>
  <c r="D31" i="11"/>
  <c r="J30" i="11"/>
  <c r="D30" i="11"/>
  <c r="J29" i="11"/>
  <c r="D29" i="11"/>
  <c r="J28" i="11"/>
  <c r="D28" i="11"/>
  <c r="J27" i="11"/>
  <c r="D27" i="11"/>
  <c r="J26" i="11"/>
  <c r="D26" i="11"/>
  <c r="J25" i="11"/>
  <c r="D25" i="11"/>
  <c r="W24" i="11"/>
  <c r="J24" i="11"/>
  <c r="D24" i="11"/>
  <c r="J23" i="11"/>
  <c r="D23" i="11"/>
  <c r="J22" i="11"/>
  <c r="D22" i="11"/>
  <c r="J21" i="11"/>
  <c r="D21" i="11"/>
  <c r="J20" i="11"/>
  <c r="D20" i="11"/>
  <c r="J19" i="11"/>
  <c r="D19" i="11"/>
  <c r="J18" i="11"/>
  <c r="D18" i="11"/>
  <c r="J17" i="11"/>
  <c r="D17" i="11"/>
  <c r="J16" i="11"/>
  <c r="D16" i="11"/>
  <c r="J15" i="11"/>
  <c r="D15" i="11"/>
  <c r="J14" i="11"/>
  <c r="D14" i="11"/>
  <c r="J13" i="11"/>
  <c r="D13" i="11"/>
  <c r="J12" i="11"/>
  <c r="D12" i="11"/>
  <c r="J11" i="11"/>
  <c r="D11" i="11"/>
  <c r="J10" i="11"/>
  <c r="D10" i="11"/>
  <c r="J9" i="11"/>
  <c r="D9" i="11"/>
  <c r="W8" i="11"/>
  <c r="J8" i="11"/>
  <c r="D8" i="11"/>
  <c r="J7" i="11"/>
  <c r="D7" i="11"/>
  <c r="J6" i="11"/>
  <c r="D6" i="11"/>
  <c r="J5" i="11"/>
  <c r="D5" i="11"/>
  <c r="J4" i="11"/>
  <c r="D4" i="11"/>
  <c r="K81" i="10"/>
  <c r="K82" i="10" s="1"/>
  <c r="K80" i="10"/>
  <c r="H78" i="10"/>
  <c r="A78" i="10"/>
  <c r="H77" i="10"/>
  <c r="A77" i="10"/>
  <c r="H76" i="10"/>
  <c r="A76" i="10"/>
  <c r="H75" i="10"/>
  <c r="A75" i="10"/>
  <c r="H74" i="10"/>
  <c r="A74" i="10"/>
  <c r="H73" i="10"/>
  <c r="A73" i="10"/>
  <c r="H72" i="10"/>
  <c r="A72" i="10"/>
  <c r="H71" i="10"/>
  <c r="A71" i="10"/>
  <c r="H70" i="10"/>
  <c r="A70" i="10"/>
  <c r="H69" i="10"/>
  <c r="A69" i="10"/>
  <c r="H68" i="10"/>
  <c r="A68" i="10"/>
  <c r="H67" i="10"/>
  <c r="A67" i="10"/>
  <c r="H66" i="10"/>
  <c r="A66" i="10"/>
  <c r="H65" i="10"/>
  <c r="A65" i="10"/>
  <c r="H64" i="10"/>
  <c r="A64" i="10"/>
  <c r="H63" i="10"/>
  <c r="A63" i="10"/>
  <c r="H62" i="10"/>
  <c r="A62" i="10"/>
  <c r="H61" i="10"/>
  <c r="A61" i="10"/>
  <c r="H60" i="10"/>
  <c r="A60" i="10"/>
  <c r="H59" i="10"/>
  <c r="A59" i="10"/>
  <c r="H58" i="10"/>
  <c r="A58" i="10"/>
  <c r="H57" i="10"/>
  <c r="A57" i="10"/>
  <c r="H56" i="10"/>
  <c r="A56" i="10"/>
  <c r="H55" i="10"/>
  <c r="A55" i="10"/>
  <c r="H54" i="10"/>
  <c r="A54" i="10"/>
  <c r="H53" i="10"/>
  <c r="A53" i="10"/>
  <c r="H52" i="10"/>
  <c r="A52" i="10"/>
  <c r="H51" i="10"/>
  <c r="A51" i="10"/>
  <c r="H50" i="10"/>
  <c r="A50" i="10"/>
  <c r="H49" i="10"/>
  <c r="A49" i="10"/>
  <c r="H48" i="10"/>
  <c r="A48" i="10"/>
  <c r="H47" i="10"/>
  <c r="A47" i="10"/>
  <c r="H46" i="10"/>
  <c r="A46" i="10"/>
  <c r="H45" i="10"/>
  <c r="A45" i="10"/>
  <c r="H44" i="10"/>
  <c r="A44" i="10"/>
  <c r="H43" i="10"/>
  <c r="A43" i="10"/>
  <c r="H42" i="10"/>
  <c r="A42" i="10"/>
  <c r="H41" i="10"/>
  <c r="A41" i="10"/>
  <c r="H40" i="10"/>
  <c r="A40" i="10"/>
  <c r="H39" i="10"/>
  <c r="A39" i="10"/>
  <c r="H38" i="10"/>
  <c r="A38" i="10"/>
  <c r="H37" i="10"/>
  <c r="A37" i="10"/>
  <c r="H36" i="10"/>
  <c r="A36" i="10"/>
  <c r="H35" i="10"/>
  <c r="A35" i="10"/>
  <c r="H34" i="10"/>
  <c r="A34" i="10"/>
  <c r="H33" i="10"/>
  <c r="A33" i="10"/>
  <c r="H32" i="10"/>
  <c r="A32" i="10"/>
  <c r="H31" i="10"/>
  <c r="A31" i="10"/>
  <c r="H30" i="10"/>
  <c r="A30" i="10"/>
  <c r="H29" i="10"/>
  <c r="A29" i="10"/>
  <c r="H28" i="10"/>
  <c r="A28" i="10"/>
  <c r="H27" i="10"/>
  <c r="A27" i="10"/>
  <c r="H26" i="10"/>
  <c r="A26" i="10"/>
  <c r="H25" i="10"/>
  <c r="A25" i="10"/>
  <c r="H24" i="10"/>
  <c r="A24" i="10"/>
  <c r="H23" i="10"/>
  <c r="A23" i="10"/>
  <c r="H22" i="10"/>
  <c r="A22" i="10"/>
  <c r="H21" i="10"/>
  <c r="A21" i="10"/>
  <c r="H20" i="10"/>
  <c r="A20" i="10"/>
  <c r="H19" i="10"/>
  <c r="A19" i="10"/>
  <c r="H18" i="10"/>
  <c r="A18" i="10"/>
  <c r="H17" i="10"/>
  <c r="A17" i="10"/>
  <c r="H16" i="10"/>
  <c r="A16" i="10"/>
  <c r="H15" i="10"/>
  <c r="A15" i="10"/>
  <c r="H14" i="10"/>
  <c r="A14" i="10"/>
  <c r="H13" i="10"/>
  <c r="A13" i="10"/>
  <c r="H12" i="10"/>
  <c r="A12" i="10"/>
  <c r="H11" i="10"/>
  <c r="A11" i="10"/>
  <c r="H10" i="10"/>
  <c r="A10" i="10"/>
  <c r="H9" i="10"/>
  <c r="A9" i="10"/>
  <c r="H8" i="10"/>
  <c r="A8" i="10"/>
  <c r="H7" i="10"/>
  <c r="A7" i="10"/>
  <c r="H6" i="10"/>
  <c r="A6" i="10"/>
  <c r="H5" i="10"/>
  <c r="A5" i="10"/>
  <c r="H4" i="10"/>
  <c r="A4" i="10"/>
  <c r="H3" i="10"/>
  <c r="A3" i="10"/>
  <c r="G78" i="9"/>
  <c r="H78" i="9" s="1"/>
  <c r="C78" i="9"/>
  <c r="D78" i="9" s="1"/>
  <c r="D78" i="10" s="1"/>
  <c r="G77" i="9"/>
  <c r="H77" i="9" s="1"/>
  <c r="C77" i="9"/>
  <c r="D77" i="9" s="1"/>
  <c r="D77" i="10" s="1"/>
  <c r="G76" i="9"/>
  <c r="H76" i="9" s="1"/>
  <c r="D76" i="9"/>
  <c r="D76" i="10" s="1"/>
  <c r="C76" i="9"/>
  <c r="G75" i="9"/>
  <c r="H75" i="9" s="1"/>
  <c r="D75" i="9"/>
  <c r="D75" i="10" s="1"/>
  <c r="C75" i="9"/>
  <c r="G74" i="9"/>
  <c r="H74" i="9" s="1"/>
  <c r="D74" i="9"/>
  <c r="D74" i="10" s="1"/>
  <c r="C74" i="9"/>
  <c r="G73" i="9"/>
  <c r="H73" i="9" s="1"/>
  <c r="D73" i="9"/>
  <c r="D73" i="10" s="1"/>
  <c r="C73" i="9"/>
  <c r="G72" i="9"/>
  <c r="H72" i="9" s="1"/>
  <c r="C72" i="9"/>
  <c r="D72" i="9" s="1"/>
  <c r="D72" i="10" s="1"/>
  <c r="G71" i="9"/>
  <c r="H71" i="9" s="1"/>
  <c r="C71" i="9"/>
  <c r="D71" i="9" s="1"/>
  <c r="D71" i="10" s="1"/>
  <c r="G70" i="9"/>
  <c r="H70" i="9" s="1"/>
  <c r="C70" i="9"/>
  <c r="D70" i="9" s="1"/>
  <c r="D70" i="10" s="1"/>
  <c r="G69" i="9"/>
  <c r="H69" i="9" s="1"/>
  <c r="C69" i="9"/>
  <c r="D69" i="9" s="1"/>
  <c r="D69" i="10" s="1"/>
  <c r="H68" i="9"/>
  <c r="G68" i="9"/>
  <c r="C68" i="9"/>
  <c r="D68" i="9" s="1"/>
  <c r="D68" i="10" s="1"/>
  <c r="H67" i="9"/>
  <c r="G67" i="9"/>
  <c r="C67" i="9"/>
  <c r="D67" i="9" s="1"/>
  <c r="D67" i="10" s="1"/>
  <c r="G66" i="9"/>
  <c r="H66" i="9" s="1"/>
  <c r="D66" i="9"/>
  <c r="D66" i="10" s="1"/>
  <c r="C66" i="9"/>
  <c r="G65" i="9"/>
  <c r="H65" i="9" s="1"/>
  <c r="C65" i="9"/>
  <c r="D65" i="9" s="1"/>
  <c r="D65" i="10" s="1"/>
  <c r="G64" i="9"/>
  <c r="H64" i="9" s="1"/>
  <c r="C64" i="9"/>
  <c r="D64" i="9" s="1"/>
  <c r="D64" i="10" s="1"/>
  <c r="G63" i="9"/>
  <c r="H63" i="9" s="1"/>
  <c r="C63" i="9"/>
  <c r="D63" i="9" s="1"/>
  <c r="D63" i="10" s="1"/>
  <c r="G62" i="9"/>
  <c r="H62" i="9" s="1"/>
  <c r="D62" i="9"/>
  <c r="D62" i="10" s="1"/>
  <c r="C62" i="9"/>
  <c r="G61" i="9"/>
  <c r="H61" i="9" s="1"/>
  <c r="D61" i="9"/>
  <c r="D61" i="10" s="1"/>
  <c r="C61" i="9"/>
  <c r="G60" i="9"/>
  <c r="H60" i="9" s="1"/>
  <c r="C60" i="9"/>
  <c r="D60" i="9" s="1"/>
  <c r="D60" i="10" s="1"/>
  <c r="H59" i="9"/>
  <c r="G59" i="9"/>
  <c r="C59" i="9"/>
  <c r="D59" i="9" s="1"/>
  <c r="D59" i="10" s="1"/>
  <c r="G58" i="9"/>
  <c r="H58" i="9" s="1"/>
  <c r="C58" i="9"/>
  <c r="D58" i="9" s="1"/>
  <c r="D58" i="10" s="1"/>
  <c r="G57" i="9"/>
  <c r="H57" i="9" s="1"/>
  <c r="C57" i="9"/>
  <c r="D57" i="9" s="1"/>
  <c r="D57" i="10" s="1"/>
  <c r="G56" i="9"/>
  <c r="H56" i="9" s="1"/>
  <c r="C56" i="9"/>
  <c r="D56" i="9" s="1"/>
  <c r="D56" i="10" s="1"/>
  <c r="H55" i="9"/>
  <c r="G55" i="9"/>
  <c r="C55" i="9"/>
  <c r="D55" i="9" s="1"/>
  <c r="D55" i="10" s="1"/>
  <c r="G54" i="9"/>
  <c r="H54" i="9" s="1"/>
  <c r="C54" i="9"/>
  <c r="D54" i="9" s="1"/>
  <c r="D54" i="10" s="1"/>
  <c r="G53" i="9"/>
  <c r="H53" i="9" s="1"/>
  <c r="D53" i="9"/>
  <c r="D53" i="10" s="1"/>
  <c r="C53" i="9"/>
  <c r="G52" i="9"/>
  <c r="H52" i="9" s="1"/>
  <c r="C52" i="9"/>
  <c r="D52" i="9" s="1"/>
  <c r="D52" i="10" s="1"/>
  <c r="G51" i="9"/>
  <c r="H51" i="9" s="1"/>
  <c r="D51" i="9"/>
  <c r="D51" i="10" s="1"/>
  <c r="C51" i="9"/>
  <c r="G50" i="9"/>
  <c r="H50" i="9" s="1"/>
  <c r="C50" i="9"/>
  <c r="D50" i="9" s="1"/>
  <c r="D50" i="10" s="1"/>
  <c r="G49" i="9"/>
  <c r="H49" i="9" s="1"/>
  <c r="D49" i="9"/>
  <c r="D49" i="10" s="1"/>
  <c r="C49" i="9"/>
  <c r="G48" i="9"/>
  <c r="H48" i="9" s="1"/>
  <c r="C48" i="9"/>
  <c r="D48" i="9" s="1"/>
  <c r="D48" i="10" s="1"/>
  <c r="G47" i="9"/>
  <c r="H47" i="9" s="1"/>
  <c r="C47" i="9"/>
  <c r="D47" i="9" s="1"/>
  <c r="D47" i="10" s="1"/>
  <c r="H46" i="9"/>
  <c r="G46" i="9"/>
  <c r="C46" i="9"/>
  <c r="D46" i="9" s="1"/>
  <c r="D46" i="10" s="1"/>
  <c r="G45" i="9"/>
  <c r="H45" i="9" s="1"/>
  <c r="C45" i="9"/>
  <c r="D45" i="9" s="1"/>
  <c r="D45" i="10" s="1"/>
  <c r="H44" i="9"/>
  <c r="G44" i="9"/>
  <c r="C44" i="9"/>
  <c r="D44" i="9" s="1"/>
  <c r="D44" i="10" s="1"/>
  <c r="G43" i="9"/>
  <c r="H43" i="9" s="1"/>
  <c r="C43" i="9"/>
  <c r="D43" i="9" s="1"/>
  <c r="D43" i="10" s="1"/>
  <c r="G42" i="9"/>
  <c r="H42" i="9" s="1"/>
  <c r="C42" i="9"/>
  <c r="D42" i="9" s="1"/>
  <c r="D42" i="10" s="1"/>
  <c r="G41" i="9"/>
  <c r="H41" i="9" s="1"/>
  <c r="C41" i="9"/>
  <c r="D41" i="9" s="1"/>
  <c r="D41" i="10" s="1"/>
  <c r="G40" i="9"/>
  <c r="H40" i="9" s="1"/>
  <c r="D40" i="9"/>
  <c r="D40" i="10" s="1"/>
  <c r="C40" i="9"/>
  <c r="G39" i="9"/>
  <c r="H39" i="9" s="1"/>
  <c r="D39" i="9"/>
  <c r="D39" i="10" s="1"/>
  <c r="C39" i="9"/>
  <c r="G38" i="9"/>
  <c r="H38" i="9" s="1"/>
  <c r="D38" i="9"/>
  <c r="D38" i="10" s="1"/>
  <c r="C38" i="9"/>
  <c r="G37" i="9"/>
  <c r="H37" i="9" s="1"/>
  <c r="C37" i="9"/>
  <c r="D37" i="9" s="1"/>
  <c r="D37" i="10" s="1"/>
  <c r="G36" i="9"/>
  <c r="H36" i="9" s="1"/>
  <c r="C36" i="9"/>
  <c r="D36" i="9" s="1"/>
  <c r="D36" i="10" s="1"/>
  <c r="G35" i="9"/>
  <c r="H35" i="9" s="1"/>
  <c r="C35" i="9"/>
  <c r="D35" i="9" s="1"/>
  <c r="D35" i="10" s="1"/>
  <c r="G34" i="9"/>
  <c r="H34" i="9" s="1"/>
  <c r="C34" i="9"/>
  <c r="D34" i="9" s="1"/>
  <c r="D34" i="10" s="1"/>
  <c r="G33" i="9"/>
  <c r="H33" i="9" s="1"/>
  <c r="C33" i="9"/>
  <c r="D33" i="9" s="1"/>
  <c r="D33" i="10" s="1"/>
  <c r="H32" i="9"/>
  <c r="G32" i="9"/>
  <c r="C32" i="9"/>
  <c r="D32" i="9" s="1"/>
  <c r="D32" i="10" s="1"/>
  <c r="H31" i="9"/>
  <c r="G31" i="9"/>
  <c r="C31" i="9"/>
  <c r="D31" i="9" s="1"/>
  <c r="D31" i="10" s="1"/>
  <c r="G30" i="9"/>
  <c r="H30" i="9" s="1"/>
  <c r="D30" i="9"/>
  <c r="D30" i="10" s="1"/>
  <c r="C30" i="9"/>
  <c r="G29" i="9"/>
  <c r="H29" i="9" s="1"/>
  <c r="C29" i="9"/>
  <c r="D29" i="9" s="1"/>
  <c r="D29" i="10" s="1"/>
  <c r="G28" i="9"/>
  <c r="H28" i="9" s="1"/>
  <c r="C28" i="9"/>
  <c r="D28" i="9" s="1"/>
  <c r="D28" i="10" s="1"/>
  <c r="G27" i="9"/>
  <c r="H27" i="9" s="1"/>
  <c r="C27" i="9"/>
  <c r="D27" i="9" s="1"/>
  <c r="D27" i="10" s="1"/>
  <c r="G26" i="9"/>
  <c r="H26" i="9" s="1"/>
  <c r="D26" i="9"/>
  <c r="D26" i="10" s="1"/>
  <c r="C26" i="9"/>
  <c r="H25" i="9"/>
  <c r="G25" i="9"/>
  <c r="D25" i="9"/>
  <c r="D25" i="10" s="1"/>
  <c r="C25" i="9"/>
  <c r="G24" i="9"/>
  <c r="H24" i="9" s="1"/>
  <c r="C24" i="9"/>
  <c r="D24" i="9" s="1"/>
  <c r="D24" i="10" s="1"/>
  <c r="H23" i="9"/>
  <c r="G23" i="9"/>
  <c r="C23" i="9"/>
  <c r="D23" i="9" s="1"/>
  <c r="D23" i="10" s="1"/>
  <c r="G22" i="9"/>
  <c r="H22" i="9" s="1"/>
  <c r="C22" i="9"/>
  <c r="D22" i="9" s="1"/>
  <c r="D22" i="10" s="1"/>
  <c r="G21" i="9"/>
  <c r="H21" i="9" s="1"/>
  <c r="C21" i="9"/>
  <c r="D21" i="9" s="1"/>
  <c r="D21" i="10" s="1"/>
  <c r="G20" i="9"/>
  <c r="H20" i="9" s="1"/>
  <c r="C20" i="9"/>
  <c r="D20" i="9" s="1"/>
  <c r="D20" i="10" s="1"/>
  <c r="H19" i="9"/>
  <c r="G19" i="9"/>
  <c r="D19" i="9"/>
  <c r="D19" i="10" s="1"/>
  <c r="C19" i="9"/>
  <c r="G18" i="9"/>
  <c r="H18" i="9" s="1"/>
  <c r="C18" i="9"/>
  <c r="D18" i="9" s="1"/>
  <c r="D18" i="10" s="1"/>
  <c r="G17" i="9"/>
  <c r="H17" i="9" s="1"/>
  <c r="D17" i="9"/>
  <c r="D17" i="10" s="1"/>
  <c r="C17" i="9"/>
  <c r="G16" i="9"/>
  <c r="H16" i="9" s="1"/>
  <c r="C16" i="9"/>
  <c r="D16" i="9" s="1"/>
  <c r="D16" i="10" s="1"/>
  <c r="G15" i="9"/>
  <c r="H15" i="9" s="1"/>
  <c r="D15" i="9"/>
  <c r="D15" i="10" s="1"/>
  <c r="C15" i="9"/>
  <c r="G14" i="9"/>
  <c r="H14" i="9" s="1"/>
  <c r="C14" i="9"/>
  <c r="D14" i="9" s="1"/>
  <c r="D14" i="10" s="1"/>
  <c r="G13" i="9"/>
  <c r="H13" i="9" s="1"/>
  <c r="D13" i="9"/>
  <c r="D13" i="10" s="1"/>
  <c r="C13" i="9"/>
  <c r="G12" i="9"/>
  <c r="H12" i="9" s="1"/>
  <c r="C12" i="9"/>
  <c r="D12" i="9" s="1"/>
  <c r="D12" i="10" s="1"/>
  <c r="G11" i="9"/>
  <c r="H11" i="9" s="1"/>
  <c r="C11" i="9"/>
  <c r="D11" i="9" s="1"/>
  <c r="D11" i="10" s="1"/>
  <c r="H10" i="9"/>
  <c r="G10" i="9"/>
  <c r="C10" i="9"/>
  <c r="D10" i="9" s="1"/>
  <c r="D10" i="10" s="1"/>
  <c r="G9" i="9"/>
  <c r="H9" i="9" s="1"/>
  <c r="D9" i="9"/>
  <c r="D9" i="10" s="1"/>
  <c r="C9" i="9"/>
  <c r="H8" i="9"/>
  <c r="G8" i="9"/>
  <c r="C8" i="9"/>
  <c r="D8" i="9" s="1"/>
  <c r="D8" i="10" s="1"/>
  <c r="G7" i="9"/>
  <c r="H7" i="9" s="1"/>
  <c r="C7" i="9"/>
  <c r="D7" i="9" s="1"/>
  <c r="D7" i="10" s="1"/>
  <c r="G6" i="9"/>
  <c r="H6" i="9" s="1"/>
  <c r="C6" i="9"/>
  <c r="D6" i="9" s="1"/>
  <c r="D6" i="10" s="1"/>
  <c r="G5" i="9"/>
  <c r="H5" i="9" s="1"/>
  <c r="C5" i="9"/>
  <c r="D5" i="9" s="1"/>
  <c r="D5" i="10" s="1"/>
  <c r="G4" i="9"/>
  <c r="H4" i="9" s="1"/>
  <c r="D4" i="9"/>
  <c r="D4" i="10" s="1"/>
  <c r="C4" i="9"/>
  <c r="G3" i="9"/>
  <c r="H3" i="9" s="1"/>
  <c r="D3" i="9"/>
  <c r="D3" i="10" s="1"/>
  <c r="C3" i="9"/>
  <c r="C1" i="9"/>
  <c r="G78" i="8"/>
  <c r="H78" i="8" s="1"/>
  <c r="J78" i="10" s="1"/>
  <c r="C78" i="8"/>
  <c r="D78" i="8" s="1"/>
  <c r="C78" i="10" s="1"/>
  <c r="G77" i="8"/>
  <c r="H77" i="8" s="1"/>
  <c r="J77" i="10" s="1"/>
  <c r="D77" i="8"/>
  <c r="C77" i="10" s="1"/>
  <c r="C77" i="8"/>
  <c r="G76" i="8"/>
  <c r="H76" i="8" s="1"/>
  <c r="J76" i="10" s="1"/>
  <c r="C76" i="8"/>
  <c r="D76" i="8" s="1"/>
  <c r="C76" i="10" s="1"/>
  <c r="G75" i="8"/>
  <c r="H75" i="8" s="1"/>
  <c r="J75" i="10" s="1"/>
  <c r="C75" i="8"/>
  <c r="D75" i="8" s="1"/>
  <c r="C75" i="10" s="1"/>
  <c r="G74" i="8"/>
  <c r="H74" i="8" s="1"/>
  <c r="J74" i="10" s="1"/>
  <c r="D74" i="8"/>
  <c r="C74" i="10" s="1"/>
  <c r="C74" i="8"/>
  <c r="G73" i="8"/>
  <c r="H73" i="8" s="1"/>
  <c r="J73" i="10" s="1"/>
  <c r="C73" i="8"/>
  <c r="D73" i="8" s="1"/>
  <c r="C73" i="10" s="1"/>
  <c r="G72" i="8"/>
  <c r="H72" i="8" s="1"/>
  <c r="J72" i="10" s="1"/>
  <c r="C72" i="8"/>
  <c r="D72" i="8" s="1"/>
  <c r="C72" i="10" s="1"/>
  <c r="G71" i="8"/>
  <c r="H71" i="8" s="1"/>
  <c r="J71" i="10" s="1"/>
  <c r="D71" i="8"/>
  <c r="C71" i="10" s="1"/>
  <c r="C71" i="8"/>
  <c r="G70" i="8"/>
  <c r="H70" i="8" s="1"/>
  <c r="J70" i="10" s="1"/>
  <c r="C70" i="8"/>
  <c r="D70" i="8" s="1"/>
  <c r="C70" i="10" s="1"/>
  <c r="G69" i="8"/>
  <c r="H69" i="8" s="1"/>
  <c r="J69" i="10" s="1"/>
  <c r="C69" i="8"/>
  <c r="D69" i="8" s="1"/>
  <c r="C69" i="10" s="1"/>
  <c r="G68" i="8"/>
  <c r="H68" i="8" s="1"/>
  <c r="J68" i="10" s="1"/>
  <c r="D68" i="8"/>
  <c r="C68" i="10" s="1"/>
  <c r="C68" i="8"/>
  <c r="G67" i="8"/>
  <c r="H67" i="8" s="1"/>
  <c r="J67" i="10" s="1"/>
  <c r="C67" i="8"/>
  <c r="D67" i="8" s="1"/>
  <c r="C67" i="10" s="1"/>
  <c r="G66" i="8"/>
  <c r="H66" i="8" s="1"/>
  <c r="J66" i="10" s="1"/>
  <c r="C66" i="8"/>
  <c r="D66" i="8" s="1"/>
  <c r="C66" i="10" s="1"/>
  <c r="G65" i="8"/>
  <c r="H65" i="8" s="1"/>
  <c r="J65" i="10" s="1"/>
  <c r="D65" i="8"/>
  <c r="C65" i="10" s="1"/>
  <c r="C65" i="8"/>
  <c r="G64" i="8"/>
  <c r="H64" i="8" s="1"/>
  <c r="J64" i="10" s="1"/>
  <c r="C64" i="8"/>
  <c r="D64" i="8" s="1"/>
  <c r="C64" i="10" s="1"/>
  <c r="G63" i="8"/>
  <c r="H63" i="8" s="1"/>
  <c r="J63" i="10" s="1"/>
  <c r="C63" i="8"/>
  <c r="D63" i="8" s="1"/>
  <c r="C63" i="10" s="1"/>
  <c r="G62" i="8"/>
  <c r="H62" i="8" s="1"/>
  <c r="J62" i="10" s="1"/>
  <c r="D62" i="8"/>
  <c r="C62" i="10" s="1"/>
  <c r="C62" i="8"/>
  <c r="G61" i="8"/>
  <c r="H61" i="8" s="1"/>
  <c r="J61" i="10" s="1"/>
  <c r="C61" i="8"/>
  <c r="D61" i="8" s="1"/>
  <c r="C61" i="10" s="1"/>
  <c r="G60" i="8"/>
  <c r="H60" i="8" s="1"/>
  <c r="J60" i="10" s="1"/>
  <c r="C60" i="8"/>
  <c r="D60" i="8" s="1"/>
  <c r="C60" i="10" s="1"/>
  <c r="G59" i="8"/>
  <c r="H59" i="8" s="1"/>
  <c r="J59" i="10" s="1"/>
  <c r="D59" i="8"/>
  <c r="C59" i="10" s="1"/>
  <c r="C59" i="8"/>
  <c r="G58" i="8"/>
  <c r="H58" i="8" s="1"/>
  <c r="J58" i="10" s="1"/>
  <c r="C58" i="8"/>
  <c r="D58" i="8" s="1"/>
  <c r="C58" i="10" s="1"/>
  <c r="G57" i="8"/>
  <c r="H57" i="8" s="1"/>
  <c r="J57" i="10" s="1"/>
  <c r="C57" i="8"/>
  <c r="D57" i="8" s="1"/>
  <c r="C57" i="10" s="1"/>
  <c r="G56" i="8"/>
  <c r="H56" i="8" s="1"/>
  <c r="J56" i="10" s="1"/>
  <c r="D56" i="8"/>
  <c r="C56" i="10" s="1"/>
  <c r="C56" i="8"/>
  <c r="G55" i="8"/>
  <c r="H55" i="8" s="1"/>
  <c r="J55" i="10" s="1"/>
  <c r="C55" i="8"/>
  <c r="D55" i="8" s="1"/>
  <c r="C55" i="10" s="1"/>
  <c r="G54" i="8"/>
  <c r="H54" i="8" s="1"/>
  <c r="J54" i="10" s="1"/>
  <c r="C54" i="8"/>
  <c r="D54" i="8" s="1"/>
  <c r="C54" i="10" s="1"/>
  <c r="G53" i="8"/>
  <c r="H53" i="8" s="1"/>
  <c r="J53" i="10" s="1"/>
  <c r="D53" i="8"/>
  <c r="C53" i="10" s="1"/>
  <c r="C53" i="8"/>
  <c r="G52" i="8"/>
  <c r="H52" i="8" s="1"/>
  <c r="J52" i="10" s="1"/>
  <c r="C52" i="8"/>
  <c r="D52" i="8" s="1"/>
  <c r="C52" i="10" s="1"/>
  <c r="G51" i="8"/>
  <c r="H51" i="8" s="1"/>
  <c r="J51" i="10" s="1"/>
  <c r="C51" i="8"/>
  <c r="D51" i="8" s="1"/>
  <c r="C51" i="10" s="1"/>
  <c r="G50" i="8"/>
  <c r="H50" i="8" s="1"/>
  <c r="J50" i="10" s="1"/>
  <c r="D50" i="8"/>
  <c r="C50" i="10" s="1"/>
  <c r="C50" i="8"/>
  <c r="G49" i="8"/>
  <c r="H49" i="8" s="1"/>
  <c r="J49" i="10" s="1"/>
  <c r="C49" i="8"/>
  <c r="D49" i="8" s="1"/>
  <c r="C49" i="10" s="1"/>
  <c r="G48" i="8"/>
  <c r="H48" i="8" s="1"/>
  <c r="J48" i="10" s="1"/>
  <c r="C48" i="8"/>
  <c r="D48" i="8" s="1"/>
  <c r="C48" i="10" s="1"/>
  <c r="G47" i="8"/>
  <c r="H47" i="8" s="1"/>
  <c r="J47" i="10" s="1"/>
  <c r="D47" i="8"/>
  <c r="C47" i="10" s="1"/>
  <c r="C47" i="8"/>
  <c r="G46" i="8"/>
  <c r="H46" i="8" s="1"/>
  <c r="J46" i="10" s="1"/>
  <c r="C46" i="8"/>
  <c r="D46" i="8" s="1"/>
  <c r="C46" i="10" s="1"/>
  <c r="G45" i="8"/>
  <c r="H45" i="8" s="1"/>
  <c r="J45" i="10" s="1"/>
  <c r="C45" i="8"/>
  <c r="D45" i="8" s="1"/>
  <c r="C45" i="10" s="1"/>
  <c r="G44" i="8"/>
  <c r="H44" i="8" s="1"/>
  <c r="J44" i="10" s="1"/>
  <c r="D44" i="8"/>
  <c r="C44" i="10" s="1"/>
  <c r="C44" i="8"/>
  <c r="G43" i="8"/>
  <c r="H43" i="8" s="1"/>
  <c r="J43" i="10" s="1"/>
  <c r="C43" i="8"/>
  <c r="D43" i="8" s="1"/>
  <c r="C43" i="10" s="1"/>
  <c r="G42" i="8"/>
  <c r="H42" i="8" s="1"/>
  <c r="J42" i="10" s="1"/>
  <c r="C42" i="8"/>
  <c r="D42" i="8" s="1"/>
  <c r="C42" i="10" s="1"/>
  <c r="G41" i="8"/>
  <c r="H41" i="8" s="1"/>
  <c r="J41" i="10" s="1"/>
  <c r="D41" i="8"/>
  <c r="C41" i="10" s="1"/>
  <c r="C41" i="8"/>
  <c r="G40" i="8"/>
  <c r="H40" i="8" s="1"/>
  <c r="J40" i="10" s="1"/>
  <c r="C40" i="8"/>
  <c r="D40" i="8" s="1"/>
  <c r="C40" i="10" s="1"/>
  <c r="G39" i="8"/>
  <c r="H39" i="8" s="1"/>
  <c r="J39" i="10" s="1"/>
  <c r="C39" i="8"/>
  <c r="D39" i="8" s="1"/>
  <c r="C39" i="10" s="1"/>
  <c r="G38" i="8"/>
  <c r="H38" i="8" s="1"/>
  <c r="J38" i="10" s="1"/>
  <c r="D38" i="8"/>
  <c r="C38" i="10" s="1"/>
  <c r="C38" i="8"/>
  <c r="G37" i="8"/>
  <c r="H37" i="8" s="1"/>
  <c r="J37" i="10" s="1"/>
  <c r="C37" i="8"/>
  <c r="D37" i="8" s="1"/>
  <c r="C37" i="10" s="1"/>
  <c r="G36" i="8"/>
  <c r="H36" i="8" s="1"/>
  <c r="J36" i="10" s="1"/>
  <c r="C36" i="8"/>
  <c r="D36" i="8" s="1"/>
  <c r="C36" i="10" s="1"/>
  <c r="G35" i="8"/>
  <c r="H35" i="8" s="1"/>
  <c r="J35" i="10" s="1"/>
  <c r="D35" i="8"/>
  <c r="C35" i="10" s="1"/>
  <c r="C35" i="8"/>
  <c r="G34" i="8"/>
  <c r="H34" i="8" s="1"/>
  <c r="J34" i="10" s="1"/>
  <c r="C34" i="8"/>
  <c r="D34" i="8" s="1"/>
  <c r="C34" i="10" s="1"/>
  <c r="G33" i="8"/>
  <c r="H33" i="8" s="1"/>
  <c r="J33" i="10" s="1"/>
  <c r="C33" i="8"/>
  <c r="D33" i="8" s="1"/>
  <c r="C33" i="10" s="1"/>
  <c r="G32" i="8"/>
  <c r="H32" i="8" s="1"/>
  <c r="J32" i="10" s="1"/>
  <c r="D32" i="8"/>
  <c r="C32" i="10" s="1"/>
  <c r="C32" i="8"/>
  <c r="G31" i="8"/>
  <c r="H31" i="8" s="1"/>
  <c r="J31" i="10" s="1"/>
  <c r="C31" i="8"/>
  <c r="D31" i="8" s="1"/>
  <c r="C31" i="10" s="1"/>
  <c r="G30" i="8"/>
  <c r="H30" i="8" s="1"/>
  <c r="J30" i="10" s="1"/>
  <c r="C30" i="8"/>
  <c r="D30" i="8" s="1"/>
  <c r="C30" i="10" s="1"/>
  <c r="G29" i="8"/>
  <c r="H29" i="8" s="1"/>
  <c r="J29" i="10" s="1"/>
  <c r="D29" i="8"/>
  <c r="C29" i="10" s="1"/>
  <c r="C29" i="8"/>
  <c r="G28" i="8"/>
  <c r="H28" i="8" s="1"/>
  <c r="J28" i="10" s="1"/>
  <c r="C28" i="8"/>
  <c r="D28" i="8" s="1"/>
  <c r="C28" i="10" s="1"/>
  <c r="G27" i="8"/>
  <c r="H27" i="8" s="1"/>
  <c r="J27" i="10" s="1"/>
  <c r="C27" i="8"/>
  <c r="D27" i="8" s="1"/>
  <c r="C27" i="10" s="1"/>
  <c r="G26" i="8"/>
  <c r="H26" i="8" s="1"/>
  <c r="J26" i="10" s="1"/>
  <c r="D26" i="8"/>
  <c r="C26" i="10" s="1"/>
  <c r="C26" i="8"/>
  <c r="G25" i="8"/>
  <c r="H25" i="8" s="1"/>
  <c r="J25" i="10" s="1"/>
  <c r="C25" i="8"/>
  <c r="D25" i="8" s="1"/>
  <c r="C25" i="10" s="1"/>
  <c r="G24" i="8"/>
  <c r="H24" i="8" s="1"/>
  <c r="J24" i="10" s="1"/>
  <c r="C24" i="8"/>
  <c r="D24" i="8" s="1"/>
  <c r="C24" i="10" s="1"/>
  <c r="G23" i="8"/>
  <c r="H23" i="8" s="1"/>
  <c r="J23" i="10" s="1"/>
  <c r="D23" i="8"/>
  <c r="C23" i="10" s="1"/>
  <c r="C23" i="8"/>
  <c r="G22" i="8"/>
  <c r="H22" i="8" s="1"/>
  <c r="J22" i="10" s="1"/>
  <c r="C22" i="8"/>
  <c r="D22" i="8" s="1"/>
  <c r="C22" i="10" s="1"/>
  <c r="G21" i="8"/>
  <c r="H21" i="8" s="1"/>
  <c r="J21" i="10" s="1"/>
  <c r="C21" i="8"/>
  <c r="D21" i="8" s="1"/>
  <c r="C21" i="10" s="1"/>
  <c r="G20" i="8"/>
  <c r="H20" i="8" s="1"/>
  <c r="J20" i="10" s="1"/>
  <c r="D20" i="8"/>
  <c r="C20" i="10" s="1"/>
  <c r="C20" i="8"/>
  <c r="G19" i="8"/>
  <c r="H19" i="8" s="1"/>
  <c r="J19" i="10" s="1"/>
  <c r="C19" i="8"/>
  <c r="D19" i="8" s="1"/>
  <c r="C19" i="10" s="1"/>
  <c r="G18" i="8"/>
  <c r="H18" i="8" s="1"/>
  <c r="J18" i="10" s="1"/>
  <c r="C18" i="8"/>
  <c r="D18" i="8" s="1"/>
  <c r="C18" i="10" s="1"/>
  <c r="G17" i="8"/>
  <c r="H17" i="8" s="1"/>
  <c r="J17" i="10" s="1"/>
  <c r="D17" i="8"/>
  <c r="C17" i="10" s="1"/>
  <c r="C17" i="8"/>
  <c r="G16" i="8"/>
  <c r="H16" i="8" s="1"/>
  <c r="J16" i="10" s="1"/>
  <c r="C16" i="8"/>
  <c r="D16" i="8" s="1"/>
  <c r="C16" i="10" s="1"/>
  <c r="G15" i="8"/>
  <c r="H15" i="8" s="1"/>
  <c r="J15" i="10" s="1"/>
  <c r="C15" i="8"/>
  <c r="D15" i="8" s="1"/>
  <c r="C15" i="10" s="1"/>
  <c r="G14" i="8"/>
  <c r="H14" i="8" s="1"/>
  <c r="J14" i="10" s="1"/>
  <c r="D14" i="8"/>
  <c r="C14" i="10" s="1"/>
  <c r="C14" i="8"/>
  <c r="G13" i="8"/>
  <c r="H13" i="8" s="1"/>
  <c r="J13" i="10" s="1"/>
  <c r="C13" i="8"/>
  <c r="D13" i="8" s="1"/>
  <c r="C13" i="10" s="1"/>
  <c r="G12" i="8"/>
  <c r="H12" i="8" s="1"/>
  <c r="J12" i="10" s="1"/>
  <c r="C12" i="8"/>
  <c r="D12" i="8" s="1"/>
  <c r="C12" i="10" s="1"/>
  <c r="G11" i="8"/>
  <c r="H11" i="8" s="1"/>
  <c r="J11" i="10" s="1"/>
  <c r="D11" i="8"/>
  <c r="C11" i="10" s="1"/>
  <c r="C11" i="8"/>
  <c r="G10" i="8"/>
  <c r="H10" i="8" s="1"/>
  <c r="J10" i="10" s="1"/>
  <c r="C10" i="8"/>
  <c r="D10" i="8" s="1"/>
  <c r="C10" i="10" s="1"/>
  <c r="G9" i="8"/>
  <c r="H9" i="8" s="1"/>
  <c r="J9" i="10" s="1"/>
  <c r="C9" i="8"/>
  <c r="D9" i="8" s="1"/>
  <c r="C9" i="10" s="1"/>
  <c r="G8" i="8"/>
  <c r="H8" i="8" s="1"/>
  <c r="J8" i="10" s="1"/>
  <c r="D8" i="8"/>
  <c r="C8" i="10" s="1"/>
  <c r="C8" i="8"/>
  <c r="G7" i="8"/>
  <c r="H7" i="8" s="1"/>
  <c r="J7" i="10" s="1"/>
  <c r="C7" i="8"/>
  <c r="D7" i="8" s="1"/>
  <c r="C7" i="10" s="1"/>
  <c r="G6" i="8"/>
  <c r="H6" i="8" s="1"/>
  <c r="J6" i="10" s="1"/>
  <c r="C6" i="8"/>
  <c r="D6" i="8" s="1"/>
  <c r="C6" i="10" s="1"/>
  <c r="G5" i="8"/>
  <c r="H5" i="8" s="1"/>
  <c r="J5" i="10" s="1"/>
  <c r="D5" i="8"/>
  <c r="C5" i="10" s="1"/>
  <c r="C5" i="8"/>
  <c r="G4" i="8"/>
  <c r="H4" i="8" s="1"/>
  <c r="J4" i="10" s="1"/>
  <c r="C4" i="8"/>
  <c r="D4" i="8" s="1"/>
  <c r="C4" i="10" s="1"/>
  <c r="G3" i="8"/>
  <c r="H3" i="8" s="1"/>
  <c r="J3" i="10" s="1"/>
  <c r="C3" i="8"/>
  <c r="D3" i="8" s="1"/>
  <c r="C3" i="10" s="1"/>
  <c r="C1" i="8"/>
  <c r="H78" i="7"/>
  <c r="I78" i="10" s="1"/>
  <c r="G78" i="7"/>
  <c r="C78" i="7"/>
  <c r="D78" i="7" s="1"/>
  <c r="B78" i="10" s="1"/>
  <c r="G77" i="7"/>
  <c r="H77" i="7" s="1"/>
  <c r="I77" i="10" s="1"/>
  <c r="C77" i="7"/>
  <c r="D77" i="7" s="1"/>
  <c r="B77" i="10" s="1"/>
  <c r="G76" i="7"/>
  <c r="H76" i="7" s="1"/>
  <c r="I76" i="10" s="1"/>
  <c r="C76" i="7"/>
  <c r="D76" i="7" s="1"/>
  <c r="B76" i="10" s="1"/>
  <c r="G75" i="7"/>
  <c r="H75" i="7" s="1"/>
  <c r="I75" i="10" s="1"/>
  <c r="C75" i="7"/>
  <c r="D75" i="7" s="1"/>
  <c r="B75" i="10" s="1"/>
  <c r="G74" i="7"/>
  <c r="H74" i="7" s="1"/>
  <c r="I74" i="10" s="1"/>
  <c r="D74" i="7"/>
  <c r="B74" i="10" s="1"/>
  <c r="C74" i="7"/>
  <c r="H73" i="7"/>
  <c r="I73" i="10" s="1"/>
  <c r="G73" i="7"/>
  <c r="D73" i="7"/>
  <c r="B73" i="10" s="1"/>
  <c r="C73" i="7"/>
  <c r="H72" i="7"/>
  <c r="I72" i="10" s="1"/>
  <c r="G72" i="7"/>
  <c r="C72" i="7"/>
  <c r="D72" i="7" s="1"/>
  <c r="B72" i="10" s="1"/>
  <c r="H71" i="7"/>
  <c r="I71" i="10" s="1"/>
  <c r="G71" i="7"/>
  <c r="C71" i="7"/>
  <c r="D71" i="7" s="1"/>
  <c r="B71" i="10" s="1"/>
  <c r="G70" i="7"/>
  <c r="H70" i="7" s="1"/>
  <c r="I70" i="10" s="1"/>
  <c r="C70" i="7"/>
  <c r="D70" i="7" s="1"/>
  <c r="B70" i="10" s="1"/>
  <c r="G69" i="7"/>
  <c r="H69" i="7" s="1"/>
  <c r="I69" i="10" s="1"/>
  <c r="C69" i="7"/>
  <c r="D69" i="7" s="1"/>
  <c r="B69" i="10" s="1"/>
  <c r="H68" i="7"/>
  <c r="I68" i="10" s="1"/>
  <c r="G68" i="7"/>
  <c r="C68" i="7"/>
  <c r="D68" i="7" s="1"/>
  <c r="B68" i="10" s="1"/>
  <c r="H67" i="7"/>
  <c r="I67" i="10" s="1"/>
  <c r="G67" i="7"/>
  <c r="D67" i="7"/>
  <c r="B67" i="10" s="1"/>
  <c r="C67" i="7"/>
  <c r="H66" i="7"/>
  <c r="I66" i="10" s="1"/>
  <c r="G66" i="7"/>
  <c r="C66" i="7"/>
  <c r="D66" i="7" s="1"/>
  <c r="B66" i="10" s="1"/>
  <c r="G65" i="7"/>
  <c r="H65" i="7" s="1"/>
  <c r="I65" i="10" s="1"/>
  <c r="D65" i="7"/>
  <c r="B65" i="10" s="1"/>
  <c r="C65" i="7"/>
  <c r="G64" i="7"/>
  <c r="H64" i="7" s="1"/>
  <c r="I64" i="10" s="1"/>
  <c r="C64" i="7"/>
  <c r="D64" i="7" s="1"/>
  <c r="B64" i="10" s="1"/>
  <c r="G63" i="7"/>
  <c r="H63" i="7" s="1"/>
  <c r="I63" i="10" s="1"/>
  <c r="C63" i="7"/>
  <c r="D63" i="7" s="1"/>
  <c r="B63" i="10" s="1"/>
  <c r="H62" i="7"/>
  <c r="I62" i="10" s="1"/>
  <c r="G62" i="7"/>
  <c r="C62" i="7"/>
  <c r="D62" i="7" s="1"/>
  <c r="B62" i="10" s="1"/>
  <c r="G61" i="7"/>
  <c r="H61" i="7" s="1"/>
  <c r="I61" i="10" s="1"/>
  <c r="D61" i="7"/>
  <c r="B61" i="10" s="1"/>
  <c r="C61" i="7"/>
  <c r="H60" i="7"/>
  <c r="I60" i="10" s="1"/>
  <c r="G60" i="7"/>
  <c r="C60" i="7"/>
  <c r="D60" i="7" s="1"/>
  <c r="B60" i="10" s="1"/>
  <c r="G59" i="7"/>
  <c r="H59" i="7" s="1"/>
  <c r="I59" i="10" s="1"/>
  <c r="D59" i="7"/>
  <c r="B59" i="10" s="1"/>
  <c r="C59" i="7"/>
  <c r="H58" i="7"/>
  <c r="I58" i="10" s="1"/>
  <c r="G58" i="7"/>
  <c r="C58" i="7"/>
  <c r="D58" i="7" s="1"/>
  <c r="B58" i="10" s="1"/>
  <c r="G57" i="7"/>
  <c r="H57" i="7" s="1"/>
  <c r="I57" i="10" s="1"/>
  <c r="C57" i="7"/>
  <c r="D57" i="7" s="1"/>
  <c r="B57" i="10" s="1"/>
  <c r="G56" i="7"/>
  <c r="H56" i="7" s="1"/>
  <c r="I56" i="10" s="1"/>
  <c r="C56" i="7"/>
  <c r="D56" i="7" s="1"/>
  <c r="B56" i="10" s="1"/>
  <c r="H55" i="7"/>
  <c r="I55" i="10" s="1"/>
  <c r="G55" i="7"/>
  <c r="C55" i="7"/>
  <c r="D55" i="7" s="1"/>
  <c r="B55" i="10" s="1"/>
  <c r="G54" i="7"/>
  <c r="H54" i="7" s="1"/>
  <c r="I54" i="10" s="1"/>
  <c r="C54" i="7"/>
  <c r="D54" i="7" s="1"/>
  <c r="B54" i="10" s="1"/>
  <c r="G53" i="7"/>
  <c r="H53" i="7" s="1"/>
  <c r="I53" i="10" s="1"/>
  <c r="C53" i="7"/>
  <c r="D53" i="7" s="1"/>
  <c r="B53" i="10" s="1"/>
  <c r="G52" i="7"/>
  <c r="H52" i="7" s="1"/>
  <c r="I52" i="10" s="1"/>
  <c r="D52" i="7"/>
  <c r="B52" i="10" s="1"/>
  <c r="C52" i="7"/>
  <c r="H51" i="7"/>
  <c r="I51" i="10" s="1"/>
  <c r="G51" i="7"/>
  <c r="C51" i="7"/>
  <c r="D51" i="7" s="1"/>
  <c r="B51" i="10" s="1"/>
  <c r="H50" i="7"/>
  <c r="I50" i="10" s="1"/>
  <c r="G50" i="7"/>
  <c r="D50" i="7"/>
  <c r="B50" i="10" s="1"/>
  <c r="C50" i="7"/>
  <c r="H49" i="7"/>
  <c r="I49" i="10" s="1"/>
  <c r="G49" i="7"/>
  <c r="C49" i="7"/>
  <c r="D49" i="7" s="1"/>
  <c r="B49" i="10" s="1"/>
  <c r="G48" i="7"/>
  <c r="H48" i="7" s="1"/>
  <c r="I48" i="10" s="1"/>
  <c r="C48" i="7"/>
  <c r="D48" i="7" s="1"/>
  <c r="B48" i="10" s="1"/>
  <c r="G47" i="7"/>
  <c r="H47" i="7" s="1"/>
  <c r="I47" i="10" s="1"/>
  <c r="D47" i="7"/>
  <c r="B47" i="10" s="1"/>
  <c r="C47" i="7"/>
  <c r="H46" i="7"/>
  <c r="I46" i="10" s="1"/>
  <c r="G46" i="7"/>
  <c r="D46" i="7"/>
  <c r="B46" i="10" s="1"/>
  <c r="C46" i="7"/>
  <c r="H45" i="7"/>
  <c r="I45" i="10" s="1"/>
  <c r="G45" i="7"/>
  <c r="C45" i="7"/>
  <c r="D45" i="7" s="1"/>
  <c r="B45" i="10" s="1"/>
  <c r="H44" i="7"/>
  <c r="I44" i="10" s="1"/>
  <c r="G44" i="7"/>
  <c r="C44" i="7"/>
  <c r="D44" i="7" s="1"/>
  <c r="B44" i="10" s="1"/>
  <c r="G43" i="7"/>
  <c r="H43" i="7" s="1"/>
  <c r="I43" i="10" s="1"/>
  <c r="C43" i="7"/>
  <c r="D43" i="7" s="1"/>
  <c r="B43" i="10" s="1"/>
  <c r="G42" i="7"/>
  <c r="H42" i="7" s="1"/>
  <c r="I42" i="10" s="1"/>
  <c r="C42" i="7"/>
  <c r="D42" i="7" s="1"/>
  <c r="B42" i="10" s="1"/>
  <c r="F42" i="10" s="1"/>
  <c r="H41" i="7"/>
  <c r="I41" i="10" s="1"/>
  <c r="G41" i="7"/>
  <c r="C41" i="7"/>
  <c r="D41" i="7" s="1"/>
  <c r="B41" i="10" s="1"/>
  <c r="H40" i="7"/>
  <c r="I40" i="10" s="1"/>
  <c r="G40" i="7"/>
  <c r="D40" i="7"/>
  <c r="B40" i="10" s="1"/>
  <c r="C40" i="7"/>
  <c r="H39" i="7"/>
  <c r="I39" i="10" s="1"/>
  <c r="G39" i="7"/>
  <c r="C39" i="7"/>
  <c r="D39" i="7" s="1"/>
  <c r="B39" i="10" s="1"/>
  <c r="G38" i="7"/>
  <c r="H38" i="7" s="1"/>
  <c r="I38" i="10" s="1"/>
  <c r="D38" i="7"/>
  <c r="B38" i="10" s="1"/>
  <c r="C38" i="7"/>
  <c r="G37" i="7"/>
  <c r="H37" i="7" s="1"/>
  <c r="I37" i="10" s="1"/>
  <c r="D37" i="7"/>
  <c r="B37" i="10" s="1"/>
  <c r="C37" i="7"/>
  <c r="H36" i="7"/>
  <c r="I36" i="10" s="1"/>
  <c r="G36" i="7"/>
  <c r="C36" i="7"/>
  <c r="D36" i="7" s="1"/>
  <c r="B36" i="10" s="1"/>
  <c r="G35" i="7"/>
  <c r="H35" i="7" s="1"/>
  <c r="I35" i="10" s="1"/>
  <c r="D35" i="7"/>
  <c r="B35" i="10" s="1"/>
  <c r="C35" i="7"/>
  <c r="H34" i="7"/>
  <c r="I34" i="10" s="1"/>
  <c r="G34" i="7"/>
  <c r="C34" i="7"/>
  <c r="D34" i="7" s="1"/>
  <c r="B34" i="10" s="1"/>
  <c r="G33" i="7"/>
  <c r="H33" i="7" s="1"/>
  <c r="I33" i="10" s="1"/>
  <c r="C33" i="7"/>
  <c r="D33" i="7" s="1"/>
  <c r="B33" i="10" s="1"/>
  <c r="H32" i="7"/>
  <c r="I32" i="10" s="1"/>
  <c r="G32" i="7"/>
  <c r="C32" i="7"/>
  <c r="D32" i="7" s="1"/>
  <c r="B32" i="10" s="1"/>
  <c r="H31" i="7"/>
  <c r="I31" i="10" s="1"/>
  <c r="G31" i="7"/>
  <c r="C31" i="7"/>
  <c r="D31" i="7" s="1"/>
  <c r="B31" i="10" s="1"/>
  <c r="H30" i="7"/>
  <c r="I30" i="10" s="1"/>
  <c r="G30" i="7"/>
  <c r="C30" i="7"/>
  <c r="D30" i="7" s="1"/>
  <c r="B30" i="10" s="1"/>
  <c r="G29" i="7"/>
  <c r="H29" i="7" s="1"/>
  <c r="I29" i="10" s="1"/>
  <c r="C29" i="7"/>
  <c r="D29" i="7" s="1"/>
  <c r="B29" i="10" s="1"/>
  <c r="H28" i="7"/>
  <c r="I28" i="10" s="1"/>
  <c r="G28" i="7"/>
  <c r="D28" i="7"/>
  <c r="B28" i="10" s="1"/>
  <c r="C28" i="7"/>
  <c r="G27" i="7"/>
  <c r="H27" i="7" s="1"/>
  <c r="I27" i="10" s="1"/>
  <c r="C27" i="7"/>
  <c r="D27" i="7" s="1"/>
  <c r="B27" i="10" s="1"/>
  <c r="H26" i="7"/>
  <c r="I26" i="10" s="1"/>
  <c r="G26" i="7"/>
  <c r="D26" i="7"/>
  <c r="B26" i="10" s="1"/>
  <c r="C26" i="7"/>
  <c r="G25" i="7"/>
  <c r="H25" i="7" s="1"/>
  <c r="I25" i="10" s="1"/>
  <c r="D25" i="7"/>
  <c r="B25" i="10" s="1"/>
  <c r="C25" i="7"/>
  <c r="G24" i="7"/>
  <c r="H24" i="7" s="1"/>
  <c r="I24" i="10" s="1"/>
  <c r="C24" i="7"/>
  <c r="D24" i="7" s="1"/>
  <c r="B24" i="10" s="1"/>
  <c r="G23" i="7"/>
  <c r="H23" i="7" s="1"/>
  <c r="I23" i="10" s="1"/>
  <c r="C23" i="7"/>
  <c r="D23" i="7" s="1"/>
  <c r="B23" i="10" s="1"/>
  <c r="G22" i="7"/>
  <c r="H22" i="7" s="1"/>
  <c r="I22" i="10" s="1"/>
  <c r="D22" i="7"/>
  <c r="B22" i="10" s="1"/>
  <c r="C22" i="7"/>
  <c r="H21" i="7"/>
  <c r="I21" i="10" s="1"/>
  <c r="G21" i="7"/>
  <c r="C21" i="7"/>
  <c r="D21" i="7" s="1"/>
  <c r="B21" i="10" s="1"/>
  <c r="H20" i="7"/>
  <c r="I20" i="10" s="1"/>
  <c r="G20" i="7"/>
  <c r="D20" i="7"/>
  <c r="B20" i="10" s="1"/>
  <c r="C20" i="7"/>
  <c r="H19" i="7"/>
  <c r="I19" i="10" s="1"/>
  <c r="G19" i="7"/>
  <c r="C19" i="7"/>
  <c r="D19" i="7" s="1"/>
  <c r="B19" i="10" s="1"/>
  <c r="H18" i="7"/>
  <c r="I18" i="10" s="1"/>
  <c r="G18" i="7"/>
  <c r="C18" i="7"/>
  <c r="D18" i="7" s="1"/>
  <c r="B18" i="10" s="1"/>
  <c r="G17" i="7"/>
  <c r="H17" i="7" s="1"/>
  <c r="I17" i="10" s="1"/>
  <c r="C17" i="7"/>
  <c r="D17" i="7" s="1"/>
  <c r="B17" i="10" s="1"/>
  <c r="G16" i="7"/>
  <c r="H16" i="7" s="1"/>
  <c r="I16" i="10" s="1"/>
  <c r="C16" i="7"/>
  <c r="D16" i="7" s="1"/>
  <c r="B16" i="10" s="1"/>
  <c r="H15" i="7"/>
  <c r="I15" i="10" s="1"/>
  <c r="G15" i="7"/>
  <c r="C15" i="7"/>
  <c r="D15" i="7" s="1"/>
  <c r="B15" i="10" s="1"/>
  <c r="G14" i="7"/>
  <c r="H14" i="7" s="1"/>
  <c r="I14" i="10" s="1"/>
  <c r="D14" i="7"/>
  <c r="B14" i="10" s="1"/>
  <c r="C14" i="7"/>
  <c r="H13" i="7"/>
  <c r="I13" i="10" s="1"/>
  <c r="G13" i="7"/>
  <c r="D13" i="7"/>
  <c r="B13" i="10" s="1"/>
  <c r="C13" i="7"/>
  <c r="G12" i="7"/>
  <c r="H12" i="7" s="1"/>
  <c r="I12" i="10" s="1"/>
  <c r="D12" i="7"/>
  <c r="B12" i="10" s="1"/>
  <c r="C12" i="7"/>
  <c r="G11" i="7"/>
  <c r="H11" i="7" s="1"/>
  <c r="I11" i="10" s="1"/>
  <c r="D11" i="7"/>
  <c r="B11" i="10" s="1"/>
  <c r="C11" i="7"/>
  <c r="H10" i="7"/>
  <c r="I10" i="10" s="1"/>
  <c r="G10" i="7"/>
  <c r="D10" i="7"/>
  <c r="B10" i="10" s="1"/>
  <c r="C10" i="7"/>
  <c r="G9" i="7"/>
  <c r="H9" i="7" s="1"/>
  <c r="I9" i="10" s="1"/>
  <c r="D9" i="7"/>
  <c r="B9" i="10" s="1"/>
  <c r="C9" i="7"/>
  <c r="G8" i="7"/>
  <c r="H8" i="7" s="1"/>
  <c r="I8" i="10" s="1"/>
  <c r="D8" i="7"/>
  <c r="B8" i="10" s="1"/>
  <c r="C8" i="7"/>
  <c r="H7" i="7"/>
  <c r="I7" i="10" s="1"/>
  <c r="G7" i="7"/>
  <c r="D7" i="7"/>
  <c r="B7" i="10" s="1"/>
  <c r="C7" i="7"/>
  <c r="G6" i="7"/>
  <c r="H6" i="7" s="1"/>
  <c r="I6" i="10" s="1"/>
  <c r="D6" i="7"/>
  <c r="B6" i="10" s="1"/>
  <c r="C6" i="7"/>
  <c r="G5" i="7"/>
  <c r="H5" i="7" s="1"/>
  <c r="I5" i="10" s="1"/>
  <c r="D5" i="7"/>
  <c r="B5" i="10" s="1"/>
  <c r="C5" i="7"/>
  <c r="H4" i="7"/>
  <c r="I4" i="10" s="1"/>
  <c r="G4" i="7"/>
  <c r="D4" i="7"/>
  <c r="B4" i="10" s="1"/>
  <c r="C4" i="7"/>
  <c r="G3" i="7"/>
  <c r="H3" i="7" s="1"/>
  <c r="I3" i="10" s="1"/>
  <c r="D3" i="7"/>
  <c r="B3" i="10" s="1"/>
  <c r="C3" i="7"/>
  <c r="L5" i="10" l="1"/>
  <c r="M5" i="10"/>
  <c r="E17" i="10"/>
  <c r="F17" i="10"/>
  <c r="L25" i="10"/>
  <c r="M25" i="10"/>
  <c r="M9" i="10"/>
  <c r="L9" i="10"/>
  <c r="M17" i="10"/>
  <c r="L17" i="10"/>
  <c r="M29" i="10"/>
  <c r="L29" i="10"/>
  <c r="L42" i="10"/>
  <c r="M42" i="10"/>
  <c r="M47" i="10"/>
  <c r="L47" i="10"/>
  <c r="M56" i="10"/>
  <c r="L56" i="10"/>
  <c r="L27" i="10"/>
  <c r="M27" i="10"/>
  <c r="M3" i="10"/>
  <c r="L3" i="10"/>
  <c r="L22" i="10"/>
  <c r="M22" i="10"/>
  <c r="E44" i="10"/>
  <c r="F44" i="10"/>
  <c r="E23" i="10"/>
  <c r="F23" i="10"/>
  <c r="M23" i="10"/>
  <c r="L23" i="10"/>
  <c r="E32" i="10"/>
  <c r="F32" i="10"/>
  <c r="L43" i="10"/>
  <c r="M43" i="10"/>
  <c r="E56" i="10"/>
  <c r="F56" i="10"/>
  <c r="L35" i="10"/>
  <c r="M35" i="10"/>
  <c r="L14" i="10"/>
  <c r="M14" i="10"/>
  <c r="M11" i="10"/>
  <c r="L11" i="10"/>
  <c r="L52" i="10"/>
  <c r="M52" i="10"/>
  <c r="E62" i="10"/>
  <c r="F62" i="10"/>
  <c r="F43" i="10"/>
  <c r="E43" i="10"/>
  <c r="F31" i="10"/>
  <c r="E31" i="10"/>
  <c r="F49" i="10"/>
  <c r="E49" i="10"/>
  <c r="L24" i="10"/>
  <c r="M24" i="10"/>
  <c r="E53" i="10"/>
  <c r="F53" i="10"/>
  <c r="F19" i="10"/>
  <c r="E19" i="10"/>
  <c r="M8" i="10"/>
  <c r="L8" i="10"/>
  <c r="F16" i="10"/>
  <c r="E16" i="10"/>
  <c r="E41" i="10"/>
  <c r="F41" i="10"/>
  <c r="L53" i="10"/>
  <c r="M53" i="10"/>
  <c r="M12" i="10"/>
  <c r="L12" i="10"/>
  <c r="M16" i="10"/>
  <c r="L16" i="10"/>
  <c r="E29" i="10"/>
  <c r="F29" i="10"/>
  <c r="L33" i="10"/>
  <c r="M33" i="10"/>
  <c r="M37" i="10"/>
  <c r="L37" i="10"/>
  <c r="M6" i="10"/>
  <c r="L6" i="10"/>
  <c r="F34" i="10"/>
  <c r="E34" i="10"/>
  <c r="L54" i="10"/>
  <c r="M54" i="10"/>
  <c r="M15" i="10"/>
  <c r="L15" i="10"/>
  <c r="AD58" i="10"/>
  <c r="M64" i="10"/>
  <c r="L64" i="10"/>
  <c r="M77" i="10"/>
  <c r="L77" i="10"/>
  <c r="AD38" i="10"/>
  <c r="AD43" i="10"/>
  <c r="F7" i="10"/>
  <c r="E7" i="10"/>
  <c r="E26" i="10"/>
  <c r="F26" i="10"/>
  <c r="M32" i="10"/>
  <c r="L32" i="10"/>
  <c r="F36" i="10"/>
  <c r="E36" i="10"/>
  <c r="M39" i="10"/>
  <c r="L39" i="10"/>
  <c r="L49" i="10"/>
  <c r="M49" i="10"/>
  <c r="L60" i="10"/>
  <c r="M60" i="10"/>
  <c r="AD69" i="10"/>
  <c r="E33" i="10"/>
  <c r="F33" i="10"/>
  <c r="E65" i="10"/>
  <c r="F65" i="10"/>
  <c r="AD8" i="10"/>
  <c r="AD18" i="10"/>
  <c r="E35" i="10"/>
  <c r="F35" i="10"/>
  <c r="F13" i="10"/>
  <c r="E13" i="10"/>
  <c r="M68" i="10"/>
  <c r="L68" i="10"/>
  <c r="M7" i="10"/>
  <c r="L7" i="10"/>
  <c r="M13" i="10"/>
  <c r="L13" i="10"/>
  <c r="E20" i="10"/>
  <c r="F20" i="10"/>
  <c r="L26" i="10"/>
  <c r="M26" i="10"/>
  <c r="F40" i="10"/>
  <c r="E40" i="10"/>
  <c r="M46" i="10"/>
  <c r="L46" i="10"/>
  <c r="F61" i="10"/>
  <c r="E61" i="10"/>
  <c r="M65" i="10"/>
  <c r="L65" i="10"/>
  <c r="L69" i="10"/>
  <c r="M69" i="10"/>
  <c r="AD65" i="10"/>
  <c r="AD75" i="10"/>
  <c r="F22" i="10"/>
  <c r="E22" i="10"/>
  <c r="L67" i="10"/>
  <c r="M67" i="10"/>
  <c r="L45" i="10"/>
  <c r="M45" i="10"/>
  <c r="E68" i="10"/>
  <c r="F68" i="10"/>
  <c r="F4" i="10"/>
  <c r="E4" i="10"/>
  <c r="M19" i="10"/>
  <c r="L19" i="10"/>
  <c r="F46" i="10"/>
  <c r="E46" i="10"/>
  <c r="F73" i="10"/>
  <c r="E73" i="10"/>
  <c r="M4" i="10"/>
  <c r="L4" i="10"/>
  <c r="I80" i="10"/>
  <c r="I81" i="10"/>
  <c r="M10" i="10"/>
  <c r="L10" i="10"/>
  <c r="E30" i="10"/>
  <c r="F30" i="10"/>
  <c r="L36" i="10"/>
  <c r="M36" i="10"/>
  <c r="E50" i="10"/>
  <c r="F50" i="10"/>
  <c r="E57" i="10"/>
  <c r="F57" i="10"/>
  <c r="M73" i="10"/>
  <c r="L73" i="10"/>
  <c r="M78" i="10"/>
  <c r="L78" i="10"/>
  <c r="F27" i="10"/>
  <c r="E27" i="10"/>
  <c r="M57" i="10"/>
  <c r="L57" i="10"/>
  <c r="L61" i="10"/>
  <c r="M61" i="10"/>
  <c r="E66" i="10"/>
  <c r="F66" i="10"/>
  <c r="F70" i="10"/>
  <c r="E70" i="10"/>
  <c r="AD14" i="10"/>
  <c r="AD19" i="10"/>
  <c r="D80" i="10"/>
  <c r="AE66" i="10" s="1"/>
  <c r="B66" i="14" s="1"/>
  <c r="D81" i="10"/>
  <c r="D82" i="10" s="1"/>
  <c r="AE10" i="10" s="1"/>
  <c r="B10" i="14" s="1"/>
  <c r="F52" i="10"/>
  <c r="E52" i="10"/>
  <c r="M55" i="10"/>
  <c r="L55" i="10"/>
  <c r="M76" i="10"/>
  <c r="L76" i="10"/>
  <c r="E39" i="10"/>
  <c r="F39" i="10"/>
  <c r="F64" i="10"/>
  <c r="E64" i="10"/>
  <c r="E11" i="10"/>
  <c r="F11" i="10"/>
  <c r="L40" i="10"/>
  <c r="M40" i="10"/>
  <c r="AD66" i="10"/>
  <c r="M38" i="10"/>
  <c r="L38" i="10"/>
  <c r="M59" i="10"/>
  <c r="L59" i="10"/>
  <c r="F10" i="10"/>
  <c r="E10" i="10"/>
  <c r="E8" i="10"/>
  <c r="F8" i="10"/>
  <c r="E24" i="10"/>
  <c r="F24" i="10"/>
  <c r="F37" i="10"/>
  <c r="E37" i="10"/>
  <c r="M50" i="10"/>
  <c r="L50" i="10"/>
  <c r="AD4" i="10"/>
  <c r="C81" i="10"/>
  <c r="C82" i="10" s="1"/>
  <c r="AD30" i="10" s="1"/>
  <c r="C80" i="10"/>
  <c r="AD63" i="10" s="1"/>
  <c r="E21" i="10"/>
  <c r="F21" i="10"/>
  <c r="AD20" i="10"/>
  <c r="AD25" i="10"/>
  <c r="F18" i="10"/>
  <c r="E18" i="10"/>
  <c r="L58" i="10"/>
  <c r="M58" i="10"/>
  <c r="E75" i="10"/>
  <c r="F75" i="10"/>
  <c r="AD5" i="10"/>
  <c r="AD10" i="10"/>
  <c r="AD15" i="10"/>
  <c r="AK20" i="10"/>
  <c r="H20" i="13" s="1"/>
  <c r="AD46" i="10"/>
  <c r="AD51" i="10"/>
  <c r="AD77" i="10"/>
  <c r="L63" i="10"/>
  <c r="M63" i="10"/>
  <c r="AD37" i="10"/>
  <c r="E60" i="10"/>
  <c r="F60" i="10"/>
  <c r="F77" i="10"/>
  <c r="E77" i="10"/>
  <c r="E5" i="10"/>
  <c r="F5" i="10"/>
  <c r="E14" i="10"/>
  <c r="F14" i="10"/>
  <c r="M20" i="10"/>
  <c r="L20" i="10"/>
  <c r="M30" i="10"/>
  <c r="L30" i="10"/>
  <c r="E47" i="10"/>
  <c r="F47" i="10"/>
  <c r="F54" i="10"/>
  <c r="E54" i="10"/>
  <c r="F58" i="10"/>
  <c r="E58" i="10"/>
  <c r="L70" i="10"/>
  <c r="M70" i="10"/>
  <c r="E74" i="10"/>
  <c r="F74" i="10"/>
  <c r="AD9" i="10"/>
  <c r="AD35" i="10"/>
  <c r="AD40" i="10"/>
  <c r="AD45" i="10"/>
  <c r="AD71" i="10"/>
  <c r="E51" i="10"/>
  <c r="F51" i="10"/>
  <c r="M66" i="10"/>
  <c r="L66" i="10"/>
  <c r="E71" i="10"/>
  <c r="F71" i="10"/>
  <c r="M74" i="10"/>
  <c r="L74" i="10"/>
  <c r="F15" i="10"/>
  <c r="E15" i="10"/>
  <c r="M21" i="10"/>
  <c r="L21" i="10"/>
  <c r="F28" i="10"/>
  <c r="E28" i="10"/>
  <c r="L34" i="10"/>
  <c r="M34" i="10"/>
  <c r="L44" i="10"/>
  <c r="M44" i="10"/>
  <c r="E48" i="10"/>
  <c r="F48" i="10"/>
  <c r="L51" i="10"/>
  <c r="M51" i="10"/>
  <c r="F55" i="10"/>
  <c r="E55" i="10"/>
  <c r="L62" i="10"/>
  <c r="M62" i="10"/>
  <c r="F67" i="10"/>
  <c r="E67" i="10"/>
  <c r="L71" i="10"/>
  <c r="M71" i="10"/>
  <c r="M75" i="10"/>
  <c r="L75" i="10"/>
  <c r="AD31" i="10"/>
  <c r="AD36" i="10"/>
  <c r="AD62" i="10"/>
  <c r="AD67" i="10"/>
  <c r="AD72" i="10"/>
  <c r="M28" i="10"/>
  <c r="L28" i="10"/>
  <c r="J80" i="10"/>
  <c r="AK58" i="10" s="1"/>
  <c r="H58" i="13" s="1"/>
  <c r="J81" i="10"/>
  <c r="J82" i="10" s="1"/>
  <c r="AK69" i="10" s="1"/>
  <c r="H69" i="13" s="1"/>
  <c r="B81" i="10"/>
  <c r="B80" i="10"/>
  <c r="F3" i="10"/>
  <c r="E3" i="10"/>
  <c r="F6" i="10"/>
  <c r="E6" i="10"/>
  <c r="F9" i="10"/>
  <c r="E9" i="10"/>
  <c r="F12" i="10"/>
  <c r="E12" i="10"/>
  <c r="M18" i="10"/>
  <c r="L18" i="10"/>
  <c r="F25" i="10"/>
  <c r="E25" i="10"/>
  <c r="L31" i="10"/>
  <c r="M31" i="10"/>
  <c r="E38" i="10"/>
  <c r="F38" i="10"/>
  <c r="M41" i="10"/>
  <c r="L41" i="10"/>
  <c r="F45" i="10"/>
  <c r="E45" i="10"/>
  <c r="M48" i="10"/>
  <c r="L48" i="10"/>
  <c r="E59" i="10"/>
  <c r="F59" i="10"/>
  <c r="F72" i="10"/>
  <c r="E72" i="10"/>
  <c r="F76" i="10"/>
  <c r="E76" i="10"/>
  <c r="AD11" i="10"/>
  <c r="AD16" i="10"/>
  <c r="AD21" i="10"/>
  <c r="AD52" i="10"/>
  <c r="AD57" i="10"/>
  <c r="AE6" i="10"/>
  <c r="B6" i="14" s="1"/>
  <c r="AE30" i="10"/>
  <c r="B30" i="14" s="1"/>
  <c r="AD68" i="10"/>
  <c r="AD73" i="10"/>
  <c r="AD78" i="10"/>
  <c r="AE35" i="10"/>
  <c r="B35" i="14" s="1"/>
  <c r="E69" i="10"/>
  <c r="L72" i="10"/>
  <c r="F63" i="10"/>
  <c r="M72" i="10"/>
  <c r="E63" i="10"/>
  <c r="F69" i="10"/>
  <c r="E42" i="10"/>
  <c r="F78" i="10"/>
  <c r="E78" i="10"/>
  <c r="K52" i="14"/>
  <c r="K54" i="14"/>
  <c r="K56" i="14"/>
  <c r="K58" i="14"/>
  <c r="K78" i="14"/>
  <c r="B63" i="13" l="1"/>
  <c r="B30" i="13"/>
  <c r="AF30" i="10"/>
  <c r="B30" i="11" s="1"/>
  <c r="AJ57" i="10"/>
  <c r="B21" i="13"/>
  <c r="E20" i="13" s="1"/>
  <c r="B72" i="13"/>
  <c r="AK4" i="10"/>
  <c r="H4" i="13" s="1"/>
  <c r="AE39" i="10"/>
  <c r="B39" i="14" s="1"/>
  <c r="AK30" i="10"/>
  <c r="H30" i="13" s="1"/>
  <c r="K29" i="13" s="1"/>
  <c r="AK50" i="10"/>
  <c r="H50" i="13" s="1"/>
  <c r="AK45" i="10"/>
  <c r="H45" i="13" s="1"/>
  <c r="AE14" i="10"/>
  <c r="B14" i="14" s="1"/>
  <c r="AE38" i="10"/>
  <c r="B38" i="14" s="1"/>
  <c r="E37" i="14" s="1"/>
  <c r="AK29" i="10"/>
  <c r="H29" i="13" s="1"/>
  <c r="B75" i="13"/>
  <c r="AE37" i="10"/>
  <c r="B37" i="14" s="1"/>
  <c r="B18" i="13"/>
  <c r="AE8" i="10"/>
  <c r="B8" i="14" s="1"/>
  <c r="AK7" i="10"/>
  <c r="H7" i="13" s="1"/>
  <c r="AE61" i="10"/>
  <c r="B61" i="14" s="1"/>
  <c r="AK53" i="10"/>
  <c r="H53" i="13" s="1"/>
  <c r="B58" i="13"/>
  <c r="E57" i="13" s="1"/>
  <c r="AE16" i="10"/>
  <c r="B16" i="14" s="1"/>
  <c r="AE11" i="10"/>
  <c r="B11" i="14" s="1"/>
  <c r="E10" i="14" s="1"/>
  <c r="B16" i="13"/>
  <c r="B67" i="13"/>
  <c r="B71" i="13"/>
  <c r="AE29" i="10"/>
  <c r="B29" i="14" s="1"/>
  <c r="E29" i="14" s="1"/>
  <c r="AK25" i="10"/>
  <c r="H25" i="13" s="1"/>
  <c r="AK24" i="10"/>
  <c r="H24" i="13" s="1"/>
  <c r="AK40" i="10"/>
  <c r="H40" i="13" s="1"/>
  <c r="K39" i="13" s="1"/>
  <c r="AD76" i="10"/>
  <c r="AC40" i="10"/>
  <c r="AE4" i="10"/>
  <c r="B4" i="14" s="1"/>
  <c r="AD24" i="10"/>
  <c r="AD70" i="10"/>
  <c r="AE32" i="10"/>
  <c r="B32" i="14" s="1"/>
  <c r="AD13" i="10"/>
  <c r="AK79" i="10"/>
  <c r="H79" i="13" s="1"/>
  <c r="AE56" i="10"/>
  <c r="B56" i="14" s="1"/>
  <c r="AD48" i="10"/>
  <c r="AD53" i="10"/>
  <c r="AE15" i="10"/>
  <c r="B15" i="14" s="1"/>
  <c r="AE73" i="10"/>
  <c r="B73" i="14" s="1"/>
  <c r="E72" i="14" s="1"/>
  <c r="AE72" i="10"/>
  <c r="B72" i="14" s="1"/>
  <c r="AE13" i="10"/>
  <c r="B13" i="14" s="1"/>
  <c r="AE77" i="10"/>
  <c r="B77" i="14" s="1"/>
  <c r="E76" i="14" s="1"/>
  <c r="B38" i="13"/>
  <c r="AF38" i="10"/>
  <c r="B38" i="11" s="1"/>
  <c r="E37" i="11" s="1"/>
  <c r="B68" i="13"/>
  <c r="AK67" i="10"/>
  <c r="H67" i="13" s="1"/>
  <c r="AK46" i="10"/>
  <c r="H46" i="13" s="1"/>
  <c r="K45" i="13" s="1"/>
  <c r="B40" i="13"/>
  <c r="B37" i="13"/>
  <c r="AF37" i="10"/>
  <c r="B37" i="11" s="1"/>
  <c r="AE5" i="10"/>
  <c r="B5" i="14" s="1"/>
  <c r="E4" i="14" s="1"/>
  <c r="B10" i="13"/>
  <c r="E9" i="13" s="1"/>
  <c r="AF10" i="10"/>
  <c r="B10" i="11" s="1"/>
  <c r="AE58" i="10"/>
  <c r="B58" i="14" s="1"/>
  <c r="E57" i="14" s="1"/>
  <c r="AK75" i="10"/>
  <c r="H75" i="13" s="1"/>
  <c r="AE62" i="10"/>
  <c r="B62" i="14" s="1"/>
  <c r="E61" i="14" s="1"/>
  <c r="AK49" i="10"/>
  <c r="H49" i="13" s="1"/>
  <c r="K48" i="13" s="1"/>
  <c r="AK64" i="10"/>
  <c r="H64" i="13" s="1"/>
  <c r="AD64" i="10"/>
  <c r="AE36" i="10"/>
  <c r="B36" i="14" s="1"/>
  <c r="E35" i="14" s="1"/>
  <c r="AK27" i="10"/>
  <c r="H27" i="13" s="1"/>
  <c r="AE70" i="10"/>
  <c r="B70" i="14" s="1"/>
  <c r="E69" i="14" s="1"/>
  <c r="AK32" i="10"/>
  <c r="H32" i="13" s="1"/>
  <c r="AJ25" i="10"/>
  <c r="E34" i="14"/>
  <c r="AK19" i="10"/>
  <c r="H19" i="13" s="1"/>
  <c r="B19" i="13"/>
  <c r="E18" i="13" s="1"/>
  <c r="B65" i="13"/>
  <c r="B8" i="13"/>
  <c r="AF8" i="10"/>
  <c r="B8" i="11" s="1"/>
  <c r="AE51" i="10"/>
  <c r="B51" i="14" s="1"/>
  <c r="E50" i="14" s="1"/>
  <c r="B73" i="13"/>
  <c r="E72" i="13" s="1"/>
  <c r="B15" i="13"/>
  <c r="E14" i="13" s="1"/>
  <c r="AF15" i="10"/>
  <c r="B15" i="11" s="1"/>
  <c r="E14" i="11" s="1"/>
  <c r="AE68" i="10"/>
  <c r="B68" i="14" s="1"/>
  <c r="B14" i="13"/>
  <c r="AF14" i="10"/>
  <c r="B14" i="11" s="1"/>
  <c r="AK37" i="10"/>
  <c r="H37" i="13" s="1"/>
  <c r="K36" i="13" s="1"/>
  <c r="AK57" i="10"/>
  <c r="H57" i="13" s="1"/>
  <c r="K56" i="13" s="1"/>
  <c r="AK62" i="10"/>
  <c r="H62" i="13" s="1"/>
  <c r="AC7" i="10"/>
  <c r="AE69" i="10"/>
  <c r="B69" i="14" s="1"/>
  <c r="AK41" i="10"/>
  <c r="H41" i="13" s="1"/>
  <c r="B35" i="13"/>
  <c r="AF35" i="10"/>
  <c r="B35" i="11" s="1"/>
  <c r="B77" i="13"/>
  <c r="B5" i="13"/>
  <c r="AF5" i="10"/>
  <c r="B5" i="11" s="1"/>
  <c r="E4" i="11" s="1"/>
  <c r="B25" i="13"/>
  <c r="AE53" i="10"/>
  <c r="B53" i="14" s="1"/>
  <c r="AJ77" i="10"/>
  <c r="AK70" i="10"/>
  <c r="H70" i="13" s="1"/>
  <c r="K69" i="13" s="1"/>
  <c r="AE57" i="10"/>
  <c r="B57" i="14" s="1"/>
  <c r="AD34" i="10"/>
  <c r="AK59" i="10"/>
  <c r="H59" i="13" s="1"/>
  <c r="K58" i="13" s="1"/>
  <c r="AD59" i="10"/>
  <c r="AE31" i="10"/>
  <c r="B31" i="14" s="1"/>
  <c r="E30" i="14" s="1"/>
  <c r="AK22" i="10"/>
  <c r="H22" i="13" s="1"/>
  <c r="AE26" i="10"/>
  <c r="B26" i="14" s="1"/>
  <c r="AD6" i="10"/>
  <c r="AJ7" i="10"/>
  <c r="AJ4" i="10"/>
  <c r="AJ26" i="10"/>
  <c r="E5" i="14"/>
  <c r="AK51" i="10"/>
  <c r="H51" i="13" s="1"/>
  <c r="K50" i="13" s="1"/>
  <c r="AK54" i="10"/>
  <c r="H54" i="13" s="1"/>
  <c r="K53" i="13" s="1"/>
  <c r="B57" i="13"/>
  <c r="AE64" i="10"/>
  <c r="B64" i="14" s="1"/>
  <c r="E63" i="14" s="1"/>
  <c r="B36" i="13"/>
  <c r="E35" i="13" s="1"/>
  <c r="AF36" i="10"/>
  <c r="B36" i="11" s="1"/>
  <c r="E35" i="11" s="1"/>
  <c r="B9" i="13"/>
  <c r="AK66" i="10"/>
  <c r="H66" i="13" s="1"/>
  <c r="K65" i="13" s="1"/>
  <c r="B20" i="13"/>
  <c r="E19" i="13" s="1"/>
  <c r="B4" i="13"/>
  <c r="AF4" i="10"/>
  <c r="B4" i="11" s="1"/>
  <c r="AE63" i="10"/>
  <c r="B63" i="14" s="1"/>
  <c r="AE48" i="10"/>
  <c r="B48" i="14" s="1"/>
  <c r="AK65" i="10"/>
  <c r="H65" i="13" s="1"/>
  <c r="K64" i="13" s="1"/>
  <c r="AJ46" i="10"/>
  <c r="AE52" i="10"/>
  <c r="B52" i="14" s="1"/>
  <c r="AD29" i="10"/>
  <c r="AD22" i="10"/>
  <c r="AD54" i="10"/>
  <c r="AK48" i="10"/>
  <c r="H48" i="13" s="1"/>
  <c r="AJ50" i="10"/>
  <c r="AE17" i="10"/>
  <c r="B17" i="14" s="1"/>
  <c r="E16" i="14" s="1"/>
  <c r="AK17" i="10"/>
  <c r="H17" i="13" s="1"/>
  <c r="AE21" i="10"/>
  <c r="B21" i="14" s="1"/>
  <c r="B43" i="13"/>
  <c r="AF43" i="10"/>
  <c r="B43" i="11" s="1"/>
  <c r="AK72" i="10"/>
  <c r="H72" i="13" s="1"/>
  <c r="AK35" i="10"/>
  <c r="H35" i="13" s="1"/>
  <c r="K34" i="13" s="1"/>
  <c r="AE67" i="10"/>
  <c r="B67" i="14" s="1"/>
  <c r="E66" i="14" s="1"/>
  <c r="AE46" i="10"/>
  <c r="B46" i="14" s="1"/>
  <c r="AK47" i="10"/>
  <c r="H47" i="13" s="1"/>
  <c r="K46" i="13" s="1"/>
  <c r="B52" i="13"/>
  <c r="E51" i="13" s="1"/>
  <c r="AE54" i="10"/>
  <c r="B54" i="14" s="1"/>
  <c r="B31" i="13"/>
  <c r="E30" i="13" s="1"/>
  <c r="AK61" i="10"/>
  <c r="H61" i="13" s="1"/>
  <c r="K60" i="13" s="1"/>
  <c r="AK9" i="10"/>
  <c r="H9" i="13" s="1"/>
  <c r="K8" i="13" s="1"/>
  <c r="AK76" i="10"/>
  <c r="H76" i="13" s="1"/>
  <c r="K75" i="13" s="1"/>
  <c r="AE43" i="10"/>
  <c r="B43" i="14" s="1"/>
  <c r="AD60" i="10"/>
  <c r="AK44" i="10"/>
  <c r="H44" i="13" s="1"/>
  <c r="K43" i="13" s="1"/>
  <c r="I82" i="10"/>
  <c r="AJ66" i="10" s="1"/>
  <c r="AD32" i="10"/>
  <c r="AE42" i="10"/>
  <c r="B42" i="14" s="1"/>
  <c r="AK8" i="10"/>
  <c r="H8" i="13" s="1"/>
  <c r="K7" i="13" s="1"/>
  <c r="AJ47" i="10"/>
  <c r="AJ14" i="10"/>
  <c r="AK16" i="10"/>
  <c r="H16" i="13" s="1"/>
  <c r="AD49" i="10"/>
  <c r="AK43" i="10"/>
  <c r="H43" i="13" s="1"/>
  <c r="AE12" i="10"/>
  <c r="B12" i="14" s="1"/>
  <c r="AD12" i="10"/>
  <c r="AE7" i="10"/>
  <c r="B7" i="14" s="1"/>
  <c r="E6" i="14" s="1"/>
  <c r="AK42" i="10"/>
  <c r="H42" i="13" s="1"/>
  <c r="K41" i="13" s="1"/>
  <c r="B69" i="13"/>
  <c r="E68" i="13" s="1"/>
  <c r="AF69" i="10"/>
  <c r="B69" i="11" s="1"/>
  <c r="AK52" i="10"/>
  <c r="H52" i="13" s="1"/>
  <c r="K51" i="13" s="1"/>
  <c r="AC43" i="10"/>
  <c r="AE74" i="10"/>
  <c r="B74" i="14" s="1"/>
  <c r="E73" i="14" s="1"/>
  <c r="AD42" i="10"/>
  <c r="AD47" i="10"/>
  <c r="AE34" i="10"/>
  <c r="B34" i="14" s="1"/>
  <c r="AD26" i="10"/>
  <c r="AJ22" i="10"/>
  <c r="AC75" i="10"/>
  <c r="AC6" i="10"/>
  <c r="AE78" i="10"/>
  <c r="B78" i="14" s="1"/>
  <c r="AK56" i="10"/>
  <c r="H56" i="13" s="1"/>
  <c r="AK71" i="10"/>
  <c r="H71" i="13" s="1"/>
  <c r="K70" i="13" s="1"/>
  <c r="AE33" i="10"/>
  <c r="B33" i="14" s="1"/>
  <c r="E32" i="14" s="1"/>
  <c r="AD27" i="10"/>
  <c r="AD55" i="10"/>
  <c r="AD39" i="10"/>
  <c r="AJ11" i="10"/>
  <c r="AE27" i="10"/>
  <c r="B27" i="14" s="1"/>
  <c r="E26" i="14" s="1"/>
  <c r="AD44" i="10"/>
  <c r="AK38" i="10"/>
  <c r="H38" i="13" s="1"/>
  <c r="AD79" i="10"/>
  <c r="AD7" i="10"/>
  <c r="AK78" i="10"/>
  <c r="H78" i="13" s="1"/>
  <c r="AJ13" i="10"/>
  <c r="AJ9" i="10"/>
  <c r="AC50" i="10"/>
  <c r="AJ53" i="10"/>
  <c r="AJ28" i="10"/>
  <c r="AJ30" i="10"/>
  <c r="B11" i="13"/>
  <c r="B45" i="13"/>
  <c r="AE65" i="10"/>
  <c r="B65" i="14" s="1"/>
  <c r="E64" i="14" s="1"/>
  <c r="AK36" i="10"/>
  <c r="H36" i="13" s="1"/>
  <c r="AE25" i="10"/>
  <c r="B25" i="14" s="1"/>
  <c r="AK15" i="10"/>
  <c r="H15" i="13" s="1"/>
  <c r="AE59" i="10"/>
  <c r="B59" i="14" s="1"/>
  <c r="B51" i="13"/>
  <c r="AF51" i="10"/>
  <c r="B51" i="11" s="1"/>
  <c r="B66" i="13"/>
  <c r="E65" i="13" s="1"/>
  <c r="AF66" i="10"/>
  <c r="B66" i="11" s="1"/>
  <c r="AE28" i="10"/>
  <c r="B28" i="14" s="1"/>
  <c r="E27" i="14" s="1"/>
  <c r="AD50" i="10"/>
  <c r="AK18" i="10"/>
  <c r="H18" i="13" s="1"/>
  <c r="K17" i="13" s="1"/>
  <c r="AJ20" i="10"/>
  <c r="AE23" i="10"/>
  <c r="B23" i="14" s="1"/>
  <c r="AJ70" i="10"/>
  <c r="AK33" i="10"/>
  <c r="H33" i="13" s="1"/>
  <c r="K32" i="13" s="1"/>
  <c r="AE71" i="10"/>
  <c r="B71" i="14" s="1"/>
  <c r="AD33" i="10"/>
  <c r="AJ40" i="10"/>
  <c r="AD74" i="10"/>
  <c r="AJ78" i="10"/>
  <c r="AK73" i="10"/>
  <c r="H73" i="13" s="1"/>
  <c r="K72" i="13" s="1"/>
  <c r="AJ54" i="10"/>
  <c r="K19" i="13"/>
  <c r="AE55" i="10"/>
  <c r="B55" i="14" s="1"/>
  <c r="E54" i="14" s="1"/>
  <c r="AE60" i="10"/>
  <c r="B60" i="14" s="1"/>
  <c r="AK31" i="10"/>
  <c r="H31" i="13" s="1"/>
  <c r="K30" i="13" s="1"/>
  <c r="AE20" i="10"/>
  <c r="B20" i="14" s="1"/>
  <c r="E19" i="14" s="1"/>
  <c r="AK10" i="10"/>
  <c r="H10" i="13" s="1"/>
  <c r="AE49" i="10"/>
  <c r="B49" i="14" s="1"/>
  <c r="E48" i="14" s="1"/>
  <c r="B46" i="13"/>
  <c r="AF46" i="10"/>
  <c r="B46" i="11" s="1"/>
  <c r="AD17" i="10"/>
  <c r="AD61" i="10"/>
  <c r="AE24" i="10"/>
  <c r="B24" i="14" s="1"/>
  <c r="E23" i="14" s="1"/>
  <c r="AK39" i="10"/>
  <c r="H39" i="13" s="1"/>
  <c r="K38" i="13" s="1"/>
  <c r="AK13" i="10"/>
  <c r="H13" i="13" s="1"/>
  <c r="AJ68" i="10"/>
  <c r="AE18" i="10"/>
  <c r="B18" i="14" s="1"/>
  <c r="E17" i="14" s="1"/>
  <c r="AJ8" i="10"/>
  <c r="AK28" i="10"/>
  <c r="H28" i="13" s="1"/>
  <c r="K27" i="13" s="1"/>
  <c r="AE41" i="10"/>
  <c r="B41" i="14" s="1"/>
  <c r="E40" i="14" s="1"/>
  <c r="AD28" i="10"/>
  <c r="AK6" i="10"/>
  <c r="H6" i="13" s="1"/>
  <c r="AK63" i="10"/>
  <c r="H63" i="13" s="1"/>
  <c r="AK68" i="10"/>
  <c r="H68" i="13" s="1"/>
  <c r="K67" i="13" s="1"/>
  <c r="AJ34" i="10"/>
  <c r="AJ18" i="10"/>
  <c r="AJ6" i="10"/>
  <c r="B78" i="13"/>
  <c r="E77" i="13" s="1"/>
  <c r="AF78" i="10"/>
  <c r="B78" i="11" s="1"/>
  <c r="B62" i="13"/>
  <c r="AF62" i="10"/>
  <c r="B62" i="11" s="1"/>
  <c r="AK55" i="10"/>
  <c r="H55" i="13" s="1"/>
  <c r="AK74" i="10"/>
  <c r="H74" i="13" s="1"/>
  <c r="K73" i="13" s="1"/>
  <c r="AK14" i="10"/>
  <c r="H14" i="13" s="1"/>
  <c r="K13" i="13" s="1"/>
  <c r="AE75" i="10"/>
  <c r="B75" i="14" s="1"/>
  <c r="E74" i="14" s="1"/>
  <c r="AE76" i="10"/>
  <c r="B76" i="14" s="1"/>
  <c r="AE79" i="10"/>
  <c r="B79" i="14" s="1"/>
  <c r="AE50" i="10"/>
  <c r="B50" i="14" s="1"/>
  <c r="E49" i="14" s="1"/>
  <c r="B82" i="10"/>
  <c r="AC42" i="10" s="1"/>
  <c r="AE40" i="10"/>
  <c r="B40" i="14" s="1"/>
  <c r="E39" i="14" s="1"/>
  <c r="AE45" i="10"/>
  <c r="B45" i="14" s="1"/>
  <c r="AK26" i="10"/>
  <c r="H26" i="13" s="1"/>
  <c r="K25" i="13" s="1"/>
  <c r="AK11" i="10"/>
  <c r="H11" i="13" s="1"/>
  <c r="K10" i="13" s="1"/>
  <c r="AK77" i="10"/>
  <c r="H77" i="13" s="1"/>
  <c r="K76" i="13" s="1"/>
  <c r="AK5" i="10"/>
  <c r="H5" i="13" s="1"/>
  <c r="K4" i="13" s="1"/>
  <c r="AC16" i="10"/>
  <c r="AE44" i="10"/>
  <c r="B44" i="14" s="1"/>
  <c r="E43" i="14" s="1"/>
  <c r="AD41" i="10"/>
  <c r="AJ59" i="10"/>
  <c r="AK60" i="10"/>
  <c r="H60" i="13" s="1"/>
  <c r="K59" i="13" s="1"/>
  <c r="AK21" i="10"/>
  <c r="H21" i="13" s="1"/>
  <c r="K20" i="13" s="1"/>
  <c r="AD56" i="10"/>
  <c r="AE19" i="10"/>
  <c r="B19" i="14" s="1"/>
  <c r="AK34" i="10"/>
  <c r="H34" i="13" s="1"/>
  <c r="K33" i="13" s="1"/>
  <c r="AJ79" i="10"/>
  <c r="AE9" i="10"/>
  <c r="B9" i="14" s="1"/>
  <c r="E8" i="14" s="1"/>
  <c r="AJ27" i="10"/>
  <c r="AK12" i="10"/>
  <c r="H12" i="13" s="1"/>
  <c r="AE47" i="10"/>
  <c r="B47" i="14" s="1"/>
  <c r="E46" i="14" s="1"/>
  <c r="AK23" i="10"/>
  <c r="H23" i="13" s="1"/>
  <c r="K22" i="13" s="1"/>
  <c r="AE22" i="10"/>
  <c r="B22" i="14" s="1"/>
  <c r="E21" i="14" s="1"/>
  <c r="AD23" i="10"/>
  <c r="AJ55" i="10"/>
  <c r="AJ12" i="10"/>
  <c r="AJ44" i="10"/>
  <c r="H66" i="12" l="1"/>
  <c r="AN66" i="10"/>
  <c r="AM66" i="10"/>
  <c r="H66" i="11" s="1"/>
  <c r="B42" i="12"/>
  <c r="AG42" i="10"/>
  <c r="K62" i="13"/>
  <c r="B61" i="13"/>
  <c r="AF61" i="10"/>
  <c r="B61" i="11" s="1"/>
  <c r="E22" i="14"/>
  <c r="E50" i="13"/>
  <c r="H53" i="12"/>
  <c r="AN53" i="10"/>
  <c r="AM53" i="10"/>
  <c r="H53" i="11" s="1"/>
  <c r="AC48" i="10"/>
  <c r="AC70" i="10"/>
  <c r="K15" i="13"/>
  <c r="AC76" i="10"/>
  <c r="K71" i="13"/>
  <c r="E51" i="14"/>
  <c r="AF20" i="10"/>
  <c r="B20" i="11" s="1"/>
  <c r="AC27" i="10"/>
  <c r="AC46" i="10"/>
  <c r="K31" i="13"/>
  <c r="E37" i="13"/>
  <c r="B48" i="13"/>
  <c r="AF48" i="10"/>
  <c r="B48" i="11" s="1"/>
  <c r="B76" i="13"/>
  <c r="E75" i="13" s="1"/>
  <c r="AF76" i="10"/>
  <c r="B76" i="11" s="1"/>
  <c r="E15" i="14"/>
  <c r="K28" i="13"/>
  <c r="H70" i="12"/>
  <c r="AN70" i="10"/>
  <c r="AM70" i="10"/>
  <c r="H70" i="11" s="1"/>
  <c r="B44" i="13"/>
  <c r="E43" i="13" s="1"/>
  <c r="AF44" i="10"/>
  <c r="B44" i="11" s="1"/>
  <c r="E43" i="11" s="1"/>
  <c r="B49" i="13"/>
  <c r="AF49" i="10"/>
  <c r="B49" i="11" s="1"/>
  <c r="E48" i="11" s="1"/>
  <c r="B53" i="13"/>
  <c r="E52" i="13" s="1"/>
  <c r="AF53" i="10"/>
  <c r="B53" i="11" s="1"/>
  <c r="B17" i="13"/>
  <c r="E16" i="13" s="1"/>
  <c r="AF17" i="10"/>
  <c r="B17" i="11" s="1"/>
  <c r="B50" i="12"/>
  <c r="AG50" i="10"/>
  <c r="K61" i="13"/>
  <c r="E55" i="14"/>
  <c r="H44" i="12"/>
  <c r="AN44" i="10"/>
  <c r="AM44" i="10"/>
  <c r="H44" i="11" s="1"/>
  <c r="K54" i="13"/>
  <c r="B28" i="13"/>
  <c r="AF28" i="10"/>
  <c r="B28" i="11" s="1"/>
  <c r="AC51" i="10"/>
  <c r="K14" i="13"/>
  <c r="H9" i="12"/>
  <c r="AN9" i="10"/>
  <c r="AM9" i="10"/>
  <c r="H9" i="11" s="1"/>
  <c r="B39" i="13"/>
  <c r="E38" i="13" s="1"/>
  <c r="AF39" i="10"/>
  <c r="B39" i="11" s="1"/>
  <c r="E38" i="11" s="1"/>
  <c r="H22" i="12"/>
  <c r="AM22" i="10"/>
  <c r="H22" i="11" s="1"/>
  <c r="AN22" i="10"/>
  <c r="H47" i="12"/>
  <c r="AN47" i="10"/>
  <c r="AM47" i="10"/>
  <c r="H47" i="11" s="1"/>
  <c r="AC49" i="10"/>
  <c r="E42" i="13"/>
  <c r="AC47" i="10"/>
  <c r="H26" i="12"/>
  <c r="AN26" i="10"/>
  <c r="AM26" i="10"/>
  <c r="H26" i="11" s="1"/>
  <c r="AF77" i="10"/>
  <c r="B77" i="11" s="1"/>
  <c r="E76" i="11" s="1"/>
  <c r="AF65" i="10"/>
  <c r="B65" i="11" s="1"/>
  <c r="K26" i="13"/>
  <c r="E12" i="14"/>
  <c r="K79" i="13"/>
  <c r="K78" i="13"/>
  <c r="K23" i="13"/>
  <c r="E13" i="14"/>
  <c r="E29" i="11"/>
  <c r="E58" i="14"/>
  <c r="H46" i="12"/>
  <c r="AM46" i="10"/>
  <c r="H46" i="11" s="1"/>
  <c r="AN46" i="10"/>
  <c r="E61" i="11"/>
  <c r="E24" i="14"/>
  <c r="AC68" i="10"/>
  <c r="AF31" i="10"/>
  <c r="B31" i="11" s="1"/>
  <c r="E30" i="11" s="1"/>
  <c r="AC18" i="10"/>
  <c r="AC58" i="10"/>
  <c r="AC55" i="10"/>
  <c r="H4" i="12"/>
  <c r="AN4" i="10"/>
  <c r="AM4" i="10"/>
  <c r="H4" i="11" s="1"/>
  <c r="AC14" i="10"/>
  <c r="E76" i="13"/>
  <c r="E36" i="11"/>
  <c r="E71" i="14"/>
  <c r="B13" i="13"/>
  <c r="AF13" i="10"/>
  <c r="B13" i="11" s="1"/>
  <c r="E12" i="11" s="1"/>
  <c r="K24" i="13"/>
  <c r="K52" i="13"/>
  <c r="K44" i="13"/>
  <c r="E29" i="13"/>
  <c r="H28" i="12"/>
  <c r="AM28" i="10"/>
  <c r="H28" i="11" s="1"/>
  <c r="AN28" i="10"/>
  <c r="B29" i="13"/>
  <c r="E28" i="13" s="1"/>
  <c r="AF29" i="10"/>
  <c r="B29" i="11" s="1"/>
  <c r="E28" i="11" s="1"/>
  <c r="K5" i="13"/>
  <c r="H54" i="12"/>
  <c r="K53" i="12" s="1"/>
  <c r="AN54" i="10"/>
  <c r="AM54" i="10"/>
  <c r="H54" i="11" s="1"/>
  <c r="K53" i="11" s="1"/>
  <c r="B75" i="12"/>
  <c r="AG75" i="10"/>
  <c r="AF58" i="10"/>
  <c r="B58" i="11" s="1"/>
  <c r="E57" i="11" s="1"/>
  <c r="H12" i="12"/>
  <c r="AN12" i="10"/>
  <c r="AM12" i="10"/>
  <c r="H12" i="11" s="1"/>
  <c r="E45" i="13"/>
  <c r="AC67" i="10"/>
  <c r="AC20" i="10"/>
  <c r="E18" i="14"/>
  <c r="E61" i="13"/>
  <c r="B74" i="13"/>
  <c r="E73" i="13" s="1"/>
  <c r="AF74" i="10"/>
  <c r="B74" i="11" s="1"/>
  <c r="B50" i="13"/>
  <c r="E49" i="13" s="1"/>
  <c r="AF50" i="10"/>
  <c r="B50" i="11" s="1"/>
  <c r="E49" i="11" s="1"/>
  <c r="K35" i="13"/>
  <c r="AJ38" i="10"/>
  <c r="B55" i="13"/>
  <c r="AF55" i="10"/>
  <c r="B55" i="11" s="1"/>
  <c r="B26" i="13"/>
  <c r="E25" i="13" s="1"/>
  <c r="AF26" i="10"/>
  <c r="B26" i="11" s="1"/>
  <c r="E41" i="14"/>
  <c r="E20" i="14"/>
  <c r="AC28" i="10"/>
  <c r="AF9" i="10"/>
  <c r="B9" i="11" s="1"/>
  <c r="E8" i="11" s="1"/>
  <c r="AJ24" i="10"/>
  <c r="B34" i="13"/>
  <c r="E33" i="13" s="1"/>
  <c r="AF34" i="10"/>
  <c r="B34" i="11" s="1"/>
  <c r="AC15" i="10"/>
  <c r="AF19" i="10"/>
  <c r="B19" i="11" s="1"/>
  <c r="B64" i="13"/>
  <c r="E63" i="13" s="1"/>
  <c r="AF64" i="10"/>
  <c r="B64" i="11" s="1"/>
  <c r="E36" i="13"/>
  <c r="E31" i="14"/>
  <c r="E28" i="14"/>
  <c r="E60" i="14"/>
  <c r="K49" i="13"/>
  <c r="AF63" i="10"/>
  <c r="B63" i="11" s="1"/>
  <c r="E62" i="11" s="1"/>
  <c r="H79" i="12"/>
  <c r="AN79" i="10"/>
  <c r="AM79" i="10"/>
  <c r="H79" i="11" s="1"/>
  <c r="H20" i="12"/>
  <c r="AN20" i="10"/>
  <c r="AM20" i="10"/>
  <c r="H20" i="11" s="1"/>
  <c r="E42" i="11"/>
  <c r="E4" i="13"/>
  <c r="AC65" i="10"/>
  <c r="AC13" i="10"/>
  <c r="AN78" i="10"/>
  <c r="H78" i="12"/>
  <c r="K77" i="12" s="1"/>
  <c r="AM78" i="10"/>
  <c r="H78" i="11" s="1"/>
  <c r="H13" i="12"/>
  <c r="AN13" i="10"/>
  <c r="AM13" i="10"/>
  <c r="H13" i="11" s="1"/>
  <c r="K12" i="11" s="1"/>
  <c r="H55" i="12"/>
  <c r="AM55" i="10"/>
  <c r="H55" i="11" s="1"/>
  <c r="AN55" i="10"/>
  <c r="B56" i="13"/>
  <c r="E55" i="13" s="1"/>
  <c r="AF56" i="10"/>
  <c r="B56" i="11" s="1"/>
  <c r="E55" i="11" s="1"/>
  <c r="E44" i="14"/>
  <c r="E77" i="11"/>
  <c r="H8" i="12"/>
  <c r="AN8" i="10"/>
  <c r="AM8" i="10"/>
  <c r="H8" i="11" s="1"/>
  <c r="K9" i="13"/>
  <c r="AC8" i="10"/>
  <c r="AC53" i="10"/>
  <c r="AJ16" i="10"/>
  <c r="AJ56" i="10"/>
  <c r="E33" i="14"/>
  <c r="AC24" i="10"/>
  <c r="B32" i="13"/>
  <c r="E31" i="13" s="1"/>
  <c r="AF32" i="10"/>
  <c r="B32" i="11" s="1"/>
  <c r="E31" i="11" s="1"/>
  <c r="E53" i="14"/>
  <c r="K16" i="13"/>
  <c r="AC71" i="10"/>
  <c r="E8" i="13"/>
  <c r="AC17" i="10"/>
  <c r="E56" i="14"/>
  <c r="E34" i="11"/>
  <c r="E13" i="13"/>
  <c r="AC66" i="10"/>
  <c r="AF40" i="10"/>
  <c r="B40" i="11" s="1"/>
  <c r="E39" i="11" s="1"/>
  <c r="E14" i="14"/>
  <c r="AF71" i="10"/>
  <c r="B71" i="11" s="1"/>
  <c r="K6" i="13"/>
  <c r="E62" i="13"/>
  <c r="B16" i="12"/>
  <c r="AG16" i="10"/>
  <c r="H11" i="12"/>
  <c r="AM11" i="10"/>
  <c r="H11" i="11" s="1"/>
  <c r="AN11" i="10"/>
  <c r="B59" i="13"/>
  <c r="E58" i="13" s="1"/>
  <c r="AF59" i="10"/>
  <c r="B59" i="11" s="1"/>
  <c r="E58" i="11" s="1"/>
  <c r="H57" i="12"/>
  <c r="AN57" i="10"/>
  <c r="AM57" i="10"/>
  <c r="H57" i="11" s="1"/>
  <c r="B23" i="13"/>
  <c r="E22" i="13" s="1"/>
  <c r="AF23" i="10"/>
  <c r="B23" i="11" s="1"/>
  <c r="AC41" i="10"/>
  <c r="H40" i="12"/>
  <c r="AM40" i="10"/>
  <c r="H40" i="11" s="1"/>
  <c r="AN40" i="10"/>
  <c r="AF45" i="10"/>
  <c r="B45" i="11" s="1"/>
  <c r="E44" i="11" s="1"/>
  <c r="K77" i="13"/>
  <c r="B27" i="13"/>
  <c r="E26" i="13" s="1"/>
  <c r="AF27" i="10"/>
  <c r="B27" i="11" s="1"/>
  <c r="E26" i="11" s="1"/>
  <c r="AC4" i="10"/>
  <c r="AC57" i="10"/>
  <c r="AJ33" i="10"/>
  <c r="AJ48" i="10"/>
  <c r="AJ63" i="10"/>
  <c r="AJ72" i="10"/>
  <c r="AJ51" i="10"/>
  <c r="AJ67" i="10"/>
  <c r="AJ45" i="10"/>
  <c r="AJ19" i="10"/>
  <c r="AJ42" i="10"/>
  <c r="AJ10" i="10"/>
  <c r="AJ32" i="10"/>
  <c r="AJ64" i="10"/>
  <c r="AJ58" i="10"/>
  <c r="AJ23" i="10"/>
  <c r="AJ69" i="10"/>
  <c r="AJ60" i="10"/>
  <c r="AJ35" i="10"/>
  <c r="AJ39" i="10"/>
  <c r="AJ73" i="10"/>
  <c r="AJ75" i="10"/>
  <c r="AJ76" i="10"/>
  <c r="AJ49" i="10"/>
  <c r="AJ41" i="10"/>
  <c r="AJ52" i="10"/>
  <c r="AJ29" i="10"/>
  <c r="AJ21" i="10"/>
  <c r="AJ65" i="10"/>
  <c r="AJ61" i="10"/>
  <c r="AJ5" i="10"/>
  <c r="AJ62" i="10"/>
  <c r="AJ31" i="10"/>
  <c r="AJ71" i="10"/>
  <c r="AF52" i="10"/>
  <c r="B52" i="11" s="1"/>
  <c r="E51" i="11" s="1"/>
  <c r="AJ17" i="10"/>
  <c r="E67" i="14"/>
  <c r="K18" i="13"/>
  <c r="K63" i="13"/>
  <c r="E39" i="13"/>
  <c r="AC33" i="10"/>
  <c r="B70" i="13"/>
  <c r="E69" i="13" s="1"/>
  <c r="AF70" i="10"/>
  <c r="B70" i="11" s="1"/>
  <c r="E69" i="11" s="1"/>
  <c r="E70" i="13"/>
  <c r="E7" i="14"/>
  <c r="E38" i="14"/>
  <c r="E65" i="14"/>
  <c r="B43" i="12"/>
  <c r="E42" i="12" s="1"/>
  <c r="AG43" i="10"/>
  <c r="B40" i="12"/>
  <c r="AG40" i="10"/>
  <c r="B33" i="13"/>
  <c r="E32" i="13" s="1"/>
  <c r="AF33" i="10"/>
  <c r="B33" i="11" s="1"/>
  <c r="E32" i="11" s="1"/>
  <c r="B7" i="13"/>
  <c r="AF7" i="10"/>
  <c r="B7" i="11" s="1"/>
  <c r="E7" i="11" s="1"/>
  <c r="AJ15" i="10"/>
  <c r="AC23" i="10"/>
  <c r="AF67" i="10"/>
  <c r="B67" i="11" s="1"/>
  <c r="E66" i="11" s="1"/>
  <c r="AF18" i="10"/>
  <c r="B18" i="11" s="1"/>
  <c r="E17" i="11" s="1"/>
  <c r="K57" i="13"/>
  <c r="H25" i="12"/>
  <c r="AN25" i="10"/>
  <c r="AM25" i="10"/>
  <c r="H25" i="11" s="1"/>
  <c r="H14" i="12"/>
  <c r="K13" i="12" s="1"/>
  <c r="AN14" i="10"/>
  <c r="AM14" i="10"/>
  <c r="H14" i="11" s="1"/>
  <c r="K13" i="11" s="1"/>
  <c r="H6" i="12"/>
  <c r="AN6" i="10"/>
  <c r="AM6" i="10"/>
  <c r="H6" i="11" s="1"/>
  <c r="AC39" i="10"/>
  <c r="H77" i="12"/>
  <c r="AN77" i="10"/>
  <c r="AM77" i="10"/>
  <c r="H77" i="11" s="1"/>
  <c r="H18" i="12"/>
  <c r="AN18" i="10"/>
  <c r="AM18" i="10"/>
  <c r="H18" i="11" s="1"/>
  <c r="H68" i="12"/>
  <c r="AM68" i="10"/>
  <c r="H68" i="11" s="1"/>
  <c r="AN68" i="10"/>
  <c r="AC60" i="10"/>
  <c r="E70" i="14"/>
  <c r="AF11" i="10"/>
  <c r="B11" i="11" s="1"/>
  <c r="E10" i="11" s="1"/>
  <c r="B79" i="13"/>
  <c r="AF79" i="10"/>
  <c r="B79" i="11" s="1"/>
  <c r="B47" i="13"/>
  <c r="E46" i="13" s="1"/>
  <c r="AF47" i="10"/>
  <c r="B47" i="11" s="1"/>
  <c r="E46" i="11" s="1"/>
  <c r="B12" i="13"/>
  <c r="E11" i="13" s="1"/>
  <c r="AF12" i="10"/>
  <c r="B12" i="11" s="1"/>
  <c r="B60" i="13"/>
  <c r="AF60" i="10"/>
  <c r="B60" i="11" s="1"/>
  <c r="K47" i="13"/>
  <c r="E47" i="14"/>
  <c r="B6" i="13"/>
  <c r="E5" i="13" s="1"/>
  <c r="AF6" i="10"/>
  <c r="B6" i="11" s="1"/>
  <c r="E5" i="11" s="1"/>
  <c r="E52" i="14"/>
  <c r="AC29" i="10"/>
  <c r="AJ43" i="10"/>
  <c r="K66" i="13"/>
  <c r="AC54" i="10"/>
  <c r="AJ37" i="10"/>
  <c r="E66" i="13"/>
  <c r="E17" i="13"/>
  <c r="AF72" i="10"/>
  <c r="B72" i="11" s="1"/>
  <c r="E71" i="11" s="1"/>
  <c r="E9" i="14"/>
  <c r="H27" i="12"/>
  <c r="K26" i="12" s="1"/>
  <c r="AN27" i="10"/>
  <c r="AM27" i="10"/>
  <c r="H27" i="11" s="1"/>
  <c r="K26" i="11" s="1"/>
  <c r="B7" i="12"/>
  <c r="AG7" i="10"/>
  <c r="E44" i="13"/>
  <c r="H59" i="12"/>
  <c r="AM59" i="10"/>
  <c r="H59" i="11" s="1"/>
  <c r="AN59" i="10"/>
  <c r="B41" i="13"/>
  <c r="E40" i="13" s="1"/>
  <c r="AF41" i="10"/>
  <c r="B41" i="11" s="1"/>
  <c r="E40" i="11" s="1"/>
  <c r="E79" i="14"/>
  <c r="E78" i="14"/>
  <c r="AC45" i="10"/>
  <c r="K12" i="13"/>
  <c r="AC11" i="10"/>
  <c r="E10" i="13"/>
  <c r="K37" i="13"/>
  <c r="K55" i="13"/>
  <c r="B42" i="13"/>
  <c r="AF42" i="10"/>
  <c r="B42" i="11" s="1"/>
  <c r="E11" i="14"/>
  <c r="E42" i="14"/>
  <c r="E45" i="14"/>
  <c r="B54" i="13"/>
  <c r="E53" i="13" s="1"/>
  <c r="AF54" i="10"/>
  <c r="B54" i="11" s="1"/>
  <c r="E53" i="11" s="1"/>
  <c r="E62" i="14"/>
  <c r="AF57" i="10"/>
  <c r="B57" i="11" s="1"/>
  <c r="E56" i="11" s="1"/>
  <c r="E25" i="14"/>
  <c r="AC9" i="10"/>
  <c r="K40" i="13"/>
  <c r="AF73" i="10"/>
  <c r="B73" i="11" s="1"/>
  <c r="AJ36" i="10"/>
  <c r="AJ74" i="10"/>
  <c r="AF68" i="10"/>
  <c r="B68" i="11" s="1"/>
  <c r="B24" i="13"/>
  <c r="AF24" i="10"/>
  <c r="B24" i="11" s="1"/>
  <c r="E23" i="11" s="1"/>
  <c r="AF16" i="10"/>
  <c r="B16" i="11" s="1"/>
  <c r="E15" i="11" s="1"/>
  <c r="E36" i="14"/>
  <c r="E71" i="13"/>
  <c r="K68" i="13"/>
  <c r="B6" i="12"/>
  <c r="AG6" i="10"/>
  <c r="E74" i="13"/>
  <c r="AC31" i="10"/>
  <c r="AC61" i="10"/>
  <c r="AC64" i="10"/>
  <c r="AC62" i="10"/>
  <c r="AC19" i="10"/>
  <c r="AC79" i="10"/>
  <c r="AC77" i="10"/>
  <c r="AC56" i="10"/>
  <c r="AC59" i="10"/>
  <c r="AC25" i="10"/>
  <c r="AC44" i="10"/>
  <c r="AC69" i="10"/>
  <c r="AC21" i="10"/>
  <c r="AC74" i="10"/>
  <c r="AC26" i="10"/>
  <c r="AC10" i="10"/>
  <c r="AC35" i="10"/>
  <c r="AC37" i="10"/>
  <c r="AC5" i="10"/>
  <c r="AC38" i="10"/>
  <c r="AC78" i="10"/>
  <c r="AC52" i="10"/>
  <c r="E65" i="11"/>
  <c r="AC73" i="10"/>
  <c r="H50" i="12"/>
  <c r="AM50" i="10"/>
  <c r="H50" i="11" s="1"/>
  <c r="AN50" i="10"/>
  <c r="AC12" i="10"/>
  <c r="H7" i="12"/>
  <c r="K6" i="12" s="1"/>
  <c r="AN7" i="10"/>
  <c r="AM7" i="10"/>
  <c r="H7" i="11" s="1"/>
  <c r="AC72" i="10"/>
  <c r="K11" i="13"/>
  <c r="E75" i="14"/>
  <c r="H34" i="12"/>
  <c r="AN34" i="10"/>
  <c r="AM34" i="10"/>
  <c r="H34" i="11" s="1"/>
  <c r="E59" i="14"/>
  <c r="AC36" i="10"/>
  <c r="AC22" i="10"/>
  <c r="H30" i="12"/>
  <c r="AN30" i="10"/>
  <c r="AM30" i="10"/>
  <c r="H30" i="11" s="1"/>
  <c r="AC34" i="10"/>
  <c r="E77" i="14"/>
  <c r="K42" i="13"/>
  <c r="B22" i="13"/>
  <c r="E21" i="13" s="1"/>
  <c r="AF22" i="10"/>
  <c r="B22" i="11" s="1"/>
  <c r="K21" i="13"/>
  <c r="AF25" i="10"/>
  <c r="B25" i="11" s="1"/>
  <c r="E68" i="14"/>
  <c r="AC63" i="10"/>
  <c r="K74" i="13"/>
  <c r="E67" i="13"/>
  <c r="AC30" i="10"/>
  <c r="E15" i="13"/>
  <c r="AF75" i="10"/>
  <c r="B75" i="11" s="1"/>
  <c r="E74" i="11" s="1"/>
  <c r="AF21" i="10"/>
  <c r="B21" i="11" s="1"/>
  <c r="E20" i="11" s="1"/>
  <c r="AC32" i="10"/>
  <c r="AG78" i="10" l="1"/>
  <c r="B78" i="12"/>
  <c r="B9" i="12"/>
  <c r="AG9" i="10"/>
  <c r="H29" i="12"/>
  <c r="K28" i="12" s="1"/>
  <c r="AN29" i="10"/>
  <c r="AM29" i="10"/>
  <c r="H29" i="11" s="1"/>
  <c r="K28" i="11" s="1"/>
  <c r="K27" i="12"/>
  <c r="K29" i="11"/>
  <c r="K6" i="11"/>
  <c r="B5" i="12"/>
  <c r="E4" i="12" s="1"/>
  <c r="AG5" i="10"/>
  <c r="B77" i="12"/>
  <c r="AG77" i="10"/>
  <c r="B11" i="12"/>
  <c r="AG11" i="10"/>
  <c r="E6" i="12"/>
  <c r="B29" i="12"/>
  <c r="AG29" i="10"/>
  <c r="E79" i="11"/>
  <c r="E78" i="11"/>
  <c r="E34" i="13"/>
  <c r="H41" i="12"/>
  <c r="K40" i="12" s="1"/>
  <c r="AM41" i="10"/>
  <c r="H41" i="11" s="1"/>
  <c r="K40" i="11" s="1"/>
  <c r="AN41" i="10"/>
  <c r="H32" i="12"/>
  <c r="AM32" i="10"/>
  <c r="H32" i="11" s="1"/>
  <c r="AN32" i="10"/>
  <c r="B4" i="12"/>
  <c r="AG4" i="10"/>
  <c r="B13" i="12"/>
  <c r="AG13" i="10"/>
  <c r="E73" i="11"/>
  <c r="E50" i="11"/>
  <c r="K25" i="12"/>
  <c r="B37" i="12"/>
  <c r="AG37" i="10"/>
  <c r="B79" i="12"/>
  <c r="AG79" i="10"/>
  <c r="E79" i="13"/>
  <c r="E78" i="13"/>
  <c r="K76" i="12"/>
  <c r="H17" i="12"/>
  <c r="K16" i="12" s="1"/>
  <c r="AN17" i="10"/>
  <c r="AM17" i="10"/>
  <c r="H17" i="11" s="1"/>
  <c r="K16" i="11" s="1"/>
  <c r="H49" i="12"/>
  <c r="AM49" i="10"/>
  <c r="H49" i="11" s="1"/>
  <c r="AN49" i="10"/>
  <c r="H10" i="12"/>
  <c r="K9" i="12" s="1"/>
  <c r="AN10" i="10"/>
  <c r="AM10" i="10"/>
  <c r="H10" i="11" s="1"/>
  <c r="K9" i="11" s="1"/>
  <c r="B24" i="12"/>
  <c r="AG24" i="10"/>
  <c r="B65" i="12"/>
  <c r="E64" i="12" s="1"/>
  <c r="AG65" i="10"/>
  <c r="B28" i="12"/>
  <c r="E27" i="12" s="1"/>
  <c r="AG28" i="10"/>
  <c r="B55" i="12"/>
  <c r="AG55" i="10"/>
  <c r="B47" i="12"/>
  <c r="AG47" i="10"/>
  <c r="K8" i="11"/>
  <c r="B45" i="12"/>
  <c r="E44" i="12" s="1"/>
  <c r="AG45" i="10"/>
  <c r="B66" i="12"/>
  <c r="AG66" i="10"/>
  <c r="B10" i="12"/>
  <c r="E9" i="12" s="1"/>
  <c r="AG10" i="10"/>
  <c r="H75" i="12"/>
  <c r="AN75" i="10"/>
  <c r="AM75" i="10"/>
  <c r="H75" i="11" s="1"/>
  <c r="B18" i="12"/>
  <c r="AG18" i="10"/>
  <c r="B27" i="12"/>
  <c r="E26" i="12" s="1"/>
  <c r="AG27" i="10"/>
  <c r="E24" i="11"/>
  <c r="B36" i="12"/>
  <c r="E35" i="12" s="1"/>
  <c r="AG36" i="10"/>
  <c r="B26" i="12"/>
  <c r="AG26" i="10"/>
  <c r="B64" i="12"/>
  <c r="AG64" i="10"/>
  <c r="E23" i="13"/>
  <c r="B60" i="12"/>
  <c r="AG60" i="10"/>
  <c r="H15" i="12"/>
  <c r="K14" i="12" s="1"/>
  <c r="AN15" i="10"/>
  <c r="AM15" i="10"/>
  <c r="H15" i="11" s="1"/>
  <c r="K14" i="11" s="1"/>
  <c r="H31" i="12"/>
  <c r="K30" i="12" s="1"/>
  <c r="AM31" i="10"/>
  <c r="H31" i="11" s="1"/>
  <c r="K30" i="11" s="1"/>
  <c r="AN31" i="10"/>
  <c r="H73" i="12"/>
  <c r="AM73" i="10"/>
  <c r="H73" i="11" s="1"/>
  <c r="AN73" i="10"/>
  <c r="H45" i="12"/>
  <c r="K44" i="12" s="1"/>
  <c r="AN45" i="10"/>
  <c r="AM45" i="10"/>
  <c r="H45" i="11" s="1"/>
  <c r="K44" i="11" s="1"/>
  <c r="H16" i="12"/>
  <c r="K15" i="12" s="1"/>
  <c r="AN16" i="10"/>
  <c r="AM16" i="10"/>
  <c r="H16" i="11" s="1"/>
  <c r="K15" i="11" s="1"/>
  <c r="K54" i="11"/>
  <c r="E63" i="11"/>
  <c r="E25" i="11"/>
  <c r="B20" i="12"/>
  <c r="AG20" i="10"/>
  <c r="E12" i="13"/>
  <c r="K46" i="11"/>
  <c r="E19" i="11"/>
  <c r="E60" i="11"/>
  <c r="B49" i="12"/>
  <c r="AG49" i="10"/>
  <c r="K49" i="11"/>
  <c r="B74" i="12"/>
  <c r="AG74" i="10"/>
  <c r="B61" i="12"/>
  <c r="AG61" i="10"/>
  <c r="E67" i="11"/>
  <c r="E6" i="11"/>
  <c r="H62" i="12"/>
  <c r="K61" i="12" s="1"/>
  <c r="AN62" i="10"/>
  <c r="AM62" i="10"/>
  <c r="H62" i="11" s="1"/>
  <c r="K61" i="11" s="1"/>
  <c r="H39" i="12"/>
  <c r="AN39" i="10"/>
  <c r="AM39" i="10"/>
  <c r="H39" i="11" s="1"/>
  <c r="H67" i="12"/>
  <c r="K66" i="12" s="1"/>
  <c r="AM67" i="10"/>
  <c r="H67" i="11" s="1"/>
  <c r="K66" i="11" s="1"/>
  <c r="AN67" i="10"/>
  <c r="K10" i="11"/>
  <c r="B53" i="12"/>
  <c r="AG53" i="10"/>
  <c r="K54" i="12"/>
  <c r="B67" i="12"/>
  <c r="AG67" i="10"/>
  <c r="B68" i="12"/>
  <c r="AG68" i="10"/>
  <c r="B51" i="12"/>
  <c r="E50" i="12" s="1"/>
  <c r="AG51" i="10"/>
  <c r="E16" i="11"/>
  <c r="E60" i="13"/>
  <c r="B63" i="12"/>
  <c r="E62" i="12" s="1"/>
  <c r="AG63" i="10"/>
  <c r="B19" i="12"/>
  <c r="E18" i="12" s="1"/>
  <c r="AG19" i="10"/>
  <c r="B39" i="12"/>
  <c r="AG39" i="10"/>
  <c r="B58" i="12"/>
  <c r="AG58" i="10"/>
  <c r="B12" i="12"/>
  <c r="E11" i="12" s="1"/>
  <c r="AG12" i="10"/>
  <c r="B62" i="12"/>
  <c r="E61" i="12" s="1"/>
  <c r="AG62" i="10"/>
  <c r="H71" i="12"/>
  <c r="K70" i="12" s="1"/>
  <c r="AN71" i="10"/>
  <c r="AM71" i="10"/>
  <c r="H71" i="11" s="1"/>
  <c r="K70" i="11" s="1"/>
  <c r="K8" i="12"/>
  <c r="E56" i="13"/>
  <c r="K33" i="11"/>
  <c r="K49" i="12"/>
  <c r="B21" i="12"/>
  <c r="E20" i="12" s="1"/>
  <c r="AG21" i="10"/>
  <c r="B31" i="12"/>
  <c r="AG31" i="10"/>
  <c r="H74" i="12"/>
  <c r="K73" i="12" s="1"/>
  <c r="AN74" i="10"/>
  <c r="AM74" i="10"/>
  <c r="H74" i="11" s="1"/>
  <c r="K73" i="11" s="1"/>
  <c r="E59" i="11"/>
  <c r="K67" i="11"/>
  <c r="E6" i="13"/>
  <c r="H5" i="12"/>
  <c r="K4" i="12" s="1"/>
  <c r="AN5" i="10"/>
  <c r="AM5" i="10"/>
  <c r="H5" i="11" s="1"/>
  <c r="K4" i="11" s="1"/>
  <c r="H35" i="12"/>
  <c r="K34" i="12" s="1"/>
  <c r="AN35" i="10"/>
  <c r="AM35" i="10"/>
  <c r="H35" i="11" s="1"/>
  <c r="K34" i="11" s="1"/>
  <c r="H51" i="12"/>
  <c r="K50" i="12" s="1"/>
  <c r="AN51" i="10"/>
  <c r="AM51" i="10"/>
  <c r="H51" i="11" s="1"/>
  <c r="K50" i="11" s="1"/>
  <c r="K39" i="11"/>
  <c r="K10" i="12"/>
  <c r="B17" i="12"/>
  <c r="E16" i="12" s="1"/>
  <c r="AG17" i="10"/>
  <c r="B8" i="12"/>
  <c r="E7" i="12" s="1"/>
  <c r="AG8" i="10"/>
  <c r="E18" i="11"/>
  <c r="E54" i="11"/>
  <c r="K46" i="12"/>
  <c r="E45" i="11"/>
  <c r="E75" i="11"/>
  <c r="H42" i="12"/>
  <c r="K41" i="12" s="1"/>
  <c r="AN42" i="10"/>
  <c r="AM42" i="10"/>
  <c r="H42" i="11" s="1"/>
  <c r="K41" i="11" s="1"/>
  <c r="B46" i="12"/>
  <c r="E45" i="12" s="1"/>
  <c r="AG46" i="10"/>
  <c r="B32" i="12"/>
  <c r="E31" i="12" s="1"/>
  <c r="AG32" i="10"/>
  <c r="E21" i="11"/>
  <c r="B73" i="12"/>
  <c r="AG73" i="10"/>
  <c r="B69" i="12"/>
  <c r="E68" i="12" s="1"/>
  <c r="AG69" i="10"/>
  <c r="H36" i="12"/>
  <c r="K35" i="12" s="1"/>
  <c r="AN36" i="10"/>
  <c r="AM36" i="10"/>
  <c r="H36" i="11" s="1"/>
  <c r="K35" i="11" s="1"/>
  <c r="E41" i="11"/>
  <c r="E59" i="13"/>
  <c r="K67" i="12"/>
  <c r="B33" i="12"/>
  <c r="E32" i="12" s="1"/>
  <c r="AG33" i="10"/>
  <c r="H61" i="12"/>
  <c r="K60" i="12" s="1"/>
  <c r="AN61" i="10"/>
  <c r="AM61" i="10"/>
  <c r="H61" i="11" s="1"/>
  <c r="H60" i="12"/>
  <c r="K59" i="12" s="1"/>
  <c r="AN60" i="10"/>
  <c r="AM60" i="10"/>
  <c r="H60" i="11" s="1"/>
  <c r="K59" i="11" s="1"/>
  <c r="H72" i="12"/>
  <c r="K71" i="12" s="1"/>
  <c r="AN72" i="10"/>
  <c r="AM72" i="10"/>
  <c r="H72" i="11" s="1"/>
  <c r="K39" i="12"/>
  <c r="K78" i="11"/>
  <c r="K79" i="11"/>
  <c r="E13" i="11"/>
  <c r="E54" i="13"/>
  <c r="K11" i="11"/>
  <c r="E64" i="13"/>
  <c r="E68" i="11"/>
  <c r="E27" i="11"/>
  <c r="E52" i="11"/>
  <c r="B76" i="12"/>
  <c r="E75" i="12" s="1"/>
  <c r="AG76" i="10"/>
  <c r="K29" i="12"/>
  <c r="K5" i="11"/>
  <c r="B23" i="12"/>
  <c r="AG23" i="10"/>
  <c r="H19" i="12"/>
  <c r="K18" i="12" s="1"/>
  <c r="AM19" i="10"/>
  <c r="H19" i="11" s="1"/>
  <c r="K18" i="11" s="1"/>
  <c r="AN19" i="10"/>
  <c r="H56" i="12"/>
  <c r="K55" i="12" s="1"/>
  <c r="AN56" i="10"/>
  <c r="AM56" i="10"/>
  <c r="H56" i="11" s="1"/>
  <c r="K55" i="11" s="1"/>
  <c r="K33" i="12"/>
  <c r="B44" i="12"/>
  <c r="E43" i="12" s="1"/>
  <c r="AG44" i="10"/>
  <c r="E24" i="13"/>
  <c r="E72" i="11"/>
  <c r="E41" i="13"/>
  <c r="H37" i="12"/>
  <c r="AM37" i="10"/>
  <c r="H37" i="11" s="1"/>
  <c r="AN37" i="10"/>
  <c r="E11" i="11"/>
  <c r="H65" i="12"/>
  <c r="K64" i="12" s="1"/>
  <c r="AN65" i="10"/>
  <c r="AM65" i="10"/>
  <c r="H65" i="11" s="1"/>
  <c r="H69" i="12"/>
  <c r="K68" i="12" s="1"/>
  <c r="AN69" i="10"/>
  <c r="AM69" i="10"/>
  <c r="H69" i="11" s="1"/>
  <c r="K68" i="11" s="1"/>
  <c r="H63" i="12"/>
  <c r="AN63" i="10"/>
  <c r="AM63" i="10"/>
  <c r="H63" i="11" s="1"/>
  <c r="B41" i="12"/>
  <c r="E40" i="12" s="1"/>
  <c r="AG41" i="10"/>
  <c r="E15" i="12"/>
  <c r="B71" i="12"/>
  <c r="E70" i="12" s="1"/>
  <c r="AG71" i="10"/>
  <c r="K7" i="11"/>
  <c r="K12" i="12"/>
  <c r="B15" i="12"/>
  <c r="AG15" i="10"/>
  <c r="H38" i="12"/>
  <c r="K37" i="12" s="1"/>
  <c r="AN38" i="10"/>
  <c r="AM38" i="10"/>
  <c r="H38" i="11" s="1"/>
  <c r="K37" i="11" s="1"/>
  <c r="E64" i="11"/>
  <c r="E27" i="13"/>
  <c r="E47" i="11"/>
  <c r="E41" i="12"/>
  <c r="B35" i="12"/>
  <c r="AG35" i="10"/>
  <c r="H76" i="12"/>
  <c r="K75" i="12" s="1"/>
  <c r="AN76" i="10"/>
  <c r="AM76" i="10"/>
  <c r="H76" i="11" s="1"/>
  <c r="K75" i="11" s="1"/>
  <c r="B22" i="12"/>
  <c r="E21" i="12" s="1"/>
  <c r="AG22" i="10"/>
  <c r="B52" i="12"/>
  <c r="E51" i="12" s="1"/>
  <c r="AG52" i="10"/>
  <c r="B25" i="12"/>
  <c r="E24" i="12" s="1"/>
  <c r="AG25" i="10"/>
  <c r="K58" i="12"/>
  <c r="B54" i="12"/>
  <c r="E53" i="12" s="1"/>
  <c r="AG54" i="10"/>
  <c r="H21" i="12"/>
  <c r="K20" i="12" s="1"/>
  <c r="AN21" i="10"/>
  <c r="AM21" i="10"/>
  <c r="H21" i="11" s="1"/>
  <c r="K20" i="11" s="1"/>
  <c r="H23" i="12"/>
  <c r="K22" i="12" s="1"/>
  <c r="AM23" i="10"/>
  <c r="H23" i="11" s="1"/>
  <c r="K22" i="11" s="1"/>
  <c r="AN23" i="10"/>
  <c r="H48" i="12"/>
  <c r="K47" i="12" s="1"/>
  <c r="AN48" i="10"/>
  <c r="AM48" i="10"/>
  <c r="H48" i="11" s="1"/>
  <c r="K47" i="11" s="1"/>
  <c r="E22" i="11"/>
  <c r="K77" i="11"/>
  <c r="K79" i="12"/>
  <c r="K78" i="12"/>
  <c r="E33" i="11"/>
  <c r="K11" i="12"/>
  <c r="K27" i="11"/>
  <c r="B14" i="12"/>
  <c r="E13" i="12" s="1"/>
  <c r="AG14" i="10"/>
  <c r="K45" i="11"/>
  <c r="K21" i="11"/>
  <c r="E47" i="13"/>
  <c r="B70" i="12"/>
  <c r="E69" i="12" s="1"/>
  <c r="AG70" i="10"/>
  <c r="K65" i="11"/>
  <c r="B59" i="12"/>
  <c r="E58" i="12" s="1"/>
  <c r="AG59" i="10"/>
  <c r="H58" i="12"/>
  <c r="K57" i="12" s="1"/>
  <c r="AM58" i="10"/>
  <c r="H58" i="11" s="1"/>
  <c r="K57" i="11" s="1"/>
  <c r="AN58" i="10"/>
  <c r="K7" i="12"/>
  <c r="K45" i="12"/>
  <c r="K25" i="11"/>
  <c r="K21" i="12"/>
  <c r="E48" i="13"/>
  <c r="B48" i="12"/>
  <c r="E47" i="12" s="1"/>
  <c r="AG48" i="10"/>
  <c r="H33" i="12"/>
  <c r="K32" i="12" s="1"/>
  <c r="AN33" i="10"/>
  <c r="AM33" i="10"/>
  <c r="H33" i="11" s="1"/>
  <c r="K32" i="11" s="1"/>
  <c r="B30" i="12"/>
  <c r="E29" i="12" s="1"/>
  <c r="AG30" i="10"/>
  <c r="B34" i="12"/>
  <c r="E33" i="12" s="1"/>
  <c r="AG34" i="10"/>
  <c r="B72" i="12"/>
  <c r="AG72" i="10"/>
  <c r="B38" i="12"/>
  <c r="E37" i="12" s="1"/>
  <c r="AG38" i="10"/>
  <c r="B56" i="12"/>
  <c r="E55" i="12" s="1"/>
  <c r="AG56" i="10"/>
  <c r="H43" i="12"/>
  <c r="AN43" i="10"/>
  <c r="AM43" i="10"/>
  <c r="H43" i="11" s="1"/>
  <c r="K42" i="11" s="1"/>
  <c r="K76" i="11"/>
  <c r="H52" i="12"/>
  <c r="K51" i="12" s="1"/>
  <c r="AN52" i="10"/>
  <c r="AM52" i="10"/>
  <c r="H52" i="11" s="1"/>
  <c r="K51" i="11" s="1"/>
  <c r="H64" i="12"/>
  <c r="K63" i="12" s="1"/>
  <c r="AM64" i="10"/>
  <c r="H64" i="11" s="1"/>
  <c r="K63" i="11" s="1"/>
  <c r="AN64" i="10"/>
  <c r="B57" i="12"/>
  <c r="E56" i="12" s="1"/>
  <c r="AG57" i="10"/>
  <c r="K56" i="11"/>
  <c r="E70" i="11"/>
  <c r="H24" i="12"/>
  <c r="K23" i="12" s="1"/>
  <c r="AN24" i="10"/>
  <c r="AM24" i="10"/>
  <c r="H24" i="11" s="1"/>
  <c r="K23" i="11" s="1"/>
  <c r="E7" i="13"/>
  <c r="E9" i="11"/>
  <c r="K52" i="11"/>
  <c r="E65" i="12" l="1"/>
  <c r="K24" i="12"/>
  <c r="K17" i="11"/>
  <c r="E38" i="12"/>
  <c r="E66" i="12"/>
  <c r="E48" i="12"/>
  <c r="K52" i="12"/>
  <c r="K62" i="11"/>
  <c r="K36" i="11"/>
  <c r="E52" i="12"/>
  <c r="K5" i="12"/>
  <c r="E49" i="12"/>
  <c r="K69" i="11"/>
  <c r="E23" i="12"/>
  <c r="E12" i="12"/>
  <c r="K42" i="12"/>
  <c r="K36" i="12"/>
  <c r="K60" i="11"/>
  <c r="E59" i="12"/>
  <c r="E17" i="12"/>
  <c r="K56" i="12"/>
  <c r="E28" i="12"/>
  <c r="K62" i="12"/>
  <c r="K58" i="11"/>
  <c r="K74" i="11"/>
  <c r="E5" i="12"/>
  <c r="E72" i="12"/>
  <c r="E60" i="12"/>
  <c r="E46" i="12"/>
  <c r="E79" i="12"/>
  <c r="E78" i="12"/>
  <c r="K17" i="12"/>
  <c r="K65" i="12"/>
  <c r="E14" i="12"/>
  <c r="E22" i="12"/>
  <c r="E30" i="12"/>
  <c r="E19" i="12"/>
  <c r="K72" i="11"/>
  <c r="E63" i="12"/>
  <c r="K74" i="12"/>
  <c r="K31" i="11"/>
  <c r="E10" i="12"/>
  <c r="K24" i="11"/>
  <c r="K19" i="12"/>
  <c r="K38" i="11"/>
  <c r="E73" i="12"/>
  <c r="K72" i="12"/>
  <c r="E54" i="12"/>
  <c r="E36" i="12"/>
  <c r="K31" i="12"/>
  <c r="E8" i="12"/>
  <c r="K64" i="11"/>
  <c r="E25" i="12"/>
  <c r="E74" i="12"/>
  <c r="K48" i="11"/>
  <c r="E39" i="12"/>
  <c r="E76" i="12"/>
  <c r="E77" i="12"/>
  <c r="E71" i="12"/>
  <c r="K43" i="11"/>
  <c r="E34" i="12"/>
  <c r="K71" i="11"/>
  <c r="E57" i="12"/>
  <c r="E67" i="12"/>
  <c r="K38" i="12"/>
  <c r="K69" i="12"/>
  <c r="K19" i="11"/>
  <c r="K48" i="12"/>
  <c r="K43" i="12"/>
  <c r="H14" i="5" l="1"/>
  <c r="H7" i="5"/>
  <c r="R13" i="5"/>
  <c r="Q13" i="5"/>
  <c r="L13" i="5"/>
  <c r="H13" i="5"/>
  <c r="G13" i="5"/>
  <c r="L11" i="5"/>
  <c r="R11" i="5"/>
  <c r="R6" i="5"/>
  <c r="Q6" i="5"/>
  <c r="L6" i="5"/>
  <c r="Q8" i="5"/>
  <c r="Q11" i="5"/>
  <c r="Q17" i="5"/>
  <c r="Q16" i="5"/>
  <c r="Q15" i="5"/>
  <c r="Q10" i="5"/>
  <c r="Q9" i="5"/>
  <c r="R15" i="5"/>
  <c r="R17" i="5"/>
  <c r="R16" i="5"/>
  <c r="R10" i="5"/>
  <c r="R9" i="5"/>
  <c r="R8" i="5"/>
  <c r="M17" i="5"/>
  <c r="M16" i="5"/>
  <c r="M15" i="5"/>
  <c r="M8" i="5"/>
  <c r="M9" i="5"/>
  <c r="M10" i="5"/>
  <c r="M11" i="5"/>
  <c r="L17" i="5"/>
  <c r="L16" i="5"/>
  <c r="L15" i="5"/>
  <c r="L9" i="5"/>
  <c r="L10" i="5"/>
  <c r="L8" i="5"/>
  <c r="G17" i="5"/>
  <c r="G16" i="5"/>
  <c r="G15" i="5"/>
  <c r="G9" i="5"/>
  <c r="G10" i="5"/>
  <c r="G11" i="5"/>
  <c r="G8" i="5"/>
  <c r="H6" i="5"/>
  <c r="G6" i="5"/>
  <c r="H17" i="5" l="1"/>
  <c r="H9" i="5"/>
  <c r="H16" i="5"/>
  <c r="H15" i="5"/>
  <c r="H10" i="5"/>
  <c r="H8" i="5"/>
  <c r="C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147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148" i="1"/>
  <c r="C149" i="1"/>
  <c r="C150" i="1"/>
  <c r="C151" i="1"/>
  <c r="C152" i="1"/>
  <c r="C153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D64" i="1"/>
  <c r="C64" i="1"/>
</calcChain>
</file>

<file path=xl/sharedStrings.xml><?xml version="1.0" encoding="utf-8"?>
<sst xmlns="http://schemas.openxmlformats.org/spreadsheetml/2006/main" count="1480" uniqueCount="120">
  <si>
    <t>CP</t>
  </si>
  <si>
    <t>Cloud point temperature</t>
  </si>
  <si>
    <t xml:space="preserve">Concentration </t>
  </si>
  <si>
    <t>[mM]</t>
  </si>
  <si>
    <t>Heating</t>
  </si>
  <si>
    <t>Cooling</t>
  </si>
  <si>
    <t>SD</t>
  </si>
  <si>
    <t>*Weird UCST and LCST behaviour here….. Possibly redo</t>
  </si>
  <si>
    <t xml:space="preserve">[ ] </t>
  </si>
  <si>
    <t>pH</t>
  </si>
  <si>
    <t>-</t>
  </si>
  <si>
    <t>1M HCl added (uL)</t>
  </si>
  <si>
    <t>1M NaOH added</t>
  </si>
  <si>
    <t>A</t>
  </si>
  <si>
    <t>B</t>
  </si>
  <si>
    <t>C</t>
  </si>
  <si>
    <t>Ave pH</t>
  </si>
  <si>
    <t>OG</t>
  </si>
  <si>
    <t>For Heat cycle</t>
  </si>
  <si>
    <t>Y</t>
  </si>
  <si>
    <t>X (larger root)</t>
  </si>
  <si>
    <t>X (smaller root)</t>
  </si>
  <si>
    <t>HCl</t>
  </si>
  <si>
    <t>BA</t>
  </si>
  <si>
    <t>Final</t>
  </si>
  <si>
    <t>NaOH</t>
  </si>
  <si>
    <t>Ave</t>
  </si>
  <si>
    <t>22mM_DBU-PVP_600.00nm_25.0-100.0C</t>
  </si>
  <si>
    <t>22mM_DBU-PVP_600.00nm_100.0-25.0C</t>
  </si>
  <si>
    <t>Temperature (Â°C)</t>
  </si>
  <si>
    <t>Abs</t>
  </si>
  <si>
    <t>Trans</t>
  </si>
  <si>
    <t>Trans (%)</t>
  </si>
  <si>
    <t>22mM_DBU-PVP_600.00nm_25.0-100.0C_R1</t>
  </si>
  <si>
    <t>22mM_DBU-PVP_600.00nm_100.0-25.0C_R1</t>
  </si>
  <si>
    <t>22mM_DBU-PVP_600.00nm_25.0-100.0C_R2</t>
  </si>
  <si>
    <t>Something went wrong with the experiment on the cooling cycle…...data is not useable or useful.</t>
  </si>
  <si>
    <t>Run1</t>
  </si>
  <si>
    <t>Run2</t>
  </si>
  <si>
    <t>Run3</t>
  </si>
  <si>
    <t>Std</t>
  </si>
  <si>
    <t>Normalized data</t>
  </si>
  <si>
    <t>Time (min)</t>
  </si>
  <si>
    <t>Cycle 1</t>
  </si>
  <si>
    <t>Cycle 2</t>
  </si>
  <si>
    <t>Cycle 3</t>
  </si>
  <si>
    <t>min</t>
  </si>
  <si>
    <t>max</t>
  </si>
  <si>
    <t>Difference</t>
  </si>
  <si>
    <t>v</t>
  </si>
  <si>
    <t>d %T / Temp</t>
  </si>
  <si>
    <t>45mM DBU-PVP_600.00nm_25.0-100.0C</t>
  </si>
  <si>
    <t>45mM DBU-PVP_600.00nm_100.0-25.0C</t>
  </si>
  <si>
    <t>45mM DBU-PVP_600.00nm_25.0-100.0C_R1</t>
  </si>
  <si>
    <t>45mM DBU-PVP_600.00nm_100.0-25.0C_R1</t>
  </si>
  <si>
    <t>45mM DBU-PVP_600.00nm_25.0-100.0C_R2</t>
  </si>
  <si>
    <t>45mM DBU-PVP_600.00nm_100.0-25.0C_R2</t>
  </si>
  <si>
    <t>67mM_DBU-PVP_600.00nm_100.0-25.0C</t>
  </si>
  <si>
    <t>67mM_DBU-PVP_600.00nm_25.0-100.0C</t>
  </si>
  <si>
    <t>67mM_DBU-PVP_600.00nm_100.0-25.0C_R1</t>
  </si>
  <si>
    <t>67mM_DBU-PVP_600.00nm_25.0-100.0C_R1</t>
  </si>
  <si>
    <t>Higher</t>
  </si>
  <si>
    <t>Lower</t>
  </si>
  <si>
    <t>Confidence Level(95.0%)</t>
  </si>
  <si>
    <t>Count</t>
  </si>
  <si>
    <t>Sum</t>
  </si>
  <si>
    <t>Maximum</t>
  </si>
  <si>
    <t>Minimum</t>
  </si>
  <si>
    <t>Range</t>
  </si>
  <si>
    <t>Skewness</t>
  </si>
  <si>
    <t>Kurtosis</t>
  </si>
  <si>
    <t>Sample Variance</t>
  </si>
  <si>
    <t>Standard Deviation</t>
  </si>
  <si>
    <t>Mode</t>
  </si>
  <si>
    <t>Median</t>
  </si>
  <si>
    <t>Standard Error</t>
  </si>
  <si>
    <t>Mean</t>
  </si>
  <si>
    <t>USCT</t>
  </si>
  <si>
    <t>Column1</t>
  </si>
  <si>
    <t>90mM DBU-PVP_600.00nm_25.0-100.0C</t>
  </si>
  <si>
    <t>90mM DBU-PVP_600.00nm_100.0-25.0C</t>
  </si>
  <si>
    <t>90mM DBU-PVP_600.00nm_25.0-100.0C_R1</t>
  </si>
  <si>
    <t>90mM DBU-PVP_600.00nm_100.0-25.0C_R1</t>
  </si>
  <si>
    <t>90mM DBU-PVP_600.00nm_25.0-100.0C_R2</t>
  </si>
  <si>
    <t>90mM DBU-PVP_600.00nm_100.0-25.0C_R2</t>
  </si>
  <si>
    <t>112mM_DBU-PVP_600.00nm_25.0-100.0C</t>
  </si>
  <si>
    <t>112mM_DBU-PVP_600.00nm_100.0-25.0C</t>
  </si>
  <si>
    <t>112mM_DBU-PVP_600.00nm_25.0-100.0C_R1</t>
  </si>
  <si>
    <t>112mM_DBU-PVP_600.00nm_100.0-25.0C_R1</t>
  </si>
  <si>
    <t>112mM_DBU-PVP_600.00nm_25.0-100.0C_R2</t>
  </si>
  <si>
    <t>135mM DBU-PVP_600.00nm_25.0-100.0C</t>
  </si>
  <si>
    <t>135mM DBU-PVP_600.00nm_100.0-25.0C</t>
  </si>
  <si>
    <t>135mM DBU-PVP_600.00nm_25.0-100.0C_R1</t>
  </si>
  <si>
    <t>135mM DBU-PVP_600.00nm_100.0-25.0C_R1</t>
  </si>
  <si>
    <t>135mM DBU-PVP_600.00nm_25.0-100.0C_R2</t>
  </si>
  <si>
    <t>135mM DBU-PVP_600.00nm_100.0-25.0C_R2</t>
  </si>
  <si>
    <t>157mM_DBU-PVP_600.00nm_25.0-100.0C</t>
  </si>
  <si>
    <t>157mM_DBU-PVP_600.00nm_100.0-25.0C</t>
  </si>
  <si>
    <t>157mM_DBU-PVP_600.00nm_25.0-100.0C_R1</t>
  </si>
  <si>
    <t>157mM_DBU-PVP_600.00nm_100.0-25.0C_R1</t>
  </si>
  <si>
    <t>180 mM DBU-PVP_600.00nm_25.0-100.0C</t>
  </si>
  <si>
    <t>180 mM DBU-PVP_600.00nm_25.0-100.0C_R1</t>
  </si>
  <si>
    <t>180 mM DBU-PVP_600.00nm_100.0-25.0C_R1</t>
  </si>
  <si>
    <t>180 mM DBU-PVP_600.00nm_25.0-100.0C_R2</t>
  </si>
  <si>
    <t>180 mM DBU-PVP_600.00nm_100.0-25.0C_R2</t>
  </si>
  <si>
    <t>DBU-PVP-HCl-50uL_600.00nm_25.0-100.0C</t>
  </si>
  <si>
    <t>DBU-PVP-HCl-50uL_600.00nm_100.0-25.0C</t>
  </si>
  <si>
    <t>DBU-PVP-HCl-50uL_B_600.00nm_25.0-100.0C</t>
  </si>
  <si>
    <t>DBU-PVP-HCl-50uL_B_600.00nm_100.0-25.0C</t>
  </si>
  <si>
    <t>DBU-PVP-HCl-50uL_C_600.00nm_25.0-100.0C</t>
  </si>
  <si>
    <t>DBU-PVP-HCl-50uL_C_600.00nm_100.0-25.0C</t>
  </si>
  <si>
    <t>DBU-PVP-HCl-100uL_600.00nm_25.0-100.0C</t>
  </si>
  <si>
    <t>DBU-PVP-HCl-100uL_B_600.00nm_25.0-100.0C</t>
  </si>
  <si>
    <t>DBU-PVP-HCl-100uL_B_600.00nm_100.0-25.0C</t>
  </si>
  <si>
    <t>DBU-PVP-HCl-100uL_C_600.00nm_25.0-100.0C</t>
  </si>
  <si>
    <t>DBU-PVP-HCl-100uL_C_600.00nm_100.0-25.0C</t>
  </si>
  <si>
    <t>DBU-PVP-HCl-150uL_600.00nm_25.0-100.0C</t>
  </si>
  <si>
    <t>DBU-PVP-HCl-150uL_600.00nm_100.0-25.0C</t>
  </si>
  <si>
    <t>DBU-PVP-HCl-150uL_B_600.00nm_25.0-100.0C</t>
  </si>
  <si>
    <t>DBU-PVP-HCl-150uL_B_600.00nm_100.0-25.0C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</si>
</sst>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24997711111789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5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0" fillId="3" borderId="0" xfId="0" applyFill="1"/>
    <xf numFmtId="0" fontId="3" fillId="3" borderId="0" xfId="0" applyFont="1" applyFill="1"/>
    <xf numFmtId="0" fontId="2" fillId="0" borderId="0" xfId="0" applyFont="1"/>
    <xf numFmtId="0" fontId="3" fillId="2" borderId="0" xfId="0" applyFont="1" applyFill="1"/>
    <xf numFmtId="0" fontId="3" fillId="0" borderId="0" xfId="0" applyFont="1"/>
    <xf numFmtId="0" fontId="0" fillId="4" borderId="0" xfId="0" applyFill="1"/>
    <xf numFmtId="0" fontId="1" fillId="0" borderId="0" xfId="0" applyFont="1" applyAlignment="1">
      <alignment horizontal="left"/>
    </xf>
    <xf numFmtId="0" fontId="0" fillId="6" borderId="0" xfId="0" applyFill="1"/>
    <xf numFmtId="14" fontId="0" fillId="6" borderId="0" xfId="0" applyNumberFormat="1" applyFill="1"/>
    <xf numFmtId="0" fontId="0" fillId="7" borderId="0" xfId="0" applyFill="1"/>
    <xf numFmtId="0" fontId="4" fillId="5" borderId="0" xfId="1"/>
    <xf numFmtId="0" fontId="0" fillId="6" borderId="0" xfId="0" applyFill="1" applyAlignment="1">
      <alignment horizontal="left"/>
    </xf>
    <xf numFmtId="0" fontId="0" fillId="0" borderId="0" xfId="0" applyAlignment="1">
      <alignment horizontal="left"/>
    </xf>
    <xf numFmtId="0" fontId="0" fillId="7" borderId="0" xfId="0" applyFill="1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2" fontId="0" fillId="6" borderId="0" xfId="0" applyNumberFormat="1" applyFill="1" applyAlignment="1">
      <alignment horizontal="left"/>
    </xf>
    <xf numFmtId="0" fontId="0" fillId="8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5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9" borderId="0" xfId="0" applyFill="1"/>
    <xf numFmtId="0" fontId="6" fillId="0" borderId="3" xfId="0" applyFont="1" applyBorder="1" applyAlignment="1">
      <alignment horizontal="centerContinuous"/>
    </xf>
    <xf numFmtId="0" fontId="0" fillId="10" borderId="0" xfId="0" applyFill="1"/>
    <xf numFmtId="0" fontId="0" fillId="10" borderId="0" xfId="0" applyFill="1" applyAlignment="1">
      <alignment horizontal="left"/>
    </xf>
    <xf numFmtId="10" fontId="0" fillId="0" borderId="0" xfId="0" applyNumberFormat="1"/>
    <xf numFmtId="10" fontId="0" fillId="0" borderId="0" xfId="0" applyNumberFormat="1" applyAlignment="1">
      <alignment horizontal="left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FFC9C9"/>
      <color rgb="FF81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microsoft.com/office/2017/10/relationships/person" Target="persons/perso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2.xml"/><Relationship Id="rId95" Type="http://schemas.openxmlformats.org/officeDocument/2006/relationships/externalLink" Target="externalLinks/externalLink7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externalLink" Target="externalLinks/externalLink3.xml"/><Relationship Id="rId96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externalLink" Target="externalLinks/externalLink6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5.xml"/><Relationship Id="rId98" Type="http://schemas.openxmlformats.org/officeDocument/2006/relationships/externalLink" Target="externalLinks/externalLink10.xml"/><Relationship Id="rId3" Type="http://schemas.openxmlformats.org/officeDocument/2006/relationships/worksheet" Target="worksheets/sheet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42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43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44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45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46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47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48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149.xml.rels><?xml version="1.0" encoding="UTF-8" standalone="yes"?>
<Relationships xmlns="http://schemas.openxmlformats.org/package/2006/relationships"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50.xml.rels><?xml version="1.0" encoding="UTF-8" standalone="yes"?>
<Relationships xmlns="http://schemas.openxmlformats.org/package/2006/relationships"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51.xml.rels><?xml version="1.0" encoding="UTF-8" standalone="yes"?>
<Relationships xmlns="http://schemas.openxmlformats.org/package/2006/relationships"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52.xml.rels><?xml version="1.0" encoding="UTF-8" standalone="yes"?>
<Relationships xmlns="http://schemas.openxmlformats.org/package/2006/relationships"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53.xml.rels><?xml version="1.0" encoding="UTF-8" standalone="yes"?>
<Relationships xmlns="http://schemas.openxmlformats.org/package/2006/relationships"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154.xml.rels><?xml version="1.0" encoding="UTF-8" standalone="yes"?>
<Relationships xmlns="http://schemas.openxmlformats.org/package/2006/relationships"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155.xml.rels><?xml version="1.0" encoding="UTF-8" standalone="yes"?>
<Relationships xmlns="http://schemas.openxmlformats.org/package/2006/relationships"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156.xml.rels><?xml version="1.0" encoding="UTF-8" standalone="yes"?>
<Relationships xmlns="http://schemas.openxmlformats.org/package/2006/relationships"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57.xml.rels><?xml version="1.0" encoding="UTF-8" standalone="yes"?>
<Relationships xmlns="http://schemas.openxmlformats.org/package/2006/relationships"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58.xml.rels><?xml version="1.0" encoding="UTF-8" standalone="yes"?>
<Relationships xmlns="http://schemas.openxmlformats.org/package/2006/relationships"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159.xml.rels><?xml version="1.0" encoding="UTF-8" standalone="yes"?>
<Relationships xmlns="http://schemas.openxmlformats.org/package/2006/relationships"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160.xml.rels><?xml version="1.0" encoding="UTF-8" standalone="yes"?>
<Relationships xmlns="http://schemas.openxmlformats.org/package/2006/relationships"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61.xml.rels><?xml version="1.0" encoding="UTF-8" standalone="yes"?>
<Relationships xmlns="http://schemas.openxmlformats.org/package/2006/relationships"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62.xml.rels><?xml version="1.0" encoding="UTF-8" standalone="yes"?>
<Relationships xmlns="http://schemas.openxmlformats.org/package/2006/relationships"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63.xml.rels><?xml version="1.0" encoding="UTF-8" standalone="yes"?>
<Relationships xmlns="http://schemas.openxmlformats.org/package/2006/relationships"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64.xml.rels><?xml version="1.0" encoding="UTF-8" standalone="yes"?>
<Relationships xmlns="http://schemas.openxmlformats.org/package/2006/relationships"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65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66.xml.rels><?xml version="1.0" encoding="UTF-8" standalone="yes"?>
<Relationships xmlns="http://schemas.openxmlformats.org/package/2006/relationships"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67.xml.rels><?xml version="1.0" encoding="UTF-8" standalone="yes"?>
<Relationships xmlns="http://schemas.openxmlformats.org/package/2006/relationships"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68.xml.rels><?xml version="1.0" encoding="UTF-8" standalone="yes"?>
<Relationships xmlns="http://schemas.openxmlformats.org/package/2006/relationships"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_rels/chart169.xml.rels><?xml version="1.0" encoding="UTF-8" standalone="yes"?>
<Relationships xmlns="http://schemas.openxmlformats.org/package/2006/relationships"><Relationship Id="rId2" Type="http://schemas.microsoft.com/office/2011/relationships/chartColorStyle" Target="colors154.xml"/><Relationship Id="rId1" Type="http://schemas.microsoft.com/office/2011/relationships/chartStyle" Target="style154.xml"/></Relationships>
</file>

<file path=xl/charts/_rels/chart170.xml.rels><?xml version="1.0" encoding="UTF-8" standalone="yes"?>
<Relationships xmlns="http://schemas.openxmlformats.org/package/2006/relationships"><Relationship Id="rId2" Type="http://schemas.microsoft.com/office/2011/relationships/chartColorStyle" Target="colors155.xml"/><Relationship Id="rId1" Type="http://schemas.microsoft.com/office/2011/relationships/chartStyle" Target="style155.xml"/></Relationships>
</file>

<file path=xl/charts/_rels/chart171.xml.rels><?xml version="1.0" encoding="UTF-8" standalone="yes"?>
<Relationships xmlns="http://schemas.openxmlformats.org/package/2006/relationships"><Relationship Id="rId2" Type="http://schemas.microsoft.com/office/2011/relationships/chartColorStyle" Target="colors156.xml"/><Relationship Id="rId1" Type="http://schemas.microsoft.com/office/2011/relationships/chartStyle" Target="style156.xml"/></Relationships>
</file>

<file path=xl/charts/_rels/chart172.xml.rels><?xml version="1.0" encoding="UTF-8" standalone="yes"?>
<Relationships xmlns="http://schemas.openxmlformats.org/package/2006/relationships"><Relationship Id="rId2" Type="http://schemas.microsoft.com/office/2011/relationships/chartColorStyle" Target="colors157.xml"/><Relationship Id="rId1" Type="http://schemas.microsoft.com/office/2011/relationships/chartStyle" Target="style157.xml"/></Relationships>
</file>

<file path=xl/charts/_rels/chart173.xml.rels><?xml version="1.0" encoding="UTF-8" standalone="yes"?>
<Relationships xmlns="http://schemas.openxmlformats.org/package/2006/relationships"><Relationship Id="rId2" Type="http://schemas.microsoft.com/office/2011/relationships/chartColorStyle" Target="colors158.xml"/><Relationship Id="rId1" Type="http://schemas.microsoft.com/office/2011/relationships/chartStyle" Target="style158.xml"/></Relationships>
</file>

<file path=xl/charts/_rels/chart174.xml.rels><?xml version="1.0" encoding="UTF-8" standalone="yes"?>
<Relationships xmlns="http://schemas.openxmlformats.org/package/2006/relationships"><Relationship Id="rId2" Type="http://schemas.microsoft.com/office/2011/relationships/chartColorStyle" Target="colors159.xml"/><Relationship Id="rId1" Type="http://schemas.microsoft.com/office/2011/relationships/chartStyle" Target="style159.xml"/></Relationships>
</file>

<file path=xl/charts/_rels/chart175.xml.rels><?xml version="1.0" encoding="UTF-8" standalone="yes"?>
<Relationships xmlns="http://schemas.openxmlformats.org/package/2006/relationships"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176.xml.rels><?xml version="1.0" encoding="UTF-8" standalone="yes"?>
<Relationships xmlns="http://schemas.openxmlformats.org/package/2006/relationships"><Relationship Id="rId2" Type="http://schemas.microsoft.com/office/2011/relationships/chartColorStyle" Target="colors161.xml"/><Relationship Id="rId1" Type="http://schemas.microsoft.com/office/2011/relationships/chartStyle" Target="style161.xml"/></Relationships>
</file>

<file path=xl/charts/_rels/chart177.xml.rels><?xml version="1.0" encoding="UTF-8" standalone="yes"?>
<Relationships xmlns="http://schemas.openxmlformats.org/package/2006/relationships"><Relationship Id="rId2" Type="http://schemas.microsoft.com/office/2011/relationships/chartColorStyle" Target="colors162.xml"/><Relationship Id="rId1" Type="http://schemas.microsoft.com/office/2011/relationships/chartStyle" Target="style162.xml"/></Relationships>
</file>

<file path=xl/charts/_rels/chart178.xml.rels><?xml version="1.0" encoding="UTF-8" standalone="yes"?>
<Relationships xmlns="http://schemas.openxmlformats.org/package/2006/relationships"><Relationship Id="rId2" Type="http://schemas.microsoft.com/office/2011/relationships/chartColorStyle" Target="colors163.xml"/><Relationship Id="rId1" Type="http://schemas.microsoft.com/office/2011/relationships/chartStyle" Target="style163.xml"/></Relationships>
</file>

<file path=xl/charts/_rels/chart179.xml.rels><?xml version="1.0" encoding="UTF-8" standalone="yes"?>
<Relationships xmlns="http://schemas.openxmlformats.org/package/2006/relationships"><Relationship Id="rId2" Type="http://schemas.microsoft.com/office/2011/relationships/chartColorStyle" Target="colors164.xml"/><Relationship Id="rId1" Type="http://schemas.microsoft.com/office/2011/relationships/chartStyle" Target="style164.xml"/></Relationships>
</file>

<file path=xl/charts/_rels/chart180.xml.rels><?xml version="1.0" encoding="UTF-8" standalone="yes"?>
<Relationships xmlns="http://schemas.openxmlformats.org/package/2006/relationships"><Relationship Id="rId2" Type="http://schemas.microsoft.com/office/2011/relationships/chartColorStyle" Target="colors165.xml"/><Relationship Id="rId1" Type="http://schemas.microsoft.com/office/2011/relationships/chartStyle" Target="style165.xml"/></Relationships>
</file>

<file path=xl/charts/_rels/chart181.xml.rels><?xml version="1.0" encoding="UTF-8" standalone="yes"?>
<Relationships xmlns="http://schemas.openxmlformats.org/package/2006/relationships"><Relationship Id="rId2" Type="http://schemas.microsoft.com/office/2011/relationships/chartColorStyle" Target="colors166.xml"/><Relationship Id="rId1" Type="http://schemas.microsoft.com/office/2011/relationships/chartStyle" Target="style166.xml"/></Relationships>
</file>

<file path=xl/charts/_rels/chart182.xml.rels><?xml version="1.0" encoding="UTF-8" standalone="yes"?>
<Relationships xmlns="http://schemas.openxmlformats.org/package/2006/relationships"><Relationship Id="rId2" Type="http://schemas.microsoft.com/office/2011/relationships/chartColorStyle" Target="colors167.xml"/><Relationship Id="rId1" Type="http://schemas.microsoft.com/office/2011/relationships/chartStyle" Target="style167.xml"/></Relationships>
</file>

<file path=xl/charts/_rels/chart183.xml.rels><?xml version="1.0" encoding="UTF-8" standalone="yes"?>
<Relationships xmlns="http://schemas.openxmlformats.org/package/2006/relationships"><Relationship Id="rId2" Type="http://schemas.microsoft.com/office/2011/relationships/chartColorStyle" Target="colors168.xml"/><Relationship Id="rId1" Type="http://schemas.microsoft.com/office/2011/relationships/chartStyle" Target="style168.xml"/></Relationships>
</file>

<file path=xl/charts/_rels/chart184.xml.rels><?xml version="1.0" encoding="UTF-8" standalone="yes"?>
<Relationships xmlns="http://schemas.openxmlformats.org/package/2006/relationships"><Relationship Id="rId2" Type="http://schemas.microsoft.com/office/2011/relationships/chartColorStyle" Target="colors169.xml"/><Relationship Id="rId1" Type="http://schemas.microsoft.com/office/2011/relationships/chartStyle" Target="style169.xml"/></Relationships>
</file>

<file path=xl/charts/_rels/chart185.xml.rels><?xml version="1.0" encoding="UTF-8" standalone="yes"?>
<Relationships xmlns="http://schemas.openxmlformats.org/package/2006/relationships"><Relationship Id="rId2" Type="http://schemas.microsoft.com/office/2011/relationships/chartColorStyle" Target="colors170.xml"/><Relationship Id="rId1" Type="http://schemas.microsoft.com/office/2011/relationships/chartStyle" Target="style170.xml"/></Relationships>
</file>

<file path=xl/charts/_rels/chart186.xml.rels><?xml version="1.0" encoding="UTF-8" standalone="yes"?>
<Relationships xmlns="http://schemas.openxmlformats.org/package/2006/relationships"><Relationship Id="rId2" Type="http://schemas.microsoft.com/office/2011/relationships/chartColorStyle" Target="colors171.xml"/><Relationship Id="rId1" Type="http://schemas.microsoft.com/office/2011/relationships/chartStyle" Target="style171.xml"/></Relationships>
</file>

<file path=xl/charts/_rels/chart187.xml.rels><?xml version="1.0" encoding="UTF-8" standalone="yes"?>
<Relationships xmlns="http://schemas.openxmlformats.org/package/2006/relationships"><Relationship Id="rId2" Type="http://schemas.microsoft.com/office/2011/relationships/chartColorStyle" Target="colors172.xml"/><Relationship Id="rId1" Type="http://schemas.microsoft.com/office/2011/relationships/chartStyle" Target="style172.xml"/></Relationships>
</file>

<file path=xl/charts/_rels/chart188.xml.rels><?xml version="1.0" encoding="UTF-8" standalone="yes"?>
<Relationships xmlns="http://schemas.openxmlformats.org/package/2006/relationships"><Relationship Id="rId2" Type="http://schemas.microsoft.com/office/2011/relationships/chartColorStyle" Target="colors173.xml"/><Relationship Id="rId1" Type="http://schemas.microsoft.com/office/2011/relationships/chartStyle" Target="style173.xml"/></Relationships>
</file>

<file path=xl/charts/_rels/chart189.xml.rels><?xml version="1.0" encoding="UTF-8" standalone="yes"?>
<Relationships xmlns="http://schemas.openxmlformats.org/package/2006/relationships"><Relationship Id="rId2" Type="http://schemas.microsoft.com/office/2011/relationships/chartColorStyle" Target="colors174.xml"/><Relationship Id="rId1" Type="http://schemas.microsoft.com/office/2011/relationships/chartStyle" Target="style174.xml"/></Relationships>
</file>

<file path=xl/charts/_rels/chart190.xml.rels><?xml version="1.0" encoding="UTF-8" standalone="yes"?>
<Relationships xmlns="http://schemas.openxmlformats.org/package/2006/relationships"><Relationship Id="rId2" Type="http://schemas.microsoft.com/office/2011/relationships/chartColorStyle" Target="colors175.xml"/><Relationship Id="rId1" Type="http://schemas.microsoft.com/office/2011/relationships/chartStyle" Target="style175.xml"/></Relationships>
</file>

<file path=xl/charts/_rels/chart191.xml.rels><?xml version="1.0" encoding="UTF-8" standalone="yes"?>
<Relationships xmlns="http://schemas.openxmlformats.org/package/2006/relationships"><Relationship Id="rId2" Type="http://schemas.microsoft.com/office/2011/relationships/chartColorStyle" Target="colors176.xml"/><Relationship Id="rId1" Type="http://schemas.microsoft.com/office/2011/relationships/chartStyle" Target="style176.xml"/></Relationships>
</file>

<file path=xl/charts/_rels/chart192.xml.rels><?xml version="1.0" encoding="UTF-8" standalone="yes"?>
<Relationships xmlns="http://schemas.openxmlformats.org/package/2006/relationships"><Relationship Id="rId2" Type="http://schemas.microsoft.com/office/2011/relationships/chartColorStyle" Target="colors177.xml"/><Relationship Id="rId1" Type="http://schemas.microsoft.com/office/2011/relationships/chartStyle" Target="style177.xml"/></Relationships>
</file>

<file path=xl/charts/_rels/chart193.xml.rels><?xml version="1.0" encoding="UTF-8" standalone="yes"?>
<Relationships xmlns="http://schemas.openxmlformats.org/package/2006/relationships"><Relationship Id="rId2" Type="http://schemas.microsoft.com/office/2011/relationships/chartColorStyle" Target="colors178.xml"/><Relationship Id="rId1" Type="http://schemas.microsoft.com/office/2011/relationships/chartStyle" Target="style178.xml"/></Relationships>
</file>

<file path=xl/charts/_rels/chart194.xml.rels><?xml version="1.0" encoding="UTF-8" standalone="yes"?>
<Relationships xmlns="http://schemas.openxmlformats.org/package/2006/relationships"><Relationship Id="rId2" Type="http://schemas.microsoft.com/office/2011/relationships/chartColorStyle" Target="colors179.xml"/><Relationship Id="rId1" Type="http://schemas.microsoft.com/office/2011/relationships/chartStyle" Target="style179.xml"/></Relationships>
</file>

<file path=xl/charts/_rels/chart195.xml.rels><?xml version="1.0" encoding="UTF-8" standalone="yes"?>
<Relationships xmlns="http://schemas.openxmlformats.org/package/2006/relationships"><Relationship Id="rId2" Type="http://schemas.microsoft.com/office/2011/relationships/chartColorStyle" Target="colors180.xml"/><Relationship Id="rId1" Type="http://schemas.microsoft.com/office/2011/relationships/chartStyle" Target="style180.xml"/></Relationships>
</file>

<file path=xl/charts/_rels/chart196.xml.rels><?xml version="1.0" encoding="UTF-8" standalone="yes"?>
<Relationships xmlns="http://schemas.openxmlformats.org/package/2006/relationships"><Relationship Id="rId2" Type="http://schemas.microsoft.com/office/2011/relationships/chartColorStyle" Target="colors181.xml"/><Relationship Id="rId1" Type="http://schemas.microsoft.com/office/2011/relationships/chartStyle" Target="style181.xml"/></Relationships>
</file>

<file path=xl/charts/_rels/chart197.xml.rels><?xml version="1.0" encoding="UTF-8" standalone="yes"?>
<Relationships xmlns="http://schemas.openxmlformats.org/package/2006/relationships"><Relationship Id="rId2" Type="http://schemas.microsoft.com/office/2011/relationships/chartColorStyle" Target="colors182.xml"/><Relationship Id="rId1" Type="http://schemas.microsoft.com/office/2011/relationships/chartStyle" Target="style182.xml"/></Relationships>
</file>

<file path=xl/charts/_rels/chart198.xml.rels><?xml version="1.0" encoding="UTF-8" standalone="yes"?>
<Relationships xmlns="http://schemas.openxmlformats.org/package/2006/relationships"><Relationship Id="rId2" Type="http://schemas.microsoft.com/office/2011/relationships/chartColorStyle" Target="colors183.xml"/><Relationship Id="rId1" Type="http://schemas.microsoft.com/office/2011/relationships/chartStyle" Target="style183.xml"/></Relationships>
</file>

<file path=xl/charts/_rels/chart199.xml.rels><?xml version="1.0" encoding="UTF-8" standalone="yes"?>
<Relationships xmlns="http://schemas.openxmlformats.org/package/2006/relationships"><Relationship Id="rId2" Type="http://schemas.microsoft.com/office/2011/relationships/chartColorStyle" Target="colors184.xml"/><Relationship Id="rId1" Type="http://schemas.microsoft.com/office/2011/relationships/chartStyle" Target="style184.xml"/></Relationships>
</file>

<file path=xl/charts/_rels/chart200.xml.rels><?xml version="1.0" encoding="UTF-8" standalone="yes"?>
<Relationships xmlns="http://schemas.openxmlformats.org/package/2006/relationships"><Relationship Id="rId2" Type="http://schemas.microsoft.com/office/2011/relationships/chartColorStyle" Target="colors185.xml"/><Relationship Id="rId1" Type="http://schemas.microsoft.com/office/2011/relationships/chartStyle" Target="style185.xml"/></Relationships>
</file>

<file path=xl/charts/_rels/chart201.xml.rels><?xml version="1.0" encoding="UTF-8" standalone="yes"?>
<Relationships xmlns="http://schemas.openxmlformats.org/package/2006/relationships"><Relationship Id="rId2" Type="http://schemas.microsoft.com/office/2011/relationships/chartColorStyle" Target="colors186.xml"/><Relationship Id="rId1" Type="http://schemas.microsoft.com/office/2011/relationships/chartStyle" Target="style186.xml"/></Relationships>
</file>

<file path=xl/charts/_rels/chart202.xml.rels><?xml version="1.0" encoding="UTF-8" standalone="yes"?>
<Relationships xmlns="http://schemas.openxmlformats.org/package/2006/relationships"><Relationship Id="rId2" Type="http://schemas.microsoft.com/office/2011/relationships/chartColorStyle" Target="colors187.xml"/><Relationship Id="rId1" Type="http://schemas.microsoft.com/office/2011/relationships/chartStyle" Target="style187.xml"/></Relationships>
</file>

<file path=xl/charts/_rels/chart203.xml.rels><?xml version="1.0" encoding="UTF-8" standalone="yes"?>
<Relationships xmlns="http://schemas.openxmlformats.org/package/2006/relationships"><Relationship Id="rId2" Type="http://schemas.microsoft.com/office/2011/relationships/chartColorStyle" Target="colors188.xml"/><Relationship Id="rId1" Type="http://schemas.microsoft.com/office/2011/relationships/chartStyle" Target="style188.xml"/></Relationships>
</file>

<file path=xl/charts/_rels/chart204.xml.rels><?xml version="1.0" encoding="UTF-8" standalone="yes"?>
<Relationships xmlns="http://schemas.openxmlformats.org/package/2006/relationships"><Relationship Id="rId2" Type="http://schemas.microsoft.com/office/2011/relationships/chartColorStyle" Target="colors189.xml"/><Relationship Id="rId1" Type="http://schemas.microsoft.com/office/2011/relationships/chartStyle" Target="style189.xml"/></Relationships>
</file>

<file path=xl/charts/_rels/chart205.xml.rels><?xml version="1.0" encoding="UTF-8" standalone="yes"?>
<Relationships xmlns="http://schemas.openxmlformats.org/package/2006/relationships"><Relationship Id="rId2" Type="http://schemas.microsoft.com/office/2011/relationships/chartColorStyle" Target="colors190.xml"/><Relationship Id="rId1" Type="http://schemas.microsoft.com/office/2011/relationships/chartStyle" Target="style190.xml"/></Relationships>
</file>

<file path=xl/charts/_rels/chart206.xml.rels><?xml version="1.0" encoding="UTF-8" standalone="yes"?>
<Relationships xmlns="http://schemas.openxmlformats.org/package/2006/relationships"><Relationship Id="rId2" Type="http://schemas.microsoft.com/office/2011/relationships/chartColorStyle" Target="colors191.xml"/><Relationship Id="rId1" Type="http://schemas.microsoft.com/office/2011/relationships/chartStyle" Target="style191.xml"/></Relationships>
</file>

<file path=xl/charts/_rels/chart207.xml.rels><?xml version="1.0" encoding="UTF-8" standalone="yes"?>
<Relationships xmlns="http://schemas.openxmlformats.org/package/2006/relationships"><Relationship Id="rId2" Type="http://schemas.microsoft.com/office/2011/relationships/chartColorStyle" Target="colors192.xml"/><Relationship Id="rId1" Type="http://schemas.microsoft.com/office/2011/relationships/chartStyle" Target="style192.xml"/></Relationships>
</file>

<file path=xl/charts/_rels/chart208.xml.rels><?xml version="1.0" encoding="UTF-8" standalone="yes"?>
<Relationships xmlns="http://schemas.openxmlformats.org/package/2006/relationships"><Relationship Id="rId2" Type="http://schemas.microsoft.com/office/2011/relationships/chartColorStyle" Target="colors193.xml"/><Relationship Id="rId1" Type="http://schemas.microsoft.com/office/2011/relationships/chartStyle" Target="style193.xml"/></Relationships>
</file>

<file path=xl/charts/_rels/chart209.xml.rels><?xml version="1.0" encoding="UTF-8" standalone="yes"?>
<Relationships xmlns="http://schemas.openxmlformats.org/package/2006/relationships"><Relationship Id="rId2" Type="http://schemas.microsoft.com/office/2011/relationships/chartColorStyle" Target="colors194.xml"/><Relationship Id="rId1" Type="http://schemas.microsoft.com/office/2011/relationships/chartStyle" Target="style194.xml"/></Relationships>
</file>

<file path=xl/charts/_rels/chart210.xml.rels><?xml version="1.0" encoding="UTF-8" standalone="yes"?>
<Relationships xmlns="http://schemas.openxmlformats.org/package/2006/relationships"><Relationship Id="rId2" Type="http://schemas.microsoft.com/office/2011/relationships/chartColorStyle" Target="colors195.xml"/><Relationship Id="rId1" Type="http://schemas.microsoft.com/office/2011/relationships/chartStyle" Target="style195.xml"/></Relationships>
</file>

<file path=xl/charts/_rels/chart211.xml.rels><?xml version="1.0" encoding="UTF-8" standalone="yes"?>
<Relationships xmlns="http://schemas.openxmlformats.org/package/2006/relationships"><Relationship Id="rId2" Type="http://schemas.microsoft.com/office/2011/relationships/chartColorStyle" Target="colors196.xml"/><Relationship Id="rId1" Type="http://schemas.microsoft.com/office/2011/relationships/chartStyle" Target="style196.xml"/></Relationships>
</file>

<file path=xl/charts/_rels/chart212.xml.rels><?xml version="1.0" encoding="UTF-8" standalone="yes"?>
<Relationships xmlns="http://schemas.openxmlformats.org/package/2006/relationships"><Relationship Id="rId2" Type="http://schemas.microsoft.com/office/2011/relationships/chartColorStyle" Target="colors197.xml"/><Relationship Id="rId1" Type="http://schemas.microsoft.com/office/2011/relationships/chartStyle" Target="style197.xml"/></Relationships>
</file>

<file path=xl/charts/_rels/chart213.xml.rels><?xml version="1.0" encoding="UTF-8" standalone="yes"?>
<Relationships xmlns="http://schemas.openxmlformats.org/package/2006/relationships"><Relationship Id="rId2" Type="http://schemas.microsoft.com/office/2011/relationships/chartColorStyle" Target="colors198.xml"/><Relationship Id="rId1" Type="http://schemas.microsoft.com/office/2011/relationships/chartStyle" Target="style198.xml"/></Relationships>
</file>

<file path=xl/charts/_rels/chart214.xml.rels><?xml version="1.0" encoding="UTF-8" standalone="yes"?>
<Relationships xmlns="http://schemas.openxmlformats.org/package/2006/relationships"><Relationship Id="rId2" Type="http://schemas.microsoft.com/office/2011/relationships/chartColorStyle" Target="colors199.xml"/><Relationship Id="rId1" Type="http://schemas.microsoft.com/office/2011/relationships/chartStyle" Target="style199.xml"/></Relationships>
</file>

<file path=xl/charts/_rels/chart215.xml.rels><?xml version="1.0" encoding="UTF-8" standalone="yes"?>
<Relationships xmlns="http://schemas.openxmlformats.org/package/2006/relationships"><Relationship Id="rId2" Type="http://schemas.microsoft.com/office/2011/relationships/chartColorStyle" Target="colors200.xml"/><Relationship Id="rId1" Type="http://schemas.microsoft.com/office/2011/relationships/chartStyle" Target="style200.xml"/></Relationships>
</file>

<file path=xl/charts/_rels/chart216.xml.rels><?xml version="1.0" encoding="UTF-8" standalone="yes"?>
<Relationships xmlns="http://schemas.openxmlformats.org/package/2006/relationships"><Relationship Id="rId2" Type="http://schemas.microsoft.com/office/2011/relationships/chartColorStyle" Target="colors201.xml"/><Relationship Id="rId1" Type="http://schemas.microsoft.com/office/2011/relationships/chartStyle" Target="style201.xml"/></Relationships>
</file>

<file path=xl/charts/_rels/chart217.xml.rels><?xml version="1.0" encoding="UTF-8" standalone="yes"?>
<Relationships xmlns="http://schemas.openxmlformats.org/package/2006/relationships"><Relationship Id="rId2" Type="http://schemas.microsoft.com/office/2011/relationships/chartColorStyle" Target="colors202.xml"/><Relationship Id="rId1" Type="http://schemas.microsoft.com/office/2011/relationships/chartStyle" Target="style202.xml"/></Relationships>
</file>

<file path=xl/charts/_rels/chart218.xml.rels><?xml version="1.0" encoding="UTF-8" standalone="yes"?>
<Relationships xmlns="http://schemas.openxmlformats.org/package/2006/relationships"><Relationship Id="rId2" Type="http://schemas.microsoft.com/office/2011/relationships/chartColorStyle" Target="colors203.xml"/><Relationship Id="rId1" Type="http://schemas.microsoft.com/office/2011/relationships/chartStyle" Target="style203.xml"/></Relationships>
</file>

<file path=xl/charts/_rels/chart219.xml.rels><?xml version="1.0" encoding="UTF-8" standalone="yes"?>
<Relationships xmlns="http://schemas.openxmlformats.org/package/2006/relationships"><Relationship Id="rId2" Type="http://schemas.microsoft.com/office/2011/relationships/chartColorStyle" Target="colors204.xml"/><Relationship Id="rId1" Type="http://schemas.microsoft.com/office/2011/relationships/chartStyle" Target="style204.xml"/></Relationships>
</file>

<file path=xl/charts/_rels/chart220.xml.rels><?xml version="1.0" encoding="UTF-8" standalone="yes"?>
<Relationships xmlns="http://schemas.openxmlformats.org/package/2006/relationships"><Relationship Id="rId2" Type="http://schemas.microsoft.com/office/2011/relationships/chartColorStyle" Target="colors205.xml"/><Relationship Id="rId1" Type="http://schemas.microsoft.com/office/2011/relationships/chartStyle" Target="style205.xml"/></Relationships>
</file>

<file path=xl/charts/_rels/chart221.xml.rels><?xml version="1.0" encoding="UTF-8" standalone="yes"?>
<Relationships xmlns="http://schemas.openxmlformats.org/package/2006/relationships"><Relationship Id="rId2" Type="http://schemas.microsoft.com/office/2011/relationships/chartColorStyle" Target="colors206.xml"/><Relationship Id="rId1" Type="http://schemas.microsoft.com/office/2011/relationships/chartStyle" Target="style206.xml"/></Relationships>
</file>

<file path=xl/charts/_rels/chart222.xml.rels><?xml version="1.0" encoding="UTF-8" standalone="yes"?>
<Relationships xmlns="http://schemas.openxmlformats.org/package/2006/relationships"><Relationship Id="rId2" Type="http://schemas.microsoft.com/office/2011/relationships/chartColorStyle" Target="colors207.xml"/><Relationship Id="rId1" Type="http://schemas.microsoft.com/office/2011/relationships/chartStyle" Target="style207.xml"/></Relationships>
</file>

<file path=xl/charts/_rels/chart223.xml.rels><?xml version="1.0" encoding="UTF-8" standalone="yes"?>
<Relationships xmlns="http://schemas.openxmlformats.org/package/2006/relationships"><Relationship Id="rId2" Type="http://schemas.microsoft.com/office/2011/relationships/chartColorStyle" Target="colors208.xml"/><Relationship Id="rId1" Type="http://schemas.microsoft.com/office/2011/relationships/chartStyle" Target="style208.xml"/></Relationships>
</file>

<file path=xl/charts/_rels/chart224.xml.rels><?xml version="1.0" encoding="UTF-8" standalone="yes"?>
<Relationships xmlns="http://schemas.openxmlformats.org/package/2006/relationships"><Relationship Id="rId2" Type="http://schemas.microsoft.com/office/2011/relationships/chartColorStyle" Target="colors209.xml"/><Relationship Id="rId1" Type="http://schemas.microsoft.com/office/2011/relationships/chartStyle" Target="style209.xml"/></Relationships>
</file>

<file path=xl/charts/_rels/chart225.xml.rels><?xml version="1.0" encoding="UTF-8" standalone="yes"?>
<Relationships xmlns="http://schemas.openxmlformats.org/package/2006/relationships"><Relationship Id="rId2" Type="http://schemas.microsoft.com/office/2011/relationships/chartColorStyle" Target="colors210.xml"/><Relationship Id="rId1" Type="http://schemas.microsoft.com/office/2011/relationships/chartStyle" Target="style210.xml"/></Relationships>
</file>

<file path=xl/charts/_rels/chart226.xml.rels><?xml version="1.0" encoding="UTF-8" standalone="yes"?>
<Relationships xmlns="http://schemas.openxmlformats.org/package/2006/relationships"><Relationship Id="rId2" Type="http://schemas.microsoft.com/office/2011/relationships/chartColorStyle" Target="colors211.xml"/><Relationship Id="rId1" Type="http://schemas.microsoft.com/office/2011/relationships/chartStyle" Target="style211.xml"/></Relationships>
</file>

<file path=xl/charts/_rels/chart227.xml.rels><?xml version="1.0" encoding="UTF-8" standalone="yes"?>
<Relationships xmlns="http://schemas.openxmlformats.org/package/2006/relationships"><Relationship Id="rId2" Type="http://schemas.microsoft.com/office/2011/relationships/chartColorStyle" Target="colors212.xml"/><Relationship Id="rId1" Type="http://schemas.microsoft.com/office/2011/relationships/chartStyle" Target="style212.xml"/></Relationships>
</file>

<file path=xl/charts/_rels/chart228.xml.rels><?xml version="1.0" encoding="UTF-8" standalone="yes"?>
<Relationships xmlns="http://schemas.openxmlformats.org/package/2006/relationships"><Relationship Id="rId2" Type="http://schemas.microsoft.com/office/2011/relationships/chartColorStyle" Target="colors213.xml"/><Relationship Id="rId1" Type="http://schemas.microsoft.com/office/2011/relationships/chartStyle" Target="style213.xml"/></Relationships>
</file>

<file path=xl/charts/_rels/chart229.xml.rels><?xml version="1.0" encoding="UTF-8" standalone="yes"?>
<Relationships xmlns="http://schemas.openxmlformats.org/package/2006/relationships"><Relationship Id="rId2" Type="http://schemas.microsoft.com/office/2011/relationships/chartColorStyle" Target="colors214.xml"/><Relationship Id="rId1" Type="http://schemas.microsoft.com/office/2011/relationships/chartStyle" Target="style214.xml"/></Relationships>
</file>

<file path=xl/charts/_rels/chart230.xml.rels><?xml version="1.0" encoding="UTF-8" standalone="yes"?>
<Relationships xmlns="http://schemas.openxmlformats.org/package/2006/relationships"><Relationship Id="rId2" Type="http://schemas.microsoft.com/office/2011/relationships/chartColorStyle" Target="colors215.xml"/><Relationship Id="rId1" Type="http://schemas.microsoft.com/office/2011/relationships/chartStyle" Target="style215.xml"/></Relationships>
</file>

<file path=xl/charts/_rels/chart231.xml.rels><?xml version="1.0" encoding="UTF-8" standalone="yes"?>
<Relationships xmlns="http://schemas.openxmlformats.org/package/2006/relationships"><Relationship Id="rId2" Type="http://schemas.microsoft.com/office/2011/relationships/chartColorStyle" Target="colors216.xml"/><Relationship Id="rId1" Type="http://schemas.microsoft.com/office/2011/relationships/chartStyle" Target="style216.xml"/></Relationships>
</file>

<file path=xl/charts/_rels/chart232.xml.rels><?xml version="1.0" encoding="UTF-8" standalone="yes"?>
<Relationships xmlns="http://schemas.openxmlformats.org/package/2006/relationships"><Relationship Id="rId2" Type="http://schemas.microsoft.com/office/2011/relationships/chartColorStyle" Target="colors217.xml"/><Relationship Id="rId1" Type="http://schemas.microsoft.com/office/2011/relationships/chartStyle" Target="style217.xml"/></Relationships>
</file>

<file path=xl/charts/_rels/chart233.xml.rels><?xml version="1.0" encoding="UTF-8" standalone="yes"?>
<Relationships xmlns="http://schemas.openxmlformats.org/package/2006/relationships"><Relationship Id="rId2" Type="http://schemas.microsoft.com/office/2011/relationships/chartColorStyle" Target="colors218.xml"/><Relationship Id="rId1" Type="http://schemas.microsoft.com/office/2011/relationships/chartStyle" Target="style218.xml"/></Relationships>
</file>

<file path=xl/charts/_rels/chart234.xml.rels><?xml version="1.0" encoding="UTF-8" standalone="yes"?>
<Relationships xmlns="http://schemas.openxmlformats.org/package/2006/relationships"><Relationship Id="rId2" Type="http://schemas.microsoft.com/office/2011/relationships/chartColorStyle" Target="colors219.xml"/><Relationship Id="rId1" Type="http://schemas.microsoft.com/office/2011/relationships/chartStyle" Target="style219.xml"/></Relationships>
</file>

<file path=xl/charts/_rels/chart235.xml.rels><?xml version="1.0" encoding="UTF-8" standalone="yes"?>
<Relationships xmlns="http://schemas.openxmlformats.org/package/2006/relationships"><Relationship Id="rId2" Type="http://schemas.microsoft.com/office/2011/relationships/chartColorStyle" Target="colors220.xml"/><Relationship Id="rId1" Type="http://schemas.microsoft.com/office/2011/relationships/chartStyle" Target="style220.xml"/></Relationships>
</file>

<file path=xl/charts/_rels/chart236.xml.rels><?xml version="1.0" encoding="UTF-8" standalone="yes"?>
<Relationships xmlns="http://schemas.openxmlformats.org/package/2006/relationships"><Relationship Id="rId2" Type="http://schemas.microsoft.com/office/2011/relationships/chartColorStyle" Target="colors221.xml"/><Relationship Id="rId1" Type="http://schemas.microsoft.com/office/2011/relationships/chartStyle" Target="style221.xml"/></Relationships>
</file>

<file path=xl/charts/_rels/chart237.xml.rels><?xml version="1.0" encoding="UTF-8" standalone="yes"?>
<Relationships xmlns="http://schemas.openxmlformats.org/package/2006/relationships"><Relationship Id="rId2" Type="http://schemas.microsoft.com/office/2011/relationships/chartColorStyle" Target="colors222.xml"/><Relationship Id="rId1" Type="http://schemas.microsoft.com/office/2011/relationships/chartStyle" Target="style222.xml"/></Relationships>
</file>

<file path=xl/charts/_rels/chart238.xml.rels><?xml version="1.0" encoding="UTF-8" standalone="yes"?>
<Relationships xmlns="http://schemas.openxmlformats.org/package/2006/relationships"><Relationship Id="rId2" Type="http://schemas.microsoft.com/office/2011/relationships/chartColorStyle" Target="colors223.xml"/><Relationship Id="rId1" Type="http://schemas.microsoft.com/office/2011/relationships/chartStyle" Target="style223.xml"/></Relationships>
</file>

<file path=xl/charts/_rels/chart239.xml.rels><?xml version="1.0" encoding="UTF-8" standalone="yes"?>
<Relationships xmlns="http://schemas.openxmlformats.org/package/2006/relationships"><Relationship Id="rId2" Type="http://schemas.microsoft.com/office/2011/relationships/chartColorStyle" Target="colors224.xml"/><Relationship Id="rId1" Type="http://schemas.microsoft.com/office/2011/relationships/chartStyle" Target="style224.xml"/></Relationships>
</file>

<file path=xl/charts/_rels/chart240.xml.rels><?xml version="1.0" encoding="UTF-8" standalone="yes"?>
<Relationships xmlns="http://schemas.openxmlformats.org/package/2006/relationships"><Relationship Id="rId2" Type="http://schemas.microsoft.com/office/2011/relationships/chartColorStyle" Target="colors225.xml"/><Relationship Id="rId1" Type="http://schemas.microsoft.com/office/2011/relationships/chartStyle" Target="style225.xml"/></Relationships>
</file>

<file path=xl/charts/_rels/chart241.xml.rels><?xml version="1.0" encoding="UTF-8" standalone="yes"?>
<Relationships xmlns="http://schemas.openxmlformats.org/package/2006/relationships"><Relationship Id="rId2" Type="http://schemas.microsoft.com/office/2011/relationships/chartColorStyle" Target="colors226.xml"/><Relationship Id="rId1" Type="http://schemas.microsoft.com/office/2011/relationships/chartStyle" Target="style226.xml"/></Relationships>
</file>

<file path=xl/charts/_rels/chart242.xml.rels><?xml version="1.0" encoding="UTF-8" standalone="yes"?>
<Relationships xmlns="http://schemas.openxmlformats.org/package/2006/relationships"><Relationship Id="rId2" Type="http://schemas.microsoft.com/office/2011/relationships/chartColorStyle" Target="colors227.xml"/><Relationship Id="rId1" Type="http://schemas.microsoft.com/office/2011/relationships/chartStyle" Target="style227.xml"/></Relationships>
</file>

<file path=xl/charts/_rels/chart243.xml.rels><?xml version="1.0" encoding="UTF-8" standalone="yes"?>
<Relationships xmlns="http://schemas.openxmlformats.org/package/2006/relationships"><Relationship Id="rId2" Type="http://schemas.microsoft.com/office/2011/relationships/chartColorStyle" Target="colors228.xml"/><Relationship Id="rId1" Type="http://schemas.microsoft.com/office/2011/relationships/chartStyle" Target="style228.xml"/></Relationships>
</file>

<file path=xl/charts/_rels/chart244.xml.rels><?xml version="1.0" encoding="UTF-8" standalone="yes"?>
<Relationships xmlns="http://schemas.openxmlformats.org/package/2006/relationships"><Relationship Id="rId2" Type="http://schemas.microsoft.com/office/2011/relationships/chartColorStyle" Target="colors229.xml"/><Relationship Id="rId1" Type="http://schemas.microsoft.com/office/2011/relationships/chartStyle" Target="style229.xml"/></Relationships>
</file>

<file path=xl/charts/_rels/chart245.xml.rels><?xml version="1.0" encoding="UTF-8" standalone="yes"?>
<Relationships xmlns="http://schemas.openxmlformats.org/package/2006/relationships"><Relationship Id="rId2" Type="http://schemas.microsoft.com/office/2011/relationships/chartColorStyle" Target="colors230.xml"/><Relationship Id="rId1" Type="http://schemas.microsoft.com/office/2011/relationships/chartStyle" Target="style230.xml"/></Relationships>
</file>

<file path=xl/charts/_rels/chart246.xml.rels><?xml version="1.0" encoding="UTF-8" standalone="yes"?>
<Relationships xmlns="http://schemas.openxmlformats.org/package/2006/relationships"><Relationship Id="rId2" Type="http://schemas.microsoft.com/office/2011/relationships/chartColorStyle" Target="colors231.xml"/><Relationship Id="rId1" Type="http://schemas.microsoft.com/office/2011/relationships/chartStyle" Target="style231.xml"/></Relationships>
</file>

<file path=xl/charts/_rels/chart247.xml.rels><?xml version="1.0" encoding="UTF-8" standalone="yes"?>
<Relationships xmlns="http://schemas.openxmlformats.org/package/2006/relationships"><Relationship Id="rId2" Type="http://schemas.microsoft.com/office/2011/relationships/chartColorStyle" Target="colors232.xml"/><Relationship Id="rId1" Type="http://schemas.microsoft.com/office/2011/relationships/chartStyle" Target="style232.xml"/></Relationships>
</file>

<file path=xl/charts/_rels/chart248.xml.rels><?xml version="1.0" encoding="UTF-8" standalone="yes"?>
<Relationships xmlns="http://schemas.openxmlformats.org/package/2006/relationships"><Relationship Id="rId2" Type="http://schemas.microsoft.com/office/2011/relationships/chartColorStyle" Target="colors233.xml"/><Relationship Id="rId1" Type="http://schemas.microsoft.com/office/2011/relationships/chartStyle" Target="style233.xml"/></Relationships>
</file>

<file path=xl/charts/_rels/chart249.xml.rels><?xml version="1.0" encoding="UTF-8" standalone="yes"?>
<Relationships xmlns="http://schemas.openxmlformats.org/package/2006/relationships"><Relationship Id="rId2" Type="http://schemas.microsoft.com/office/2011/relationships/chartColorStyle" Target="colors234.xml"/><Relationship Id="rId1" Type="http://schemas.microsoft.com/office/2011/relationships/chartStyle" Target="style234.xml"/></Relationships>
</file>

<file path=xl/charts/_rels/chart250.xml.rels><?xml version="1.0" encoding="UTF-8" standalone="yes"?>
<Relationships xmlns="http://schemas.openxmlformats.org/package/2006/relationships"><Relationship Id="rId2" Type="http://schemas.microsoft.com/office/2011/relationships/chartColorStyle" Target="colors235.xml"/><Relationship Id="rId1" Type="http://schemas.microsoft.com/office/2011/relationships/chartStyle" Target="style235.xml"/></Relationships>
</file>

<file path=xl/charts/_rels/chart251.xml.rels><?xml version="1.0" encoding="UTF-8" standalone="yes"?>
<Relationships xmlns="http://schemas.openxmlformats.org/package/2006/relationships"><Relationship Id="rId2" Type="http://schemas.microsoft.com/office/2011/relationships/chartColorStyle" Target="colors236.xml"/><Relationship Id="rId1" Type="http://schemas.microsoft.com/office/2011/relationships/chartStyle" Target="style236.xml"/></Relationships>
</file>

<file path=xl/charts/_rels/chart252.xml.rels><?xml version="1.0" encoding="UTF-8" standalone="yes"?>
<Relationships xmlns="http://schemas.openxmlformats.org/package/2006/relationships"><Relationship Id="rId2" Type="http://schemas.microsoft.com/office/2011/relationships/chartColorStyle" Target="colors237.xml"/><Relationship Id="rId1" Type="http://schemas.microsoft.com/office/2011/relationships/chartStyle" Target="style237.xml"/></Relationships>
</file>

<file path=xl/charts/_rels/chart253.xml.rels><?xml version="1.0" encoding="UTF-8" standalone="yes"?>
<Relationships xmlns="http://schemas.openxmlformats.org/package/2006/relationships"><Relationship Id="rId2" Type="http://schemas.microsoft.com/office/2011/relationships/chartColorStyle" Target="colors238.xml"/><Relationship Id="rId1" Type="http://schemas.microsoft.com/office/2011/relationships/chartStyle" Target="style238.xml"/></Relationships>
</file>

<file path=xl/charts/_rels/chart254.xml.rels><?xml version="1.0" encoding="UTF-8" standalone="yes"?>
<Relationships xmlns="http://schemas.openxmlformats.org/package/2006/relationships"><Relationship Id="rId2" Type="http://schemas.microsoft.com/office/2011/relationships/chartColorStyle" Target="colors239.xml"/><Relationship Id="rId1" Type="http://schemas.microsoft.com/office/2011/relationships/chartStyle" Target="style239.xml"/></Relationships>
</file>

<file path=xl/charts/_rels/chart255.xml.rels><?xml version="1.0" encoding="UTF-8" standalone="yes"?>
<Relationships xmlns="http://schemas.openxmlformats.org/package/2006/relationships"><Relationship Id="rId2" Type="http://schemas.microsoft.com/office/2011/relationships/chartColorStyle" Target="colors240.xml"/><Relationship Id="rId1" Type="http://schemas.microsoft.com/office/2011/relationships/chartStyle" Target="style240.xml"/></Relationships>
</file>

<file path=xl/charts/_rels/chart256.xml.rels><?xml version="1.0" encoding="UTF-8" standalone="yes"?>
<Relationships xmlns="http://schemas.openxmlformats.org/package/2006/relationships"><Relationship Id="rId2" Type="http://schemas.microsoft.com/office/2011/relationships/chartColorStyle" Target="colors241.xml"/><Relationship Id="rId1" Type="http://schemas.microsoft.com/office/2011/relationships/chartStyle" Target="style241.xml"/></Relationships>
</file>

<file path=xl/charts/_rels/chart257.xml.rels><?xml version="1.0" encoding="UTF-8" standalone="yes"?>
<Relationships xmlns="http://schemas.openxmlformats.org/package/2006/relationships"><Relationship Id="rId2" Type="http://schemas.microsoft.com/office/2011/relationships/chartColorStyle" Target="colors242.xml"/><Relationship Id="rId1" Type="http://schemas.microsoft.com/office/2011/relationships/chartStyle" Target="style242.xml"/></Relationships>
</file>

<file path=xl/charts/_rels/chart258.xml.rels><?xml version="1.0" encoding="UTF-8" standalone="yes"?>
<Relationships xmlns="http://schemas.openxmlformats.org/package/2006/relationships"><Relationship Id="rId2" Type="http://schemas.microsoft.com/office/2011/relationships/chartColorStyle" Target="colors243.xml"/><Relationship Id="rId1" Type="http://schemas.microsoft.com/office/2011/relationships/chartStyle" Target="style243.xml"/></Relationships>
</file>

<file path=xl/charts/_rels/chart259.xml.rels><?xml version="1.0" encoding="UTF-8" standalone="yes"?>
<Relationships xmlns="http://schemas.openxmlformats.org/package/2006/relationships"><Relationship Id="rId2" Type="http://schemas.microsoft.com/office/2011/relationships/chartColorStyle" Target="colors244.xml"/><Relationship Id="rId1" Type="http://schemas.microsoft.com/office/2011/relationships/chartStyle" Target="style244.xml"/></Relationships>
</file>

<file path=xl/charts/_rels/chart260.xml.rels><?xml version="1.0" encoding="UTF-8" standalone="yes"?>
<Relationships xmlns="http://schemas.openxmlformats.org/package/2006/relationships"><Relationship Id="rId2" Type="http://schemas.microsoft.com/office/2011/relationships/chartColorStyle" Target="colors245.xml"/><Relationship Id="rId1" Type="http://schemas.microsoft.com/office/2011/relationships/chartStyle" Target="style245.xml"/></Relationships>
</file>

<file path=xl/charts/_rels/chart261.xml.rels><?xml version="1.0" encoding="UTF-8" standalone="yes"?>
<Relationships xmlns="http://schemas.openxmlformats.org/package/2006/relationships"><Relationship Id="rId2" Type="http://schemas.microsoft.com/office/2011/relationships/chartColorStyle" Target="colors246.xml"/><Relationship Id="rId1" Type="http://schemas.microsoft.com/office/2011/relationships/chartStyle" Target="style246.xml"/></Relationships>
</file>

<file path=xl/charts/_rels/chart262.xml.rels><?xml version="1.0" encoding="UTF-8" standalone="yes"?>
<Relationships xmlns="http://schemas.openxmlformats.org/package/2006/relationships"><Relationship Id="rId2" Type="http://schemas.microsoft.com/office/2011/relationships/chartColorStyle" Target="colors247.xml"/><Relationship Id="rId1" Type="http://schemas.microsoft.com/office/2011/relationships/chartStyle" Target="style247.xml"/></Relationships>
</file>

<file path=xl/charts/_rels/chart263.xml.rels><?xml version="1.0" encoding="UTF-8" standalone="yes"?>
<Relationships xmlns="http://schemas.openxmlformats.org/package/2006/relationships"><Relationship Id="rId2" Type="http://schemas.microsoft.com/office/2011/relationships/chartColorStyle" Target="colors248.xml"/><Relationship Id="rId1" Type="http://schemas.microsoft.com/office/2011/relationships/chartStyle" Target="style248.xml"/></Relationships>
</file>

<file path=xl/charts/_rels/chart264.xml.rels><?xml version="1.0" encoding="UTF-8" standalone="yes"?>
<Relationships xmlns="http://schemas.openxmlformats.org/package/2006/relationships"><Relationship Id="rId2" Type="http://schemas.microsoft.com/office/2011/relationships/chartColorStyle" Target="colors249.xml"/><Relationship Id="rId1" Type="http://schemas.microsoft.com/office/2011/relationships/chartStyle" Target="style249.xml"/></Relationships>
</file>

<file path=xl/charts/_rels/chart265.xml.rels><?xml version="1.0" encoding="UTF-8" standalone="yes"?>
<Relationships xmlns="http://schemas.openxmlformats.org/package/2006/relationships"><Relationship Id="rId2" Type="http://schemas.microsoft.com/office/2011/relationships/chartColorStyle" Target="colors250.xml"/><Relationship Id="rId1" Type="http://schemas.microsoft.com/office/2011/relationships/chartStyle" Target="style250.xml"/></Relationships>
</file>

<file path=xl/charts/_rels/chart266.xml.rels><?xml version="1.0" encoding="UTF-8" standalone="yes"?>
<Relationships xmlns="http://schemas.openxmlformats.org/package/2006/relationships"><Relationship Id="rId2" Type="http://schemas.microsoft.com/office/2011/relationships/chartColorStyle" Target="colors251.xml"/><Relationship Id="rId1" Type="http://schemas.microsoft.com/office/2011/relationships/chartStyle" Target="style251.xml"/></Relationships>
</file>

<file path=xl/charts/_rels/chart267.xml.rels><?xml version="1.0" encoding="UTF-8" standalone="yes"?>
<Relationships xmlns="http://schemas.openxmlformats.org/package/2006/relationships"><Relationship Id="rId2" Type="http://schemas.microsoft.com/office/2011/relationships/chartColorStyle" Target="colors252.xml"/><Relationship Id="rId1" Type="http://schemas.microsoft.com/office/2011/relationships/chartStyle" Target="style252.xml"/></Relationships>
</file>

<file path=xl/charts/_rels/chart268.xml.rels><?xml version="1.0" encoding="UTF-8" standalone="yes"?>
<Relationships xmlns="http://schemas.openxmlformats.org/package/2006/relationships"><Relationship Id="rId2" Type="http://schemas.microsoft.com/office/2011/relationships/chartColorStyle" Target="colors253.xml"/><Relationship Id="rId1" Type="http://schemas.microsoft.com/office/2011/relationships/chartStyle" Target="style253.xml"/></Relationships>
</file>

<file path=xl/charts/_rels/chart269.xml.rels><?xml version="1.0" encoding="UTF-8" standalone="yes"?>
<Relationships xmlns="http://schemas.openxmlformats.org/package/2006/relationships"><Relationship Id="rId2" Type="http://schemas.microsoft.com/office/2011/relationships/chartColorStyle" Target="colors254.xml"/><Relationship Id="rId1" Type="http://schemas.microsoft.com/office/2011/relationships/chartStyle" Target="style254.xml"/></Relationships>
</file>

<file path=xl/charts/_rels/chart270.xml.rels><?xml version="1.0" encoding="UTF-8" standalone="yes"?>
<Relationships xmlns="http://schemas.openxmlformats.org/package/2006/relationships"><Relationship Id="rId2" Type="http://schemas.microsoft.com/office/2011/relationships/chartColorStyle" Target="colors255.xml"/><Relationship Id="rId1" Type="http://schemas.microsoft.com/office/2011/relationships/chartStyle" Target="style255.xml"/></Relationships>
</file>

<file path=xl/charts/_rels/chart271.xml.rels><?xml version="1.0" encoding="UTF-8" standalone="yes"?>
<Relationships xmlns="http://schemas.openxmlformats.org/package/2006/relationships"><Relationship Id="rId2" Type="http://schemas.microsoft.com/office/2011/relationships/chartColorStyle" Target="colors256.xml"/><Relationship Id="rId1" Type="http://schemas.microsoft.com/office/2011/relationships/chartStyle" Target="style256.xml"/></Relationships>
</file>

<file path=xl/charts/_rels/chart272.xml.rels><?xml version="1.0" encoding="UTF-8" standalone="yes"?>
<Relationships xmlns="http://schemas.openxmlformats.org/package/2006/relationships"><Relationship Id="rId2" Type="http://schemas.microsoft.com/office/2011/relationships/chartColorStyle" Target="colors257.xml"/><Relationship Id="rId1" Type="http://schemas.microsoft.com/office/2011/relationships/chartStyle" Target="style257.xml"/></Relationships>
</file>

<file path=xl/charts/_rels/chart273.xml.rels><?xml version="1.0" encoding="UTF-8" standalone="yes"?>
<Relationships xmlns="http://schemas.openxmlformats.org/package/2006/relationships"><Relationship Id="rId2" Type="http://schemas.microsoft.com/office/2011/relationships/chartColorStyle" Target="colors258.xml"/><Relationship Id="rId1" Type="http://schemas.microsoft.com/office/2011/relationships/chartStyle" Target="style258.xml"/></Relationships>
</file>

<file path=xl/charts/_rels/chart274.xml.rels><?xml version="1.0" encoding="UTF-8" standalone="yes"?>
<Relationships xmlns="http://schemas.openxmlformats.org/package/2006/relationships"><Relationship Id="rId2" Type="http://schemas.microsoft.com/office/2011/relationships/chartColorStyle" Target="colors259.xml"/><Relationship Id="rId1" Type="http://schemas.microsoft.com/office/2011/relationships/chartStyle" Target="style259.xml"/></Relationships>
</file>

<file path=xl/charts/_rels/chart275.xml.rels><?xml version="1.0" encoding="UTF-8" standalone="yes"?>
<Relationships xmlns="http://schemas.openxmlformats.org/package/2006/relationships"><Relationship Id="rId2" Type="http://schemas.microsoft.com/office/2011/relationships/chartColorStyle" Target="colors260.xml"/><Relationship Id="rId1" Type="http://schemas.microsoft.com/office/2011/relationships/chartStyle" Target="style2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Heating</c:v>
          </c:tx>
          <c:spPr>
            <a:ln w="25400">
              <a:noFill/>
            </a:ln>
          </c:spPr>
          <c:marker>
            <c:symbol val="triang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trendline>
            <c:spPr>
              <a:ln>
                <a:solidFill>
                  <a:srgbClr val="FF0000"/>
                </a:solidFill>
                <a:prstDash val="dash"/>
              </a:ln>
            </c:spPr>
            <c:trendlineType val="poly"/>
            <c:order val="4"/>
            <c:intercept val="0"/>
            <c:dispRSqr val="1"/>
            <c:dispEq val="1"/>
            <c:trendlineLbl>
              <c:layout>
                <c:manualLayout>
                  <c:x val="0.12282596297225719"/>
                  <c:y val="-0.5589679939293760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'CP temp vs mM'!$D$4:$D$11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</c:v>
                  </c:pt>
                  <c:pt idx="2">
                    <c:v>1.73</c:v>
                  </c:pt>
                  <c:pt idx="3">
                    <c:v>2</c:v>
                  </c:pt>
                  <c:pt idx="4">
                    <c:v>3</c:v>
                  </c:pt>
                  <c:pt idx="5">
                    <c:v>1.52</c:v>
                  </c:pt>
                  <c:pt idx="6">
                    <c:v>4.24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mM'!$D$4:$D$11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</c:v>
                  </c:pt>
                  <c:pt idx="2">
                    <c:v>1.73</c:v>
                  </c:pt>
                  <c:pt idx="3">
                    <c:v>2</c:v>
                  </c:pt>
                  <c:pt idx="4">
                    <c:v>3</c:v>
                  </c:pt>
                  <c:pt idx="5">
                    <c:v>1.52</c:v>
                  </c:pt>
                  <c:pt idx="6">
                    <c:v>4.24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mM'!$B$4:$B$11</c:f>
              <c:numCache>
                <c:formatCode>General</c:formatCode>
                <c:ptCount val="8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67</c:v>
                </c:pt>
                <c:pt idx="4">
                  <c:v>90</c:v>
                </c:pt>
                <c:pt idx="5">
                  <c:v>112</c:v>
                </c:pt>
                <c:pt idx="6">
                  <c:v>134</c:v>
                </c:pt>
                <c:pt idx="7">
                  <c:v>180</c:v>
                </c:pt>
              </c:numCache>
            </c:numRef>
          </c:xVal>
          <c:yVal>
            <c:numRef>
              <c:f>'CP temp vs mM'!$C$4:$C$11</c:f>
              <c:numCache>
                <c:formatCode>General</c:formatCode>
                <c:ptCount val="8"/>
                <c:pt idx="0">
                  <c:v>0</c:v>
                </c:pt>
                <c:pt idx="1">
                  <c:v>54.5</c:v>
                </c:pt>
                <c:pt idx="2">
                  <c:v>78.5</c:v>
                </c:pt>
                <c:pt idx="3">
                  <c:v>83</c:v>
                </c:pt>
                <c:pt idx="4">
                  <c:v>84.5</c:v>
                </c:pt>
                <c:pt idx="5">
                  <c:v>76.5</c:v>
                </c:pt>
                <c:pt idx="6">
                  <c:v>73.5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4AF-4B88-BC29-F4DC694DB45F}"/>
            </c:ext>
          </c:extLst>
        </c:ser>
        <c:ser>
          <c:idx val="0"/>
          <c:order val="1"/>
          <c:tx>
            <c:v>Cooling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intercept val="0"/>
            <c:dispRSqr val="1"/>
            <c:dispEq val="1"/>
            <c:trendlineLbl>
              <c:layout>
                <c:manualLayout>
                  <c:x val="-8.5250290867084633E-2"/>
                  <c:y val="-0.1387449337937282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rgbClr val="0070C0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'CP temp vs mM'!$F$4:$F$11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0.7</c:v>
                  </c:pt>
                  <c:pt idx="2">
                    <c:v>1</c:v>
                  </c:pt>
                  <c:pt idx="3">
                    <c:v>1.4</c:v>
                  </c:pt>
                  <c:pt idx="4">
                    <c:v>3</c:v>
                  </c:pt>
                  <c:pt idx="5">
                    <c:v>1.06</c:v>
                  </c:pt>
                  <c:pt idx="6">
                    <c:v>4.9400000000000004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mM'!$F$4:$F$11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0.7</c:v>
                  </c:pt>
                  <c:pt idx="2">
                    <c:v>1</c:v>
                  </c:pt>
                  <c:pt idx="3">
                    <c:v>1.4</c:v>
                  </c:pt>
                  <c:pt idx="4">
                    <c:v>3</c:v>
                  </c:pt>
                  <c:pt idx="5">
                    <c:v>1.06</c:v>
                  </c:pt>
                  <c:pt idx="6">
                    <c:v>4.9400000000000004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mM'!$B$4:$B$11</c:f>
              <c:numCache>
                <c:formatCode>General</c:formatCode>
                <c:ptCount val="8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67</c:v>
                </c:pt>
                <c:pt idx="4">
                  <c:v>90</c:v>
                </c:pt>
                <c:pt idx="5">
                  <c:v>112</c:v>
                </c:pt>
                <c:pt idx="6">
                  <c:v>134</c:v>
                </c:pt>
                <c:pt idx="7">
                  <c:v>180</c:v>
                </c:pt>
              </c:numCache>
            </c:numRef>
          </c:xVal>
          <c:yVal>
            <c:numRef>
              <c:f>'CP temp vs mM'!$E$4:$E$11</c:f>
              <c:numCache>
                <c:formatCode>General</c:formatCode>
                <c:ptCount val="8"/>
                <c:pt idx="0">
                  <c:v>0</c:v>
                </c:pt>
                <c:pt idx="1">
                  <c:v>46.5</c:v>
                </c:pt>
                <c:pt idx="2">
                  <c:v>73.5</c:v>
                </c:pt>
                <c:pt idx="3">
                  <c:v>77.5</c:v>
                </c:pt>
                <c:pt idx="4">
                  <c:v>79.5</c:v>
                </c:pt>
                <c:pt idx="5">
                  <c:v>68.5</c:v>
                </c:pt>
                <c:pt idx="6">
                  <c:v>70.5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AF-4B88-BC29-F4DC694DB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15904"/>
        <c:axId val="1898738944"/>
      </c:scatterChart>
      <c:valAx>
        <c:axId val="189871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Concentration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38944"/>
        <c:crosses val="autoZero"/>
        <c:crossBetween val="midCat"/>
        <c:majorUnit val="20"/>
      </c:valAx>
      <c:valAx>
        <c:axId val="1898738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CP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15904"/>
        <c:crosses val="autoZero"/>
        <c:crossBetween val="midCat"/>
      </c:valAx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</c:legend>
    <c:plotVisOnly val="1"/>
    <c:dispBlanksAs val="gap"/>
    <c:showDLblsOverMax val="0"/>
    <c:extLst/>
  </c:chart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'CP temp vs mM'!$C$1:$C$2</c:f>
              <c:strCache>
                <c:ptCount val="2"/>
                <c:pt idx="0">
                  <c:v>Heating</c:v>
                </c:pt>
                <c:pt idx="1">
                  <c:v>Cloud point temperature</c:v>
                </c:pt>
              </c:strCache>
            </c:strRef>
          </c:tx>
          <c:spPr>
            <a:ln w="19050" cap="flat" cmpd="sng" algn="ctr">
              <a:solidFill>
                <a:srgbClr val="FF0000"/>
              </a:solidFill>
              <a:prstDash val="solid"/>
              <a:miter lim="800000"/>
            </a:ln>
            <a:effectLst/>
          </c:spPr>
          <c:marker>
            <c:symbol val="triangle"/>
            <c:size val="3"/>
            <c:spPr>
              <a:solidFill>
                <a:schemeClr val="lt1"/>
              </a:solidFill>
              <a:ln w="19050" cap="flat" cmpd="sng" algn="ctr">
                <a:solidFill>
                  <a:srgbClr val="FF0000"/>
                </a:solidFill>
                <a:prstDash val="solid"/>
                <a:miter lim="800000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'CP temp vs mM'!$D$4:$D$11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</c:v>
                  </c:pt>
                  <c:pt idx="2">
                    <c:v>1.73</c:v>
                  </c:pt>
                  <c:pt idx="3">
                    <c:v>2</c:v>
                  </c:pt>
                  <c:pt idx="4">
                    <c:v>3</c:v>
                  </c:pt>
                  <c:pt idx="5">
                    <c:v>1.52</c:v>
                  </c:pt>
                  <c:pt idx="6">
                    <c:v>4.24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mM'!$D$4:$D$11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</c:v>
                  </c:pt>
                  <c:pt idx="2">
                    <c:v>1.73</c:v>
                  </c:pt>
                  <c:pt idx="3">
                    <c:v>2</c:v>
                  </c:pt>
                  <c:pt idx="4">
                    <c:v>3</c:v>
                  </c:pt>
                  <c:pt idx="5">
                    <c:v>1.52</c:v>
                  </c:pt>
                  <c:pt idx="6">
                    <c:v>4.24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mM'!$B$4:$B$11</c:f>
              <c:numCache>
                <c:formatCode>General</c:formatCode>
                <c:ptCount val="8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67</c:v>
                </c:pt>
                <c:pt idx="4">
                  <c:v>90</c:v>
                </c:pt>
                <c:pt idx="5">
                  <c:v>112</c:v>
                </c:pt>
                <c:pt idx="6">
                  <c:v>134</c:v>
                </c:pt>
                <c:pt idx="7">
                  <c:v>180</c:v>
                </c:pt>
              </c:numCache>
            </c:numRef>
          </c:xVal>
          <c:yVal>
            <c:numRef>
              <c:f>'CP temp vs mM'!$C$4:$C$11</c:f>
              <c:numCache>
                <c:formatCode>General</c:formatCode>
                <c:ptCount val="8"/>
                <c:pt idx="0">
                  <c:v>0</c:v>
                </c:pt>
                <c:pt idx="1">
                  <c:v>54.5</c:v>
                </c:pt>
                <c:pt idx="2">
                  <c:v>78.5</c:v>
                </c:pt>
                <c:pt idx="3">
                  <c:v>83</c:v>
                </c:pt>
                <c:pt idx="4">
                  <c:v>84.5</c:v>
                </c:pt>
                <c:pt idx="5">
                  <c:v>76.5</c:v>
                </c:pt>
                <c:pt idx="6">
                  <c:v>73.5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4C-47CA-BD5C-92D1809E8634}"/>
            </c:ext>
          </c:extLst>
        </c:ser>
        <c:ser>
          <c:idx val="0"/>
          <c:order val="1"/>
          <c:tx>
            <c:strRef>
              <c:f>'CP temp vs mM'!$E$1:$E$2</c:f>
              <c:strCache>
                <c:ptCount val="2"/>
                <c:pt idx="0">
                  <c:v>Cooling</c:v>
                </c:pt>
                <c:pt idx="1">
                  <c:v>Cloud point temperature</c:v>
                </c:pt>
              </c:strCache>
            </c:strRef>
          </c:tx>
          <c:spPr>
            <a:ln w="1905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circle"/>
            <c:size val="3"/>
            <c:spPr>
              <a:solidFill>
                <a:schemeClr val="lt1"/>
              </a:solidFill>
              <a:ln w="19050" cap="flat" cmpd="sng" algn="ctr">
                <a:solidFill>
                  <a:schemeClr val="accent1"/>
                </a:solidFill>
                <a:prstDash val="solid"/>
                <a:miter lim="800000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'CP temp vs mM'!$F$4:$F$11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0.7</c:v>
                  </c:pt>
                  <c:pt idx="2">
                    <c:v>1</c:v>
                  </c:pt>
                  <c:pt idx="3">
                    <c:v>1.4</c:v>
                  </c:pt>
                  <c:pt idx="4">
                    <c:v>3</c:v>
                  </c:pt>
                  <c:pt idx="5">
                    <c:v>1.06</c:v>
                  </c:pt>
                  <c:pt idx="6">
                    <c:v>4.9400000000000004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mM'!$F$4:$F$11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0.7</c:v>
                  </c:pt>
                  <c:pt idx="2">
                    <c:v>1</c:v>
                  </c:pt>
                  <c:pt idx="3">
                    <c:v>1.4</c:v>
                  </c:pt>
                  <c:pt idx="4">
                    <c:v>3</c:v>
                  </c:pt>
                  <c:pt idx="5">
                    <c:v>1.06</c:v>
                  </c:pt>
                  <c:pt idx="6">
                    <c:v>4.9400000000000004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mM'!$B$4:$B$11</c:f>
              <c:numCache>
                <c:formatCode>General</c:formatCode>
                <c:ptCount val="8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67</c:v>
                </c:pt>
                <c:pt idx="4">
                  <c:v>90</c:v>
                </c:pt>
                <c:pt idx="5">
                  <c:v>112</c:v>
                </c:pt>
                <c:pt idx="6">
                  <c:v>134</c:v>
                </c:pt>
                <c:pt idx="7">
                  <c:v>180</c:v>
                </c:pt>
              </c:numCache>
            </c:numRef>
          </c:xVal>
          <c:yVal>
            <c:numRef>
              <c:f>'CP temp vs mM'!$E$4:$E$11</c:f>
              <c:numCache>
                <c:formatCode>General</c:formatCode>
                <c:ptCount val="8"/>
                <c:pt idx="0">
                  <c:v>0</c:v>
                </c:pt>
                <c:pt idx="1">
                  <c:v>46.5</c:v>
                </c:pt>
                <c:pt idx="2">
                  <c:v>73.5</c:v>
                </c:pt>
                <c:pt idx="3">
                  <c:v>77.5</c:v>
                </c:pt>
                <c:pt idx="4">
                  <c:v>79.5</c:v>
                </c:pt>
                <c:pt idx="5">
                  <c:v>68.5</c:v>
                </c:pt>
                <c:pt idx="6">
                  <c:v>70.5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4C-47CA-BD5C-92D1809E8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15904"/>
        <c:axId val="1898738944"/>
      </c:scatterChart>
      <c:valAx>
        <c:axId val="189871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Concentration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38944"/>
        <c:crosses val="autoZero"/>
        <c:crossBetween val="midCat"/>
        <c:majorUnit val="20"/>
      </c:valAx>
      <c:valAx>
        <c:axId val="1898738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CP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15904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  <c:extLst/>
  </c:chart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'CP temp vs mM'!$C$1:$C$2</c:f>
              <c:strCache>
                <c:ptCount val="2"/>
                <c:pt idx="0">
                  <c:v>Heating</c:v>
                </c:pt>
                <c:pt idx="1">
                  <c:v>Cloud point temperature</c:v>
                </c:pt>
              </c:strCache>
            </c:strRef>
          </c:tx>
          <c:spPr>
            <a:ln w="19050" cap="flat" cmpd="sng" algn="ctr">
              <a:solidFill>
                <a:srgbClr val="FF0000"/>
              </a:solidFill>
              <a:prstDash val="solid"/>
              <a:miter lim="800000"/>
            </a:ln>
            <a:effectLst/>
          </c:spPr>
          <c:marker>
            <c:symbol val="triangle"/>
            <c:size val="3"/>
            <c:spPr>
              <a:solidFill>
                <a:schemeClr val="lt1"/>
              </a:solidFill>
              <a:ln w="19050" cap="flat" cmpd="sng" algn="ctr">
                <a:solidFill>
                  <a:srgbClr val="FF0000"/>
                </a:solidFill>
                <a:prstDash val="solid"/>
                <a:miter lim="800000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'CP temp vs mM'!$D$4:$D$11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</c:v>
                  </c:pt>
                  <c:pt idx="2">
                    <c:v>1.73</c:v>
                  </c:pt>
                  <c:pt idx="3">
                    <c:v>2</c:v>
                  </c:pt>
                  <c:pt idx="4">
                    <c:v>3</c:v>
                  </c:pt>
                  <c:pt idx="5">
                    <c:v>1.52</c:v>
                  </c:pt>
                  <c:pt idx="6">
                    <c:v>4.24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mM'!$D$4:$D$11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</c:v>
                  </c:pt>
                  <c:pt idx="2">
                    <c:v>1.73</c:v>
                  </c:pt>
                  <c:pt idx="3">
                    <c:v>2</c:v>
                  </c:pt>
                  <c:pt idx="4">
                    <c:v>3</c:v>
                  </c:pt>
                  <c:pt idx="5">
                    <c:v>1.52</c:v>
                  </c:pt>
                  <c:pt idx="6">
                    <c:v>4.24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mM'!$B$4:$B$8</c:f>
              <c:numCache>
                <c:formatCode>General</c:formatCode>
                <c:ptCount val="5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67</c:v>
                </c:pt>
                <c:pt idx="4">
                  <c:v>90</c:v>
                </c:pt>
              </c:numCache>
            </c:numRef>
          </c:xVal>
          <c:yVal>
            <c:numRef>
              <c:f>'CP temp vs mM'!$C$4:$C$8</c:f>
              <c:numCache>
                <c:formatCode>General</c:formatCode>
                <c:ptCount val="5"/>
                <c:pt idx="0">
                  <c:v>0</c:v>
                </c:pt>
                <c:pt idx="1">
                  <c:v>54.5</c:v>
                </c:pt>
                <c:pt idx="2">
                  <c:v>78.5</c:v>
                </c:pt>
                <c:pt idx="3">
                  <c:v>83</c:v>
                </c:pt>
                <c:pt idx="4">
                  <c:v>84.5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83-44F8-B784-394237C933CC}"/>
            </c:ext>
          </c:extLst>
        </c:ser>
        <c:ser>
          <c:idx val="0"/>
          <c:order val="1"/>
          <c:tx>
            <c:strRef>
              <c:f>'CP temp vs mM'!$E$1:$E$2</c:f>
              <c:strCache>
                <c:ptCount val="2"/>
                <c:pt idx="0">
                  <c:v>Cooling</c:v>
                </c:pt>
                <c:pt idx="1">
                  <c:v>Cloud point temperature</c:v>
                </c:pt>
              </c:strCache>
            </c:strRef>
          </c:tx>
          <c:spPr>
            <a:ln w="1905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circle"/>
            <c:size val="3"/>
            <c:spPr>
              <a:solidFill>
                <a:schemeClr val="lt1"/>
              </a:solidFill>
              <a:ln w="19050" cap="flat" cmpd="sng" algn="ctr">
                <a:solidFill>
                  <a:schemeClr val="accent1"/>
                </a:solidFill>
                <a:prstDash val="solid"/>
                <a:miter lim="800000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'CP temp vs mM'!$F$4:$F$11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0.7</c:v>
                  </c:pt>
                  <c:pt idx="2">
                    <c:v>1</c:v>
                  </c:pt>
                  <c:pt idx="3">
                    <c:v>1.4</c:v>
                  </c:pt>
                  <c:pt idx="4">
                    <c:v>3</c:v>
                  </c:pt>
                  <c:pt idx="5">
                    <c:v>1.06</c:v>
                  </c:pt>
                  <c:pt idx="6">
                    <c:v>4.9400000000000004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mM'!$F$4:$F$11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0.7</c:v>
                  </c:pt>
                  <c:pt idx="2">
                    <c:v>1</c:v>
                  </c:pt>
                  <c:pt idx="3">
                    <c:v>1.4</c:v>
                  </c:pt>
                  <c:pt idx="4">
                    <c:v>3</c:v>
                  </c:pt>
                  <c:pt idx="5">
                    <c:v>1.06</c:v>
                  </c:pt>
                  <c:pt idx="6">
                    <c:v>4.9400000000000004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mM'!$B$4:$B$8</c:f>
              <c:numCache>
                <c:formatCode>General</c:formatCode>
                <c:ptCount val="5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67</c:v>
                </c:pt>
                <c:pt idx="4">
                  <c:v>90</c:v>
                </c:pt>
              </c:numCache>
            </c:numRef>
          </c:xVal>
          <c:yVal>
            <c:numRef>
              <c:f>'CP temp vs mM'!$E$4:$E$8</c:f>
              <c:numCache>
                <c:formatCode>General</c:formatCode>
                <c:ptCount val="5"/>
                <c:pt idx="0">
                  <c:v>0</c:v>
                </c:pt>
                <c:pt idx="1">
                  <c:v>46.5</c:v>
                </c:pt>
                <c:pt idx="2">
                  <c:v>73.5</c:v>
                </c:pt>
                <c:pt idx="3">
                  <c:v>77.5</c:v>
                </c:pt>
                <c:pt idx="4">
                  <c:v>79.5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83-44F8-B784-394237C93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15904"/>
        <c:axId val="1898738944"/>
      </c:scatterChart>
      <c:valAx>
        <c:axId val="1898715904"/>
        <c:scaling>
          <c:orientation val="minMax"/>
          <c:max val="9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Concentration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38944"/>
        <c:crosses val="autoZero"/>
        <c:crossBetween val="midCat"/>
        <c:majorUnit val="10"/>
      </c:valAx>
      <c:valAx>
        <c:axId val="1898738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CP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15904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  <c:extLst/>
  </c:chart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'CP temp vs mM'!$C$1:$C$2</c:f>
              <c:strCache>
                <c:ptCount val="2"/>
                <c:pt idx="0">
                  <c:v>Heating</c:v>
                </c:pt>
                <c:pt idx="1">
                  <c:v>Cloud point temperature</c:v>
                </c:pt>
              </c:strCache>
            </c:strRef>
          </c:tx>
          <c:spPr>
            <a:ln w="19050" cap="flat" cmpd="sng" algn="ctr">
              <a:solidFill>
                <a:srgbClr val="FF0000"/>
              </a:solidFill>
              <a:prstDash val="solid"/>
              <a:miter lim="800000"/>
            </a:ln>
            <a:effectLst/>
          </c:spPr>
          <c:marker>
            <c:symbol val="triangle"/>
            <c:size val="3"/>
            <c:spPr>
              <a:solidFill>
                <a:schemeClr val="lt1"/>
              </a:solidFill>
              <a:ln w="19050" cap="flat" cmpd="sng" algn="ctr">
                <a:solidFill>
                  <a:srgbClr val="FF0000"/>
                </a:solidFill>
                <a:prstDash val="solid"/>
                <a:miter lim="800000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'CP temp vs mM'!$D$4:$D$11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</c:v>
                  </c:pt>
                  <c:pt idx="2">
                    <c:v>1.73</c:v>
                  </c:pt>
                  <c:pt idx="3">
                    <c:v>2</c:v>
                  </c:pt>
                  <c:pt idx="4">
                    <c:v>3</c:v>
                  </c:pt>
                  <c:pt idx="5">
                    <c:v>1.52</c:v>
                  </c:pt>
                  <c:pt idx="6">
                    <c:v>4.24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mM'!$D$4:$D$11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</c:v>
                  </c:pt>
                  <c:pt idx="2">
                    <c:v>1.73</c:v>
                  </c:pt>
                  <c:pt idx="3">
                    <c:v>2</c:v>
                  </c:pt>
                  <c:pt idx="4">
                    <c:v>3</c:v>
                  </c:pt>
                  <c:pt idx="5">
                    <c:v>1.52</c:v>
                  </c:pt>
                  <c:pt idx="6">
                    <c:v>4.24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mM'!$B$8:$B$11</c:f>
              <c:numCache>
                <c:formatCode>General</c:formatCode>
                <c:ptCount val="4"/>
                <c:pt idx="0">
                  <c:v>90</c:v>
                </c:pt>
                <c:pt idx="1">
                  <c:v>112</c:v>
                </c:pt>
                <c:pt idx="2">
                  <c:v>134</c:v>
                </c:pt>
                <c:pt idx="3">
                  <c:v>180</c:v>
                </c:pt>
              </c:numCache>
            </c:numRef>
          </c:xVal>
          <c:yVal>
            <c:numRef>
              <c:f>'CP temp vs mM'!$C$8:$C$11</c:f>
              <c:numCache>
                <c:formatCode>General</c:formatCode>
                <c:ptCount val="4"/>
                <c:pt idx="0">
                  <c:v>84.5</c:v>
                </c:pt>
                <c:pt idx="1">
                  <c:v>76.5</c:v>
                </c:pt>
                <c:pt idx="2">
                  <c:v>73.5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09-43BE-9C14-D84808785B2F}"/>
            </c:ext>
          </c:extLst>
        </c:ser>
        <c:ser>
          <c:idx val="0"/>
          <c:order val="1"/>
          <c:tx>
            <c:strRef>
              <c:f>'CP temp vs mM'!$E$1:$E$2</c:f>
              <c:strCache>
                <c:ptCount val="2"/>
                <c:pt idx="0">
                  <c:v>Cooling</c:v>
                </c:pt>
                <c:pt idx="1">
                  <c:v>Cloud point temperature</c:v>
                </c:pt>
              </c:strCache>
            </c:strRef>
          </c:tx>
          <c:spPr>
            <a:ln w="1905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circle"/>
            <c:size val="3"/>
            <c:spPr>
              <a:solidFill>
                <a:schemeClr val="lt1"/>
              </a:solidFill>
              <a:ln w="19050" cap="flat" cmpd="sng" algn="ctr">
                <a:solidFill>
                  <a:schemeClr val="accent1"/>
                </a:solidFill>
                <a:prstDash val="solid"/>
                <a:miter lim="800000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'CP temp vs mM'!$F$4:$F$11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0.7</c:v>
                  </c:pt>
                  <c:pt idx="2">
                    <c:v>1</c:v>
                  </c:pt>
                  <c:pt idx="3">
                    <c:v>1.4</c:v>
                  </c:pt>
                  <c:pt idx="4">
                    <c:v>3</c:v>
                  </c:pt>
                  <c:pt idx="5">
                    <c:v>1.06</c:v>
                  </c:pt>
                  <c:pt idx="6">
                    <c:v>4.9400000000000004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mM'!$F$4:$F$11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0.7</c:v>
                  </c:pt>
                  <c:pt idx="2">
                    <c:v>1</c:v>
                  </c:pt>
                  <c:pt idx="3">
                    <c:v>1.4</c:v>
                  </c:pt>
                  <c:pt idx="4">
                    <c:v>3</c:v>
                  </c:pt>
                  <c:pt idx="5">
                    <c:v>1.06</c:v>
                  </c:pt>
                  <c:pt idx="6">
                    <c:v>4.9400000000000004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mM'!$B$8:$B$11</c:f>
              <c:numCache>
                <c:formatCode>General</c:formatCode>
                <c:ptCount val="4"/>
                <c:pt idx="0">
                  <c:v>90</c:v>
                </c:pt>
                <c:pt idx="1">
                  <c:v>112</c:v>
                </c:pt>
                <c:pt idx="2">
                  <c:v>134</c:v>
                </c:pt>
                <c:pt idx="3">
                  <c:v>180</c:v>
                </c:pt>
              </c:numCache>
            </c:numRef>
          </c:xVal>
          <c:yVal>
            <c:numRef>
              <c:f>'CP temp vs mM'!$E$8:$E$11</c:f>
              <c:numCache>
                <c:formatCode>General</c:formatCode>
                <c:ptCount val="4"/>
                <c:pt idx="0">
                  <c:v>79.5</c:v>
                </c:pt>
                <c:pt idx="1">
                  <c:v>68.5</c:v>
                </c:pt>
                <c:pt idx="2">
                  <c:v>70.5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09-43BE-9C14-D84808785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15904"/>
        <c:axId val="1898738944"/>
      </c:scatterChart>
      <c:valAx>
        <c:axId val="1898715904"/>
        <c:scaling>
          <c:orientation val="minMax"/>
          <c:min val="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Concentration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38944"/>
        <c:crosses val="autoZero"/>
        <c:crossBetween val="midCat"/>
        <c:majorUnit val="20"/>
      </c:valAx>
      <c:valAx>
        <c:axId val="189873894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CP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15904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  <c:extLst/>
  </c:chart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Heating</c:v>
          </c:tx>
          <c:spPr>
            <a:ln w="25400">
              <a:noFill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'CP temp vs mM'!$D$4:$D$11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</c:v>
                  </c:pt>
                  <c:pt idx="2">
                    <c:v>1.73</c:v>
                  </c:pt>
                  <c:pt idx="3">
                    <c:v>2</c:v>
                  </c:pt>
                  <c:pt idx="4">
                    <c:v>3</c:v>
                  </c:pt>
                  <c:pt idx="5">
                    <c:v>1.52</c:v>
                  </c:pt>
                  <c:pt idx="6">
                    <c:v>4.24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mM'!$D$4:$D$11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</c:v>
                  </c:pt>
                  <c:pt idx="2">
                    <c:v>1.73</c:v>
                  </c:pt>
                  <c:pt idx="3">
                    <c:v>2</c:v>
                  </c:pt>
                  <c:pt idx="4">
                    <c:v>3</c:v>
                  </c:pt>
                  <c:pt idx="5">
                    <c:v>1.52</c:v>
                  </c:pt>
                  <c:pt idx="6">
                    <c:v>4.24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mM'!$B$4:$B$11</c:f>
              <c:numCache>
                <c:formatCode>General</c:formatCode>
                <c:ptCount val="8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67</c:v>
                </c:pt>
                <c:pt idx="4">
                  <c:v>90</c:v>
                </c:pt>
                <c:pt idx="5">
                  <c:v>112</c:v>
                </c:pt>
                <c:pt idx="6">
                  <c:v>134</c:v>
                </c:pt>
                <c:pt idx="7">
                  <c:v>180</c:v>
                </c:pt>
              </c:numCache>
            </c:numRef>
          </c:xVal>
          <c:yVal>
            <c:numRef>
              <c:f>'CP temp vs mM'!$C$4:$C$11</c:f>
              <c:numCache>
                <c:formatCode>General</c:formatCode>
                <c:ptCount val="8"/>
                <c:pt idx="0">
                  <c:v>0</c:v>
                </c:pt>
                <c:pt idx="1">
                  <c:v>54.5</c:v>
                </c:pt>
                <c:pt idx="2">
                  <c:v>78.5</c:v>
                </c:pt>
                <c:pt idx="3">
                  <c:v>83</c:v>
                </c:pt>
                <c:pt idx="4">
                  <c:v>84.5</c:v>
                </c:pt>
                <c:pt idx="5">
                  <c:v>76.5</c:v>
                </c:pt>
                <c:pt idx="6">
                  <c:v>73.5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6F-45D6-A798-6B3F94473C07}"/>
            </c:ext>
          </c:extLst>
        </c:ser>
        <c:ser>
          <c:idx val="1"/>
          <c:order val="1"/>
          <c:tx>
            <c:v>Cooling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4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'CP temp vs mM'!$F$4:$F$11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0.7</c:v>
                  </c:pt>
                  <c:pt idx="2">
                    <c:v>1</c:v>
                  </c:pt>
                  <c:pt idx="3">
                    <c:v>1.4</c:v>
                  </c:pt>
                  <c:pt idx="4">
                    <c:v>3</c:v>
                  </c:pt>
                  <c:pt idx="5">
                    <c:v>1.06</c:v>
                  </c:pt>
                  <c:pt idx="6">
                    <c:v>4.9400000000000004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mM'!$F$4:$F$11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0.7</c:v>
                  </c:pt>
                  <c:pt idx="2">
                    <c:v>1</c:v>
                  </c:pt>
                  <c:pt idx="3">
                    <c:v>1.4</c:v>
                  </c:pt>
                  <c:pt idx="4">
                    <c:v>3</c:v>
                  </c:pt>
                  <c:pt idx="5">
                    <c:v>1.06</c:v>
                  </c:pt>
                  <c:pt idx="6">
                    <c:v>4.9400000000000004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mM'!$B$4:$B$11</c:f>
              <c:numCache>
                <c:formatCode>General</c:formatCode>
                <c:ptCount val="8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67</c:v>
                </c:pt>
                <c:pt idx="4">
                  <c:v>90</c:v>
                </c:pt>
                <c:pt idx="5">
                  <c:v>112</c:v>
                </c:pt>
                <c:pt idx="6">
                  <c:v>134</c:v>
                </c:pt>
                <c:pt idx="7">
                  <c:v>180</c:v>
                </c:pt>
              </c:numCache>
            </c:numRef>
          </c:xVal>
          <c:yVal>
            <c:numRef>
              <c:f>'CP temp vs mM'!$E$4:$E$11</c:f>
              <c:numCache>
                <c:formatCode>General</c:formatCode>
                <c:ptCount val="8"/>
                <c:pt idx="0">
                  <c:v>0</c:v>
                </c:pt>
                <c:pt idx="1">
                  <c:v>46.5</c:v>
                </c:pt>
                <c:pt idx="2">
                  <c:v>73.5</c:v>
                </c:pt>
                <c:pt idx="3">
                  <c:v>77.5</c:v>
                </c:pt>
                <c:pt idx="4">
                  <c:v>79.5</c:v>
                </c:pt>
                <c:pt idx="5">
                  <c:v>68.5</c:v>
                </c:pt>
                <c:pt idx="6">
                  <c:v>70.5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6F-45D6-A798-6B3F94473C07}"/>
            </c:ext>
          </c:extLst>
        </c:ser>
        <c:ser>
          <c:idx val="3"/>
          <c:order val="2"/>
          <c:tx>
            <c:v>Heating model Lroot</c:v>
          </c:tx>
          <c:spPr>
            <a:ln w="38100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'CP temp vs mM'!$C$64:$C$146</c:f>
              <c:numCache>
                <c:formatCode>General</c:formatCode>
                <c:ptCount val="83"/>
                <c:pt idx="0">
                  <c:v>179.38192842721736</c:v>
                </c:pt>
                <c:pt idx="1">
                  <c:v>178.8283093995918</c:v>
                </c:pt>
                <c:pt idx="2">
                  <c:v>178.27129492324894</c:v>
                </c:pt>
                <c:pt idx="3">
                  <c:v>177.71082174635367</c:v>
                </c:pt>
                <c:pt idx="4">
                  <c:v>177.14682462853384</c:v>
                </c:pt>
                <c:pt idx="5">
                  <c:v>176.5792362522408</c:v>
                </c:pt>
                <c:pt idx="6">
                  <c:v>176.00798712896454</c:v>
                </c:pt>
                <c:pt idx="7">
                  <c:v>175.4330054999327</c:v>
                </c:pt>
                <c:pt idx="8">
                  <c:v>174.854217230893</c:v>
                </c:pt>
                <c:pt idx="9">
                  <c:v>174.27154570054111</c:v>
                </c:pt>
                <c:pt idx="10">
                  <c:v>173.68491168211963</c:v>
                </c:pt>
                <c:pt idx="11">
                  <c:v>173.09423321766951</c:v>
                </c:pt>
                <c:pt idx="12">
                  <c:v>172.49942548436889</c:v>
                </c:pt>
                <c:pt idx="13">
                  <c:v>171.9004006523428</c:v>
                </c:pt>
                <c:pt idx="14">
                  <c:v>171.29706773326802</c:v>
                </c:pt>
                <c:pt idx="15">
                  <c:v>170.68933241903511</c:v>
                </c:pt>
                <c:pt idx="16">
                  <c:v>170.07709690965675</c:v>
                </c:pt>
                <c:pt idx="17">
                  <c:v>169.46025972953359</c:v>
                </c:pt>
                <c:pt idx="18">
                  <c:v>168.8387155311006</c:v>
                </c:pt>
                <c:pt idx="19">
                  <c:v>168.21235488477708</c:v>
                </c:pt>
                <c:pt idx="20">
                  <c:v>167.58106405403552</c:v>
                </c:pt>
                <c:pt idx="21">
                  <c:v>166.94472475427861</c:v>
                </c:pt>
                <c:pt idx="22">
                  <c:v>166.30321389407834</c:v>
                </c:pt>
                <c:pt idx="23">
                  <c:v>165.65640329717249</c:v>
                </c:pt>
                <c:pt idx="24">
                  <c:v>165.00415940344129</c:v>
                </c:pt>
                <c:pt idx="25">
                  <c:v>164.34634294688783</c:v>
                </c:pt>
                <c:pt idx="26">
                  <c:v>163.68280860842353</c:v>
                </c:pt>
                <c:pt idx="27">
                  <c:v>163.01340464100605</c:v>
                </c:pt>
                <c:pt idx="28">
                  <c:v>162.33797246439079</c:v>
                </c:pt>
                <c:pt idx="29">
                  <c:v>161.65634622643023</c:v>
                </c:pt>
                <c:pt idx="30">
                  <c:v>160.96835232748231</c:v>
                </c:pt>
                <c:pt idx="31">
                  <c:v>160.27380890406434</c:v>
                </c:pt>
                <c:pt idx="32">
                  <c:v>159.57252526740101</c:v>
                </c:pt>
                <c:pt idx="33">
                  <c:v>158.86430129195452</c:v>
                </c:pt>
                <c:pt idx="34">
                  <c:v>158.14892674838117</c:v>
                </c:pt>
                <c:pt idx="35">
                  <c:v>157.42618057461289</c:v>
                </c:pt>
                <c:pt idx="36">
                  <c:v>156.69583007790104</c:v>
                </c:pt>
                <c:pt idx="37">
                  <c:v>155.95763005965858</c:v>
                </c:pt>
                <c:pt idx="38">
                  <c:v>155.21132185377002</c:v>
                </c:pt>
                <c:pt idx="39">
                  <c:v>154.45663226767624</c:v>
                </c:pt>
                <c:pt idx="40">
                  <c:v>153.69327241394456</c:v>
                </c:pt>
                <c:pt idx="41">
                  <c:v>152.92093641815262</c:v>
                </c:pt>
                <c:pt idx="42">
                  <c:v>152.13929998669897</c:v>
                </c:pt>
                <c:pt idx="43">
                  <c:v>151.34801881551954</c:v>
                </c:pt>
                <c:pt idx="44">
                  <c:v>150.54672681756259</c:v>
                </c:pt>
                <c:pt idx="45">
                  <c:v>149.73503414313441</c:v>
                </c:pt>
                <c:pt idx="46">
                  <c:v>148.91252496274137</c:v>
                </c:pt>
                <c:pt idx="47">
                  <c:v>148.07875497664514</c:v>
                </c:pt>
                <c:pt idx="48">
                  <c:v>147.23324860879694</c:v>
                </c:pt>
                <c:pt idx="49">
                  <c:v>146.37549583484017</c:v>
                </c:pt>
                <c:pt idx="50">
                  <c:v>145.50494858410912</c:v>
                </c:pt>
                <c:pt idx="51">
                  <c:v>144.62101664353781</c:v>
                </c:pt>
                <c:pt idx="52">
                  <c:v>143.72306297651679</c:v>
                </c:pt>
                <c:pt idx="53">
                  <c:v>142.81039835120129</c:v>
                </c:pt>
                <c:pt idx="54">
                  <c:v>141.88227514952877</c:v>
                </c:pt>
                <c:pt idx="55">
                  <c:v>140.93788019883536</c:v>
                </c:pt>
                <c:pt idx="56">
                  <c:v>139.97632643058512</c:v>
                </c:pt>
                <c:pt idx="57">
                  <c:v>138.99664312276519</c:v>
                </c:pt>
                <c:pt idx="58">
                  <c:v>137.99776442042855</c:v>
                </c:pt>
                <c:pt idx="59">
                  <c:v>136.97851574778409</c:v>
                </c:pt>
                <c:pt idx="60">
                  <c:v>135.93759761825928</c:v>
                </c:pt>
                <c:pt idx="61">
                  <c:v>134.8735662063057</c:v>
                </c:pt>
                <c:pt idx="62">
                  <c:v>133.78480985225974</c:v>
                </c:pt>
                <c:pt idx="63">
                  <c:v>132.66952040864092</c:v>
                </c:pt>
                <c:pt idx="64">
                  <c:v>131.52565797210656</c:v>
                </c:pt>
                <c:pt idx="65">
                  <c:v>130.35090703330843</c:v>
                </c:pt>
                <c:pt idx="66">
                  <c:v>129.14262134519655</c:v>
                </c:pt>
                <c:pt idx="67">
                  <c:v>127.89775374547771</c:v>
                </c:pt>
                <c:pt idx="68">
                  <c:v>126.61276558785377</c:v>
                </c:pt>
                <c:pt idx="69">
                  <c:v>125.28350803591154</c:v>
                </c:pt>
                <c:pt idx="70">
                  <c:v>123.90506373539324</c:v>
                </c:pt>
                <c:pt idx="71">
                  <c:v>122.47153139222353</c:v>
                </c:pt>
                <c:pt idx="72">
                  <c:v>120.97572587443113</c:v>
                </c:pt>
                <c:pt idx="73">
                  <c:v>119.40874943459708</c:v>
                </c:pt>
                <c:pt idx="74">
                  <c:v>117.75935910925152</c:v>
                </c:pt>
                <c:pt idx="75">
                  <c:v>116.01299765990899</c:v>
                </c:pt>
                <c:pt idx="76">
                  <c:v>114.15023947246458</c:v>
                </c:pt>
                <c:pt idx="77">
                  <c:v>112.1441513589553</c:v>
                </c:pt>
                <c:pt idx="78">
                  <c:v>109.95546766478697</c:v>
                </c:pt>
                <c:pt idx="79">
                  <c:v>107.52285147346755</c:v>
                </c:pt>
                <c:pt idx="80">
                  <c:v>104.74025381808215</c:v>
                </c:pt>
                <c:pt idx="81">
                  <c:v>101.39114239753738</c:v>
                </c:pt>
                <c:pt idx="82">
                  <c:v>96.853981810471751</c:v>
                </c:pt>
              </c:numCache>
            </c:numRef>
          </c:xVal>
          <c:yVal>
            <c:numRef>
              <c:f>'CP temp vs mM'!$B$64:$B$146</c:f>
              <c:numCache>
                <c:formatCode>General</c:formatCode>
                <c:ptCount val="8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6F-45D6-A798-6B3F94473C07}"/>
            </c:ext>
          </c:extLst>
        </c:ser>
        <c:ser>
          <c:idx val="2"/>
          <c:order val="3"/>
          <c:tx>
            <c:v>Heating model Sroot</c:v>
          </c:tx>
          <c:spPr>
            <a:ln w="38100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'CP temp vs mM'!$D$64:$D$146</c:f>
              <c:numCache>
                <c:formatCode>General</c:formatCode>
                <c:ptCount val="83"/>
                <c:pt idx="0">
                  <c:v>-3.3682104526359362</c:v>
                </c:pt>
                <c:pt idx="1">
                  <c:v>-2.8145914250103692</c:v>
                </c:pt>
                <c:pt idx="2">
                  <c:v>-2.2575769486675399</c:v>
                </c:pt>
                <c:pt idx="3">
                  <c:v>-1.6971037717722679</c:v>
                </c:pt>
                <c:pt idx="4">
                  <c:v>-1.1331066539524084</c:v>
                </c:pt>
                <c:pt idx="5">
                  <c:v>-0.56551827765939977</c:v>
                </c:pt>
                <c:pt idx="6">
                  <c:v>5.7308456168777156E-3</c:v>
                </c:pt>
                <c:pt idx="7">
                  <c:v>0.58071247464870601</c:v>
                </c:pt>
                <c:pt idx="8">
                  <c:v>1.1595007436884388</c:v>
                </c:pt>
                <c:pt idx="9">
                  <c:v>1.7421722740403269</c:v>
                </c:pt>
                <c:pt idx="10">
                  <c:v>2.3288062924617741</c:v>
                </c:pt>
                <c:pt idx="11">
                  <c:v>2.919484756911904</c:v>
                </c:pt>
                <c:pt idx="12">
                  <c:v>3.5142924902125281</c:v>
                </c:pt>
                <c:pt idx="13">
                  <c:v>4.1133173222386503</c:v>
                </c:pt>
                <c:pt idx="14">
                  <c:v>4.7166502413134275</c:v>
                </c:pt>
                <c:pt idx="15">
                  <c:v>5.3243855555463062</c:v>
                </c:pt>
                <c:pt idx="16">
                  <c:v>5.936621064924692</c:v>
                </c:pt>
                <c:pt idx="17">
                  <c:v>6.5534582450478309</c:v>
                </c:pt>
                <c:pt idx="18">
                  <c:v>7.1750024434808379</c:v>
                </c:pt>
                <c:pt idx="19">
                  <c:v>7.8013630898043216</c:v>
                </c:pt>
                <c:pt idx="20">
                  <c:v>8.4326539205459206</c:v>
                </c:pt>
                <c:pt idx="21">
                  <c:v>9.0689932203028132</c:v>
                </c:pt>
                <c:pt idx="22">
                  <c:v>9.7105040805030889</c:v>
                </c:pt>
                <c:pt idx="23">
                  <c:v>10.357314677408935</c:v>
                </c:pt>
                <c:pt idx="24">
                  <c:v>11.009558571140145</c:v>
                </c:pt>
                <c:pt idx="25">
                  <c:v>11.667375027693588</c:v>
                </c:pt>
                <c:pt idx="26">
                  <c:v>12.330909366157892</c:v>
                </c:pt>
                <c:pt idx="27">
                  <c:v>13.000313333575397</c:v>
                </c:pt>
                <c:pt idx="28">
                  <c:v>13.67574551019065</c:v>
                </c:pt>
                <c:pt idx="29">
                  <c:v>14.357371748151204</c:v>
                </c:pt>
                <c:pt idx="30">
                  <c:v>15.045365647099127</c:v>
                </c:pt>
                <c:pt idx="31">
                  <c:v>15.739909070517079</c:v>
                </c:pt>
                <c:pt idx="32">
                  <c:v>16.441192707180427</c:v>
                </c:pt>
                <c:pt idx="33">
                  <c:v>17.149416682626896</c:v>
                </c:pt>
                <c:pt idx="34">
                  <c:v>17.864791226200243</c:v>
                </c:pt>
                <c:pt idx="35">
                  <c:v>18.587537399968539</c:v>
                </c:pt>
                <c:pt idx="36">
                  <c:v>19.317887896680386</c:v>
                </c:pt>
                <c:pt idx="37">
                  <c:v>20.056087914922827</c:v>
                </c:pt>
                <c:pt idx="38">
                  <c:v>20.802396120811419</c:v>
                </c:pt>
                <c:pt idx="39">
                  <c:v>21.557085706905163</c:v>
                </c:pt>
                <c:pt idx="40">
                  <c:v>22.320445560636884</c:v>
                </c:pt>
                <c:pt idx="41">
                  <c:v>23.092781556428807</c:v>
                </c:pt>
                <c:pt idx="42">
                  <c:v>23.874417987882453</c:v>
                </c:pt>
                <c:pt idx="43">
                  <c:v>24.665699159061891</c:v>
                </c:pt>
                <c:pt idx="44">
                  <c:v>25.466991157018835</c:v>
                </c:pt>
                <c:pt idx="45">
                  <c:v>26.27868383144699</c:v>
                </c:pt>
                <c:pt idx="46">
                  <c:v>27.101193011840056</c:v>
                </c:pt>
                <c:pt idx="47">
                  <c:v>27.934962997936296</c:v>
                </c:pt>
                <c:pt idx="48">
                  <c:v>28.780469365784466</c:v>
                </c:pt>
                <c:pt idx="49">
                  <c:v>29.638222139741252</c:v>
                </c:pt>
                <c:pt idx="50">
                  <c:v>30.508769390472313</c:v>
                </c:pt>
                <c:pt idx="51">
                  <c:v>31.392701331043611</c:v>
                </c:pt>
                <c:pt idx="52">
                  <c:v>32.290654998064653</c:v>
                </c:pt>
                <c:pt idx="53">
                  <c:v>33.203319623380132</c:v>
                </c:pt>
                <c:pt idx="54">
                  <c:v>34.131442825052645</c:v>
                </c:pt>
                <c:pt idx="55">
                  <c:v>35.075837775746066</c:v>
                </c:pt>
                <c:pt idx="56">
                  <c:v>36.037391543996314</c:v>
                </c:pt>
                <c:pt idx="57">
                  <c:v>37.01707485181624</c:v>
                </c:pt>
                <c:pt idx="58">
                  <c:v>38.015953554152887</c:v>
                </c:pt>
                <c:pt idx="59">
                  <c:v>39.035202226797338</c:v>
                </c:pt>
                <c:pt idx="60">
                  <c:v>40.076120356322136</c:v>
                </c:pt>
                <c:pt idx="61">
                  <c:v>41.140151768275736</c:v>
                </c:pt>
                <c:pt idx="62">
                  <c:v>42.228908122321698</c:v>
                </c:pt>
                <c:pt idx="63">
                  <c:v>43.344197565940519</c:v>
                </c:pt>
                <c:pt idx="64">
                  <c:v>44.488060002474853</c:v>
                </c:pt>
                <c:pt idx="65">
                  <c:v>45.662810941272994</c:v>
                </c:pt>
                <c:pt idx="66">
                  <c:v>46.871096629384859</c:v>
                </c:pt>
                <c:pt idx="67">
                  <c:v>48.115964229103717</c:v>
                </c:pt>
                <c:pt idx="68">
                  <c:v>49.40095238672766</c:v>
                </c:pt>
                <c:pt idx="69">
                  <c:v>50.73020993866988</c:v>
                </c:pt>
                <c:pt idx="70">
                  <c:v>52.108654239188191</c:v>
                </c:pt>
                <c:pt idx="71">
                  <c:v>53.542186582357907</c:v>
                </c:pt>
                <c:pt idx="72">
                  <c:v>55.037992100150305</c:v>
                </c:pt>
                <c:pt idx="73">
                  <c:v>56.604968539984348</c:v>
                </c:pt>
                <c:pt idx="74">
                  <c:v>58.254358865329912</c:v>
                </c:pt>
                <c:pt idx="75">
                  <c:v>60.000720314672442</c:v>
                </c:pt>
                <c:pt idx="76">
                  <c:v>61.863478502116848</c:v>
                </c:pt>
                <c:pt idx="77">
                  <c:v>63.869566615626134</c:v>
                </c:pt>
                <c:pt idx="78">
                  <c:v>66.058250309794445</c:v>
                </c:pt>
                <c:pt idx="79">
                  <c:v>68.490866501113871</c:v>
                </c:pt>
                <c:pt idx="80">
                  <c:v>71.273464156499259</c:v>
                </c:pt>
                <c:pt idx="81">
                  <c:v>74.622575577044046</c:v>
                </c:pt>
                <c:pt idx="82">
                  <c:v>79.159736164109674</c:v>
                </c:pt>
              </c:numCache>
            </c:numRef>
          </c:xVal>
          <c:yVal>
            <c:numRef>
              <c:f>'CP temp vs mM'!$B$64:$B$146</c:f>
              <c:numCache>
                <c:formatCode>General</c:formatCode>
                <c:ptCount val="8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6F-45D6-A798-6B3F94473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15904"/>
        <c:axId val="1898738944"/>
      </c:scatterChart>
      <c:valAx>
        <c:axId val="189871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Concentration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38944"/>
        <c:crosses val="autoZero"/>
        <c:crossBetween val="midCat"/>
        <c:majorUnit val="20"/>
      </c:valAx>
      <c:valAx>
        <c:axId val="1898738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CP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15904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  <c:extLst/>
  </c:chart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BA addition</a:t>
            </a:r>
          </a:p>
        </c:rich>
      </c:tx>
      <c:layout>
        <c:manualLayout>
          <c:xMode val="edge"/>
          <c:yMode val="edge"/>
          <c:x val="0.36820667685327862"/>
          <c:y val="1.2671868452036479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'CP temp vs pH'!$I$3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rgbClr val="FF0000"/>
              </a:solidFill>
              <a:prstDash val="dash"/>
              <a:miter lim="800000"/>
            </a:ln>
            <a:effectLst/>
          </c:spPr>
          <c:marker>
            <c:symbol val="triangle"/>
            <c:size val="4"/>
            <c:spPr>
              <a:solidFill>
                <a:srgbClr val="FF0000"/>
              </a:solidFill>
              <a:ln w="19050" cap="flat" cmpd="sng" algn="ctr">
                <a:solidFill>
                  <a:srgbClr val="FF0000"/>
                </a:solidFill>
                <a:prstDash val="solid"/>
                <a:miter lim="800000"/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'CP temp vs pH'!$H$13:$H$17</c:f>
                <c:numCache>
                  <c:formatCode>General</c:formatCode>
                  <c:ptCount val="5"/>
                  <c:pt idx="0">
                    <c:v>1.7320508075689429E-2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</c:numCache>
              </c:numRef>
            </c:plus>
            <c:minus>
              <c:numRef>
                <c:f>'CP temp vs pH'!$H$13:$H$17</c:f>
                <c:numCache>
                  <c:formatCode>General</c:formatCode>
                  <c:ptCount val="5"/>
                  <c:pt idx="0">
                    <c:v>1.7320508075689429E-2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</c:numCache>
              </c:numRef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'CP temp vs pH'!$M$8:$M$15</c:f>
                <c:numCache>
                  <c:formatCode>General</c:formatCode>
                  <c:ptCount val="8"/>
                  <c:pt idx="0">
                    <c:v>1</c:v>
                  </c:pt>
                  <c:pt idx="1">
                    <c:v>1</c:v>
                  </c:pt>
                  <c:pt idx="2">
                    <c:v>0</c:v>
                  </c:pt>
                  <c:pt idx="3">
                    <c:v>0</c:v>
                  </c:pt>
                  <c:pt idx="5">
                    <c:v>0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pH'!$M$8:$M$15</c:f>
                <c:numCache>
                  <c:formatCode>General</c:formatCode>
                  <c:ptCount val="8"/>
                  <c:pt idx="0">
                    <c:v>1</c:v>
                  </c:pt>
                  <c:pt idx="1">
                    <c:v>1</c:v>
                  </c:pt>
                  <c:pt idx="2">
                    <c:v>0</c:v>
                  </c:pt>
                  <c:pt idx="3">
                    <c:v>0</c:v>
                  </c:pt>
                  <c:pt idx="5">
                    <c:v>0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pH'!$G$13:$G$17</c:f>
              <c:numCache>
                <c:formatCode>General</c:formatCode>
                <c:ptCount val="5"/>
                <c:pt idx="0">
                  <c:v>11.950000000000001</c:v>
                </c:pt>
                <c:pt idx="1">
                  <c:v>11.68</c:v>
                </c:pt>
                <c:pt idx="2">
                  <c:v>11.12</c:v>
                </c:pt>
                <c:pt idx="3">
                  <c:v>10.62</c:v>
                </c:pt>
                <c:pt idx="4">
                  <c:v>9.32</c:v>
                </c:pt>
              </c:numCache>
            </c:numRef>
          </c:xVal>
          <c:yVal>
            <c:numRef>
              <c:f>'CP temp vs pH'!$I$13:$I$17</c:f>
              <c:numCache>
                <c:formatCode>General</c:formatCode>
                <c:ptCount val="5"/>
                <c:pt idx="0">
                  <c:v>0</c:v>
                </c:pt>
                <c:pt idx="1">
                  <c:v>84.5</c:v>
                </c:pt>
                <c:pt idx="2">
                  <c:v>95.5</c:v>
                </c:pt>
                <c:pt idx="3">
                  <c:v>86.5</c:v>
                </c:pt>
                <c:pt idx="4">
                  <c:v>59.5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39-4C08-A6B7-CA5ABE2AB587}"/>
            </c:ext>
          </c:extLst>
        </c:ser>
        <c:ser>
          <c:idx val="0"/>
          <c:order val="1"/>
          <c:tx>
            <c:strRef>
              <c:f>'CP temp vs pH'!$N$3</c:f>
              <c:strCache>
                <c:ptCount val="1"/>
                <c:pt idx="0">
                  <c:v>Cooling</c:v>
                </c:pt>
              </c:strCache>
            </c:strRef>
          </c:tx>
          <c:spPr>
            <a:ln w="19050">
              <a:prstDash val="dash"/>
            </a:ln>
          </c:spPr>
          <c:marker>
            <c:symbol val="circle"/>
            <c:size val="4"/>
            <c:spPr>
              <a:solidFill>
                <a:srgbClr val="0070C0"/>
              </a:solidFill>
              <a:ln w="19050" cap="flat" cmpd="sng" algn="ctr">
                <a:solidFill>
                  <a:schemeClr val="accent1"/>
                </a:solidFill>
                <a:prstDash val="solid"/>
                <a:miter lim="800000"/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'CP temp vs pH'!$H$13:$H$17</c:f>
                <c:numCache>
                  <c:formatCode>General</c:formatCode>
                  <c:ptCount val="5"/>
                  <c:pt idx="0">
                    <c:v>1.7320508075689429E-2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</c:numCache>
              </c:numRef>
            </c:plus>
            <c:minus>
              <c:numRef>
                <c:f>'CP temp vs pH'!$H$13:$H$17</c:f>
                <c:numCache>
                  <c:formatCode>General</c:formatCode>
                  <c:ptCount val="5"/>
                  <c:pt idx="0">
                    <c:v>1.7320508075689429E-2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</c:numCache>
              </c:numRef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'CP temp vs pH'!$R$8:$R$15</c:f>
                <c:numCache>
                  <c:formatCode>General</c:formatCode>
                  <c:ptCount val="8"/>
                  <c:pt idx="0">
                    <c:v>1</c:v>
                  </c:pt>
                  <c:pt idx="1">
                    <c:v>1.5275252316519468</c:v>
                  </c:pt>
                  <c:pt idx="2">
                    <c:v>0</c:v>
                  </c:pt>
                  <c:pt idx="3">
                    <c:v>0</c:v>
                  </c:pt>
                  <c:pt idx="5">
                    <c:v>0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pH'!$R$8:$R$15</c:f>
                <c:numCache>
                  <c:formatCode>General</c:formatCode>
                  <c:ptCount val="8"/>
                  <c:pt idx="0">
                    <c:v>1</c:v>
                  </c:pt>
                  <c:pt idx="1">
                    <c:v>1.5275252316519468</c:v>
                  </c:pt>
                  <c:pt idx="2">
                    <c:v>0</c:v>
                  </c:pt>
                  <c:pt idx="3">
                    <c:v>0</c:v>
                  </c:pt>
                  <c:pt idx="5">
                    <c:v>0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pH'!$G$13:$G$17</c:f>
              <c:numCache>
                <c:formatCode>General</c:formatCode>
                <c:ptCount val="5"/>
                <c:pt idx="0">
                  <c:v>11.950000000000001</c:v>
                </c:pt>
                <c:pt idx="1">
                  <c:v>11.68</c:v>
                </c:pt>
                <c:pt idx="2">
                  <c:v>11.12</c:v>
                </c:pt>
                <c:pt idx="3">
                  <c:v>10.62</c:v>
                </c:pt>
                <c:pt idx="4">
                  <c:v>9.32</c:v>
                </c:pt>
              </c:numCache>
            </c:numRef>
          </c:xVal>
          <c:yVal>
            <c:numRef>
              <c:f>'CP temp vs pH'!$N$13:$N$17</c:f>
              <c:numCache>
                <c:formatCode>General</c:formatCode>
                <c:ptCount val="5"/>
                <c:pt idx="0">
                  <c:v>0</c:v>
                </c:pt>
                <c:pt idx="1">
                  <c:v>79.5</c:v>
                </c:pt>
                <c:pt idx="2">
                  <c:v>89.5</c:v>
                </c:pt>
                <c:pt idx="3">
                  <c:v>82.5</c:v>
                </c:pt>
                <c:pt idx="4">
                  <c:v>56.5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39-4C08-A6B7-CA5ABE2AB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15904"/>
        <c:axId val="1898738944"/>
      </c:scatterChart>
      <c:valAx>
        <c:axId val="1898715904"/>
        <c:scaling>
          <c:orientation val="minMax"/>
          <c:max val="13"/>
          <c:min val="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38944"/>
        <c:crosses val="autoZero"/>
        <c:crossBetween val="midCat"/>
        <c:majorUnit val="1"/>
      </c:valAx>
      <c:valAx>
        <c:axId val="189873894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 i="1"/>
                  <a:t>T</a:t>
                </a:r>
                <a:r>
                  <a:rPr lang="en-GB" sz="1100" b="1"/>
                  <a:t>cp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15904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  <c:extLst/>
  </c:chart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HCl addition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'CP temp vs pH'!$I$3</c:f>
              <c:strCache>
                <c:ptCount val="1"/>
                <c:pt idx="0">
                  <c:v>Heating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ysDash"/>
            </a:ln>
          </c:spPr>
          <c:marker>
            <c:symbol val="triangle"/>
            <c:size val="7"/>
            <c:spPr>
              <a:solidFill>
                <a:srgbClr val="FF0000">
                  <a:alpha val="98000"/>
                </a:srgbClr>
              </a:solidFill>
              <a:ln w="19050" cap="flat" cmpd="sng" algn="ctr">
                <a:solidFill>
                  <a:srgbClr val="FF0000"/>
                </a:solidFill>
                <a:prstDash val="sysDash"/>
                <a:miter lim="800000"/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'CP temp vs pH'!$H$6:$H$11</c:f>
                <c:numCache>
                  <c:formatCode>General</c:formatCode>
                  <c:ptCount val="6"/>
                  <c:pt idx="0">
                    <c:v>1.7320508075689429E-2</c:v>
                  </c:pt>
                  <c:pt idx="1">
                    <c:v>0</c:v>
                  </c:pt>
                  <c:pt idx="2">
                    <c:v>5.0332229568472359E-2</c:v>
                  </c:pt>
                  <c:pt idx="3">
                    <c:v>0.14011899704655872</c:v>
                  </c:pt>
                  <c:pt idx="4">
                    <c:v>0.18734993995195165</c:v>
                  </c:pt>
                  <c:pt idx="5">
                    <c:v>4.725815626252608E-2</c:v>
                  </c:pt>
                </c:numCache>
              </c:numRef>
            </c:plus>
            <c:minus>
              <c:numRef>
                <c:f>'CP temp vs pH'!$H$6:$H$11</c:f>
                <c:numCache>
                  <c:formatCode>General</c:formatCode>
                  <c:ptCount val="6"/>
                  <c:pt idx="0">
                    <c:v>1.7320508075689429E-2</c:v>
                  </c:pt>
                  <c:pt idx="1">
                    <c:v>0</c:v>
                  </c:pt>
                  <c:pt idx="2">
                    <c:v>5.0332229568472359E-2</c:v>
                  </c:pt>
                  <c:pt idx="3">
                    <c:v>0.14011899704655872</c:v>
                  </c:pt>
                  <c:pt idx="4">
                    <c:v>0.18734993995195165</c:v>
                  </c:pt>
                  <c:pt idx="5">
                    <c:v>4.725815626252608E-2</c:v>
                  </c:pt>
                </c:numCache>
              </c:numRef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'CP temp vs pH'!$M$8:$M$15</c:f>
                <c:numCache>
                  <c:formatCode>General</c:formatCode>
                  <c:ptCount val="8"/>
                  <c:pt idx="0">
                    <c:v>1</c:v>
                  </c:pt>
                  <c:pt idx="1">
                    <c:v>1</c:v>
                  </c:pt>
                  <c:pt idx="2">
                    <c:v>0</c:v>
                  </c:pt>
                  <c:pt idx="3">
                    <c:v>0</c:v>
                  </c:pt>
                  <c:pt idx="5">
                    <c:v>0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pH'!$M$8:$M$15</c:f>
                <c:numCache>
                  <c:formatCode>General</c:formatCode>
                  <c:ptCount val="8"/>
                  <c:pt idx="0">
                    <c:v>1</c:v>
                  </c:pt>
                  <c:pt idx="1">
                    <c:v>1</c:v>
                  </c:pt>
                  <c:pt idx="2">
                    <c:v>0</c:v>
                  </c:pt>
                  <c:pt idx="3">
                    <c:v>0</c:v>
                  </c:pt>
                  <c:pt idx="5">
                    <c:v>0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pH'!$G$6:$G$11</c:f>
              <c:numCache>
                <c:formatCode>General</c:formatCode>
                <c:ptCount val="6"/>
                <c:pt idx="0">
                  <c:v>11.950000000000001</c:v>
                </c:pt>
                <c:pt idx="1">
                  <c:v>11.68</c:v>
                </c:pt>
                <c:pt idx="2">
                  <c:v>10.996666666666664</c:v>
                </c:pt>
                <c:pt idx="3">
                  <c:v>10.233333333333333</c:v>
                </c:pt>
                <c:pt idx="4">
                  <c:v>8.6399999999999988</c:v>
                </c:pt>
                <c:pt idx="5">
                  <c:v>6.7733333333333334</c:v>
                </c:pt>
              </c:numCache>
            </c:numRef>
          </c:xVal>
          <c:yVal>
            <c:numRef>
              <c:f>'CP temp vs pH'!$L$6:$L$11</c:f>
              <c:numCache>
                <c:formatCode>General</c:formatCode>
                <c:ptCount val="6"/>
                <c:pt idx="0">
                  <c:v>0</c:v>
                </c:pt>
                <c:pt idx="1">
                  <c:v>87</c:v>
                </c:pt>
                <c:pt idx="2">
                  <c:v>97.5</c:v>
                </c:pt>
                <c:pt idx="3">
                  <c:v>86.5</c:v>
                </c:pt>
                <c:pt idx="4">
                  <c:v>49.5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CC-4081-B917-70FD9C54C473}"/>
            </c:ext>
          </c:extLst>
        </c:ser>
        <c:ser>
          <c:idx val="0"/>
          <c:order val="1"/>
          <c:tx>
            <c:strRef>
              <c:f>'CP temp vs pH'!$N$3</c:f>
              <c:strCache>
                <c:ptCount val="1"/>
                <c:pt idx="0">
                  <c:v>Cooling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0070C0"/>
              </a:solidFill>
              <a:ln w="19050" cap="flat" cmpd="sng" algn="ctr">
                <a:solidFill>
                  <a:srgbClr val="0070C0"/>
                </a:solidFill>
                <a:prstDash val="sysDash"/>
                <a:miter lim="800000"/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'CP temp vs pH'!$H$6:$H$11</c:f>
                <c:numCache>
                  <c:formatCode>General</c:formatCode>
                  <c:ptCount val="6"/>
                  <c:pt idx="0">
                    <c:v>1.7320508075689429E-2</c:v>
                  </c:pt>
                  <c:pt idx="1">
                    <c:v>0</c:v>
                  </c:pt>
                  <c:pt idx="2">
                    <c:v>5.0332229568472359E-2</c:v>
                  </c:pt>
                  <c:pt idx="3">
                    <c:v>0.14011899704655872</c:v>
                  </c:pt>
                  <c:pt idx="4">
                    <c:v>0.18734993995195165</c:v>
                  </c:pt>
                  <c:pt idx="5">
                    <c:v>4.725815626252608E-2</c:v>
                  </c:pt>
                </c:numCache>
              </c:numRef>
            </c:plus>
            <c:minus>
              <c:numRef>
                <c:f>'CP temp vs pH'!$H$6:$H$11</c:f>
                <c:numCache>
                  <c:formatCode>General</c:formatCode>
                  <c:ptCount val="6"/>
                  <c:pt idx="0">
                    <c:v>1.7320508075689429E-2</c:v>
                  </c:pt>
                  <c:pt idx="1">
                    <c:v>0</c:v>
                  </c:pt>
                  <c:pt idx="2">
                    <c:v>5.0332229568472359E-2</c:v>
                  </c:pt>
                  <c:pt idx="3">
                    <c:v>0.14011899704655872</c:v>
                  </c:pt>
                  <c:pt idx="4">
                    <c:v>0.18734993995195165</c:v>
                  </c:pt>
                  <c:pt idx="5">
                    <c:v>4.725815626252608E-2</c:v>
                  </c:pt>
                </c:numCache>
              </c:numRef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'CP temp vs pH'!$R$8:$R$15</c:f>
                <c:numCache>
                  <c:formatCode>General</c:formatCode>
                  <c:ptCount val="8"/>
                  <c:pt idx="0">
                    <c:v>1</c:v>
                  </c:pt>
                  <c:pt idx="1">
                    <c:v>1.5275252316519468</c:v>
                  </c:pt>
                  <c:pt idx="2">
                    <c:v>0</c:v>
                  </c:pt>
                  <c:pt idx="3">
                    <c:v>0</c:v>
                  </c:pt>
                  <c:pt idx="5">
                    <c:v>0</c:v>
                  </c:pt>
                  <c:pt idx="7">
                    <c:v>0</c:v>
                  </c:pt>
                </c:numCache>
              </c:numRef>
            </c:plus>
            <c:minus>
              <c:numRef>
                <c:f>'CP temp vs pH'!$R$8:$R$15</c:f>
                <c:numCache>
                  <c:formatCode>General</c:formatCode>
                  <c:ptCount val="8"/>
                  <c:pt idx="0">
                    <c:v>1</c:v>
                  </c:pt>
                  <c:pt idx="1">
                    <c:v>1.5275252316519468</c:v>
                  </c:pt>
                  <c:pt idx="2">
                    <c:v>0</c:v>
                  </c:pt>
                  <c:pt idx="3">
                    <c:v>0</c:v>
                  </c:pt>
                  <c:pt idx="5">
                    <c:v>0</c:v>
                  </c:pt>
                  <c:pt idx="7">
                    <c:v>0</c:v>
                  </c:pt>
                </c:numCache>
              </c:numRef>
            </c:minus>
          </c:errBars>
          <c:xVal>
            <c:numRef>
              <c:f>'CP temp vs pH'!$G$6:$G$11</c:f>
              <c:numCache>
                <c:formatCode>General</c:formatCode>
                <c:ptCount val="6"/>
                <c:pt idx="0">
                  <c:v>11.950000000000001</c:v>
                </c:pt>
                <c:pt idx="1">
                  <c:v>11.68</c:v>
                </c:pt>
                <c:pt idx="2">
                  <c:v>10.996666666666664</c:v>
                </c:pt>
                <c:pt idx="3">
                  <c:v>10.233333333333333</c:v>
                </c:pt>
                <c:pt idx="4">
                  <c:v>8.6399999999999988</c:v>
                </c:pt>
                <c:pt idx="5">
                  <c:v>6.7733333333333334</c:v>
                </c:pt>
              </c:numCache>
            </c:numRef>
          </c:xVal>
          <c:yVal>
            <c:numRef>
              <c:f>'CP temp vs pH'!$Q$6:$Q$11</c:f>
              <c:numCache>
                <c:formatCode>General</c:formatCode>
                <c:ptCount val="6"/>
                <c:pt idx="0">
                  <c:v>0</c:v>
                </c:pt>
                <c:pt idx="1">
                  <c:v>81</c:v>
                </c:pt>
                <c:pt idx="2">
                  <c:v>91.5</c:v>
                </c:pt>
                <c:pt idx="3">
                  <c:v>83.166666666666671</c:v>
                </c:pt>
                <c:pt idx="4">
                  <c:v>40.5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CC-4081-B917-70FD9C54C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15904"/>
        <c:axId val="1898738944"/>
      </c:scatterChart>
      <c:valAx>
        <c:axId val="1898715904"/>
        <c:scaling>
          <c:orientation val="minMax"/>
          <c:max val="13"/>
          <c:min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38944"/>
        <c:crosses val="autoZero"/>
        <c:crossBetween val="midCat"/>
        <c:majorUnit val="1"/>
      </c:valAx>
      <c:valAx>
        <c:axId val="189873894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 i="1"/>
                  <a:t>T</a:t>
                </a:r>
                <a:r>
                  <a:rPr lang="en-GB" sz="1100" b="1"/>
                  <a:t>cp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8715904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  <c:extLst/>
  </c:chart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700753025627303E-2"/>
          <c:y val="9.2147778157678731E-2"/>
          <c:w val="0.70885369994564618"/>
          <c:h val="0.80653941637306936"/>
        </c:manualLayout>
      </c:layout>
      <c:scatterChart>
        <c:scatterStyle val="smoothMarker"/>
        <c:varyColors val="0"/>
        <c:ser>
          <c:idx val="4"/>
          <c:order val="0"/>
          <c:tx>
            <c:v>pH 11.9 Heating</c:v>
          </c:tx>
          <c:marker>
            <c:symbol val="plus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'[1]180mM_Triplicate'!$A$3:$A$78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'[1]180mM_Triplicate'!$E$3:$E$78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954E-419B-914A-F7CDDC50C465}"/>
            </c:ext>
          </c:extLst>
        </c:ser>
        <c:ser>
          <c:idx val="5"/>
          <c:order val="1"/>
          <c:tx>
            <c:v>pH 11.9 Cooling</c:v>
          </c:tx>
          <c:marker>
            <c:symbol val="plus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'[1]180mM_Triplicate'!$H$3:$H$78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'[1]180mM_Triplicate'!$L$3:$L$78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954E-419B-914A-F7CDDC50C465}"/>
            </c:ext>
          </c:extLst>
        </c:ser>
        <c:ser>
          <c:idx val="2"/>
          <c:order val="2"/>
          <c:tx>
            <c:v>pH 11.68 Heating</c:v>
          </c:tx>
          <c:marker>
            <c:symbol val="triangle"/>
            <c:size val="7"/>
            <c:spPr>
              <a:solidFill>
                <a:srgbClr val="FF0000">
                  <a:alpha val="98000"/>
                </a:srgbClr>
              </a:solidFill>
              <a:ln w="25400">
                <a:solidFill>
                  <a:srgbClr val="FF0000"/>
                </a:solidFill>
              </a:ln>
            </c:spPr>
          </c:marker>
          <c:xVal>
            <c:numRef>
              <c:f>'[2]90mM_Triplicate'!$AB$4:$AB$79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'[2]90mM_Triplicate'!$AE$4:$AE$79</c:f>
              <c:numCache>
                <c:formatCode>General</c:formatCode>
                <c:ptCount val="76"/>
                <c:pt idx="0">
                  <c:v>2.352305415690371E-2</c:v>
                </c:pt>
                <c:pt idx="1">
                  <c:v>2.1880678169953715E-2</c:v>
                </c:pt>
                <c:pt idx="2">
                  <c:v>1.9245110077827535E-2</c:v>
                </c:pt>
                <c:pt idx="3">
                  <c:v>1.8188061908344662E-2</c:v>
                </c:pt>
                <c:pt idx="4">
                  <c:v>1.8533565023930533E-2</c:v>
                </c:pt>
                <c:pt idx="5">
                  <c:v>1.6165797756780894E-2</c:v>
                </c:pt>
                <c:pt idx="6">
                  <c:v>1.3669583567060915E-2</c:v>
                </c:pt>
                <c:pt idx="7">
                  <c:v>1.354716099706367E-2</c:v>
                </c:pt>
                <c:pt idx="8">
                  <c:v>1.3261510215196975E-2</c:v>
                </c:pt>
                <c:pt idx="9">
                  <c:v>1.0877433243611961E-2</c:v>
                </c:pt>
                <c:pt idx="10">
                  <c:v>1.1360942527853392E-2</c:v>
                </c:pt>
                <c:pt idx="11">
                  <c:v>1.1708135059600002E-2</c:v>
                </c:pt>
                <c:pt idx="12">
                  <c:v>1.1197218115005023E-2</c:v>
                </c:pt>
                <c:pt idx="13">
                  <c:v>1.137404022320594E-2</c:v>
                </c:pt>
                <c:pt idx="14">
                  <c:v>9.7992345169276244E-3</c:v>
                </c:pt>
                <c:pt idx="15">
                  <c:v>1.0068871319573557E-2</c:v>
                </c:pt>
                <c:pt idx="16">
                  <c:v>1.0549855165712283E-2</c:v>
                </c:pt>
                <c:pt idx="17">
                  <c:v>1.1198805604101093E-2</c:v>
                </c:pt>
                <c:pt idx="18">
                  <c:v>1.2968339507344105E-2</c:v>
                </c:pt>
                <c:pt idx="19">
                  <c:v>1.2262693061105496E-2</c:v>
                </c:pt>
                <c:pt idx="20">
                  <c:v>1.3022274076942496E-2</c:v>
                </c:pt>
                <c:pt idx="21">
                  <c:v>1.0686941780010987E-2</c:v>
                </c:pt>
                <c:pt idx="22">
                  <c:v>1.2458805381783664E-2</c:v>
                </c:pt>
                <c:pt idx="23">
                  <c:v>1.0303252895230069E-2</c:v>
                </c:pt>
                <c:pt idx="24">
                  <c:v>9.6234932376202831E-3</c:v>
                </c:pt>
                <c:pt idx="25">
                  <c:v>8.6620034487310659E-3</c:v>
                </c:pt>
                <c:pt idx="26">
                  <c:v>5.4855801147988383E-3</c:v>
                </c:pt>
                <c:pt idx="27">
                  <c:v>3.4745297797959753E-3</c:v>
                </c:pt>
                <c:pt idx="28">
                  <c:v>2.3485152120918348E-3</c:v>
                </c:pt>
                <c:pt idx="29">
                  <c:v>0</c:v>
                </c:pt>
                <c:pt idx="30">
                  <c:v>1.3812495784300608E-4</c:v>
                </c:pt>
                <c:pt idx="31">
                  <c:v>2.7718372682325231E-3</c:v>
                </c:pt>
                <c:pt idx="32">
                  <c:v>8.0284636835183804E-3</c:v>
                </c:pt>
                <c:pt idx="33">
                  <c:v>1.4070976516918115E-2</c:v>
                </c:pt>
                <c:pt idx="34">
                  <c:v>2.219338152626214E-2</c:v>
                </c:pt>
                <c:pt idx="35">
                  <c:v>3.2075017089284057E-2</c:v>
                </c:pt>
                <c:pt idx="36">
                  <c:v>4.6073178932180887E-2</c:v>
                </c:pt>
                <c:pt idx="37">
                  <c:v>5.8568902174128447E-2</c:v>
                </c:pt>
                <c:pt idx="38">
                  <c:v>7.4351586718566162E-2</c:v>
                </c:pt>
                <c:pt idx="39">
                  <c:v>8.9198591320049911E-2</c:v>
                </c:pt>
                <c:pt idx="40">
                  <c:v>0.10564658954682067</c:v>
                </c:pt>
                <c:pt idx="41">
                  <c:v>0.12440970209139125</c:v>
                </c:pt>
                <c:pt idx="42">
                  <c:v>0.14590543622334456</c:v>
                </c:pt>
                <c:pt idx="43">
                  <c:v>0.17238621292633896</c:v>
                </c:pt>
                <c:pt idx="44">
                  <c:v>0.20326597387705769</c:v>
                </c:pt>
                <c:pt idx="45">
                  <c:v>0.23788674571486296</c:v>
                </c:pt>
                <c:pt idx="46">
                  <c:v>0.27772845709113531</c:v>
                </c:pt>
                <c:pt idx="47">
                  <c:v>0.33018344296528279</c:v>
                </c:pt>
                <c:pt idx="48">
                  <c:v>0.39016672674267855</c:v>
                </c:pt>
                <c:pt idx="49">
                  <c:v>0.47002911299879696</c:v>
                </c:pt>
                <c:pt idx="50">
                  <c:v>0.57050454443082177</c:v>
                </c:pt>
                <c:pt idx="51">
                  <c:v>0.70075167671432836</c:v>
                </c:pt>
                <c:pt idx="52">
                  <c:v>0.86823425460962456</c:v>
                </c:pt>
                <c:pt idx="53">
                  <c:v>1.1120187933062624</c:v>
                </c:pt>
                <c:pt idx="54">
                  <c:v>1.4346106729969557</c:v>
                </c:pt>
                <c:pt idx="55">
                  <c:v>1.9105001060166933</c:v>
                </c:pt>
                <c:pt idx="56">
                  <c:v>2.6764235323703511</c:v>
                </c:pt>
                <c:pt idx="57">
                  <c:v>3.8278718689280637</c:v>
                </c:pt>
                <c:pt idx="58">
                  <c:v>5.7982142829711725</c:v>
                </c:pt>
                <c:pt idx="59">
                  <c:v>9.5576434008793694</c:v>
                </c:pt>
                <c:pt idx="60">
                  <c:v>17.317216802365209</c:v>
                </c:pt>
                <c:pt idx="61">
                  <c:v>31.767192454981746</c:v>
                </c:pt>
                <c:pt idx="62">
                  <c:v>53.038237470076609</c:v>
                </c:pt>
                <c:pt idx="63">
                  <c:v>73.337228786204562</c:v>
                </c:pt>
                <c:pt idx="64">
                  <c:v>86.679306120598298</c:v>
                </c:pt>
                <c:pt idx="65">
                  <c:v>93.753435774228961</c:v>
                </c:pt>
                <c:pt idx="66">
                  <c:v>94.946038231883961</c:v>
                </c:pt>
                <c:pt idx="67">
                  <c:v>96.876676037659124</c:v>
                </c:pt>
                <c:pt idx="68">
                  <c:v>98.148030971370801</c:v>
                </c:pt>
                <c:pt idx="69">
                  <c:v>99.115189203439485</c:v>
                </c:pt>
                <c:pt idx="70">
                  <c:v>100</c:v>
                </c:pt>
                <c:pt idx="71">
                  <c:v>96.928976524757928</c:v>
                </c:pt>
                <c:pt idx="72">
                  <c:v>97.632315946745393</c:v>
                </c:pt>
                <c:pt idx="73">
                  <c:v>98.452450415380667</c:v>
                </c:pt>
                <c:pt idx="74">
                  <c:v>99.43923384811103</c:v>
                </c:pt>
                <c:pt idx="75">
                  <c:v>99.770680761743336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954E-419B-914A-F7CDDC50C465}"/>
            </c:ext>
          </c:extLst>
        </c:ser>
        <c:ser>
          <c:idx val="3"/>
          <c:order val="3"/>
          <c:tx>
            <c:v>pH 11.68 Cooling</c:v>
          </c:tx>
          <c:marker>
            <c:symbol val="triangle"/>
            <c:size val="7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'[2]90mM_Triplicate'!$AI$4:$AI$79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'[2]90mM_Triplicate'!$AL$4:$AL$79</c:f>
              <c:numCache>
                <c:formatCode>General</c:formatCode>
                <c:ptCount val="76"/>
                <c:pt idx="0">
                  <c:v>98.685615535703036</c:v>
                </c:pt>
                <c:pt idx="1">
                  <c:v>99.393002088987743</c:v>
                </c:pt>
                <c:pt idx="2">
                  <c:v>99.761909084086014</c:v>
                </c:pt>
                <c:pt idx="3">
                  <c:v>100</c:v>
                </c:pt>
                <c:pt idx="4">
                  <c:v>99.651626170860183</c:v>
                </c:pt>
                <c:pt idx="5">
                  <c:v>97.695614349913541</c:v>
                </c:pt>
                <c:pt idx="6">
                  <c:v>97.818336117578411</c:v>
                </c:pt>
                <c:pt idx="7">
                  <c:v>97.891520473978957</c:v>
                </c:pt>
                <c:pt idx="8">
                  <c:v>98.026952229784428</c:v>
                </c:pt>
                <c:pt idx="9">
                  <c:v>98.171839716255576</c:v>
                </c:pt>
                <c:pt idx="10">
                  <c:v>98.24655045807296</c:v>
                </c:pt>
                <c:pt idx="11">
                  <c:v>98.356813003565918</c:v>
                </c:pt>
                <c:pt idx="12">
                  <c:v>98.520090463790567</c:v>
                </c:pt>
                <c:pt idx="13">
                  <c:v>98.724665986694475</c:v>
                </c:pt>
                <c:pt idx="14">
                  <c:v>98.878184665500939</c:v>
                </c:pt>
                <c:pt idx="15">
                  <c:v>99.028642876852985</c:v>
                </c:pt>
                <c:pt idx="16">
                  <c:v>98.933601344509626</c:v>
                </c:pt>
                <c:pt idx="17">
                  <c:v>89.664304035605753</c:v>
                </c:pt>
                <c:pt idx="18">
                  <c:v>51.918113190538406</c:v>
                </c:pt>
                <c:pt idx="19">
                  <c:v>19.043640074209804</c:v>
                </c:pt>
                <c:pt idx="20">
                  <c:v>6.5032705074013553</c:v>
                </c:pt>
                <c:pt idx="21">
                  <c:v>2.9498140163627875</c:v>
                </c:pt>
                <c:pt idx="22">
                  <c:v>1.765611923808375</c:v>
                </c:pt>
                <c:pt idx="23">
                  <c:v>1.2172186708820252</c:v>
                </c:pt>
                <c:pt idx="24">
                  <c:v>0.89030950730175551</c:v>
                </c:pt>
                <c:pt idx="25">
                  <c:v>0.67216136463971377</c:v>
                </c:pt>
                <c:pt idx="26">
                  <c:v>0.53331865783554422</c:v>
                </c:pt>
                <c:pt idx="27">
                  <c:v>0.43534722334892817</c:v>
                </c:pt>
                <c:pt idx="28">
                  <c:v>0.36480532798651433</c:v>
                </c:pt>
                <c:pt idx="29">
                  <c:v>0.31374265855278261</c:v>
                </c:pt>
                <c:pt idx="30">
                  <c:v>0.26966560733537287</c:v>
                </c:pt>
                <c:pt idx="31">
                  <c:v>0.23853054936278612</c:v>
                </c:pt>
                <c:pt idx="32">
                  <c:v>0.2142178405173048</c:v>
                </c:pt>
                <c:pt idx="33">
                  <c:v>0.18992959294283324</c:v>
                </c:pt>
                <c:pt idx="34">
                  <c:v>0.17768706844760565</c:v>
                </c:pt>
                <c:pt idx="35">
                  <c:v>0.16277981810328632</c:v>
                </c:pt>
                <c:pt idx="36">
                  <c:v>0.15132064707656701</c:v>
                </c:pt>
                <c:pt idx="37">
                  <c:v>0.1367222483405478</c:v>
                </c:pt>
                <c:pt idx="38">
                  <c:v>0.1290868235584639</c:v>
                </c:pt>
                <c:pt idx="39">
                  <c:v>0.121125625009336</c:v>
                </c:pt>
                <c:pt idx="40">
                  <c:v>0.11296010212455079</c:v>
                </c:pt>
                <c:pt idx="41">
                  <c:v>0.10399276906863286</c:v>
                </c:pt>
                <c:pt idx="42">
                  <c:v>9.7363674702936831E-2</c:v>
                </c:pt>
                <c:pt idx="43">
                  <c:v>9.4040609432634148E-2</c:v>
                </c:pt>
                <c:pt idx="44">
                  <c:v>8.7784840776070003E-2</c:v>
                </c:pt>
                <c:pt idx="45">
                  <c:v>8.0076593903211632E-2</c:v>
                </c:pt>
                <c:pt idx="46">
                  <c:v>7.5796441669234965E-2</c:v>
                </c:pt>
                <c:pt idx="47">
                  <c:v>6.961309049275613E-2</c:v>
                </c:pt>
                <c:pt idx="48">
                  <c:v>6.5536669888505317E-2</c:v>
                </c:pt>
                <c:pt idx="49">
                  <c:v>6.081680301615118E-2</c:v>
                </c:pt>
                <c:pt idx="50">
                  <c:v>5.5535634193336347E-2</c:v>
                </c:pt>
                <c:pt idx="51">
                  <c:v>5.2363597645655305E-2</c:v>
                </c:pt>
                <c:pt idx="52">
                  <c:v>4.9044750852084859E-2</c:v>
                </c:pt>
                <c:pt idx="53">
                  <c:v>4.4550638176544102E-2</c:v>
                </c:pt>
                <c:pt idx="54">
                  <c:v>3.9227583020346672E-2</c:v>
                </c:pt>
                <c:pt idx="55">
                  <c:v>3.5190101779017373E-2</c:v>
                </c:pt>
                <c:pt idx="56">
                  <c:v>3.1279271960058364E-2</c:v>
                </c:pt>
                <c:pt idx="57">
                  <c:v>2.7985235085453589E-2</c:v>
                </c:pt>
                <c:pt idx="58">
                  <c:v>2.5764589711653976E-2</c:v>
                </c:pt>
                <c:pt idx="59">
                  <c:v>2.4773712804334512E-2</c:v>
                </c:pt>
                <c:pt idx="60">
                  <c:v>2.3211640525578139E-2</c:v>
                </c:pt>
                <c:pt idx="61">
                  <c:v>1.9596894384165096E-2</c:v>
                </c:pt>
                <c:pt idx="62">
                  <c:v>1.7858627930957955E-2</c:v>
                </c:pt>
                <c:pt idx="63">
                  <c:v>1.6619650326676734E-2</c:v>
                </c:pt>
                <c:pt idx="64">
                  <c:v>1.5294038620782317E-2</c:v>
                </c:pt>
                <c:pt idx="65">
                  <c:v>1.187689807437004E-2</c:v>
                </c:pt>
                <c:pt idx="66">
                  <c:v>9.9159021509130155E-3</c:v>
                </c:pt>
                <c:pt idx="67">
                  <c:v>6.6821002947063104E-3</c:v>
                </c:pt>
                <c:pt idx="68">
                  <c:v>8.8998302389033685E-3</c:v>
                </c:pt>
                <c:pt idx="69">
                  <c:v>4.957411305732796E-3</c:v>
                </c:pt>
                <c:pt idx="70">
                  <c:v>4.5602483435876872E-3</c:v>
                </c:pt>
                <c:pt idx="71">
                  <c:v>3.1590390921645457E-3</c:v>
                </c:pt>
                <c:pt idx="72">
                  <c:v>1.5641327757493261E-3</c:v>
                </c:pt>
                <c:pt idx="73">
                  <c:v>0</c:v>
                </c:pt>
                <c:pt idx="74">
                  <c:v>1.5912148915588186E-3</c:v>
                </c:pt>
                <c:pt idx="75">
                  <c:v>4.2591407210436848E-4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954E-419B-914A-F7CDDC50C465}"/>
            </c:ext>
          </c:extLst>
        </c:ser>
        <c:ser>
          <c:idx val="6"/>
          <c:order val="4"/>
          <c:tx>
            <c:v>pH 10.9 Heating</c:v>
          </c:tx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[3]pH_1_Triplicate!$AB$4:$AB$79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[3]pH_1_Triplicate!$AE$4:$AE$79</c:f>
              <c:numCache>
                <c:formatCode>General</c:formatCode>
                <c:ptCount val="76"/>
                <c:pt idx="0">
                  <c:v>4.6504033037414287E-3</c:v>
                </c:pt>
                <c:pt idx="1">
                  <c:v>5.8134112398809208E-3</c:v>
                </c:pt>
                <c:pt idx="2">
                  <c:v>4.9211142182747723E-3</c:v>
                </c:pt>
                <c:pt idx="3">
                  <c:v>1.1969989743979385E-3</c:v>
                </c:pt>
                <c:pt idx="4">
                  <c:v>0</c:v>
                </c:pt>
                <c:pt idx="5">
                  <c:v>2.9468320472377536E-3</c:v>
                </c:pt>
                <c:pt idx="6">
                  <c:v>4.1425269412318534E-3</c:v>
                </c:pt>
                <c:pt idx="7">
                  <c:v>4.4316038913327135E-3</c:v>
                </c:pt>
                <c:pt idx="8">
                  <c:v>4.5126780746266018E-3</c:v>
                </c:pt>
                <c:pt idx="9">
                  <c:v>5.5122792299750114E-3</c:v>
                </c:pt>
                <c:pt idx="10">
                  <c:v>9.4760859020080815E-3</c:v>
                </c:pt>
                <c:pt idx="11">
                  <c:v>1.1735572275010969E-2</c:v>
                </c:pt>
                <c:pt idx="12">
                  <c:v>1.199517761333951E-2</c:v>
                </c:pt>
                <c:pt idx="13">
                  <c:v>1.4692286879285147E-2</c:v>
                </c:pt>
                <c:pt idx="14">
                  <c:v>1.8093425013527679E-2</c:v>
                </c:pt>
                <c:pt idx="15">
                  <c:v>2.0702480281848963E-2</c:v>
                </c:pt>
                <c:pt idx="16">
                  <c:v>2.3972837595996933E-2</c:v>
                </c:pt>
                <c:pt idx="17">
                  <c:v>2.8138177569941306E-2</c:v>
                </c:pt>
                <c:pt idx="18">
                  <c:v>3.2591744929822725E-2</c:v>
                </c:pt>
                <c:pt idx="19">
                  <c:v>3.6648817459185731E-2</c:v>
                </c:pt>
                <c:pt idx="20">
                  <c:v>4.1376953172879191E-2</c:v>
                </c:pt>
                <c:pt idx="21">
                  <c:v>4.5676670437673358E-2</c:v>
                </c:pt>
                <c:pt idx="22">
                  <c:v>5.0179685253005715E-2</c:v>
                </c:pt>
                <c:pt idx="23">
                  <c:v>5.6223198765757036E-2</c:v>
                </c:pt>
                <c:pt idx="24">
                  <c:v>6.2792070442745498E-2</c:v>
                </c:pt>
                <c:pt idx="25">
                  <c:v>6.8374933339970037E-2</c:v>
                </c:pt>
                <c:pt idx="26">
                  <c:v>7.5652806774203191E-2</c:v>
                </c:pt>
                <c:pt idx="27">
                  <c:v>8.2569499103901281E-2</c:v>
                </c:pt>
                <c:pt idx="28">
                  <c:v>9.1182917831504895E-2</c:v>
                </c:pt>
                <c:pt idx="29">
                  <c:v>0.1008666824604872</c:v>
                </c:pt>
                <c:pt idx="30">
                  <c:v>0.10993528480608779</c:v>
                </c:pt>
                <c:pt idx="31">
                  <c:v>0.1214804400329996</c:v>
                </c:pt>
                <c:pt idx="32">
                  <c:v>0.13709656754617253</c:v>
                </c:pt>
                <c:pt idx="33">
                  <c:v>0.15311308027618212</c:v>
                </c:pt>
                <c:pt idx="34">
                  <c:v>0.17077815521129475</c:v>
                </c:pt>
                <c:pt idx="35">
                  <c:v>0.19441724556123186</c:v>
                </c:pt>
                <c:pt idx="36">
                  <c:v>0.2180377701740927</c:v>
                </c:pt>
                <c:pt idx="37">
                  <c:v>0.24504940415634818</c:v>
                </c:pt>
                <c:pt idx="38">
                  <c:v>0.27575491078569225</c:v>
                </c:pt>
                <c:pt idx="39">
                  <c:v>0.30951254756465363</c:v>
                </c:pt>
                <c:pt idx="40">
                  <c:v>0.34546055185102226</c:v>
                </c:pt>
                <c:pt idx="41">
                  <c:v>0.38158156284791717</c:v>
                </c:pt>
                <c:pt idx="42">
                  <c:v>0.41810872050536207</c:v>
                </c:pt>
                <c:pt idx="43">
                  <c:v>0.454941398398925</c:v>
                </c:pt>
                <c:pt idx="44">
                  <c:v>0.49501266022649903</c:v>
                </c:pt>
                <c:pt idx="45">
                  <c:v>0.5337558397388763</c:v>
                </c:pt>
                <c:pt idx="46">
                  <c:v>0.57410683343306401</c:v>
                </c:pt>
                <c:pt idx="47">
                  <c:v>0.62091422604866731</c:v>
                </c:pt>
                <c:pt idx="48">
                  <c:v>0.66950947481193523</c:v>
                </c:pt>
                <c:pt idx="49">
                  <c:v>0.72356744814900131</c:v>
                </c:pt>
                <c:pt idx="50">
                  <c:v>0.78579380843454649</c:v>
                </c:pt>
                <c:pt idx="51">
                  <c:v>0.85420293705512718</c:v>
                </c:pt>
                <c:pt idx="52">
                  <c:v>0.92869163829336854</c:v>
                </c:pt>
                <c:pt idx="53">
                  <c:v>1.0147098072835838</c:v>
                </c:pt>
                <c:pt idx="54">
                  <c:v>1.1137355515597236</c:v>
                </c:pt>
                <c:pt idx="55">
                  <c:v>1.2274150970390039</c:v>
                </c:pt>
                <c:pt idx="56">
                  <c:v>1.3616978779879838</c:v>
                </c:pt>
                <c:pt idx="57">
                  <c:v>1.5105328213810709</c:v>
                </c:pt>
                <c:pt idx="58">
                  <c:v>1.6829680078881457</c:v>
                </c:pt>
                <c:pt idx="59">
                  <c:v>1.898731668610298</c:v>
                </c:pt>
                <c:pt idx="60">
                  <c:v>2.174087258596173</c:v>
                </c:pt>
                <c:pt idx="61">
                  <c:v>2.5135042225903925</c:v>
                </c:pt>
                <c:pt idx="62">
                  <c:v>2.9337780841602745</c:v>
                </c:pt>
                <c:pt idx="63">
                  <c:v>3.4733245881566908</c:v>
                </c:pt>
                <c:pt idx="64">
                  <c:v>4.2073091880319948</c:v>
                </c:pt>
                <c:pt idx="65">
                  <c:v>5.1685268292943611</c:v>
                </c:pt>
                <c:pt idx="66">
                  <c:v>6.4922512072372509</c:v>
                </c:pt>
                <c:pt idx="67">
                  <c:v>8.4909518775623898</c:v>
                </c:pt>
                <c:pt idx="68">
                  <c:v>11.489426526760793</c:v>
                </c:pt>
                <c:pt idx="69">
                  <c:v>16.336626718560382</c:v>
                </c:pt>
                <c:pt idx="70">
                  <c:v>24.124721583155246</c:v>
                </c:pt>
                <c:pt idx="71">
                  <c:v>36.892133214219584</c:v>
                </c:pt>
                <c:pt idx="72">
                  <c:v>54.775400660784314</c:v>
                </c:pt>
                <c:pt idx="73">
                  <c:v>73.937821128256189</c:v>
                </c:pt>
                <c:pt idx="74">
                  <c:v>91.53252276425367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954E-419B-914A-F7CDDC50C465}"/>
            </c:ext>
          </c:extLst>
        </c:ser>
        <c:ser>
          <c:idx val="7"/>
          <c:order val="5"/>
          <c:tx>
            <c:v>pH 10.9 Cooling</c:v>
          </c:tx>
          <c:marker>
            <c:symbol val="diamond"/>
            <c:size val="7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[3]pH_1_Triplicate!$AI$4:$AI$79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[3]pH_1_Triplicate!$AL$4:$AL$79</c:f>
              <c:numCache>
                <c:formatCode>General</c:formatCode>
                <c:ptCount val="76"/>
                <c:pt idx="0">
                  <c:v>99.91430921303224</c:v>
                </c:pt>
                <c:pt idx="1">
                  <c:v>100</c:v>
                </c:pt>
                <c:pt idx="2">
                  <c:v>99.999205852343181</c:v>
                </c:pt>
                <c:pt idx="3">
                  <c:v>99.886296378958804</c:v>
                </c:pt>
                <c:pt idx="4">
                  <c:v>99.648582905585116</c:v>
                </c:pt>
                <c:pt idx="5">
                  <c:v>99.139259949851279</c:v>
                </c:pt>
                <c:pt idx="6">
                  <c:v>97.412158898490034</c:v>
                </c:pt>
                <c:pt idx="7">
                  <c:v>90.051586263205465</c:v>
                </c:pt>
                <c:pt idx="8">
                  <c:v>69.507071434520867</c:v>
                </c:pt>
                <c:pt idx="9">
                  <c:v>41.402796296855819</c:v>
                </c:pt>
                <c:pt idx="10">
                  <c:v>22.094116437578563</c:v>
                </c:pt>
                <c:pt idx="11">
                  <c:v>11.909684415863611</c:v>
                </c:pt>
                <c:pt idx="12">
                  <c:v>7.1067323660947164</c:v>
                </c:pt>
                <c:pt idx="13">
                  <c:v>4.8416390932788262</c:v>
                </c:pt>
                <c:pt idx="14">
                  <c:v>3.6311363626243556</c:v>
                </c:pt>
                <c:pt idx="15">
                  <c:v>2.8825546107330013</c:v>
                </c:pt>
                <c:pt idx="16">
                  <c:v>2.3512327638389738</c:v>
                </c:pt>
                <c:pt idx="17">
                  <c:v>1.9289333559314628</c:v>
                </c:pt>
                <c:pt idx="18">
                  <c:v>1.6047288032508533</c:v>
                </c:pt>
                <c:pt idx="19">
                  <c:v>1.3540791770544232</c:v>
                </c:pt>
                <c:pt idx="20">
                  <c:v>1.1554007509126063</c:v>
                </c:pt>
                <c:pt idx="21">
                  <c:v>1.0016412125967229</c:v>
                </c:pt>
                <c:pt idx="22">
                  <c:v>0.87556098393104143</c:v>
                </c:pt>
                <c:pt idx="23">
                  <c:v>0.77634027065707067</c:v>
                </c:pt>
                <c:pt idx="24">
                  <c:v>0.69204602998038522</c:v>
                </c:pt>
                <c:pt idx="25">
                  <c:v>0.62513399732507025</c:v>
                </c:pt>
                <c:pt idx="26">
                  <c:v>0.57132794311600299</c:v>
                </c:pt>
                <c:pt idx="27">
                  <c:v>0.53314206306420497</c:v>
                </c:pt>
                <c:pt idx="28">
                  <c:v>0.49175747597676567</c:v>
                </c:pt>
                <c:pt idx="29">
                  <c:v>0.45563419396229371</c:v>
                </c:pt>
                <c:pt idx="30">
                  <c:v>0.42687248741075551</c:v>
                </c:pt>
                <c:pt idx="31">
                  <c:v>0.3998909389235244</c:v>
                </c:pt>
                <c:pt idx="32">
                  <c:v>0.37775260331199456</c:v>
                </c:pt>
                <c:pt idx="33">
                  <c:v>0.35341945809726583</c:v>
                </c:pt>
                <c:pt idx="34">
                  <c:v>0.33221115216755726</c:v>
                </c:pt>
                <c:pt idx="35">
                  <c:v>0.31293600640953445</c:v>
                </c:pt>
                <c:pt idx="36">
                  <c:v>0.29478516936752902</c:v>
                </c:pt>
                <c:pt idx="37">
                  <c:v>0.27443346252214518</c:v>
                </c:pt>
                <c:pt idx="38">
                  <c:v>0.2557607567396214</c:v>
                </c:pt>
                <c:pt idx="39">
                  <c:v>0.24050626118509891</c:v>
                </c:pt>
                <c:pt idx="40">
                  <c:v>0.22550799119095435</c:v>
                </c:pt>
                <c:pt idx="41">
                  <c:v>0.21393139821996163</c:v>
                </c:pt>
                <c:pt idx="42">
                  <c:v>0.20474167316265496</c:v>
                </c:pt>
                <c:pt idx="43">
                  <c:v>0.19775985314910782</c:v>
                </c:pt>
                <c:pt idx="44">
                  <c:v>0.18817317019594063</c:v>
                </c:pt>
                <c:pt idx="45">
                  <c:v>0.1769690293319201</c:v>
                </c:pt>
                <c:pt idx="46">
                  <c:v>0.16625326634142007</c:v>
                </c:pt>
                <c:pt idx="47">
                  <c:v>0.15549947416244939</c:v>
                </c:pt>
                <c:pt idx="48">
                  <c:v>0.14852031863634993</c:v>
                </c:pt>
                <c:pt idx="49">
                  <c:v>0.13901061010376714</c:v>
                </c:pt>
                <c:pt idx="50">
                  <c:v>0.1291609923573758</c:v>
                </c:pt>
                <c:pt idx="51">
                  <c:v>0.12146647833565864</c:v>
                </c:pt>
                <c:pt idx="52">
                  <c:v>0.11312200441146202</c:v>
                </c:pt>
                <c:pt idx="53">
                  <c:v>0.10435654872979956</c:v>
                </c:pt>
                <c:pt idx="54">
                  <c:v>9.3071871842827003E-2</c:v>
                </c:pt>
                <c:pt idx="55">
                  <c:v>8.2189612775055904E-2</c:v>
                </c:pt>
                <c:pt idx="56">
                  <c:v>7.4280039201201645E-2</c:v>
                </c:pt>
                <c:pt idx="57">
                  <c:v>6.6418680619897752E-2</c:v>
                </c:pt>
                <c:pt idx="58">
                  <c:v>5.7091257407726234E-2</c:v>
                </c:pt>
                <c:pt idx="59">
                  <c:v>5.0342679489027334E-2</c:v>
                </c:pt>
                <c:pt idx="60">
                  <c:v>4.4970148813969248E-2</c:v>
                </c:pt>
                <c:pt idx="61">
                  <c:v>4.0807795544403058E-2</c:v>
                </c:pt>
                <c:pt idx="62">
                  <c:v>3.6203789884818809E-2</c:v>
                </c:pt>
                <c:pt idx="63">
                  <c:v>3.150150386310803E-2</c:v>
                </c:pt>
                <c:pt idx="64">
                  <c:v>2.614578281844842E-2</c:v>
                </c:pt>
                <c:pt idx="65">
                  <c:v>2.233643387339215E-2</c:v>
                </c:pt>
                <c:pt idx="66">
                  <c:v>1.9986434330468705E-2</c:v>
                </c:pt>
                <c:pt idx="67">
                  <c:v>1.6523021364500071E-2</c:v>
                </c:pt>
                <c:pt idx="68">
                  <c:v>1.2949493557694208E-2</c:v>
                </c:pt>
                <c:pt idx="69">
                  <c:v>1.1418464430649681E-2</c:v>
                </c:pt>
                <c:pt idx="70">
                  <c:v>9.0181309702828932E-3</c:v>
                </c:pt>
                <c:pt idx="71">
                  <c:v>5.4309887257654654E-3</c:v>
                </c:pt>
                <c:pt idx="72">
                  <c:v>2.7340320203266839E-3</c:v>
                </c:pt>
                <c:pt idx="73">
                  <c:v>2.745177857221811E-3</c:v>
                </c:pt>
                <c:pt idx="74">
                  <c:v>1.8203586322867104E-3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954E-419B-914A-F7CDDC50C465}"/>
            </c:ext>
          </c:extLst>
        </c:ser>
        <c:ser>
          <c:idx val="8"/>
          <c:order val="6"/>
          <c:tx>
            <c:v>pH 10.2 Heating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[4]pH_2_Triplicate!$AB$4:$AB$79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[4]pH_2_Triplicate!$AE$4:$AE$79</c:f>
              <c:numCache>
                <c:formatCode>General</c:formatCode>
                <c:ptCount val="76"/>
                <c:pt idx="0">
                  <c:v>6.1156967083339362E-5</c:v>
                </c:pt>
                <c:pt idx="1">
                  <c:v>0</c:v>
                </c:pt>
                <c:pt idx="2">
                  <c:v>5.4591760763996735E-3</c:v>
                </c:pt>
                <c:pt idx="3">
                  <c:v>1.0632069093171813E-2</c:v>
                </c:pt>
                <c:pt idx="4">
                  <c:v>1.0316728352802233E-2</c:v>
                </c:pt>
                <c:pt idx="5">
                  <c:v>1.3138368502866175E-2</c:v>
                </c:pt>
                <c:pt idx="6">
                  <c:v>2.0418269940672536E-2</c:v>
                </c:pt>
                <c:pt idx="7">
                  <c:v>3.0162033773584732E-2</c:v>
                </c:pt>
                <c:pt idx="8">
                  <c:v>4.0185685408351476E-2</c:v>
                </c:pt>
                <c:pt idx="9">
                  <c:v>4.9221567205021438E-2</c:v>
                </c:pt>
                <c:pt idx="10">
                  <c:v>5.9216977658308224E-2</c:v>
                </c:pt>
                <c:pt idx="11">
                  <c:v>7.3506604901782527E-2</c:v>
                </c:pt>
                <c:pt idx="12">
                  <c:v>8.6756967888153708E-2</c:v>
                </c:pt>
                <c:pt idx="13">
                  <c:v>9.5857123889561663E-2</c:v>
                </c:pt>
                <c:pt idx="14">
                  <c:v>0.11037171966419999</c:v>
                </c:pt>
                <c:pt idx="15">
                  <c:v>0.12878692692885946</c:v>
                </c:pt>
                <c:pt idx="16">
                  <c:v>0.15009125954226502</c:v>
                </c:pt>
                <c:pt idx="17">
                  <c:v>0.17315526631625247</c:v>
                </c:pt>
                <c:pt idx="18">
                  <c:v>0.19696033650326364</c:v>
                </c:pt>
                <c:pt idx="19">
                  <c:v>0.21895807946848755</c:v>
                </c:pt>
                <c:pt idx="20">
                  <c:v>0.24421143288962879</c:v>
                </c:pt>
                <c:pt idx="21">
                  <c:v>0.26987580124470223</c:v>
                </c:pt>
                <c:pt idx="22">
                  <c:v>0.29907616311546542</c:v>
                </c:pt>
                <c:pt idx="23">
                  <c:v>0.33326518962634138</c:v>
                </c:pt>
                <c:pt idx="24">
                  <c:v>0.36969704920111923</c:v>
                </c:pt>
                <c:pt idx="25">
                  <c:v>0.41562448369546939</c:v>
                </c:pt>
                <c:pt idx="26">
                  <c:v>0.46348027802503367</c:v>
                </c:pt>
                <c:pt idx="27">
                  <c:v>0.50780730149921571</c:v>
                </c:pt>
                <c:pt idx="28">
                  <c:v>0.56670853382969111</c:v>
                </c:pt>
                <c:pt idx="29">
                  <c:v>0.65054934331017111</c:v>
                </c:pt>
                <c:pt idx="30">
                  <c:v>0.74527804869121239</c:v>
                </c:pt>
                <c:pt idx="31">
                  <c:v>0.86599500524126083</c:v>
                </c:pt>
                <c:pt idx="32">
                  <c:v>1.015594046065281</c:v>
                </c:pt>
                <c:pt idx="33">
                  <c:v>1.1963880974625227</c:v>
                </c:pt>
                <c:pt idx="34">
                  <c:v>1.4198927114064335</c:v>
                </c:pt>
                <c:pt idx="35">
                  <c:v>1.6759231599549502</c:v>
                </c:pt>
                <c:pt idx="36">
                  <c:v>1.9681340874887578</c:v>
                </c:pt>
                <c:pt idx="37">
                  <c:v>2.2534197979330184</c:v>
                </c:pt>
                <c:pt idx="38">
                  <c:v>2.5093128632699235</c:v>
                </c:pt>
                <c:pt idx="39">
                  <c:v>2.7210853582764312</c:v>
                </c:pt>
                <c:pt idx="40">
                  <c:v>2.9457724399668286</c:v>
                </c:pt>
                <c:pt idx="41">
                  <c:v>3.1802584007131833</c:v>
                </c:pt>
                <c:pt idx="42">
                  <c:v>3.4359646931265657</c:v>
                </c:pt>
                <c:pt idx="43">
                  <c:v>3.6906695952777726</c:v>
                </c:pt>
                <c:pt idx="44">
                  <c:v>3.9759781604289244</c:v>
                </c:pt>
                <c:pt idx="45">
                  <c:v>4.2924664739204514</c:v>
                </c:pt>
                <c:pt idx="46">
                  <c:v>4.6754605657188399</c:v>
                </c:pt>
                <c:pt idx="47">
                  <c:v>5.1118888931908772</c:v>
                </c:pt>
                <c:pt idx="48">
                  <c:v>5.6031507504988154</c:v>
                </c:pt>
                <c:pt idx="49">
                  <c:v>6.2052852558124778</c:v>
                </c:pt>
                <c:pt idx="50">
                  <c:v>6.9709777328783584</c:v>
                </c:pt>
                <c:pt idx="51">
                  <c:v>7.8746080697820107</c:v>
                </c:pt>
                <c:pt idx="52">
                  <c:v>9.0540274406928045</c:v>
                </c:pt>
                <c:pt idx="53">
                  <c:v>10.64051981523682</c:v>
                </c:pt>
                <c:pt idx="54">
                  <c:v>12.731993733485346</c:v>
                </c:pt>
                <c:pt idx="55">
                  <c:v>15.564664762287778</c:v>
                </c:pt>
                <c:pt idx="56">
                  <c:v>19.784513343039293</c:v>
                </c:pt>
                <c:pt idx="57">
                  <c:v>25.471772155473225</c:v>
                </c:pt>
                <c:pt idx="58">
                  <c:v>33.776053064388798</c:v>
                </c:pt>
                <c:pt idx="59">
                  <c:v>44.795233761607626</c:v>
                </c:pt>
                <c:pt idx="60">
                  <c:v>58.243772809485087</c:v>
                </c:pt>
                <c:pt idx="61">
                  <c:v>71.797086894863554</c:v>
                </c:pt>
                <c:pt idx="62">
                  <c:v>83.717840375857548</c:v>
                </c:pt>
                <c:pt idx="63">
                  <c:v>91.808458917698175</c:v>
                </c:pt>
                <c:pt idx="64">
                  <c:v>96.556356287732783</c:v>
                </c:pt>
                <c:pt idx="65">
                  <c:v>98.937312105828283</c:v>
                </c:pt>
                <c:pt idx="66">
                  <c:v>99.723533827999205</c:v>
                </c:pt>
                <c:pt idx="67">
                  <c:v>99.950796170451653</c:v>
                </c:pt>
                <c:pt idx="68">
                  <c:v>100</c:v>
                </c:pt>
                <c:pt idx="69">
                  <c:v>99.994417571339824</c:v>
                </c:pt>
                <c:pt idx="70">
                  <c:v>99.979883756015923</c:v>
                </c:pt>
                <c:pt idx="71">
                  <c:v>99.959861235783336</c:v>
                </c:pt>
                <c:pt idx="72">
                  <c:v>99.934205673869002</c:v>
                </c:pt>
                <c:pt idx="73">
                  <c:v>99.9030852874522</c:v>
                </c:pt>
                <c:pt idx="74">
                  <c:v>99.885263876401609</c:v>
                </c:pt>
                <c:pt idx="75">
                  <c:v>99.878915004874798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954E-419B-914A-F7CDDC50C465}"/>
            </c:ext>
          </c:extLst>
        </c:ser>
        <c:ser>
          <c:idx val="9"/>
          <c:order val="7"/>
          <c:tx>
            <c:v>pH 10.2 Cooling</c:v>
          </c:tx>
          <c:spPr>
            <a:ln w="254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square"/>
            <c:size val="7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[4]pH_2_Triplicate!$AI$4:$AI$79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[4]pH_2_Triplicate!$AL$4:$AL$79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99.94165913787127</c:v>
                </c:pt>
                <c:pt idx="2">
                  <c:v>99.579199556939685</c:v>
                </c:pt>
                <c:pt idx="3">
                  <c:v>99.647726337893388</c:v>
                </c:pt>
                <c:pt idx="4">
                  <c:v>99.916389134247325</c:v>
                </c:pt>
                <c:pt idx="5">
                  <c:v>99.930195712398799</c:v>
                </c:pt>
                <c:pt idx="6">
                  <c:v>99.933216814019701</c:v>
                </c:pt>
                <c:pt idx="7">
                  <c:v>99.907972926897585</c:v>
                </c:pt>
                <c:pt idx="8">
                  <c:v>99.863991196157002</c:v>
                </c:pt>
                <c:pt idx="9">
                  <c:v>99.843983136795103</c:v>
                </c:pt>
                <c:pt idx="10">
                  <c:v>99.822908218503628</c:v>
                </c:pt>
                <c:pt idx="11">
                  <c:v>99.808552398336246</c:v>
                </c:pt>
                <c:pt idx="12">
                  <c:v>99.799072856971947</c:v>
                </c:pt>
                <c:pt idx="13">
                  <c:v>99.781211161680019</c:v>
                </c:pt>
                <c:pt idx="14">
                  <c:v>99.772829570923534</c:v>
                </c:pt>
                <c:pt idx="15">
                  <c:v>99.737559824823975</c:v>
                </c:pt>
                <c:pt idx="16">
                  <c:v>99.464506451085541</c:v>
                </c:pt>
                <c:pt idx="17">
                  <c:v>95.401572711821075</c:v>
                </c:pt>
                <c:pt idx="18">
                  <c:v>79.699066129483214</c:v>
                </c:pt>
                <c:pt idx="19">
                  <c:v>54.757482915113556</c:v>
                </c:pt>
                <c:pt idx="20">
                  <c:v>32.257077511541979</c:v>
                </c:pt>
                <c:pt idx="21">
                  <c:v>18.589628066139024</c:v>
                </c:pt>
                <c:pt idx="22">
                  <c:v>11.681810931314864</c:v>
                </c:pt>
                <c:pt idx="23">
                  <c:v>8.0264315787960641</c:v>
                </c:pt>
                <c:pt idx="24">
                  <c:v>5.969379597099457</c:v>
                </c:pt>
                <c:pt idx="25">
                  <c:v>4.7712408189458797</c:v>
                </c:pt>
                <c:pt idx="26">
                  <c:v>3.9270534999195474</c:v>
                </c:pt>
                <c:pt idx="27">
                  <c:v>3.3070011680374276</c:v>
                </c:pt>
                <c:pt idx="28">
                  <c:v>2.8459591421327</c:v>
                </c:pt>
                <c:pt idx="29">
                  <c:v>2.4818135906063832</c:v>
                </c:pt>
                <c:pt idx="30">
                  <c:v>2.2011371377352709</c:v>
                </c:pt>
                <c:pt idx="31">
                  <c:v>1.9851661319633376</c:v>
                </c:pt>
                <c:pt idx="32">
                  <c:v>1.8072934726779823</c:v>
                </c:pt>
                <c:pt idx="33">
                  <c:v>1.6555055413839774</c:v>
                </c:pt>
                <c:pt idx="34">
                  <c:v>1.5159530944499833</c:v>
                </c:pt>
                <c:pt idx="35">
                  <c:v>1.3954549613144511</c:v>
                </c:pt>
                <c:pt idx="36">
                  <c:v>1.2897049142177548</c:v>
                </c:pt>
                <c:pt idx="37">
                  <c:v>1.1939580988550942</c:v>
                </c:pt>
                <c:pt idx="38">
                  <c:v>1.1128360408947402</c:v>
                </c:pt>
                <c:pt idx="39">
                  <c:v>1.0380657514639169</c:v>
                </c:pt>
                <c:pt idx="40">
                  <c:v>0.96776998486529153</c:v>
                </c:pt>
                <c:pt idx="41">
                  <c:v>0.90413065249968161</c:v>
                </c:pt>
                <c:pt idx="42">
                  <c:v>0.84682107092595316</c:v>
                </c:pt>
                <c:pt idx="43">
                  <c:v>0.79179010814641582</c:v>
                </c:pt>
                <c:pt idx="44">
                  <c:v>0.74020472127433523</c:v>
                </c:pt>
                <c:pt idx="45">
                  <c:v>0.69286375776975184</c:v>
                </c:pt>
                <c:pt idx="46">
                  <c:v>0.64862279508506071</c:v>
                </c:pt>
                <c:pt idx="47">
                  <c:v>0.60669807066639236</c:v>
                </c:pt>
                <c:pt idx="48">
                  <c:v>0.56570393967771471</c:v>
                </c:pt>
                <c:pt idx="49">
                  <c:v>0.52538754815832589</c:v>
                </c:pt>
                <c:pt idx="50">
                  <c:v>0.48697558440825772</c:v>
                </c:pt>
                <c:pt idx="51">
                  <c:v>0.45495152850509296</c:v>
                </c:pt>
                <c:pt idx="52">
                  <c:v>0.41990687528436532</c:v>
                </c:pt>
                <c:pt idx="53">
                  <c:v>0.38496678410729357</c:v>
                </c:pt>
                <c:pt idx="54">
                  <c:v>0.35248438688850431</c:v>
                </c:pt>
                <c:pt idx="55">
                  <c:v>0.3235690523455107</c:v>
                </c:pt>
                <c:pt idx="56">
                  <c:v>0.29573888808399407</c:v>
                </c:pt>
                <c:pt idx="57">
                  <c:v>0.26715939914948889</c:v>
                </c:pt>
                <c:pt idx="58">
                  <c:v>0.23957920268256194</c:v>
                </c:pt>
                <c:pt idx="59">
                  <c:v>0.21570163687671162</c:v>
                </c:pt>
                <c:pt idx="60">
                  <c:v>0.1951982447864011</c:v>
                </c:pt>
                <c:pt idx="61">
                  <c:v>0.17312223312584982</c:v>
                </c:pt>
                <c:pt idx="62">
                  <c:v>0.152549283218719</c:v>
                </c:pt>
                <c:pt idx="63">
                  <c:v>0.13563145370879787</c:v>
                </c:pt>
                <c:pt idx="64">
                  <c:v>0.11913893737926769</c:v>
                </c:pt>
                <c:pt idx="65">
                  <c:v>0.10287776642781517</c:v>
                </c:pt>
                <c:pt idx="66">
                  <c:v>8.8069115814650725E-2</c:v>
                </c:pt>
                <c:pt idx="67">
                  <c:v>7.4652218178947197E-2</c:v>
                </c:pt>
                <c:pt idx="68">
                  <c:v>6.2318040047051881E-2</c:v>
                </c:pt>
                <c:pt idx="69">
                  <c:v>4.9045281733732876E-2</c:v>
                </c:pt>
                <c:pt idx="70">
                  <c:v>4.0166536569761435E-2</c:v>
                </c:pt>
                <c:pt idx="71">
                  <c:v>2.891474107848235E-2</c:v>
                </c:pt>
                <c:pt idx="72">
                  <c:v>2.2034463586796515E-2</c:v>
                </c:pt>
                <c:pt idx="73">
                  <c:v>1.5129760668740829E-2</c:v>
                </c:pt>
                <c:pt idx="74">
                  <c:v>7.0902181220708514E-3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954E-419B-914A-F7CDDC50C465}"/>
            </c:ext>
          </c:extLst>
        </c:ser>
        <c:ser>
          <c:idx val="10"/>
          <c:order val="8"/>
          <c:tx>
            <c:v>pH 8.6 Heating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[5]pH_3_Triplicate!$AB$4:$AB$79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[5]pH_3_Triplicate!$AF$4:$AF$79</c:f>
              <c:numCache>
                <c:formatCode>General</c:formatCode>
                <c:ptCount val="76"/>
                <c:pt idx="0">
                  <c:v>0</c:v>
                </c:pt>
                <c:pt idx="1">
                  <c:v>2.8584566937175119E-3</c:v>
                </c:pt>
                <c:pt idx="2">
                  <c:v>1.0702141640788407E-2</c:v>
                </c:pt>
                <c:pt idx="3">
                  <c:v>2.5620540705632602E-2</c:v>
                </c:pt>
                <c:pt idx="4">
                  <c:v>4.4344568912964476E-2</c:v>
                </c:pt>
                <c:pt idx="5">
                  <c:v>6.8397136252820998E-2</c:v>
                </c:pt>
                <c:pt idx="6">
                  <c:v>9.6114867436259688E-2</c:v>
                </c:pt>
                <c:pt idx="7">
                  <c:v>0.13476317084520018</c:v>
                </c:pt>
                <c:pt idx="8">
                  <c:v>0.19320764454407238</c:v>
                </c:pt>
                <c:pt idx="9">
                  <c:v>0.27182256351229844</c:v>
                </c:pt>
                <c:pt idx="10">
                  <c:v>0.36057212771874508</c:v>
                </c:pt>
                <c:pt idx="11">
                  <c:v>0.47600519968731037</c:v>
                </c:pt>
                <c:pt idx="12">
                  <c:v>0.63125958762776724</c:v>
                </c:pt>
                <c:pt idx="13">
                  <c:v>0.86831361861321477</c:v>
                </c:pt>
                <c:pt idx="14">
                  <c:v>1.2139672708139777</c:v>
                </c:pt>
                <c:pt idx="15">
                  <c:v>1.6865038133133607</c:v>
                </c:pt>
                <c:pt idx="16">
                  <c:v>2.3699992794652252</c:v>
                </c:pt>
                <c:pt idx="17">
                  <c:v>3.328512470576432</c:v>
                </c:pt>
                <c:pt idx="18">
                  <c:v>4.6552023934434628</c:v>
                </c:pt>
                <c:pt idx="19">
                  <c:v>6.4973544508910601</c:v>
                </c:pt>
                <c:pt idx="20">
                  <c:v>9.5105955313206394</c:v>
                </c:pt>
                <c:pt idx="21">
                  <c:v>14.479225370592511</c:v>
                </c:pt>
                <c:pt idx="22">
                  <c:v>23.062723763102007</c:v>
                </c:pt>
                <c:pt idx="23">
                  <c:v>38.265262939801509</c:v>
                </c:pt>
                <c:pt idx="24">
                  <c:v>59.293076513067724</c:v>
                </c:pt>
                <c:pt idx="25">
                  <c:v>79.157493033424657</c:v>
                </c:pt>
                <c:pt idx="26">
                  <c:v>89.849716926208728</c:v>
                </c:pt>
                <c:pt idx="27">
                  <c:v>94.179060180770705</c:v>
                </c:pt>
                <c:pt idx="28">
                  <c:v>96.666421727095184</c:v>
                </c:pt>
                <c:pt idx="29">
                  <c:v>98.252308473675185</c:v>
                </c:pt>
                <c:pt idx="30">
                  <c:v>98.904232290474653</c:v>
                </c:pt>
                <c:pt idx="31">
                  <c:v>99.398730864532652</c:v>
                </c:pt>
                <c:pt idx="32">
                  <c:v>99.732938274744455</c:v>
                </c:pt>
                <c:pt idx="33">
                  <c:v>99.567490758374248</c:v>
                </c:pt>
                <c:pt idx="34">
                  <c:v>99.569692703047281</c:v>
                </c:pt>
                <c:pt idx="35">
                  <c:v>99.929184884885771</c:v>
                </c:pt>
                <c:pt idx="36">
                  <c:v>99.962147032122203</c:v>
                </c:pt>
                <c:pt idx="37">
                  <c:v>99.957102138165368</c:v>
                </c:pt>
                <c:pt idx="38">
                  <c:v>99.984823683268885</c:v>
                </c:pt>
                <c:pt idx="39">
                  <c:v>100</c:v>
                </c:pt>
                <c:pt idx="40">
                  <c:v>99.974087091341275</c:v>
                </c:pt>
                <c:pt idx="41">
                  <c:v>99.982024297674855</c:v>
                </c:pt>
                <c:pt idx="42">
                  <c:v>99.997087005037855</c:v>
                </c:pt>
                <c:pt idx="43">
                  <c:v>99.987945568712973</c:v>
                </c:pt>
                <c:pt idx="44">
                  <c:v>99.988937600314259</c:v>
                </c:pt>
                <c:pt idx="45">
                  <c:v>99.988622475414601</c:v>
                </c:pt>
                <c:pt idx="46">
                  <c:v>99.986385013798895</c:v>
                </c:pt>
                <c:pt idx="47">
                  <c:v>99.977549398489757</c:v>
                </c:pt>
                <c:pt idx="48">
                  <c:v>99.969456661102512</c:v>
                </c:pt>
                <c:pt idx="49">
                  <c:v>99.955898069319773</c:v>
                </c:pt>
                <c:pt idx="50">
                  <c:v>99.916327275844182</c:v>
                </c:pt>
                <c:pt idx="51">
                  <c:v>99.8970862610783</c:v>
                </c:pt>
                <c:pt idx="52">
                  <c:v>99.904848310869596</c:v>
                </c:pt>
                <c:pt idx="53">
                  <c:v>99.88379599100638</c:v>
                </c:pt>
                <c:pt idx="54">
                  <c:v>99.873730832760927</c:v>
                </c:pt>
                <c:pt idx="55">
                  <c:v>99.84847736340609</c:v>
                </c:pt>
                <c:pt idx="56">
                  <c:v>99.827395981584189</c:v>
                </c:pt>
                <c:pt idx="57">
                  <c:v>99.832654043426828</c:v>
                </c:pt>
                <c:pt idx="58">
                  <c:v>99.810288369179759</c:v>
                </c:pt>
                <c:pt idx="59">
                  <c:v>99.788254814965981</c:v>
                </c:pt>
                <c:pt idx="60">
                  <c:v>99.590828982525409</c:v>
                </c:pt>
                <c:pt idx="61">
                  <c:v>99.556748979858355</c:v>
                </c:pt>
                <c:pt idx="62">
                  <c:v>99.729847179003869</c:v>
                </c:pt>
                <c:pt idx="63">
                  <c:v>99.696303532137449</c:v>
                </c:pt>
                <c:pt idx="64">
                  <c:v>99.633279187303927</c:v>
                </c:pt>
                <c:pt idx="65">
                  <c:v>99.559063606287154</c:v>
                </c:pt>
                <c:pt idx="66">
                  <c:v>99.483371537838053</c:v>
                </c:pt>
                <c:pt idx="67">
                  <c:v>99.406962908413647</c:v>
                </c:pt>
                <c:pt idx="68">
                  <c:v>99.326412747810139</c:v>
                </c:pt>
                <c:pt idx="69">
                  <c:v>99.234599604740367</c:v>
                </c:pt>
                <c:pt idx="70">
                  <c:v>99.145359692053276</c:v>
                </c:pt>
                <c:pt idx="71">
                  <c:v>99.070316382014383</c:v>
                </c:pt>
                <c:pt idx="72">
                  <c:v>98.968696651087484</c:v>
                </c:pt>
                <c:pt idx="73">
                  <c:v>98.873670663264164</c:v>
                </c:pt>
                <c:pt idx="74">
                  <c:v>98.768100483475763</c:v>
                </c:pt>
                <c:pt idx="75">
                  <c:v>98.684082446740035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954E-419B-914A-F7CDDC50C465}"/>
            </c:ext>
          </c:extLst>
        </c:ser>
        <c:ser>
          <c:idx val="11"/>
          <c:order val="9"/>
          <c:tx>
            <c:v>pH 8.6 Cooling</c:v>
          </c:tx>
          <c:spPr>
            <a:ln w="254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7"/>
            <c:spPr>
              <a:solidFill>
                <a:srgbClr val="0070C0">
                  <a:alpha val="96000"/>
                </a:srgbClr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[5]pH_3_Triplicate!$AI$4:$AI$79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[5]pH_3_Triplicate!$AM$4:$AM$79</c:f>
              <c:numCache>
                <c:formatCode>General</c:formatCode>
                <c:ptCount val="76"/>
                <c:pt idx="0">
                  <c:v>100</c:v>
                </c:pt>
                <c:pt idx="1">
                  <c:v>99.859515206763419</c:v>
                </c:pt>
                <c:pt idx="2">
                  <c:v>99.784469113438178</c:v>
                </c:pt>
                <c:pt idx="3">
                  <c:v>99.710009773078625</c:v>
                </c:pt>
                <c:pt idx="4">
                  <c:v>99.647553635288844</c:v>
                </c:pt>
                <c:pt idx="5">
                  <c:v>99.57526866916163</c:v>
                </c:pt>
                <c:pt idx="6">
                  <c:v>99.525513654022888</c:v>
                </c:pt>
                <c:pt idx="7">
                  <c:v>99.489849914945196</c:v>
                </c:pt>
                <c:pt idx="8">
                  <c:v>99.448836539380508</c:v>
                </c:pt>
                <c:pt idx="9">
                  <c:v>99.400734803167595</c:v>
                </c:pt>
                <c:pt idx="10">
                  <c:v>99.35124545832727</c:v>
                </c:pt>
                <c:pt idx="11">
                  <c:v>99.314495619786655</c:v>
                </c:pt>
                <c:pt idx="12">
                  <c:v>99.297985846866879</c:v>
                </c:pt>
                <c:pt idx="13">
                  <c:v>99.242115375487813</c:v>
                </c:pt>
                <c:pt idx="14">
                  <c:v>99.214990045516728</c:v>
                </c:pt>
                <c:pt idx="15">
                  <c:v>99.227754136761433</c:v>
                </c:pt>
                <c:pt idx="16">
                  <c:v>99.180816408288763</c:v>
                </c:pt>
                <c:pt idx="17">
                  <c:v>99.172799082127952</c:v>
                </c:pt>
                <c:pt idx="18">
                  <c:v>99.196838385774782</c:v>
                </c:pt>
                <c:pt idx="19">
                  <c:v>99.183873886065527</c:v>
                </c:pt>
                <c:pt idx="20">
                  <c:v>99.174173444921465</c:v>
                </c:pt>
                <c:pt idx="21">
                  <c:v>99.164506127166746</c:v>
                </c:pt>
                <c:pt idx="22">
                  <c:v>99.176234055732778</c:v>
                </c:pt>
                <c:pt idx="23">
                  <c:v>99.19706886312774</c:v>
                </c:pt>
                <c:pt idx="24">
                  <c:v>99.195123170962205</c:v>
                </c:pt>
                <c:pt idx="25">
                  <c:v>99.184777858581498</c:v>
                </c:pt>
                <c:pt idx="26">
                  <c:v>99.191599308687884</c:v>
                </c:pt>
                <c:pt idx="27">
                  <c:v>99.209394245263198</c:v>
                </c:pt>
                <c:pt idx="28">
                  <c:v>99.218880637824952</c:v>
                </c:pt>
                <c:pt idx="29">
                  <c:v>99.222065741119096</c:v>
                </c:pt>
                <c:pt idx="30">
                  <c:v>99.223585035318166</c:v>
                </c:pt>
                <c:pt idx="31">
                  <c:v>99.221329598515567</c:v>
                </c:pt>
                <c:pt idx="32">
                  <c:v>99.088384826473998</c:v>
                </c:pt>
                <c:pt idx="33">
                  <c:v>99.139324192526317</c:v>
                </c:pt>
                <c:pt idx="34">
                  <c:v>99.249278247897209</c:v>
                </c:pt>
                <c:pt idx="35">
                  <c:v>99.258473975266512</c:v>
                </c:pt>
                <c:pt idx="36">
                  <c:v>99.211870437053179</c:v>
                </c:pt>
                <c:pt idx="37">
                  <c:v>99.233956408632082</c:v>
                </c:pt>
                <c:pt idx="38">
                  <c:v>99.281399368334974</c:v>
                </c:pt>
                <c:pt idx="39">
                  <c:v>99.276282004230538</c:v>
                </c:pt>
                <c:pt idx="40">
                  <c:v>99.271159131141147</c:v>
                </c:pt>
                <c:pt idx="41">
                  <c:v>99.284165416500088</c:v>
                </c:pt>
                <c:pt idx="42">
                  <c:v>99.29942974163076</c:v>
                </c:pt>
                <c:pt idx="43">
                  <c:v>99.278406364715153</c:v>
                </c:pt>
                <c:pt idx="44">
                  <c:v>99.289649687511783</c:v>
                </c:pt>
                <c:pt idx="45">
                  <c:v>99.308233666419341</c:v>
                </c:pt>
                <c:pt idx="46">
                  <c:v>99.32349662815632</c:v>
                </c:pt>
                <c:pt idx="47">
                  <c:v>99.344359728855409</c:v>
                </c:pt>
                <c:pt idx="48">
                  <c:v>99.348468833037657</c:v>
                </c:pt>
                <c:pt idx="49">
                  <c:v>99.343716774565124</c:v>
                </c:pt>
                <c:pt idx="50">
                  <c:v>99.350536367899323</c:v>
                </c:pt>
                <c:pt idx="51">
                  <c:v>99.366311483393716</c:v>
                </c:pt>
                <c:pt idx="52">
                  <c:v>99.358307064244229</c:v>
                </c:pt>
                <c:pt idx="53">
                  <c:v>99.346161520024395</c:v>
                </c:pt>
                <c:pt idx="54">
                  <c:v>99.330844665536375</c:v>
                </c:pt>
                <c:pt idx="55">
                  <c:v>99.326864925982576</c:v>
                </c:pt>
                <c:pt idx="56">
                  <c:v>99.314066949092862</c:v>
                </c:pt>
                <c:pt idx="57">
                  <c:v>99.294821230709047</c:v>
                </c:pt>
                <c:pt idx="58">
                  <c:v>98.899678455879126</c:v>
                </c:pt>
                <c:pt idx="59">
                  <c:v>79.217884827741997</c:v>
                </c:pt>
                <c:pt idx="60">
                  <c:v>29.275145125408464</c:v>
                </c:pt>
                <c:pt idx="61">
                  <c:v>6.9627981374344738</c:v>
                </c:pt>
                <c:pt idx="62">
                  <c:v>3.8020756072864743</c:v>
                </c:pt>
                <c:pt idx="63">
                  <c:v>2.5686774447826446</c:v>
                </c:pt>
                <c:pt idx="64">
                  <c:v>1.8381233032806428</c:v>
                </c:pt>
                <c:pt idx="65">
                  <c:v>1.361834328521931</c:v>
                </c:pt>
                <c:pt idx="66">
                  <c:v>1.0347682656132628</c:v>
                </c:pt>
                <c:pt idx="67">
                  <c:v>0.78128378232046636</c:v>
                </c:pt>
                <c:pt idx="68">
                  <c:v>0.59370306855508082</c:v>
                </c:pt>
                <c:pt idx="69">
                  <c:v>0.44943105171563902</c:v>
                </c:pt>
                <c:pt idx="70">
                  <c:v>0.32619557248404674</c:v>
                </c:pt>
                <c:pt idx="71">
                  <c:v>0.2249992140168352</c:v>
                </c:pt>
                <c:pt idx="72">
                  <c:v>0.15799566784629732</c:v>
                </c:pt>
                <c:pt idx="73">
                  <c:v>9.8581316863875709E-2</c:v>
                </c:pt>
                <c:pt idx="74">
                  <c:v>4.3826564945821982E-2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954E-419B-914A-F7CDDC50C465}"/>
            </c:ext>
          </c:extLst>
        </c:ser>
        <c:ser>
          <c:idx val="0"/>
          <c:order val="10"/>
          <c:tx>
            <c:v>pH 6.8 Heating</c:v>
          </c:tx>
          <c:spPr>
            <a:ln w="25400">
              <a:solidFill>
                <a:srgbClr val="FF0000"/>
              </a:solidFill>
              <a:prstDash val="dash"/>
            </a:ln>
          </c:spPr>
          <c:marker>
            <c:symbol val="plus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'[1]180mM_Triplicate'!$A$3:$A$78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'[1]180mM_Triplicate'!$E$3:$E$78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954E-419B-914A-F7CDDC50C465}"/>
            </c:ext>
          </c:extLst>
        </c:ser>
        <c:ser>
          <c:idx val="1"/>
          <c:order val="11"/>
          <c:tx>
            <c:v>pH 6.8 Cooling</c:v>
          </c:tx>
          <c:spPr>
            <a:ln w="25400">
              <a:solidFill>
                <a:srgbClr val="0070C0"/>
              </a:solidFill>
              <a:prstDash val="dash"/>
            </a:ln>
          </c:spPr>
          <c:marker>
            <c:symbol val="plus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'[1]180mM_Triplicate'!$H$3:$H$78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'[1]180mM_Triplicate'!$L$3:$L$78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954E-419B-914A-F7CDDC50C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25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567875935"/>
        <c:crosses val="autoZero"/>
        <c:crossBetween val="midCat"/>
      </c:valAx>
      <c:spPr>
        <a:solidFill>
          <a:sysClr val="window" lastClr="FFFFFF"/>
        </a:solidFill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c:spPr>
    </c:plotArea>
    <c:legend>
      <c:legendPos val="r"/>
      <c:legendEntry>
        <c:idx val="0"/>
        <c:txPr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b="1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b="1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n-US"/>
          </a:p>
        </c:txPr>
      </c:legendEntry>
      <c:legendEntry>
        <c:idx val="7"/>
        <c:txPr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n-US"/>
          </a:p>
        </c:txPr>
      </c:legendEntry>
      <c:legendEntry>
        <c:idx val="8"/>
        <c:txPr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n-US"/>
          </a:p>
        </c:txPr>
      </c:legendEntry>
      <c:legendEntry>
        <c:idx val="9"/>
        <c:txPr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n-US"/>
          </a:p>
        </c:txPr>
      </c:legendEntry>
      <c:legendEntry>
        <c:idx val="10"/>
        <c:txPr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n-US"/>
          </a:p>
        </c:txPr>
      </c:legendEntry>
      <c:legendEntry>
        <c:idx val="11"/>
        <c:txPr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n-US"/>
          </a:p>
        </c:txPr>
      </c:legendEntry>
      <c:overlay val="0"/>
    </c:legend>
    <c:plotVisOnly val="1"/>
    <c:dispBlanksAs val="gap"/>
    <c:showDLblsOverMax val="0"/>
    <c:extLst/>
  </c:chart>
  <c:txPr>
    <a:bodyPr/>
    <a:lstStyle/>
    <a:p>
      <a:pPr>
        <a:defRPr sz="14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4"/>
          <c:order val="0"/>
          <c:tx>
            <c:v>pH 11.9 heating</c:v>
          </c:tx>
          <c:errBars>
            <c:errDir val="y"/>
            <c:errBarType val="both"/>
            <c:errValType val="cust"/>
            <c:noEndCap val="0"/>
            <c:plus>
              <c:numRef>
                <c:f>'[1]180mM_Triplicate'!$F$3:$F$73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plus>
            <c:minus>
              <c:numRef>
                <c:f>'[1]180mM_Triplicate'!$F$3:$F$73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'[1]180mM_Triplicate'!$A$3:$A$78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'[1]180mM_Triplicate'!$E$3:$E$78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03-4432-A107-EA2FCDC7743C}"/>
            </c:ext>
          </c:extLst>
        </c:ser>
        <c:ser>
          <c:idx val="5"/>
          <c:order val="1"/>
          <c:tx>
            <c:v>pH 11.9 cooling</c:v>
          </c:tx>
          <c:errBars>
            <c:errDir val="y"/>
            <c:errBarType val="both"/>
            <c:errValType val="cust"/>
            <c:noEndCap val="0"/>
            <c:plus>
              <c:numRef>
                <c:f>'[1]180mM_Triplicate'!$M$3:$M$73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plus>
            <c:minus>
              <c:numRef>
                <c:f>'[1]180mM_Triplicate'!$M$3:$M$73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'[1]180mM_Triplicate'!$H$3:$H$78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'[1]180mM_Triplicate'!$L$3:$L$78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03-4432-A107-EA2FCDC7743C}"/>
            </c:ext>
          </c:extLst>
        </c:ser>
        <c:ser>
          <c:idx val="0"/>
          <c:order val="2"/>
          <c:tx>
            <c:v>pH 6.8 Heating</c:v>
          </c:tx>
          <c:marker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'[1]180mM_Triplicate'!$F$3:$F$73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plus>
            <c:minus>
              <c:numRef>
                <c:f>'[1]180mM_Triplicate'!$F$3:$F$73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'[1]180mM_Triplicate'!$A$3:$A$78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'[1]180mM_Triplicate'!$E$3:$E$78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D03-4432-A107-EA2FCDC7743C}"/>
            </c:ext>
          </c:extLst>
        </c:ser>
        <c:ser>
          <c:idx val="1"/>
          <c:order val="3"/>
          <c:tx>
            <c:v>pH 6.8 cooling</c:v>
          </c:tx>
          <c:marker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'[1]180mM_Triplicate'!$M$3:$M$73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plus>
            <c:minus>
              <c:numRef>
                <c:f>'[1]180mM_Triplicate'!$M$3:$M$73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'[1]180mM_Triplicate'!$H$3:$H$78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'[1]180mM_Triplicate'!$L$3:$L$78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D03-4432-A107-EA2FCDC77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75935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  <c:extLst/>
  </c:chart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10587762412215"/>
          <c:y val="0.15921570990880374"/>
          <c:w val="0.82226936546157059"/>
          <c:h val="0.64539426827446256"/>
        </c:manualLayout>
      </c:layout>
      <c:scatterChart>
        <c:scatterStyle val="lineMarker"/>
        <c:varyColors val="0"/>
        <c:ser>
          <c:idx val="0"/>
          <c:order val="0"/>
          <c:tx>
            <c:v>pH 11.9 Heating</c:v>
          </c:tx>
          <c:spPr>
            <a:ln w="19050" cap="flat" cmpd="sng" algn="ctr">
              <a:solidFill>
                <a:schemeClr val="accent6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'[5]pH_3_1st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'[5]pH_3_1st Dev (cycle2)'!$E$4:$E$78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A4-4394-A77B-23FF61E63659}"/>
            </c:ext>
          </c:extLst>
        </c:ser>
        <c:ser>
          <c:idx val="1"/>
          <c:order val="1"/>
          <c:tx>
            <c:v>pH 11.68 Heating*</c:v>
          </c:tx>
          <c:spPr>
            <a:ln w="19050" cap="flat" cmpd="sng" algn="ctr">
              <a:solidFill>
                <a:schemeClr val="accent2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'[2]90mM_1st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'[2]90mM_1st Dev (cycle2)'!$E$4:$E$78</c:f>
              <c:numCache>
                <c:formatCode>General</c:formatCode>
                <c:ptCount val="75"/>
                <c:pt idx="0">
                  <c:v>-9.6849221323836235E-4</c:v>
                </c:pt>
                <c:pt idx="1">
                  <c:v>-2.1922304764669699E-3</c:v>
                </c:pt>
                <c:pt idx="2">
                  <c:v>-8.0400336846535997E-4</c:v>
                </c:pt>
                <c:pt idx="3">
                  <c:v>-1.8622706749127013E-4</c:v>
                </c:pt>
                <c:pt idx="4">
                  <c:v>-3.0885031422451768E-3</c:v>
                </c:pt>
                <c:pt idx="5">
                  <c:v>-3.7886281630828515E-3</c:v>
                </c:pt>
                <c:pt idx="6">
                  <c:v>-5.2956601556733256E-4</c:v>
                </c:pt>
                <c:pt idx="7">
                  <c:v>-2.6286680417025674E-3</c:v>
                </c:pt>
                <c:pt idx="8">
                  <c:v>-1.0469751351323692E-3</c:v>
                </c:pt>
                <c:pt idx="9">
                  <c:v>-1.1667118985746704E-3</c:v>
                </c:pt>
                <c:pt idx="10">
                  <c:v>-2.4775378113768808E-3</c:v>
                </c:pt>
                <c:pt idx="11">
                  <c:v>-5.0501900797468406E-5</c:v>
                </c:pt>
                <c:pt idx="12">
                  <c:v>-2.1645217660116265E-3</c:v>
                </c:pt>
                <c:pt idx="13">
                  <c:v>4.8473342703010333E-5</c:v>
                </c:pt>
                <c:pt idx="14">
                  <c:v>2.7164832503019133E-4</c:v>
                </c:pt>
                <c:pt idx="15">
                  <c:v>-3.345753375208373E-3</c:v>
                </c:pt>
                <c:pt idx="16">
                  <c:v>8.8398283042245959E-4</c:v>
                </c:pt>
                <c:pt idx="17">
                  <c:v>8.192808021715561E-4</c:v>
                </c:pt>
                <c:pt idx="18">
                  <c:v>5.534065061097819E-4</c:v>
                </c:pt>
                <c:pt idx="19">
                  <c:v>-7.0837500389314342E-4</c:v>
                </c:pt>
                <c:pt idx="20">
                  <c:v>-1.3269271020583885E-3</c:v>
                </c:pt>
                <c:pt idx="21">
                  <c:v>-1.1887771671446239E-3</c:v>
                </c:pt>
                <c:pt idx="22">
                  <c:v>1.6153426425731313E-3</c:v>
                </c:pt>
                <c:pt idx="23">
                  <c:v>-4.0174219219932532E-4</c:v>
                </c:pt>
                <c:pt idx="24">
                  <c:v>1.8808323565743129E-3</c:v>
                </c:pt>
                <c:pt idx="25">
                  <c:v>3.8521578484687338E-3</c:v>
                </c:pt>
                <c:pt idx="26">
                  <c:v>5.7279995362118042E-3</c:v>
                </c:pt>
                <c:pt idx="27">
                  <c:v>5.1584589996549468E-3</c:v>
                </c:pt>
                <c:pt idx="28">
                  <c:v>6.2536174934930931E-3</c:v>
                </c:pt>
                <c:pt idx="29">
                  <c:v>8.6110226582483303E-3</c:v>
                </c:pt>
                <c:pt idx="30">
                  <c:v>1.185653332390546E-2</c:v>
                </c:pt>
                <c:pt idx="31">
                  <c:v>1.0319381047012077E-2</c:v>
                </c:pt>
                <c:pt idx="32">
                  <c:v>1.3756935646488805E-2</c:v>
                </c:pt>
                <c:pt idx="33">
                  <c:v>1.3625068297643705E-2</c:v>
                </c:pt>
                <c:pt idx="34">
                  <c:v>1.3942333843891694E-2</c:v>
                </c:pt>
                <c:pt idx="35">
                  <c:v>1.3967098905240907E-2</c:v>
                </c:pt>
                <c:pt idx="36">
                  <c:v>1.7861393370265433E-2</c:v>
                </c:pt>
                <c:pt idx="37">
                  <c:v>1.9356945174822032E-2</c:v>
                </c:pt>
                <c:pt idx="38">
                  <c:v>1.8852650883771943E-2</c:v>
                </c:pt>
                <c:pt idx="39">
                  <c:v>2.2805176523232079E-2</c:v>
                </c:pt>
                <c:pt idx="40">
                  <c:v>2.5395303913571754E-2</c:v>
                </c:pt>
                <c:pt idx="41">
                  <c:v>2.7442343839492622E-2</c:v>
                </c:pt>
                <c:pt idx="42">
                  <c:v>3.710119523999128E-2</c:v>
                </c:pt>
                <c:pt idx="43">
                  <c:v>4.2576683324162701E-2</c:v>
                </c:pt>
                <c:pt idx="44">
                  <c:v>5.2450875042521994E-2</c:v>
                </c:pt>
                <c:pt idx="45">
                  <c:v>6.370393312283229E-2</c:v>
                </c:pt>
                <c:pt idx="46">
                  <c:v>7.6582939167904041E-2</c:v>
                </c:pt>
                <c:pt idx="47">
                  <c:v>9.8234656229280182E-2</c:v>
                </c:pt>
                <c:pt idx="48">
                  <c:v>0.1445562363011369</c:v>
                </c:pt>
                <c:pt idx="49">
                  <c:v>0.18998832867554938</c:v>
                </c:pt>
                <c:pt idx="50">
                  <c:v>0.24769501875498656</c:v>
                </c:pt>
                <c:pt idx="51">
                  <c:v>0.39648225509203017</c:v>
                </c:pt>
                <c:pt idx="52">
                  <c:v>0.59631054210887813</c:v>
                </c:pt>
                <c:pt idx="53">
                  <c:v>0.96802008273392115</c:v>
                </c:pt>
                <c:pt idx="54">
                  <c:v>1.5880089889747677</c:v>
                </c:pt>
                <c:pt idx="55">
                  <c:v>3.2125299724066174</c:v>
                </c:pt>
                <c:pt idx="56">
                  <c:v>6.7694704879758847</c:v>
                </c:pt>
                <c:pt idx="57">
                  <c:v>13.190029110352363</c:v>
                </c:pt>
                <c:pt idx="58">
                  <c:v>22.308593077497992</c:v>
                </c:pt>
                <c:pt idx="59">
                  <c:v>21.966986420509379</c:v>
                </c:pt>
                <c:pt idx="60">
                  <c:v>13.942859523180601</c:v>
                </c:pt>
                <c:pt idx="61">
                  <c:v>7.0994230127547553</c:v>
                </c:pt>
                <c:pt idx="62">
                  <c:v>2.6484526762830427</c:v>
                </c:pt>
                <c:pt idx="63">
                  <c:v>0.95432961109897008</c:v>
                </c:pt>
                <c:pt idx="64">
                  <c:v>0.11920395277061857</c:v>
                </c:pt>
                <c:pt idx="65">
                  <c:v>0.52027225511538688</c:v>
                </c:pt>
                <c:pt idx="66">
                  <c:v>0.31883979997607526</c:v>
                </c:pt>
                <c:pt idx="67">
                  <c:v>0.78479218390491212</c:v>
                </c:pt>
                <c:pt idx="68">
                  <c:v>-1.6830626096094647E-2</c:v>
                </c:pt>
                <c:pt idx="69">
                  <c:v>-1.0978003605376472</c:v>
                </c:pt>
                <c:pt idx="70">
                  <c:v>0.75690989438162148</c:v>
                </c:pt>
                <c:pt idx="71">
                  <c:v>0.64667257886083007</c:v>
                </c:pt>
                <c:pt idx="72">
                  <c:v>1.1316758406843661</c:v>
                </c:pt>
                <c:pt idx="73">
                  <c:v>-1.8228324555111755</c:v>
                </c:pt>
                <c:pt idx="74">
                  <c:v>1.7090677617843188E-2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A4-4394-A77B-23FF61E63659}"/>
            </c:ext>
          </c:extLst>
        </c:ser>
        <c:ser>
          <c:idx val="2"/>
          <c:order val="2"/>
          <c:tx>
            <c:v>pH 10.9 Heating</c:v>
          </c:tx>
          <c:spPr>
            <a:ln w="19050" cap="flat" cmpd="sng" algn="ctr">
              <a:solidFill>
                <a:schemeClr val="accent5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'[3]pH_1_Triplicate_1st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'[3]pH_1_Triplicate_1st Dev'!$E$4:$E$78</c:f>
              <c:numCache>
                <c:formatCode>General</c:formatCode>
                <c:ptCount val="75"/>
                <c:pt idx="0">
                  <c:v>1.3057830527971569E-4</c:v>
                </c:pt>
                <c:pt idx="1">
                  <c:v>-1.2975677385060279E-3</c:v>
                </c:pt>
                <c:pt idx="2">
                  <c:v>-1.2276993356408312E-3</c:v>
                </c:pt>
                <c:pt idx="3">
                  <c:v>-1.2790967076456961E-3</c:v>
                </c:pt>
                <c:pt idx="4">
                  <c:v>1.3493036602354918E-3</c:v>
                </c:pt>
                <c:pt idx="5">
                  <c:v>1.0371843276594176E-3</c:v>
                </c:pt>
                <c:pt idx="6">
                  <c:v>-3.4690274863088434E-4</c:v>
                </c:pt>
                <c:pt idx="7">
                  <c:v>2.7528039053992866E-4</c:v>
                </c:pt>
                <c:pt idx="8">
                  <c:v>1.728967901131443E-3</c:v>
                </c:pt>
                <c:pt idx="9">
                  <c:v>2.096667312613619E-3</c:v>
                </c:pt>
                <c:pt idx="10">
                  <c:v>1.4739330679112428E-3</c:v>
                </c:pt>
                <c:pt idx="11">
                  <c:v>2.2057339356112548E-3</c:v>
                </c:pt>
                <c:pt idx="12">
                  <c:v>2.3844726893779214E-3</c:v>
                </c:pt>
                <c:pt idx="13">
                  <c:v>3.6894086588905254E-3</c:v>
                </c:pt>
                <c:pt idx="14">
                  <c:v>3.7871727588570693E-3</c:v>
                </c:pt>
                <c:pt idx="15">
                  <c:v>2.7051321993266098E-3</c:v>
                </c:pt>
                <c:pt idx="16">
                  <c:v>4.0656324134473731E-3</c:v>
                </c:pt>
                <c:pt idx="17">
                  <c:v>6.0627908124828191E-3</c:v>
                </c:pt>
                <c:pt idx="18">
                  <c:v>6.3668999285878061E-3</c:v>
                </c:pt>
                <c:pt idx="19">
                  <c:v>5.7888821556153491E-3</c:v>
                </c:pt>
                <c:pt idx="20">
                  <c:v>6.4540714348400932E-3</c:v>
                </c:pt>
                <c:pt idx="21">
                  <c:v>8.1168390666163867E-3</c:v>
                </c:pt>
                <c:pt idx="22">
                  <c:v>8.089553261826074E-3</c:v>
                </c:pt>
                <c:pt idx="23">
                  <c:v>8.8239305871007367E-3</c:v>
                </c:pt>
                <c:pt idx="24">
                  <c:v>8.6972400513673775E-3</c:v>
                </c:pt>
                <c:pt idx="25">
                  <c:v>8.2943672353696651E-3</c:v>
                </c:pt>
                <c:pt idx="26">
                  <c:v>9.0615059963522204E-3</c:v>
                </c:pt>
                <c:pt idx="27">
                  <c:v>9.9303144250849906E-3</c:v>
                </c:pt>
                <c:pt idx="28">
                  <c:v>1.1605018304151254E-2</c:v>
                </c:pt>
                <c:pt idx="29">
                  <c:v>1.3316364605083272E-2</c:v>
                </c:pt>
                <c:pt idx="30">
                  <c:v>1.540311204080852E-2</c:v>
                </c:pt>
                <c:pt idx="31">
                  <c:v>1.870563799353045E-2</c:v>
                </c:pt>
                <c:pt idx="32">
                  <c:v>1.9162132745857846E-2</c:v>
                </c:pt>
                <c:pt idx="33">
                  <c:v>2.2622178851886582E-2</c:v>
                </c:pt>
                <c:pt idx="34">
                  <c:v>2.7383811649286244E-2</c:v>
                </c:pt>
                <c:pt idx="35">
                  <c:v>2.8155220098598666E-2</c:v>
                </c:pt>
                <c:pt idx="36">
                  <c:v>3.086941224237133E-2</c:v>
                </c:pt>
                <c:pt idx="37">
                  <c:v>3.3887504984777495E-2</c:v>
                </c:pt>
                <c:pt idx="38">
                  <c:v>3.6562086866669452E-2</c:v>
                </c:pt>
                <c:pt idx="39">
                  <c:v>3.7966082818155777E-2</c:v>
                </c:pt>
                <c:pt idx="40">
                  <c:v>3.9232150951805045E-2</c:v>
                </c:pt>
                <c:pt idx="41">
                  <c:v>4.0296725164484515E-2</c:v>
                </c:pt>
                <c:pt idx="42">
                  <c:v>4.1953750115659993E-2</c:v>
                </c:pt>
                <c:pt idx="43">
                  <c:v>4.5335678408697233E-2</c:v>
                </c:pt>
                <c:pt idx="44">
                  <c:v>4.4073922608207416E-2</c:v>
                </c:pt>
                <c:pt idx="45">
                  <c:v>4.7046586688327396E-2</c:v>
                </c:pt>
                <c:pt idx="46">
                  <c:v>5.4954626451099609E-2</c:v>
                </c:pt>
                <c:pt idx="47">
                  <c:v>5.5883305863778876E-2</c:v>
                </c:pt>
                <c:pt idx="48">
                  <c:v>6.1916364022469916E-2</c:v>
                </c:pt>
                <c:pt idx="49">
                  <c:v>7.1080807340546337E-2</c:v>
                </c:pt>
                <c:pt idx="50">
                  <c:v>7.81042663007806E-2</c:v>
                </c:pt>
                <c:pt idx="51">
                  <c:v>8.5954856046373651E-2</c:v>
                </c:pt>
                <c:pt idx="52">
                  <c:v>9.7641833931818578E-2</c:v>
                </c:pt>
                <c:pt idx="53">
                  <c:v>0.11077245673449099</c:v>
                </c:pt>
                <c:pt idx="54">
                  <c:v>0.12725165265494276</c:v>
                </c:pt>
                <c:pt idx="55">
                  <c:v>0.14775155053156475</c:v>
                </c:pt>
                <c:pt idx="56">
                  <c:v>0.17100041468492311</c:v>
                </c:pt>
                <c:pt idx="57">
                  <c:v>0.19905333322852403</c:v>
                </c:pt>
                <c:pt idx="58">
                  <c:v>0.23848177627563349</c:v>
                </c:pt>
                <c:pt idx="59">
                  <c:v>0.29446477993416176</c:v>
                </c:pt>
                <c:pt idx="60">
                  <c:v>0.36501908903942804</c:v>
                </c:pt>
                <c:pt idx="61">
                  <c:v>0.45407929913973488</c:v>
                </c:pt>
                <c:pt idx="62">
                  <c:v>0.58074664184830782</c:v>
                </c:pt>
                <c:pt idx="63">
                  <c:v>0.76745895501556216</c:v>
                </c:pt>
                <c:pt idx="64">
                  <c:v>1.0022296140917515</c:v>
                </c:pt>
                <c:pt idx="65">
                  <c:v>1.3817090150347511</c:v>
                </c:pt>
                <c:pt idx="66">
                  <c:v>2.0598072961561504</c:v>
                </c:pt>
                <c:pt idx="67">
                  <c:v>3.0689537123622834</c:v>
                </c:pt>
                <c:pt idx="68">
                  <c:v>4.9277706857549379</c:v>
                </c:pt>
                <c:pt idx="69">
                  <c:v>8.0340542805800155</c:v>
                </c:pt>
                <c:pt idx="70">
                  <c:v>12.87165217141078</c:v>
                </c:pt>
                <c:pt idx="71">
                  <c:v>17.349343806761418</c:v>
                </c:pt>
                <c:pt idx="72">
                  <c:v>18.58166489527072</c:v>
                </c:pt>
                <c:pt idx="73">
                  <c:v>17.111840765376712</c:v>
                </c:pt>
                <c:pt idx="74">
                  <c:v>12.833331546346322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A4-4394-A77B-23FF61E63659}"/>
            </c:ext>
          </c:extLst>
        </c:ser>
        <c:ser>
          <c:idx val="3"/>
          <c:order val="3"/>
          <c:tx>
            <c:v>pH 10.2 Heating</c:v>
          </c:tx>
          <c:spPr>
            <a:ln w="19050" cap="flat" cmpd="sng" algn="ctr">
              <a:solidFill>
                <a:schemeClr val="accent1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'[4]pH_2_Triplicate_1st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'[4]pH_2_Triplicate_1st Dev'!$E$4:$E$78</c:f>
              <c:numCache>
                <c:formatCode>General</c:formatCode>
                <c:ptCount val="75"/>
                <c:pt idx="0">
                  <c:v>1.1446160744841647E-3</c:v>
                </c:pt>
                <c:pt idx="1">
                  <c:v>2.5394326322785415E-3</c:v>
                </c:pt>
                <c:pt idx="2">
                  <c:v>3.0697086108001175E-3</c:v>
                </c:pt>
                <c:pt idx="3">
                  <c:v>1.3020174007183152E-3</c:v>
                </c:pt>
                <c:pt idx="4">
                  <c:v>3.8844845724625848E-3</c:v>
                </c:pt>
                <c:pt idx="5">
                  <c:v>7.9123512899036061E-3</c:v>
                </c:pt>
                <c:pt idx="6">
                  <c:v>7.634535691113005E-3</c:v>
                </c:pt>
                <c:pt idx="7">
                  <c:v>7.3447064195473685E-3</c:v>
                </c:pt>
                <c:pt idx="8">
                  <c:v>8.0108549036237223E-3</c:v>
                </c:pt>
                <c:pt idx="9">
                  <c:v>8.3521356470573002E-3</c:v>
                </c:pt>
                <c:pt idx="10">
                  <c:v>8.1018411416911712E-3</c:v>
                </c:pt>
                <c:pt idx="11">
                  <c:v>7.5281103530187923E-3</c:v>
                </c:pt>
                <c:pt idx="12">
                  <c:v>7.4329173623338823E-3</c:v>
                </c:pt>
                <c:pt idx="13">
                  <c:v>7.2597489930549958E-3</c:v>
                </c:pt>
                <c:pt idx="14">
                  <c:v>1.0889421492029497E-2</c:v>
                </c:pt>
                <c:pt idx="15">
                  <c:v>1.3240542721662793E-2</c:v>
                </c:pt>
                <c:pt idx="16">
                  <c:v>1.0299905390049435E-2</c:v>
                </c:pt>
                <c:pt idx="17">
                  <c:v>1.6735283522230179E-2</c:v>
                </c:pt>
                <c:pt idx="18">
                  <c:v>1.5797728230375147E-2</c:v>
                </c:pt>
                <c:pt idx="19">
                  <c:v>1.8691721724366089E-2</c:v>
                </c:pt>
                <c:pt idx="20">
                  <c:v>3.0004943940313944E-2</c:v>
                </c:pt>
                <c:pt idx="21">
                  <c:v>2.6482846832533102E-2</c:v>
                </c:pt>
                <c:pt idx="22">
                  <c:v>2.6479355463079363E-2</c:v>
                </c:pt>
                <c:pt idx="23">
                  <c:v>3.012412664327313E-2</c:v>
                </c:pt>
                <c:pt idx="24">
                  <c:v>3.2483943390168579E-2</c:v>
                </c:pt>
                <c:pt idx="25">
                  <c:v>3.986798051294882E-2</c:v>
                </c:pt>
                <c:pt idx="26">
                  <c:v>4.4463455863187562E-2</c:v>
                </c:pt>
                <c:pt idx="27">
                  <c:v>4.3518388871178704E-2</c:v>
                </c:pt>
                <c:pt idx="28">
                  <c:v>5.8372183162562485E-2</c:v>
                </c:pt>
                <c:pt idx="29">
                  <c:v>8.072054682708657E-2</c:v>
                </c:pt>
                <c:pt idx="30">
                  <c:v>0.10694923037514736</c:v>
                </c:pt>
                <c:pt idx="31">
                  <c:v>0.13871743994056618</c:v>
                </c:pt>
                <c:pt idx="32">
                  <c:v>0.18992195629394659</c:v>
                </c:pt>
                <c:pt idx="33">
                  <c:v>0.14230877618230786</c:v>
                </c:pt>
                <c:pt idx="34">
                  <c:v>0.17695332579792811</c:v>
                </c:pt>
                <c:pt idx="35">
                  <c:v>0.38589803629068076</c:v>
                </c:pt>
                <c:pt idx="36">
                  <c:v>0.39501814628647569</c:v>
                </c:pt>
                <c:pt idx="37">
                  <c:v>0.35147791876305545</c:v>
                </c:pt>
                <c:pt idx="38">
                  <c:v>0.31619603169306654</c:v>
                </c:pt>
                <c:pt idx="39">
                  <c:v>0.30054214192076056</c:v>
                </c:pt>
                <c:pt idx="40">
                  <c:v>0.29306588546606704</c:v>
                </c:pt>
                <c:pt idx="41">
                  <c:v>0.30356473578650212</c:v>
                </c:pt>
                <c:pt idx="42">
                  <c:v>0.29443619228284179</c:v>
                </c:pt>
                <c:pt idx="43">
                  <c:v>0.31884593407443118</c:v>
                </c:pt>
                <c:pt idx="44">
                  <c:v>0.33903503662245615</c:v>
                </c:pt>
                <c:pt idx="45">
                  <c:v>0.38224790782569507</c:v>
                </c:pt>
                <c:pt idx="46">
                  <c:v>0.42495587155858328</c:v>
                </c:pt>
                <c:pt idx="47">
                  <c:v>0.46770614882924466</c:v>
                </c:pt>
                <c:pt idx="48">
                  <c:v>0.57487828524608275</c:v>
                </c:pt>
                <c:pt idx="49">
                  <c:v>0.71784623430363936</c:v>
                </c:pt>
                <c:pt idx="50">
                  <c:v>0.84488964114805132</c:v>
                </c:pt>
                <c:pt idx="51">
                  <c:v>1.0690539584726242</c:v>
                </c:pt>
                <c:pt idx="52">
                  <c:v>1.4309776530013423</c:v>
                </c:pt>
                <c:pt idx="53">
                  <c:v>1.7766454532861129</c:v>
                </c:pt>
                <c:pt idx="54">
                  <c:v>2.3821560397898196</c:v>
                </c:pt>
                <c:pt idx="55">
                  <c:v>3.3832451810934625</c:v>
                </c:pt>
                <c:pt idx="56">
                  <c:v>4.4257602073148519</c:v>
                </c:pt>
                <c:pt idx="57">
                  <c:v>6.3316821513665253</c:v>
                </c:pt>
                <c:pt idx="58">
                  <c:v>8.4342081070612878</c:v>
                </c:pt>
                <c:pt idx="59">
                  <c:v>10.782469358908472</c:v>
                </c:pt>
                <c:pt idx="60">
                  <c:v>12.077140788235155</c:v>
                </c:pt>
                <c:pt idx="61">
                  <c:v>12.110994065058399</c:v>
                </c:pt>
                <c:pt idx="62">
                  <c:v>10.339510694097612</c:v>
                </c:pt>
                <c:pt idx="63">
                  <c:v>7.5241456372491626</c:v>
                </c:pt>
                <c:pt idx="64">
                  <c:v>5.0348086517645356</c:v>
                </c:pt>
                <c:pt idx="65">
                  <c:v>2.7036730970470728</c:v>
                </c:pt>
                <c:pt idx="66">
                  <c:v>1.1435813031567079</c:v>
                </c:pt>
                <c:pt idx="67">
                  <c:v>0.52412898129773566</c:v>
                </c:pt>
                <c:pt idx="68">
                  <c:v>0.21170593835375939</c:v>
                </c:pt>
                <c:pt idx="69">
                  <c:v>0.10847804984315701</c:v>
                </c:pt>
                <c:pt idx="70">
                  <c:v>7.2220633675854629E-2</c:v>
                </c:pt>
                <c:pt idx="71">
                  <c:v>8.0108760196111461E-3</c:v>
                </c:pt>
                <c:pt idx="72">
                  <c:v>-1.955510440227215E-2</c:v>
                </c:pt>
                <c:pt idx="73">
                  <c:v>-2.3567310128896679E-2</c:v>
                </c:pt>
                <c:pt idx="74">
                  <c:v>-3.3657441759100695E-2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A4-4394-A77B-23FF61E63659}"/>
            </c:ext>
          </c:extLst>
        </c:ser>
        <c:ser>
          <c:idx val="4"/>
          <c:order val="4"/>
          <c:tx>
            <c:v>pH 8.6 Heating</c:v>
          </c:tx>
          <c:spPr>
            <a:ln w="19050" cap="flat" cmpd="sng" algn="ctr">
              <a:solidFill>
                <a:schemeClr val="accent4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'[5]pH_3_1st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'[5]pH_3_1st Dev (cycle1)'!$E$4:$E$78</c:f>
              <c:numCache>
                <c:formatCode>General</c:formatCode>
                <c:ptCount val="75"/>
                <c:pt idx="0">
                  <c:v>2.8584566937175119E-3</c:v>
                </c:pt>
                <c:pt idx="1">
                  <c:v>7.843684947070894E-3</c:v>
                </c:pt>
                <c:pt idx="2">
                  <c:v>1.4918399064844195E-2</c:v>
                </c:pt>
                <c:pt idx="3">
                  <c:v>1.8724028207331874E-2</c:v>
                </c:pt>
                <c:pt idx="4">
                  <c:v>2.4052567339856522E-2</c:v>
                </c:pt>
                <c:pt idx="5">
                  <c:v>2.771773118343869E-2</c:v>
                </c:pt>
                <c:pt idx="6">
                  <c:v>3.8648303408940488E-2</c:v>
                </c:pt>
                <c:pt idx="7">
                  <c:v>5.8444473698872207E-2</c:v>
                </c:pt>
                <c:pt idx="8">
                  <c:v>7.8614918968226061E-2</c:v>
                </c:pt>
                <c:pt idx="9">
                  <c:v>8.8749564206446641E-2</c:v>
                </c:pt>
                <c:pt idx="10">
                  <c:v>0.11543307196856528</c:v>
                </c:pt>
                <c:pt idx="11">
                  <c:v>0.15525438794045687</c:v>
                </c:pt>
                <c:pt idx="12">
                  <c:v>0.23705403098544753</c:v>
                </c:pt>
                <c:pt idx="13">
                  <c:v>0.34565365220076294</c:v>
                </c:pt>
                <c:pt idx="14">
                  <c:v>0.47253654249938304</c:v>
                </c:pt>
                <c:pt idx="15">
                  <c:v>0.68349546615186441</c:v>
                </c:pt>
                <c:pt idx="16">
                  <c:v>0.95851319111120681</c:v>
                </c:pt>
                <c:pt idx="17">
                  <c:v>1.3266899228670308</c:v>
                </c:pt>
                <c:pt idx="18">
                  <c:v>1.8421520574475974</c:v>
                </c:pt>
                <c:pt idx="19">
                  <c:v>3.0132410804295793</c:v>
                </c:pt>
                <c:pt idx="20">
                  <c:v>4.9686298392718715</c:v>
                </c:pt>
                <c:pt idx="21">
                  <c:v>8.5834983925094956</c:v>
                </c:pt>
                <c:pt idx="22">
                  <c:v>15.202539176699503</c:v>
                </c:pt>
                <c:pt idx="23">
                  <c:v>21.027813573266215</c:v>
                </c:pt>
                <c:pt idx="24">
                  <c:v>19.864416520356933</c:v>
                </c:pt>
                <c:pt idx="25">
                  <c:v>10.692223892784071</c:v>
                </c:pt>
                <c:pt idx="26">
                  <c:v>4.3293432545619766</c:v>
                </c:pt>
                <c:pt idx="27">
                  <c:v>2.4873615463244789</c:v>
                </c:pt>
                <c:pt idx="28">
                  <c:v>1.5858867465800017</c:v>
                </c:pt>
                <c:pt idx="29">
                  <c:v>0.6519238167994672</c:v>
                </c:pt>
                <c:pt idx="30">
                  <c:v>0.49449857405799946</c:v>
                </c:pt>
                <c:pt idx="31">
                  <c:v>0.33420741021180334</c:v>
                </c:pt>
                <c:pt idx="32">
                  <c:v>-0.16544751637020738</c:v>
                </c:pt>
                <c:pt idx="33">
                  <c:v>2.2019446730325853E-3</c:v>
                </c:pt>
                <c:pt idx="34">
                  <c:v>0.35949218183849041</c:v>
                </c:pt>
                <c:pt idx="35">
                  <c:v>3.2962147236432315E-2</c:v>
                </c:pt>
                <c:pt idx="36">
                  <c:v>-5.0448939568354945E-3</c:v>
                </c:pt>
                <c:pt idx="37">
                  <c:v>2.7721545103517542E-2</c:v>
                </c:pt>
                <c:pt idx="38">
                  <c:v>1.5176316731114525E-2</c:v>
                </c:pt>
                <c:pt idx="39">
                  <c:v>-2.5912908658725087E-2</c:v>
                </c:pt>
                <c:pt idx="40">
                  <c:v>7.9372063335796383E-3</c:v>
                </c:pt>
                <c:pt idx="41">
                  <c:v>1.5062707363000527E-2</c:v>
                </c:pt>
                <c:pt idx="42">
                  <c:v>-9.1414363248816244E-3</c:v>
                </c:pt>
                <c:pt idx="43">
                  <c:v>9.9203160128524814E-4</c:v>
                </c:pt>
                <c:pt idx="44">
                  <c:v>-3.1512489965734858E-4</c:v>
                </c:pt>
                <c:pt idx="45">
                  <c:v>-2.237461615706593E-3</c:v>
                </c:pt>
                <c:pt idx="46">
                  <c:v>-8.8356153091382339E-3</c:v>
                </c:pt>
                <c:pt idx="47">
                  <c:v>-8.0927373872441422E-3</c:v>
                </c:pt>
                <c:pt idx="48">
                  <c:v>-1.3558591782739882E-2</c:v>
                </c:pt>
                <c:pt idx="49">
                  <c:v>-3.9570793475590449E-2</c:v>
                </c:pt>
                <c:pt idx="50">
                  <c:v>-1.9241014765881914E-2</c:v>
                </c:pt>
                <c:pt idx="51">
                  <c:v>7.7620497912960218E-3</c:v>
                </c:pt>
                <c:pt idx="52">
                  <c:v>-2.1052319863215985E-2</c:v>
                </c:pt>
                <c:pt idx="53">
                  <c:v>-1.0065158245453176E-2</c:v>
                </c:pt>
                <c:pt idx="54">
                  <c:v>-2.5253469354836966E-2</c:v>
                </c:pt>
                <c:pt idx="55">
                  <c:v>-2.1081381821900891E-2</c:v>
                </c:pt>
                <c:pt idx="56">
                  <c:v>5.2580618426389947E-3</c:v>
                </c:pt>
                <c:pt idx="57">
                  <c:v>-2.2365674247069478E-2</c:v>
                </c:pt>
                <c:pt idx="58">
                  <c:v>-2.2033554213777506E-2</c:v>
                </c:pt>
                <c:pt idx="59">
                  <c:v>-0.19742583244057244</c:v>
                </c:pt>
                <c:pt idx="60">
                  <c:v>-3.4080002667053577E-2</c:v>
                </c:pt>
                <c:pt idx="61">
                  <c:v>0.17309819914551383</c:v>
                </c:pt>
                <c:pt idx="62">
                  <c:v>-3.3543646866419863E-2</c:v>
                </c:pt>
                <c:pt idx="63">
                  <c:v>-6.302434483352215E-2</c:v>
                </c:pt>
                <c:pt idx="64">
                  <c:v>-7.4215581016773058E-2</c:v>
                </c:pt>
                <c:pt idx="65">
                  <c:v>-7.5692068449100702E-2</c:v>
                </c:pt>
                <c:pt idx="66">
                  <c:v>-7.6408629424406627E-2</c:v>
                </c:pt>
                <c:pt idx="67">
                  <c:v>-8.0550160603507948E-2</c:v>
                </c:pt>
                <c:pt idx="68">
                  <c:v>-9.1813143069771286E-2</c:v>
                </c:pt>
                <c:pt idx="69">
                  <c:v>-8.9239912687091305E-2</c:v>
                </c:pt>
                <c:pt idx="70">
                  <c:v>-7.5043310038893196E-2</c:v>
                </c:pt>
                <c:pt idx="71">
                  <c:v>-0.10161973092689891</c:v>
                </c:pt>
                <c:pt idx="72">
                  <c:v>-9.5025987823319724E-2</c:v>
                </c:pt>
                <c:pt idx="73">
                  <c:v>-0.10557017978840122</c:v>
                </c:pt>
                <c:pt idx="74">
                  <c:v>-0.1200262900384205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A4-4394-A77B-23FF61E63659}"/>
            </c:ext>
          </c:extLst>
        </c:ser>
        <c:ser>
          <c:idx val="5"/>
          <c:order val="5"/>
          <c:tx>
            <c:v>pH 6.8 Heating</c:v>
          </c:tx>
          <c:spPr>
            <a:ln w="19050" cap="flat" cmpd="sng" algn="ctr">
              <a:solidFill>
                <a:schemeClr val="dk1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'[5]pH_3_1st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'[5]pH_3_1st Dev (cycle2)'!$E$4:$E$78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A4-4394-A77B-23FF61E63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  <c:max val="100"/>
          <c:min val="30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  <c:min val="0"/>
        </c:scaling>
        <c:delete val="0"/>
        <c:axPos val="l"/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solidFill>
          <a:schemeClr val="lt1"/>
        </a:solidFill>
        <a:ln w="19050" cap="flat" cmpd="sng" algn="ctr">
          <a:solidFill>
            <a:schemeClr val="dk1"/>
          </a:solidFill>
          <a:prstDash val="solid"/>
          <a:miter lim="800000"/>
        </a:ln>
        <a:effectLst/>
      </c:spPr>
    </c:plotArea>
    <c:legend>
      <c:legendPos val="t"/>
      <c:layout>
        <c:manualLayout>
          <c:xMode val="edge"/>
          <c:yMode val="edge"/>
          <c:x val="2.4556219389798968E-2"/>
          <c:y val="2.7633084853153002E-2"/>
          <c:w val="0.91806437995632195"/>
          <c:h val="0.107899580934476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1270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0404618422831"/>
          <c:y val="0.1673296258642899"/>
          <c:w val="0.82063988656078257"/>
          <c:h val="0.62421333013707347"/>
        </c:manualLayout>
      </c:layout>
      <c:scatterChart>
        <c:scatterStyle val="lineMarker"/>
        <c:varyColors val="0"/>
        <c:ser>
          <c:idx val="0"/>
          <c:order val="0"/>
          <c:tx>
            <c:v>pH 11.9 Cooling </c:v>
          </c:tx>
          <c:spPr>
            <a:ln w="19050" cap="flat" cmpd="sng" algn="ctr">
              <a:solidFill>
                <a:schemeClr val="accent6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'[5]pH_3_1st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'[5]pH_3_1st Dev (cycle2)'!$K$4:$K$79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B0-4526-B2A1-653B92D7F378}"/>
            </c:ext>
          </c:extLst>
        </c:ser>
        <c:ser>
          <c:idx val="1"/>
          <c:order val="1"/>
          <c:tx>
            <c:v>pH 11.68 Cooling*</c:v>
          </c:tx>
          <c:spPr>
            <a:ln w="19050" cap="flat" cmpd="sng" algn="ctr">
              <a:solidFill>
                <a:schemeClr val="accent2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'[6]1st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'[6]1st Dev'!$K$4:$K$79</c:f>
              <c:numCache>
                <c:formatCode>General</c:formatCode>
                <c:ptCount val="76"/>
                <c:pt idx="0">
                  <c:v>7.369378992855502E-2</c:v>
                </c:pt>
                <c:pt idx="1">
                  <c:v>2.2019407273816682E-2</c:v>
                </c:pt>
                <c:pt idx="2">
                  <c:v>0.15285970413133043</c:v>
                </c:pt>
                <c:pt idx="3">
                  <c:v>0.16992525303285788</c:v>
                </c:pt>
                <c:pt idx="4">
                  <c:v>0.15256736091143352</c:v>
                </c:pt>
                <c:pt idx="5">
                  <c:v>0.13903374191257001</c:v>
                </c:pt>
                <c:pt idx="6">
                  <c:v>0.14036390510170804</c:v>
                </c:pt>
                <c:pt idx="7">
                  <c:v>0.11306057755656695</c:v>
                </c:pt>
                <c:pt idx="8">
                  <c:v>0.14179490288702823</c:v>
                </c:pt>
                <c:pt idx="9">
                  <c:v>7.8000924461349541E-2</c:v>
                </c:pt>
                <c:pt idx="10">
                  <c:v>0.1296572413624375</c:v>
                </c:pt>
                <c:pt idx="11">
                  <c:v>0.10312750142550442</c:v>
                </c:pt>
                <c:pt idx="12">
                  <c:v>0.12114761118793638</c:v>
                </c:pt>
                <c:pt idx="13">
                  <c:v>0.22612439126920947</c:v>
                </c:pt>
                <c:pt idx="14">
                  <c:v>1.1773486885365969</c:v>
                </c:pt>
                <c:pt idx="15">
                  <c:v>8.0628715912087046</c:v>
                </c:pt>
                <c:pt idx="16">
                  <c:v>25.777188750639645</c:v>
                </c:pt>
                <c:pt idx="17">
                  <c:v>33.976980183097815</c:v>
                </c:pt>
                <c:pt idx="18">
                  <c:v>20.073433463611117</c:v>
                </c:pt>
                <c:pt idx="19">
                  <c:v>6.1537568667169342</c:v>
                </c:pt>
                <c:pt idx="20">
                  <c:v>1.4635445439064918</c:v>
                </c:pt>
                <c:pt idx="21">
                  <c:v>0.54123158215421885</c:v>
                </c:pt>
                <c:pt idx="22">
                  <c:v>0.28711499030503729</c:v>
                </c:pt>
                <c:pt idx="23">
                  <c:v>0.1702650230352728</c:v>
                </c:pt>
                <c:pt idx="24">
                  <c:v>0.10690631988958071</c:v>
                </c:pt>
                <c:pt idx="25">
                  <c:v>7.2745801163531798E-2</c:v>
                </c:pt>
                <c:pt idx="26">
                  <c:v>5.4160819438875407E-2</c:v>
                </c:pt>
                <c:pt idx="27">
                  <c:v>4.0501322241241255E-2</c:v>
                </c:pt>
                <c:pt idx="28">
                  <c:v>3.1222562404483373E-2</c:v>
                </c:pt>
                <c:pt idx="29">
                  <c:v>2.5083358542898893E-2</c:v>
                </c:pt>
                <c:pt idx="30">
                  <c:v>2.0031701893356402E-2</c:v>
                </c:pt>
                <c:pt idx="31">
                  <c:v>1.8015916359751888E-2</c:v>
                </c:pt>
                <c:pt idx="32">
                  <c:v>1.5106656973125826E-2</c:v>
                </c:pt>
                <c:pt idx="33">
                  <c:v>1.3244306918373333E-2</c:v>
                </c:pt>
                <c:pt idx="34">
                  <c:v>1.1655211380260738E-2</c:v>
                </c:pt>
                <c:pt idx="35">
                  <c:v>1.0867364303113192E-2</c:v>
                </c:pt>
                <c:pt idx="36">
                  <c:v>1.0373248410955341E-2</c:v>
                </c:pt>
                <c:pt idx="37">
                  <c:v>7.1404139533141342E-3</c:v>
                </c:pt>
                <c:pt idx="38">
                  <c:v>7.0865285452748061E-3</c:v>
                </c:pt>
                <c:pt idx="39">
                  <c:v>8.5075210807250556E-3</c:v>
                </c:pt>
                <c:pt idx="40">
                  <c:v>7.007297511748195E-3</c:v>
                </c:pt>
                <c:pt idx="41">
                  <c:v>6.3462997729709231E-3</c:v>
                </c:pt>
                <c:pt idx="42">
                  <c:v>5.5463295705567434E-3</c:v>
                </c:pt>
                <c:pt idx="43">
                  <c:v>5.4729881744560449E-3</c:v>
                </c:pt>
                <c:pt idx="44">
                  <c:v>4.8623223898388163E-3</c:v>
                </c:pt>
                <c:pt idx="45">
                  <c:v>5.6964352764810045E-3</c:v>
                </c:pt>
                <c:pt idx="46">
                  <c:v>4.0642243355167515E-3</c:v>
                </c:pt>
                <c:pt idx="47">
                  <c:v>4.8532678425046855E-3</c:v>
                </c:pt>
                <c:pt idx="48">
                  <c:v>2.9815213900700605E-3</c:v>
                </c:pt>
                <c:pt idx="49">
                  <c:v>4.2979145364922325E-3</c:v>
                </c:pt>
                <c:pt idx="50">
                  <c:v>4.7625884859329518E-3</c:v>
                </c:pt>
                <c:pt idx="51">
                  <c:v>3.0165133793354712E-3</c:v>
                </c:pt>
                <c:pt idx="52">
                  <c:v>2.5255698714032881E-3</c:v>
                </c:pt>
                <c:pt idx="53">
                  <c:v>4.2597099396801674E-3</c:v>
                </c:pt>
                <c:pt idx="54">
                  <c:v>2.1335229769769981E-3</c:v>
                </c:pt>
                <c:pt idx="55">
                  <c:v>3.6155685494976275E-3</c:v>
                </c:pt>
                <c:pt idx="56">
                  <c:v>2.7582811410427795E-3</c:v>
                </c:pt>
                <c:pt idx="57">
                  <c:v>2.9906389330721303E-3</c:v>
                </c:pt>
                <c:pt idx="58">
                  <c:v>3.0788797141097675E-3</c:v>
                </c:pt>
                <c:pt idx="59">
                  <c:v>1.3950994398862875E-3</c:v>
                </c:pt>
                <c:pt idx="60">
                  <c:v>7.4630798087745379E-4</c:v>
                </c:pt>
                <c:pt idx="61">
                  <c:v>2.2489751358878429E-3</c:v>
                </c:pt>
                <c:pt idx="62">
                  <c:v>1.4762480042803307E-3</c:v>
                </c:pt>
                <c:pt idx="63">
                  <c:v>3.8845908169456607E-3</c:v>
                </c:pt>
                <c:pt idx="64">
                  <c:v>9.2371257109554426E-4</c:v>
                </c:pt>
                <c:pt idx="65">
                  <c:v>2.5969399006453564E-3</c:v>
                </c:pt>
                <c:pt idx="66">
                  <c:v>1.1356349150504208E-3</c:v>
                </c:pt>
                <c:pt idx="67">
                  <c:v>6.556263929424766E-4</c:v>
                </c:pt>
                <c:pt idx="68">
                  <c:v>2.2046945126567388E-3</c:v>
                </c:pt>
                <c:pt idx="69">
                  <c:v>1.1228048447405512E-3</c:v>
                </c:pt>
                <c:pt idx="70">
                  <c:v>5.4412370419735612E-4</c:v>
                </c:pt>
                <c:pt idx="71">
                  <c:v>-1.6536509123884135E-4</c:v>
                </c:pt>
                <c:pt idx="72">
                  <c:v>1.1956987425139807E-3</c:v>
                </c:pt>
                <c:pt idx="73">
                  <c:v>-1.9876485400915911E-4</c:v>
                </c:pt>
                <c:pt idx="74">
                  <c:v>1.6332325715677379E-3</c:v>
                </c:pt>
                <c:pt idx="75">
                  <c:v>-3.7174467813193023E-5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B0-4526-B2A1-653B92D7F378}"/>
            </c:ext>
          </c:extLst>
        </c:ser>
        <c:ser>
          <c:idx val="2"/>
          <c:order val="2"/>
          <c:tx>
            <c:v>pH 10.9 Cooling</c:v>
          </c:tx>
          <c:spPr>
            <a:ln w="19050" cap="flat" cmpd="sng" algn="ctr">
              <a:solidFill>
                <a:schemeClr val="accent5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'[3]pH_1_Triplicate_1st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'[3]pH_1_Triplicate_1st Dev'!$K$4:$K$79</c:f>
              <c:numCache>
                <c:formatCode>General</c:formatCode>
                <c:ptCount val="76"/>
                <c:pt idx="0">
                  <c:v>-0.11491431633419324</c:v>
                </c:pt>
                <c:pt idx="1">
                  <c:v>7.3718580611185303E-2</c:v>
                </c:pt>
                <c:pt idx="2">
                  <c:v>0.30646317698742109</c:v>
                </c:pt>
                <c:pt idx="3">
                  <c:v>0.68954138849508695</c:v>
                </c:pt>
                <c:pt idx="4">
                  <c:v>1.6472383283125112</c:v>
                </c:pt>
                <c:pt idx="5">
                  <c:v>4.1924361997894835</c:v>
                </c:pt>
                <c:pt idx="6">
                  <c:v>9.4472629001807604</c:v>
                </c:pt>
                <c:pt idx="7">
                  <c:v>17.806967211300076</c:v>
                </c:pt>
                <c:pt idx="8">
                  <c:v>23.85398622005259</c:v>
                </c:pt>
                <c:pt idx="9">
                  <c:v>19.97470289496815</c:v>
                </c:pt>
                <c:pt idx="10">
                  <c:v>9.8568247073785553</c:v>
                </c:pt>
                <c:pt idx="11">
                  <c:v>4.4609336696291715</c:v>
                </c:pt>
                <c:pt idx="12">
                  <c:v>2.2319966545732406</c:v>
                </c:pt>
                <c:pt idx="13">
                  <c:v>1.3562764711683029</c:v>
                </c:pt>
                <c:pt idx="14">
                  <c:v>0.85743693867533466</c:v>
                </c:pt>
                <c:pt idx="15">
                  <c:v>0.55950917967740166</c:v>
                </c:pt>
                <c:pt idx="16">
                  <c:v>0.42756529873507931</c:v>
                </c:pt>
                <c:pt idx="17">
                  <c:v>0.3431901417980816</c:v>
                </c:pt>
                <c:pt idx="18">
                  <c:v>0.26491854796358338</c:v>
                </c:pt>
                <c:pt idx="19">
                  <c:v>0.21524951059285335</c:v>
                </c:pt>
                <c:pt idx="20">
                  <c:v>0.16858805110565456</c:v>
                </c:pt>
                <c:pt idx="21">
                  <c:v>0.14879091259434674</c:v>
                </c:pt>
                <c:pt idx="22">
                  <c:v>0.11656398886272912</c:v>
                </c:pt>
                <c:pt idx="23">
                  <c:v>8.9523651058608156E-2</c:v>
                </c:pt>
                <c:pt idx="24">
                  <c:v>8.2226715623935576E-2</c:v>
                </c:pt>
                <c:pt idx="25">
                  <c:v>6.8494153275557856E-2</c:v>
                </c:pt>
                <c:pt idx="26">
                  <c:v>5.2527579725156093E-2</c:v>
                </c:pt>
                <c:pt idx="27">
                  <c:v>5.2008414256563329E-2</c:v>
                </c:pt>
                <c:pt idx="28">
                  <c:v>4.6287765134998327E-2</c:v>
                </c:pt>
                <c:pt idx="29">
                  <c:v>3.9457206721764559E-2</c:v>
                </c:pt>
                <c:pt idx="30">
                  <c:v>3.6350985810599479E-2</c:v>
                </c:pt>
                <c:pt idx="31">
                  <c:v>3.0380499545882012E-2</c:v>
                </c:pt>
                <c:pt idx="32">
                  <c:v>3.0657522370873602E-2</c:v>
                </c:pt>
                <c:pt idx="33">
                  <c:v>2.5743615966562883E-2</c:v>
                </c:pt>
                <c:pt idx="34">
                  <c:v>2.5216992497390123E-2</c:v>
                </c:pt>
                <c:pt idx="35">
                  <c:v>2.3190840318251027E-2</c:v>
                </c:pt>
                <c:pt idx="36">
                  <c:v>2.2465183079742712E-2</c:v>
                </c:pt>
                <c:pt idx="37">
                  <c:v>2.0571980107896681E-2</c:v>
                </c:pt>
                <c:pt idx="38">
                  <c:v>1.9748853643431485E-2</c:v>
                </c:pt>
                <c:pt idx="39">
                  <c:v>1.7177102846385628E-2</c:v>
                </c:pt>
                <c:pt idx="40">
                  <c:v>1.4659304454130107E-2</c:v>
                </c:pt>
                <c:pt idx="41">
                  <c:v>1.4995310071318491E-2</c:v>
                </c:pt>
                <c:pt idx="42">
                  <c:v>1.4371350727561877E-2</c:v>
                </c:pt>
                <c:pt idx="43">
                  <c:v>1.4405917877717445E-2</c:v>
                </c:pt>
                <c:pt idx="44">
                  <c:v>1.3652129328158791E-2</c:v>
                </c:pt>
                <c:pt idx="45">
                  <c:v>1.2142220911203955E-2</c:v>
                </c:pt>
                <c:pt idx="46">
                  <c:v>1.3264634253476265E-2</c:v>
                </c:pt>
                <c:pt idx="47">
                  <c:v>1.243089182132695E-2</c:v>
                </c:pt>
                <c:pt idx="48">
                  <c:v>1.2099134321338412E-2</c:v>
                </c:pt>
                <c:pt idx="49">
                  <c:v>1.2360186319028493E-2</c:v>
                </c:pt>
                <c:pt idx="50">
                  <c:v>1.0550151287776172E-2</c:v>
                </c:pt>
                <c:pt idx="51">
                  <c:v>1.0300745786969712E-2</c:v>
                </c:pt>
                <c:pt idx="52">
                  <c:v>1.0626953913580275E-2</c:v>
                </c:pt>
                <c:pt idx="53">
                  <c:v>1.1448071128961262E-2</c:v>
                </c:pt>
                <c:pt idx="54">
                  <c:v>1.0045797135772527E-2</c:v>
                </c:pt>
                <c:pt idx="55">
                  <c:v>8.8340007700257045E-3</c:v>
                </c:pt>
                <c:pt idx="56">
                  <c:v>9.7184569259533976E-3</c:v>
                </c:pt>
                <c:pt idx="57">
                  <c:v>9.0380074233191443E-3</c:v>
                </c:pt>
                <c:pt idx="58">
                  <c:v>8.4071916233658811E-3</c:v>
                </c:pt>
                <c:pt idx="59">
                  <c:v>8.093532011214731E-3</c:v>
                </c:pt>
                <c:pt idx="60">
                  <c:v>5.2835402332727099E-3</c:v>
                </c:pt>
                <c:pt idx="61">
                  <c:v>5.840299271012768E-3</c:v>
                </c:pt>
                <c:pt idx="62">
                  <c:v>6.6952735519380385E-3</c:v>
                </c:pt>
                <c:pt idx="63">
                  <c:v>4.8009196375485494E-3</c:v>
                </c:pt>
                <c:pt idx="64">
                  <c:v>4.9753781637522018E-3</c:v>
                </c:pt>
                <c:pt idx="65">
                  <c:v>4.2285566552359467E-3</c:v>
                </c:pt>
                <c:pt idx="66">
                  <c:v>4.7460155029900412E-3</c:v>
                </c:pt>
                <c:pt idx="67">
                  <c:v>4.2982964141452615E-3</c:v>
                </c:pt>
                <c:pt idx="68">
                  <c:v>1.9026226558977975E-3</c:v>
                </c:pt>
                <c:pt idx="69">
                  <c:v>2.4395887589683876E-3</c:v>
                </c:pt>
                <c:pt idx="70">
                  <c:v>3.5054699698677293E-3</c:v>
                </c:pt>
                <c:pt idx="71">
                  <c:v>1.5855486674422412E-3</c:v>
                </c:pt>
                <c:pt idx="72">
                  <c:v>2.0379437824183744E-3</c:v>
                </c:pt>
                <c:pt idx="73">
                  <c:v>2.6007338805295226E-3</c:v>
                </c:pt>
                <c:pt idx="74">
                  <c:v>1.819056177305361E-3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B0-4526-B2A1-653B92D7F378}"/>
            </c:ext>
          </c:extLst>
        </c:ser>
        <c:ser>
          <c:idx val="3"/>
          <c:order val="3"/>
          <c:tx>
            <c:v>pH 10.2 Cooling</c:v>
          </c:tx>
          <c:spPr>
            <a:ln w="19050" cap="flat" cmpd="sng" algn="ctr">
              <a:solidFill>
                <a:schemeClr val="accent1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'[4]pH_2_Triplicate_1st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'[4]pH_2_Triplicate_1st Dev'!$K$4:$K$79</c:f>
              <c:numCache>
                <c:formatCode>General</c:formatCode>
                <c:ptCount val="76"/>
                <c:pt idx="0">
                  <c:v>2.3781871646235686E-2</c:v>
                </c:pt>
                <c:pt idx="1">
                  <c:v>0.13792047763756443</c:v>
                </c:pt>
                <c:pt idx="2">
                  <c:v>3.7373914988236834E-2</c:v>
                </c:pt>
                <c:pt idx="3">
                  <c:v>-4.5689576875716398E-2</c:v>
                </c:pt>
                <c:pt idx="4">
                  <c:v>-2.012799133794374E-3</c:v>
                </c:pt>
                <c:pt idx="5">
                  <c:v>-1.6937418181683483E-2</c:v>
                </c:pt>
                <c:pt idx="6">
                  <c:v>2.2362785344498093E-2</c:v>
                </c:pt>
                <c:pt idx="7">
                  <c:v>4.8147367197401536E-2</c:v>
                </c:pt>
                <c:pt idx="8">
                  <c:v>5.5900786592275153E-2</c:v>
                </c:pt>
                <c:pt idx="9">
                  <c:v>0.22926219890720745</c:v>
                </c:pt>
                <c:pt idx="10">
                  <c:v>0.44192746083263046</c:v>
                </c:pt>
                <c:pt idx="11">
                  <c:v>0.48662526212635271</c:v>
                </c:pt>
                <c:pt idx="12">
                  <c:v>1.360008392493981</c:v>
                </c:pt>
                <c:pt idx="13">
                  <c:v>4.3424105962381958</c:v>
                </c:pt>
                <c:pt idx="14">
                  <c:v>10.506066948672483</c:v>
                </c:pt>
                <c:pt idx="15">
                  <c:v>14.438947363820645</c:v>
                </c:pt>
                <c:pt idx="16">
                  <c:v>15.694968632038503</c:v>
                </c:pt>
                <c:pt idx="17">
                  <c:v>14.620201511102309</c:v>
                </c:pt>
                <c:pt idx="18">
                  <c:v>12.989261564343739</c:v>
                </c:pt>
                <c:pt idx="19">
                  <c:v>9.6921030170443263</c:v>
                </c:pt>
                <c:pt idx="20">
                  <c:v>5.6502368080259089</c:v>
                </c:pt>
                <c:pt idx="21">
                  <c:v>2.9767038103715544</c:v>
                </c:pt>
                <c:pt idx="22">
                  <c:v>1.7184587877057966</c:v>
                </c:pt>
                <c:pt idx="23">
                  <c:v>1.0064858041470459</c:v>
                </c:pt>
                <c:pt idx="24">
                  <c:v>0.61672517104272728</c:v>
                </c:pt>
                <c:pt idx="25">
                  <c:v>0.46413346366627994</c:v>
                </c:pt>
                <c:pt idx="26">
                  <c:v>0.34806295700912004</c:v>
                </c:pt>
                <c:pt idx="27">
                  <c:v>0.26887182443643165</c:v>
                </c:pt>
                <c:pt idx="28">
                  <c:v>0.22331331852410985</c:v>
                </c:pt>
                <c:pt idx="29">
                  <c:v>0.17454149172536404</c:v>
                </c:pt>
                <c:pt idx="30">
                  <c:v>0.13980801342738358</c:v>
                </c:pt>
                <c:pt idx="31">
                  <c:v>0.12370345070510558</c:v>
                </c:pt>
                <c:pt idx="32">
                  <c:v>0.10522467999941143</c:v>
                </c:pt>
                <c:pt idx="33">
                  <c:v>8.9911180716940153E-2</c:v>
                </c:pt>
                <c:pt idx="34">
                  <c:v>7.1280430888855273E-2</c:v>
                </c:pt>
                <c:pt idx="35">
                  <c:v>6.0559145744730647E-2</c:v>
                </c:pt>
                <c:pt idx="36">
                  <c:v>6.0388649388782634E-2</c:v>
                </c:pt>
                <c:pt idx="37">
                  <c:v>5.1850596989982067E-2</c:v>
                </c:pt>
                <c:pt idx="38">
                  <c:v>4.865978884424782E-2</c:v>
                </c:pt>
                <c:pt idx="39">
                  <c:v>4.6515631617147668E-2</c:v>
                </c:pt>
                <c:pt idx="40">
                  <c:v>4.2415596325330318E-2</c:v>
                </c:pt>
                <c:pt idx="41">
                  <c:v>3.6956806663254627E-2</c:v>
                </c:pt>
                <c:pt idx="42">
                  <c:v>3.4917427938458867E-2</c:v>
                </c:pt>
                <c:pt idx="43">
                  <c:v>3.1128754803199099E-2</c:v>
                </c:pt>
                <c:pt idx="44">
                  <c:v>3.0698521520366395E-2</c:v>
                </c:pt>
                <c:pt idx="45">
                  <c:v>3.1750233337994593E-2</c:v>
                </c:pt>
                <c:pt idx="46">
                  <c:v>3.0333306088303036E-2</c:v>
                </c:pt>
                <c:pt idx="47">
                  <c:v>2.9361895802882287E-2</c:v>
                </c:pt>
                <c:pt idx="48">
                  <c:v>2.7422754519182857E-2</c:v>
                </c:pt>
                <c:pt idx="49">
                  <c:v>2.5126783644137229E-2</c:v>
                </c:pt>
                <c:pt idx="50">
                  <c:v>2.3663325531352752E-2</c:v>
                </c:pt>
                <c:pt idx="51">
                  <c:v>2.5181630633557384E-2</c:v>
                </c:pt>
                <c:pt idx="52">
                  <c:v>2.4571349176699453E-2</c:v>
                </c:pt>
                <c:pt idx="53">
                  <c:v>2.2178893884132383E-2</c:v>
                </c:pt>
                <c:pt idx="54">
                  <c:v>2.0506257791528593E-2</c:v>
                </c:pt>
                <c:pt idx="55">
                  <c:v>1.9514294643670049E-2</c:v>
                </c:pt>
                <c:pt idx="56">
                  <c:v>1.960700609932417E-2</c:v>
                </c:pt>
                <c:pt idx="57">
                  <c:v>1.8378013701789847E-2</c:v>
                </c:pt>
                <c:pt idx="58">
                  <c:v>1.6671918698921151E-2</c:v>
                </c:pt>
                <c:pt idx="59">
                  <c:v>1.4937043904428737E-2</c:v>
                </c:pt>
                <c:pt idx="60">
                  <c:v>1.519562039367621E-2</c:v>
                </c:pt>
                <c:pt idx="61">
                  <c:v>1.4625458441366396E-2</c:v>
                </c:pt>
                <c:pt idx="62">
                  <c:v>1.2598163218736691E-2</c:v>
                </c:pt>
                <c:pt idx="63">
                  <c:v>1.0891069984646451E-2</c:v>
                </c:pt>
                <c:pt idx="64">
                  <c:v>1.0881964340223677E-2</c:v>
                </c:pt>
                <c:pt idx="65">
                  <c:v>9.5188743014139668E-3</c:v>
                </c:pt>
                <c:pt idx="66">
                  <c:v>9.9423167992022457E-3</c:v>
                </c:pt>
                <c:pt idx="67">
                  <c:v>7.9184617215915867E-3</c:v>
                </c:pt>
                <c:pt idx="68">
                  <c:v>8.2173227106913521E-3</c:v>
                </c:pt>
                <c:pt idx="69">
                  <c:v>7.3551152663417149E-3</c:v>
                </c:pt>
                <c:pt idx="70">
                  <c:v>8.0984092884960508E-3</c:v>
                </c:pt>
                <c:pt idx="71">
                  <c:v>4.8623070183192174E-3</c:v>
                </c:pt>
                <c:pt idx="72">
                  <c:v>5.2718565989183109E-3</c:v>
                </c:pt>
                <c:pt idx="73">
                  <c:v>5.8445651603025476E-3</c:v>
                </c:pt>
                <c:pt idx="74">
                  <c:v>6.7854737813088876E-3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3DB0-4526-B2A1-653B92D7F378}"/>
            </c:ext>
          </c:extLst>
        </c:ser>
        <c:ser>
          <c:idx val="4"/>
          <c:order val="4"/>
          <c:tx>
            <c:v>pH 8.6 Cooling</c:v>
          </c:tx>
          <c:spPr>
            <a:ln w="19050" cap="flat" cmpd="sng" algn="ctr">
              <a:solidFill>
                <a:schemeClr val="accent4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'[5]pH_3_1st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'[5]pH_3_1st Dev (cycle1)'!$K$4:$K$79</c:f>
              <c:numCache>
                <c:formatCode>General</c:formatCode>
                <c:ptCount val="76"/>
                <c:pt idx="0">
                  <c:v>0.14048479323658114</c:v>
                </c:pt>
                <c:pt idx="1">
                  <c:v>7.5046093325241259E-2</c:v>
                </c:pt>
                <c:pt idx="2">
                  <c:v>7.4459340359553039E-2</c:v>
                </c:pt>
                <c:pt idx="3">
                  <c:v>6.2456137789780541E-2</c:v>
                </c:pt>
                <c:pt idx="4">
                  <c:v>7.2284966127213579E-2</c:v>
                </c:pt>
                <c:pt idx="5">
                  <c:v>4.975501513874292E-2</c:v>
                </c:pt>
                <c:pt idx="6">
                  <c:v>3.5663739077691048E-2</c:v>
                </c:pt>
                <c:pt idx="7">
                  <c:v>4.1013375564688204E-2</c:v>
                </c:pt>
                <c:pt idx="8">
                  <c:v>4.8101736212913693E-2</c:v>
                </c:pt>
                <c:pt idx="9">
                  <c:v>4.9489344840324634E-2</c:v>
                </c:pt>
                <c:pt idx="10">
                  <c:v>3.6749838540615087E-2</c:v>
                </c:pt>
                <c:pt idx="11">
                  <c:v>1.6509772919775401E-2</c:v>
                </c:pt>
                <c:pt idx="12">
                  <c:v>5.5870471379066089E-2</c:v>
                </c:pt>
                <c:pt idx="13">
                  <c:v>2.7125329971084966E-2</c:v>
                </c:pt>
                <c:pt idx="14">
                  <c:v>-1.27640912447049E-2</c:v>
                </c:pt>
                <c:pt idx="15">
                  <c:v>4.6937728472670415E-2</c:v>
                </c:pt>
                <c:pt idx="16">
                  <c:v>8.0173261608109669E-3</c:v>
                </c:pt>
                <c:pt idx="17">
                  <c:v>-2.403930364683049E-2</c:v>
                </c:pt>
                <c:pt idx="18">
                  <c:v>1.2964499709255506E-2</c:v>
                </c:pt>
                <c:pt idx="19">
                  <c:v>9.7004411440622107E-3</c:v>
                </c:pt>
                <c:pt idx="20">
                  <c:v>9.6673177547188516E-3</c:v>
                </c:pt>
                <c:pt idx="21">
                  <c:v>-1.1727928566031665E-2</c:v>
                </c:pt>
                <c:pt idx="22">
                  <c:v>-2.083480739496224E-2</c:v>
                </c:pt>
                <c:pt idx="23">
                  <c:v>1.9456921655347514E-3</c:v>
                </c:pt>
                <c:pt idx="24">
                  <c:v>1.0345312380707128E-2</c:v>
                </c:pt>
                <c:pt idx="25">
                  <c:v>-6.8214501063863509E-3</c:v>
                </c:pt>
                <c:pt idx="26">
                  <c:v>-1.7794936575313614E-2</c:v>
                </c:pt>
                <c:pt idx="27">
                  <c:v>-9.4863925617545419E-3</c:v>
                </c:pt>
                <c:pt idx="28">
                  <c:v>-3.1851032941432322E-3</c:v>
                </c:pt>
                <c:pt idx="29">
                  <c:v>-1.5192941990704867E-3</c:v>
                </c:pt>
                <c:pt idx="30">
                  <c:v>2.2554368025993199E-3</c:v>
                </c:pt>
                <c:pt idx="31">
                  <c:v>0.13294477204156863</c:v>
                </c:pt>
                <c:pt idx="32">
                  <c:v>-5.0939366052318746E-2</c:v>
                </c:pt>
                <c:pt idx="33">
                  <c:v>-0.10995405537089198</c:v>
                </c:pt>
                <c:pt idx="34">
                  <c:v>-9.1957273693026309E-3</c:v>
                </c:pt>
                <c:pt idx="35">
                  <c:v>4.660353821333274E-2</c:v>
                </c:pt>
                <c:pt idx="36">
                  <c:v>-2.2085971578903241E-2</c:v>
                </c:pt>
                <c:pt idx="37">
                  <c:v>-4.7442959702891585E-2</c:v>
                </c:pt>
                <c:pt idx="38">
                  <c:v>5.117364104435751E-3</c:v>
                </c:pt>
                <c:pt idx="39">
                  <c:v>5.1228730893910779E-3</c:v>
                </c:pt>
                <c:pt idx="40">
                  <c:v>-1.3006285358940772E-2</c:v>
                </c:pt>
                <c:pt idx="41">
                  <c:v>-1.5264325130672773E-2</c:v>
                </c:pt>
                <c:pt idx="42">
                  <c:v>2.1023376915607628E-2</c:v>
                </c:pt>
                <c:pt idx="43">
                  <c:v>-1.124332279663065E-2</c:v>
                </c:pt>
                <c:pt idx="44">
                  <c:v>-1.8583978907557253E-2</c:v>
                </c:pt>
                <c:pt idx="45">
                  <c:v>-1.5262961736979719E-2</c:v>
                </c:pt>
                <c:pt idx="46">
                  <c:v>-2.0863100699088477E-2</c:v>
                </c:pt>
                <c:pt idx="47">
                  <c:v>-4.1091041822483021E-3</c:v>
                </c:pt>
                <c:pt idx="48">
                  <c:v>4.7520584725333492E-3</c:v>
                </c:pt>
                <c:pt idx="49">
                  <c:v>-6.8195933341996806E-3</c:v>
                </c:pt>
                <c:pt idx="50">
                  <c:v>-1.5775115494392367E-2</c:v>
                </c:pt>
                <c:pt idx="51">
                  <c:v>8.0044191494863526E-3</c:v>
                </c:pt>
                <c:pt idx="52">
                  <c:v>1.2145544219833937E-2</c:v>
                </c:pt>
                <c:pt idx="53">
                  <c:v>1.5316854488020226E-2</c:v>
                </c:pt>
                <c:pt idx="54">
                  <c:v>3.9797395537988223E-3</c:v>
                </c:pt>
                <c:pt idx="55">
                  <c:v>1.2797976889714846E-2</c:v>
                </c:pt>
                <c:pt idx="56">
                  <c:v>1.9245718383814392E-2</c:v>
                </c:pt>
                <c:pt idx="57">
                  <c:v>0.395142774829921</c:v>
                </c:pt>
                <c:pt idx="58">
                  <c:v>19.681793628137129</c:v>
                </c:pt>
                <c:pt idx="59">
                  <c:v>49.942739702333533</c:v>
                </c:pt>
                <c:pt idx="60">
                  <c:v>22.312346987973989</c:v>
                </c:pt>
                <c:pt idx="61">
                  <c:v>3.1607225301479995</c:v>
                </c:pt>
                <c:pt idx="62">
                  <c:v>1.2333981625038297</c:v>
                </c:pt>
                <c:pt idx="63">
                  <c:v>0.73055414150200182</c:v>
                </c:pt>
                <c:pt idx="64">
                  <c:v>0.47628897475871179</c:v>
                </c:pt>
                <c:pt idx="65">
                  <c:v>0.32706606290866813</c:v>
                </c:pt>
                <c:pt idx="66">
                  <c:v>0.25348448329279649</c:v>
                </c:pt>
                <c:pt idx="67">
                  <c:v>0.18758071376538554</c:v>
                </c:pt>
                <c:pt idx="68">
                  <c:v>0.1442720168394418</c:v>
                </c:pt>
                <c:pt idx="69">
                  <c:v>0.12323547923159228</c:v>
                </c:pt>
                <c:pt idx="70">
                  <c:v>0.10119635846721153</c:v>
                </c:pt>
                <c:pt idx="71">
                  <c:v>6.7003546170537887E-2</c:v>
                </c:pt>
                <c:pt idx="72">
                  <c:v>5.9414350982421607E-2</c:v>
                </c:pt>
                <c:pt idx="73">
                  <c:v>5.4754751918053728E-2</c:v>
                </c:pt>
                <c:pt idx="74">
                  <c:v>6.2609310255294523E-2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3DB0-4526-B2A1-653B92D7F378}"/>
            </c:ext>
          </c:extLst>
        </c:ser>
        <c:ser>
          <c:idx val="5"/>
          <c:order val="5"/>
          <c:tx>
            <c:v>pH 6.8 Cooling</c:v>
          </c:tx>
          <c:spPr>
            <a:ln w="19050" cap="flat" cmpd="sng" algn="ctr">
              <a:solidFill>
                <a:schemeClr val="dk1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'[5]pH_3_1st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'[5]pH_3_1st Dev (cycle2)'!$K$4:$K$79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3DB0-4526-B2A1-653B92D7F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  <c:max val="100"/>
          <c:min val="30"/>
        </c:scaling>
        <c:delete val="0"/>
        <c:axPos val="b"/>
        <c:title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  <c:min val="0"/>
        </c:scaling>
        <c:delete val="0"/>
        <c:axPos val="l"/>
        <c:title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solidFill>
          <a:schemeClr val="lt1"/>
        </a:solidFill>
        <a:ln w="19050" cap="flat" cmpd="sng" algn="ctr">
          <a:solidFill>
            <a:schemeClr val="dk1"/>
          </a:solidFill>
          <a:prstDash val="solid"/>
          <a:miter lim="800000"/>
        </a:ln>
        <a:effectLst/>
      </c:spPr>
    </c:plotArea>
    <c:legend>
      <c:legendPos val="t"/>
      <c:layout>
        <c:manualLayout>
          <c:xMode val="edge"/>
          <c:yMode val="edge"/>
          <c:x val="2.3978901418381458E-2"/>
          <c:y val="2.750997868518187E-2"/>
          <c:w val="0.90787671396633429"/>
          <c:h val="0.11642461254974899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22 - 90mM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2"/>
          <c:order val="0"/>
          <c:tx>
            <c:v>22mM Heating</c:v>
          </c:tx>
          <c:spPr>
            <a:ln w="19050">
              <a:solidFill>
                <a:srgbClr val="FFC9C9"/>
              </a:solidFill>
              <a:prstDash val="dash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'[7]22mM_Triplicate'!$AB$4:$AB$79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'[7]22mM_Triplicate'!$AF$4:$AF$79</c:f>
              <c:numCache>
                <c:formatCode>General</c:formatCode>
                <c:ptCount val="76"/>
                <c:pt idx="0">
                  <c:v>5.7628190740223947E-5</c:v>
                </c:pt>
                <c:pt idx="1">
                  <c:v>5.7448968263947204E-4</c:v>
                </c:pt>
                <c:pt idx="2">
                  <c:v>1.4715606531384129E-3</c:v>
                </c:pt>
                <c:pt idx="3">
                  <c:v>1.3853970854840346E-3</c:v>
                </c:pt>
                <c:pt idx="4">
                  <c:v>8.4030705927626917E-3</c:v>
                </c:pt>
                <c:pt idx="5">
                  <c:v>1.6291981225290682E-2</c:v>
                </c:pt>
                <c:pt idx="6">
                  <c:v>2.2427010302321936E-2</c:v>
                </c:pt>
                <c:pt idx="7">
                  <c:v>3.1679189150809507E-2</c:v>
                </c:pt>
                <c:pt idx="8">
                  <c:v>4.7462631921525257E-2</c:v>
                </c:pt>
                <c:pt idx="9">
                  <c:v>6.5386323862644258E-2</c:v>
                </c:pt>
                <c:pt idx="10">
                  <c:v>9.3236773271718407E-2</c:v>
                </c:pt>
                <c:pt idx="11">
                  <c:v>0.11801371171935161</c:v>
                </c:pt>
                <c:pt idx="12">
                  <c:v>0.15008897589770001</c:v>
                </c:pt>
                <c:pt idx="13">
                  <c:v>0.19954874750976195</c:v>
                </c:pt>
                <c:pt idx="14">
                  <c:v>0.25413107123574341</c:v>
                </c:pt>
                <c:pt idx="15">
                  <c:v>0.33200859841957875</c:v>
                </c:pt>
                <c:pt idx="16">
                  <c:v>0.43731297578274048</c:v>
                </c:pt>
                <c:pt idx="17">
                  <c:v>0.6146031202299107</c:v>
                </c:pt>
                <c:pt idx="18">
                  <c:v>0.8437400409484449</c:v>
                </c:pt>
                <c:pt idx="19">
                  <c:v>1.2229156843143869</c:v>
                </c:pt>
                <c:pt idx="20">
                  <c:v>1.8138910871822678</c:v>
                </c:pt>
                <c:pt idx="21">
                  <c:v>2.6720677855858592</c:v>
                </c:pt>
                <c:pt idx="22">
                  <c:v>3.843734585624929</c:v>
                </c:pt>
                <c:pt idx="23">
                  <c:v>5.5115281353632666</c:v>
                </c:pt>
                <c:pt idx="24">
                  <c:v>8.044881921424766</c:v>
                </c:pt>
                <c:pt idx="25">
                  <c:v>11.494134202906173</c:v>
                </c:pt>
                <c:pt idx="26">
                  <c:v>16.504985968059259</c:v>
                </c:pt>
                <c:pt idx="27">
                  <c:v>23.520865913668683</c:v>
                </c:pt>
                <c:pt idx="28">
                  <c:v>33.117675538221036</c:v>
                </c:pt>
                <c:pt idx="29">
                  <c:v>45.877332842300667</c:v>
                </c:pt>
                <c:pt idx="30">
                  <c:v>61.106717499968632</c:v>
                </c:pt>
                <c:pt idx="31">
                  <c:v>75.971357001112978</c:v>
                </c:pt>
                <c:pt idx="32">
                  <c:v>87.578122440157685</c:v>
                </c:pt>
                <c:pt idx="33">
                  <c:v>93.801268176563312</c:v>
                </c:pt>
                <c:pt idx="34">
                  <c:v>95.776051704557247</c:v>
                </c:pt>
                <c:pt idx="35">
                  <c:v>96.125369946898331</c:v>
                </c:pt>
                <c:pt idx="36">
                  <c:v>96.148770001688391</c:v>
                </c:pt>
                <c:pt idx="37">
                  <c:v>96.03710578636867</c:v>
                </c:pt>
                <c:pt idx="38">
                  <c:v>96.040067855041798</c:v>
                </c:pt>
                <c:pt idx="39">
                  <c:v>96.05935772975505</c:v>
                </c:pt>
                <c:pt idx="40">
                  <c:v>96.048123205180858</c:v>
                </c:pt>
                <c:pt idx="41">
                  <c:v>96.064675756450129</c:v>
                </c:pt>
                <c:pt idx="42">
                  <c:v>96.047061942818132</c:v>
                </c:pt>
                <c:pt idx="43">
                  <c:v>96.155118656794542</c:v>
                </c:pt>
                <c:pt idx="44">
                  <c:v>96.211234539528306</c:v>
                </c:pt>
                <c:pt idx="45">
                  <c:v>96.30915134198068</c:v>
                </c:pt>
                <c:pt idx="46">
                  <c:v>96.4933751110256</c:v>
                </c:pt>
                <c:pt idx="47">
                  <c:v>96.630427115467498</c:v>
                </c:pt>
                <c:pt idx="48">
                  <c:v>96.754810498344824</c:v>
                </c:pt>
                <c:pt idx="49">
                  <c:v>96.892227180791849</c:v>
                </c:pt>
                <c:pt idx="50">
                  <c:v>97.003043339307467</c:v>
                </c:pt>
                <c:pt idx="51">
                  <c:v>97.092668226877251</c:v>
                </c:pt>
                <c:pt idx="52">
                  <c:v>97.019757100958287</c:v>
                </c:pt>
                <c:pt idx="53">
                  <c:v>97.167102766361708</c:v>
                </c:pt>
                <c:pt idx="54">
                  <c:v>97.374242496455963</c:v>
                </c:pt>
                <c:pt idx="55">
                  <c:v>97.442013070474459</c:v>
                </c:pt>
                <c:pt idx="56">
                  <c:v>97.630194240706075</c:v>
                </c:pt>
                <c:pt idx="57">
                  <c:v>97.842169917827661</c:v>
                </c:pt>
                <c:pt idx="58">
                  <c:v>98.005902352533582</c:v>
                </c:pt>
                <c:pt idx="59">
                  <c:v>98.282142662987113</c:v>
                </c:pt>
                <c:pt idx="60">
                  <c:v>98.541776174408511</c:v>
                </c:pt>
                <c:pt idx="61">
                  <c:v>98.609420894259884</c:v>
                </c:pt>
                <c:pt idx="62">
                  <c:v>98.682347031831981</c:v>
                </c:pt>
                <c:pt idx="63">
                  <c:v>98.972196150717068</c:v>
                </c:pt>
                <c:pt idx="64">
                  <c:v>98.951881463921993</c:v>
                </c:pt>
                <c:pt idx="65">
                  <c:v>98.824496066911166</c:v>
                </c:pt>
                <c:pt idx="66">
                  <c:v>98.874580305856469</c:v>
                </c:pt>
                <c:pt idx="67">
                  <c:v>98.413021450163399</c:v>
                </c:pt>
                <c:pt idx="68">
                  <c:v>98.424956929849117</c:v>
                </c:pt>
                <c:pt idx="69">
                  <c:v>98.714405065812684</c:v>
                </c:pt>
                <c:pt idx="70">
                  <c:v>98.740889002128426</c:v>
                </c:pt>
                <c:pt idx="71">
                  <c:v>98.907941560160808</c:v>
                </c:pt>
                <c:pt idx="72">
                  <c:v>99.263242803286062</c:v>
                </c:pt>
                <c:pt idx="73">
                  <c:v>99.191153216492694</c:v>
                </c:pt>
                <c:pt idx="74">
                  <c:v>98.985596971581401</c:v>
                </c:pt>
                <c:pt idx="75">
                  <c:v>99.196731013591119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EF1F-4FA8-BE73-A233EE14315C}"/>
            </c:ext>
          </c:extLst>
        </c:ser>
        <c:ser>
          <c:idx val="3"/>
          <c:order val="1"/>
          <c:tx>
            <c:v>22mM Cooling</c:v>
          </c:tx>
          <c:spPr>
            <a:ln w="19050">
              <a:solidFill>
                <a:srgbClr val="81C9FF"/>
              </a:solidFill>
              <a:prstDash val="sysDash"/>
            </a:ln>
          </c:spPr>
          <c:marker>
            <c:symbol val="triangle"/>
            <c:size val="5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'[7]22mM_Triplicate'!$AI$4:$AI$79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'[7]22mM_Triplicate'!$AM$4:$AM$79</c:f>
              <c:numCache>
                <c:formatCode>General</c:formatCode>
                <c:ptCount val="76"/>
                <c:pt idx="0">
                  <c:v>107.14760596636648</c:v>
                </c:pt>
                <c:pt idx="1">
                  <c:v>105.98782681123447</c:v>
                </c:pt>
                <c:pt idx="2">
                  <c:v>104.54094223587592</c:v>
                </c:pt>
                <c:pt idx="3">
                  <c:v>103.07258968132938</c:v>
                </c:pt>
                <c:pt idx="4">
                  <c:v>101.85110672012134</c:v>
                </c:pt>
                <c:pt idx="5">
                  <c:v>100.88064552957729</c:v>
                </c:pt>
                <c:pt idx="6">
                  <c:v>100.28852120586006</c:v>
                </c:pt>
                <c:pt idx="7">
                  <c:v>99.972425338072213</c:v>
                </c:pt>
                <c:pt idx="8">
                  <c:v>99.524825526784582</c:v>
                </c:pt>
                <c:pt idx="9">
                  <c:v>99.298924986680206</c:v>
                </c:pt>
                <c:pt idx="10">
                  <c:v>98.94739822425575</c:v>
                </c:pt>
                <c:pt idx="11">
                  <c:v>98.678305965020627</c:v>
                </c:pt>
                <c:pt idx="12">
                  <c:v>98.539836998808596</c:v>
                </c:pt>
                <c:pt idx="13">
                  <c:v>98.439372606525637</c:v>
                </c:pt>
                <c:pt idx="14">
                  <c:v>98.381523468406044</c:v>
                </c:pt>
                <c:pt idx="15">
                  <c:v>98.416959122236733</c:v>
                </c:pt>
                <c:pt idx="16">
                  <c:v>98.466119776183319</c:v>
                </c:pt>
                <c:pt idx="17">
                  <c:v>98.394959713171986</c:v>
                </c:pt>
                <c:pt idx="18">
                  <c:v>98.410013446326843</c:v>
                </c:pt>
                <c:pt idx="19">
                  <c:v>98.442543354626252</c:v>
                </c:pt>
                <c:pt idx="20">
                  <c:v>98.425035049348637</c:v>
                </c:pt>
                <c:pt idx="21">
                  <c:v>98.443254987868016</c:v>
                </c:pt>
                <c:pt idx="22">
                  <c:v>98.464550754858905</c:v>
                </c:pt>
                <c:pt idx="23">
                  <c:v>98.493223466372513</c:v>
                </c:pt>
                <c:pt idx="24">
                  <c:v>98.541700506195667</c:v>
                </c:pt>
                <c:pt idx="25">
                  <c:v>98.463243200294002</c:v>
                </c:pt>
                <c:pt idx="26">
                  <c:v>98.553836928808678</c:v>
                </c:pt>
                <c:pt idx="27">
                  <c:v>98.57685210132999</c:v>
                </c:pt>
                <c:pt idx="28">
                  <c:v>98.553198812904583</c:v>
                </c:pt>
                <c:pt idx="29">
                  <c:v>98.57460265607952</c:v>
                </c:pt>
                <c:pt idx="30">
                  <c:v>98.5908862594612</c:v>
                </c:pt>
                <c:pt idx="31">
                  <c:v>98.610379614581674</c:v>
                </c:pt>
                <c:pt idx="32">
                  <c:v>98.6218768148089</c:v>
                </c:pt>
                <c:pt idx="33">
                  <c:v>98.630141157981498</c:v>
                </c:pt>
                <c:pt idx="34">
                  <c:v>98.647500351527043</c:v>
                </c:pt>
                <c:pt idx="35">
                  <c:v>98.642460710373626</c:v>
                </c:pt>
                <c:pt idx="36">
                  <c:v>98.61194764416841</c:v>
                </c:pt>
                <c:pt idx="37">
                  <c:v>98.622800751317143</c:v>
                </c:pt>
                <c:pt idx="38">
                  <c:v>98.606132859840585</c:v>
                </c:pt>
                <c:pt idx="39">
                  <c:v>98.605739931473522</c:v>
                </c:pt>
                <c:pt idx="40">
                  <c:v>98.611339088225435</c:v>
                </c:pt>
                <c:pt idx="41">
                  <c:v>98.613915680365523</c:v>
                </c:pt>
                <c:pt idx="42">
                  <c:v>98.613468187454146</c:v>
                </c:pt>
                <c:pt idx="43">
                  <c:v>98.619523305229364</c:v>
                </c:pt>
                <c:pt idx="44">
                  <c:v>98.6052282915376</c:v>
                </c:pt>
                <c:pt idx="45">
                  <c:v>98.598495495140426</c:v>
                </c:pt>
                <c:pt idx="46">
                  <c:v>98.610640373936874</c:v>
                </c:pt>
                <c:pt idx="47">
                  <c:v>98.618294889798136</c:v>
                </c:pt>
                <c:pt idx="48">
                  <c:v>98.62150371594133</c:v>
                </c:pt>
                <c:pt idx="49">
                  <c:v>98.622677834512018</c:v>
                </c:pt>
                <c:pt idx="50">
                  <c:v>98.61435104126241</c:v>
                </c:pt>
                <c:pt idx="51">
                  <c:v>98.353956965462658</c:v>
                </c:pt>
                <c:pt idx="52">
                  <c:v>93.610079240755823</c:v>
                </c:pt>
                <c:pt idx="53">
                  <c:v>60.326124545382797</c:v>
                </c:pt>
                <c:pt idx="54">
                  <c:v>22.711570123298191</c:v>
                </c:pt>
                <c:pt idx="55">
                  <c:v>7.9755766625446878</c:v>
                </c:pt>
                <c:pt idx="56">
                  <c:v>5.1876304278930476</c:v>
                </c:pt>
                <c:pt idx="57">
                  <c:v>3.5002752297795974</c:v>
                </c:pt>
                <c:pt idx="58">
                  <c:v>2.359199768852728</c:v>
                </c:pt>
                <c:pt idx="59">
                  <c:v>1.5894607982296083</c:v>
                </c:pt>
                <c:pt idx="60">
                  <c:v>1.058916383109066</c:v>
                </c:pt>
                <c:pt idx="61">
                  <c:v>0.76073021285230458</c:v>
                </c:pt>
                <c:pt idx="62">
                  <c:v>0.58953728586236909</c:v>
                </c:pt>
                <c:pt idx="63">
                  <c:v>0.44476144300379356</c:v>
                </c:pt>
                <c:pt idx="64">
                  <c:v>0.34039492946277827</c:v>
                </c:pt>
                <c:pt idx="65">
                  <c:v>0.27519221977970154</c:v>
                </c:pt>
                <c:pt idx="66">
                  <c:v>0.20618600980138202</c:v>
                </c:pt>
                <c:pt idx="67">
                  <c:v>0.15799284527452212</c:v>
                </c:pt>
                <c:pt idx="68">
                  <c:v>0.12475487806600222</c:v>
                </c:pt>
                <c:pt idx="69">
                  <c:v>9.624827436629256E-2</c:v>
                </c:pt>
                <c:pt idx="70">
                  <c:v>7.2930352146105229E-2</c:v>
                </c:pt>
                <c:pt idx="71">
                  <c:v>5.284872506176283E-2</c:v>
                </c:pt>
                <c:pt idx="72">
                  <c:v>3.4442932974644992E-2</c:v>
                </c:pt>
                <c:pt idx="73">
                  <c:v>1.6726936182738447E-2</c:v>
                </c:pt>
                <c:pt idx="74">
                  <c:v>5.8176163701409503E-3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EF1F-4FA8-BE73-A233EE14315C}"/>
            </c:ext>
          </c:extLst>
        </c:ser>
        <c:ser>
          <c:idx val="4"/>
          <c:order val="2"/>
          <c:tx>
            <c:v>44mM Heating</c:v>
          </c:tx>
          <c:spPr>
            <a:ln w="19050" cap="rnd">
              <a:solidFill>
                <a:srgbClr val="FFC9C9"/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'[8]44mM_Triplicate'!$AB$4:$AB$79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'[8]44mM_Triplicate'!$AF$4:$AF$79</c:f>
              <c:numCache>
                <c:formatCode>General</c:formatCode>
                <c:ptCount val="76"/>
                <c:pt idx="0">
                  <c:v>7.46339491753659E-3</c:v>
                </c:pt>
                <c:pt idx="1">
                  <c:v>7.0914091700439528E-3</c:v>
                </c:pt>
                <c:pt idx="2">
                  <c:v>5.620856805583851E-3</c:v>
                </c:pt>
                <c:pt idx="3">
                  <c:v>5.9235759084455431E-3</c:v>
                </c:pt>
                <c:pt idx="4">
                  <c:v>5.6460890945254352E-3</c:v>
                </c:pt>
                <c:pt idx="5">
                  <c:v>5.1477793645950953E-3</c:v>
                </c:pt>
                <c:pt idx="6">
                  <c:v>5.8907689843576139E-3</c:v>
                </c:pt>
                <c:pt idx="7">
                  <c:v>6.3125205281450028E-3</c:v>
                </c:pt>
                <c:pt idx="8">
                  <c:v>5.0608987224740687E-3</c:v>
                </c:pt>
                <c:pt idx="9">
                  <c:v>5.2985828260101965E-3</c:v>
                </c:pt>
                <c:pt idx="10">
                  <c:v>5.4704646298309074E-3</c:v>
                </c:pt>
                <c:pt idx="11">
                  <c:v>5.5557757734030679E-3</c:v>
                </c:pt>
                <c:pt idx="12">
                  <c:v>6.0790372074182447E-3</c:v>
                </c:pt>
                <c:pt idx="13">
                  <c:v>5.2164663445922249E-3</c:v>
                </c:pt>
                <c:pt idx="14">
                  <c:v>6.3026263329147413E-3</c:v>
                </c:pt>
                <c:pt idx="15">
                  <c:v>6.4418636360571721E-3</c:v>
                </c:pt>
                <c:pt idx="16">
                  <c:v>7.7088506269725353E-3</c:v>
                </c:pt>
                <c:pt idx="17">
                  <c:v>8.0488250356948576E-3</c:v>
                </c:pt>
                <c:pt idx="18">
                  <c:v>8.9899409694242597E-3</c:v>
                </c:pt>
                <c:pt idx="19">
                  <c:v>9.2522283241784561E-3</c:v>
                </c:pt>
                <c:pt idx="20">
                  <c:v>9.5479915200130383E-3</c:v>
                </c:pt>
                <c:pt idx="21">
                  <c:v>1.0504351651450139E-2</c:v>
                </c:pt>
                <c:pt idx="22">
                  <c:v>1.0303410674231211E-2</c:v>
                </c:pt>
                <c:pt idx="23">
                  <c:v>1.1608986396197705E-2</c:v>
                </c:pt>
                <c:pt idx="24">
                  <c:v>1.2736166851733776E-2</c:v>
                </c:pt>
                <c:pt idx="25">
                  <c:v>1.4919744931434963E-2</c:v>
                </c:pt>
                <c:pt idx="26">
                  <c:v>1.6671875554140035E-2</c:v>
                </c:pt>
                <c:pt idx="27">
                  <c:v>1.9861736059758859E-2</c:v>
                </c:pt>
                <c:pt idx="28">
                  <c:v>2.2621618940934389E-2</c:v>
                </c:pt>
                <c:pt idx="29">
                  <c:v>2.6069238219414106E-2</c:v>
                </c:pt>
                <c:pt idx="30">
                  <c:v>3.0883233732378959E-2</c:v>
                </c:pt>
                <c:pt idx="31">
                  <c:v>3.7406179155700499E-2</c:v>
                </c:pt>
                <c:pt idx="32">
                  <c:v>4.5530586965760331E-2</c:v>
                </c:pt>
                <c:pt idx="33">
                  <c:v>5.4313280756881625E-2</c:v>
                </c:pt>
                <c:pt idx="34">
                  <c:v>6.5973469086232306E-2</c:v>
                </c:pt>
                <c:pt idx="35">
                  <c:v>7.8098290602068604E-2</c:v>
                </c:pt>
                <c:pt idx="36">
                  <c:v>9.2057136130650669E-2</c:v>
                </c:pt>
                <c:pt idx="37">
                  <c:v>0.10909594737902838</c:v>
                </c:pt>
                <c:pt idx="38">
                  <c:v>0.12823101237501469</c:v>
                </c:pt>
                <c:pt idx="39">
                  <c:v>0.15041626688237131</c:v>
                </c:pt>
                <c:pt idx="40">
                  <c:v>0.17770985570301148</c:v>
                </c:pt>
                <c:pt idx="41">
                  <c:v>0.21070111383732601</c:v>
                </c:pt>
                <c:pt idx="42">
                  <c:v>0.2568383390934833</c:v>
                </c:pt>
                <c:pt idx="43">
                  <c:v>0.32115809236621079</c:v>
                </c:pt>
                <c:pt idx="44">
                  <c:v>0.41452159599339622</c:v>
                </c:pt>
                <c:pt idx="45">
                  <c:v>0.56355089365053224</c:v>
                </c:pt>
                <c:pt idx="46">
                  <c:v>0.83252460752729962</c:v>
                </c:pt>
                <c:pt idx="47">
                  <c:v>1.4510879162464587</c:v>
                </c:pt>
                <c:pt idx="48">
                  <c:v>3.0830212587638619</c:v>
                </c:pt>
                <c:pt idx="49">
                  <c:v>6.9622444519038984</c:v>
                </c:pt>
                <c:pt idx="50">
                  <c:v>13.687248484934031</c:v>
                </c:pt>
                <c:pt idx="51">
                  <c:v>22.402078034795071</c:v>
                </c:pt>
                <c:pt idx="52">
                  <c:v>34.310900301029235</c:v>
                </c:pt>
                <c:pt idx="53">
                  <c:v>53.350270743581859</c:v>
                </c:pt>
                <c:pt idx="54">
                  <c:v>73.260098270468589</c:v>
                </c:pt>
                <c:pt idx="55">
                  <c:v>86.031037976842796</c:v>
                </c:pt>
                <c:pt idx="56">
                  <c:v>91.886352508705542</c:v>
                </c:pt>
                <c:pt idx="57">
                  <c:v>94.172850753067976</c:v>
                </c:pt>
                <c:pt idx="58">
                  <c:v>95.166461648056028</c:v>
                </c:pt>
                <c:pt idx="59">
                  <c:v>95.95711131718771</c:v>
                </c:pt>
                <c:pt idx="60">
                  <c:v>96.56592776359841</c:v>
                </c:pt>
                <c:pt idx="61">
                  <c:v>96.834309939207401</c:v>
                </c:pt>
                <c:pt idx="62">
                  <c:v>97.428287177120936</c:v>
                </c:pt>
                <c:pt idx="63">
                  <c:v>97.822589584279086</c:v>
                </c:pt>
                <c:pt idx="64">
                  <c:v>98.107493534366128</c:v>
                </c:pt>
                <c:pt idx="65">
                  <c:v>98.455580509890609</c:v>
                </c:pt>
                <c:pt idx="66">
                  <c:v>98.187491522005246</c:v>
                </c:pt>
                <c:pt idx="67">
                  <c:v>98.461246744330921</c:v>
                </c:pt>
                <c:pt idx="68">
                  <c:v>98.795379006122801</c:v>
                </c:pt>
                <c:pt idx="69">
                  <c:v>98.967256841838903</c:v>
                </c:pt>
                <c:pt idx="70">
                  <c:v>98.814449722940495</c:v>
                </c:pt>
                <c:pt idx="71">
                  <c:v>98.163680654049429</c:v>
                </c:pt>
                <c:pt idx="72">
                  <c:v>98.520048053165041</c:v>
                </c:pt>
                <c:pt idx="73">
                  <c:v>99.017350887466733</c:v>
                </c:pt>
                <c:pt idx="74">
                  <c:v>98.353926983236988</c:v>
                </c:pt>
                <c:pt idx="75">
                  <c:v>98.560060337876237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EF1F-4FA8-BE73-A233EE14315C}"/>
            </c:ext>
          </c:extLst>
        </c:ser>
        <c:ser>
          <c:idx val="5"/>
          <c:order val="3"/>
          <c:tx>
            <c:v>44mM Cooling</c:v>
          </c:tx>
          <c:spPr>
            <a:ln w="19050" cap="rnd">
              <a:solidFill>
                <a:srgbClr val="81C9FF"/>
              </a:solidFill>
              <a:prstDash val="sysDash"/>
              <a:round/>
            </a:ln>
            <a:effectLst/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'[8]44mM_Triplicate'!$AI$4:$AI$79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'[8]44mM_Triplicate'!$AM$4:$AM$79</c:f>
              <c:numCache>
                <c:formatCode>General</c:formatCode>
                <c:ptCount val="76"/>
                <c:pt idx="0">
                  <c:v>97.685854486816439</c:v>
                </c:pt>
                <c:pt idx="1">
                  <c:v>97.965957397395769</c:v>
                </c:pt>
                <c:pt idx="2">
                  <c:v>98.062074646426197</c:v>
                </c:pt>
                <c:pt idx="3">
                  <c:v>97.839155893973967</c:v>
                </c:pt>
                <c:pt idx="4">
                  <c:v>97.800005070178159</c:v>
                </c:pt>
                <c:pt idx="5">
                  <c:v>97.186417237571604</c:v>
                </c:pt>
                <c:pt idx="6">
                  <c:v>97.453864247669514</c:v>
                </c:pt>
                <c:pt idx="7">
                  <c:v>97.477355219231058</c:v>
                </c:pt>
                <c:pt idx="8">
                  <c:v>97.606586250548759</c:v>
                </c:pt>
                <c:pt idx="9">
                  <c:v>97.717294292117316</c:v>
                </c:pt>
                <c:pt idx="10">
                  <c:v>97.720187998234891</c:v>
                </c:pt>
                <c:pt idx="11">
                  <c:v>97.746028963813885</c:v>
                </c:pt>
                <c:pt idx="12">
                  <c:v>97.902082713061105</c:v>
                </c:pt>
                <c:pt idx="13">
                  <c:v>98.028657374620536</c:v>
                </c:pt>
                <c:pt idx="14">
                  <c:v>98.097366480921622</c:v>
                </c:pt>
                <c:pt idx="15">
                  <c:v>98.185387255278997</c:v>
                </c:pt>
                <c:pt idx="16">
                  <c:v>98.408550439180857</c:v>
                </c:pt>
                <c:pt idx="17">
                  <c:v>98.527382065699413</c:v>
                </c:pt>
                <c:pt idx="18">
                  <c:v>98.705878328073297</c:v>
                </c:pt>
                <c:pt idx="19">
                  <c:v>98.831974049504055</c:v>
                </c:pt>
                <c:pt idx="20">
                  <c:v>98.977655232968033</c:v>
                </c:pt>
                <c:pt idx="21">
                  <c:v>99.222270324918426</c:v>
                </c:pt>
                <c:pt idx="22">
                  <c:v>99.469653438286656</c:v>
                </c:pt>
                <c:pt idx="23">
                  <c:v>99.770001341874334</c:v>
                </c:pt>
                <c:pt idx="24">
                  <c:v>99.98484365780044</c:v>
                </c:pt>
                <c:pt idx="25">
                  <c:v>98.813033339290129</c:v>
                </c:pt>
                <c:pt idx="26">
                  <c:v>81.392012028435786</c:v>
                </c:pt>
                <c:pt idx="27">
                  <c:v>47.42603271111571</c:v>
                </c:pt>
                <c:pt idx="28">
                  <c:v>21.400332380898409</c:v>
                </c:pt>
                <c:pt idx="29">
                  <c:v>5.3674826434441716</c:v>
                </c:pt>
                <c:pt idx="30">
                  <c:v>2.123505947248896</c:v>
                </c:pt>
                <c:pt idx="31">
                  <c:v>1.3054718630145199</c:v>
                </c:pt>
                <c:pt idx="32">
                  <c:v>0.91839188673447114</c:v>
                </c:pt>
                <c:pt idx="33">
                  <c:v>0.67790602300859815</c:v>
                </c:pt>
                <c:pt idx="34">
                  <c:v>0.53071276512856802</c:v>
                </c:pt>
                <c:pt idx="35">
                  <c:v>0.42733716531326882</c:v>
                </c:pt>
                <c:pt idx="36">
                  <c:v>0.35378123585051718</c:v>
                </c:pt>
                <c:pt idx="37">
                  <c:v>0.30158803802108752</c:v>
                </c:pt>
                <c:pt idx="38">
                  <c:v>0.25831892601960643</c:v>
                </c:pt>
                <c:pt idx="39">
                  <c:v>0.22537354539895904</c:v>
                </c:pt>
                <c:pt idx="40">
                  <c:v>0.1986664455512622</c:v>
                </c:pt>
                <c:pt idx="41">
                  <c:v>0.17741310706774344</c:v>
                </c:pt>
                <c:pt idx="42">
                  <c:v>0.15797651165519583</c:v>
                </c:pt>
                <c:pt idx="43">
                  <c:v>0.14245692941002719</c:v>
                </c:pt>
                <c:pt idx="44">
                  <c:v>0.12886768469310528</c:v>
                </c:pt>
                <c:pt idx="45">
                  <c:v>0.11727496045905569</c:v>
                </c:pt>
                <c:pt idx="46">
                  <c:v>0.10661722322637988</c:v>
                </c:pt>
                <c:pt idx="47">
                  <c:v>9.8139890660524406E-2</c:v>
                </c:pt>
                <c:pt idx="48">
                  <c:v>9.0071742710756297E-2</c:v>
                </c:pt>
                <c:pt idx="49">
                  <c:v>8.2472911608572924E-2</c:v>
                </c:pt>
                <c:pt idx="50">
                  <c:v>7.3167495155555595E-2</c:v>
                </c:pt>
                <c:pt idx="51">
                  <c:v>6.8466817259533616E-2</c:v>
                </c:pt>
                <c:pt idx="52">
                  <c:v>6.3081591185060737E-2</c:v>
                </c:pt>
                <c:pt idx="53">
                  <c:v>5.7095803728731583E-2</c:v>
                </c:pt>
                <c:pt idx="54">
                  <c:v>5.1970507702206771E-2</c:v>
                </c:pt>
                <c:pt idx="55">
                  <c:v>4.7519720751437386E-2</c:v>
                </c:pt>
                <c:pt idx="56">
                  <c:v>4.2864229117057874E-2</c:v>
                </c:pt>
                <c:pt idx="57">
                  <c:v>3.8968392994405271E-2</c:v>
                </c:pt>
                <c:pt idx="58">
                  <c:v>3.4052112275978055E-2</c:v>
                </c:pt>
                <c:pt idx="59">
                  <c:v>3.1841718012393466E-2</c:v>
                </c:pt>
                <c:pt idx="60">
                  <c:v>2.9369049026763568E-2</c:v>
                </c:pt>
                <c:pt idx="61">
                  <c:v>2.5875101108601924E-2</c:v>
                </c:pt>
                <c:pt idx="62">
                  <c:v>2.2402039119508992E-2</c:v>
                </c:pt>
                <c:pt idx="63">
                  <c:v>2.0853529358009274E-2</c:v>
                </c:pt>
                <c:pt idx="64">
                  <c:v>1.9868013027779283E-2</c:v>
                </c:pt>
                <c:pt idx="65">
                  <c:v>1.7595599703940198E-2</c:v>
                </c:pt>
                <c:pt idx="66">
                  <c:v>1.4947227802254348E-2</c:v>
                </c:pt>
                <c:pt idx="67">
                  <c:v>1.1705712026977261E-2</c:v>
                </c:pt>
                <c:pt idx="68">
                  <c:v>9.5575073468470891E-3</c:v>
                </c:pt>
                <c:pt idx="69">
                  <c:v>8.7384449609966414E-3</c:v>
                </c:pt>
                <c:pt idx="70">
                  <c:v>6.3237863834692751E-3</c:v>
                </c:pt>
                <c:pt idx="71">
                  <c:v>4.1191872922106366E-3</c:v>
                </c:pt>
                <c:pt idx="72">
                  <c:v>2.9433823967405289E-3</c:v>
                </c:pt>
                <c:pt idx="73">
                  <c:v>1.9766491226148155E-3</c:v>
                </c:pt>
                <c:pt idx="74">
                  <c:v>1.2158925605972829E-3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EF1F-4FA8-BE73-A233EE14315C}"/>
            </c:ext>
          </c:extLst>
        </c:ser>
        <c:ser>
          <c:idx val="6"/>
          <c:order val="4"/>
          <c:tx>
            <c:v>67mM Heating</c:v>
          </c:tx>
          <c:spPr>
            <a:ln w="19050" cap="rnd">
              <a:solidFill>
                <a:srgbClr val="FFC9C9"/>
              </a:solidFill>
              <a:prstDash val="sysDash"/>
              <a:round/>
            </a:ln>
            <a:effectLst/>
          </c:spPr>
          <c:marker>
            <c:symbol val="diamond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'67mM_Triplicate'!$AB$4:$AB$79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'67mM_Triplicate'!$AF$4:$AF$79</c:f>
              <c:numCache>
                <c:formatCode>General</c:formatCode>
                <c:ptCount val="76"/>
                <c:pt idx="0">
                  <c:v>1.9401676650446171E-3</c:v>
                </c:pt>
                <c:pt idx="1">
                  <c:v>7.2415280478843396E-4</c:v>
                </c:pt>
                <c:pt idx="2">
                  <c:v>9.4851426176449714E-4</c:v>
                </c:pt>
                <c:pt idx="3">
                  <c:v>7.9771633733048089E-4</c:v>
                </c:pt>
                <c:pt idx="4">
                  <c:v>1.2124410707043758E-3</c:v>
                </c:pt>
                <c:pt idx="5">
                  <c:v>1.5781264836696018E-3</c:v>
                </c:pt>
                <c:pt idx="6">
                  <c:v>3.8291326281680639E-3</c:v>
                </c:pt>
                <c:pt idx="7">
                  <c:v>5.1355952320772079E-3</c:v>
                </c:pt>
                <c:pt idx="8">
                  <c:v>5.9810304611578533E-3</c:v>
                </c:pt>
                <c:pt idx="9">
                  <c:v>8.5215404065913589E-3</c:v>
                </c:pt>
                <c:pt idx="10">
                  <c:v>1.1800857623318291E-2</c:v>
                </c:pt>
                <c:pt idx="11">
                  <c:v>1.3694314691125791E-2</c:v>
                </c:pt>
                <c:pt idx="12">
                  <c:v>1.6371316320249692E-2</c:v>
                </c:pt>
                <c:pt idx="13">
                  <c:v>1.9194348939589965E-2</c:v>
                </c:pt>
                <c:pt idx="14">
                  <c:v>2.3152776202252208E-2</c:v>
                </c:pt>
                <c:pt idx="15">
                  <c:v>2.6551908714588689E-2</c:v>
                </c:pt>
                <c:pt idx="16">
                  <c:v>3.0646489770104333E-2</c:v>
                </c:pt>
                <c:pt idx="17">
                  <c:v>3.3588995194381431E-2</c:v>
                </c:pt>
                <c:pt idx="18">
                  <c:v>3.8276897153353626E-2</c:v>
                </c:pt>
                <c:pt idx="19">
                  <c:v>4.336874729894729E-2</c:v>
                </c:pt>
                <c:pt idx="20">
                  <c:v>4.8477392979789584E-2</c:v>
                </c:pt>
                <c:pt idx="21">
                  <c:v>5.1891724462187323E-2</c:v>
                </c:pt>
                <c:pt idx="22">
                  <c:v>5.5109874092511515E-2</c:v>
                </c:pt>
                <c:pt idx="23">
                  <c:v>5.9494994606897368E-2</c:v>
                </c:pt>
                <c:pt idx="24">
                  <c:v>6.3201781569289989E-2</c:v>
                </c:pt>
                <c:pt idx="25">
                  <c:v>6.5910697843788141E-2</c:v>
                </c:pt>
                <c:pt idx="26">
                  <c:v>6.8550753118927568E-2</c:v>
                </c:pt>
                <c:pt idx="27">
                  <c:v>7.4323396395802807E-2</c:v>
                </c:pt>
                <c:pt idx="28">
                  <c:v>7.7462591140844805E-2</c:v>
                </c:pt>
                <c:pt idx="29">
                  <c:v>8.0753485826993862E-2</c:v>
                </c:pt>
                <c:pt idx="30">
                  <c:v>8.2689647139006617E-2</c:v>
                </c:pt>
                <c:pt idx="31">
                  <c:v>8.7065339122524621E-2</c:v>
                </c:pt>
                <c:pt idx="32">
                  <c:v>9.131003106107953E-2</c:v>
                </c:pt>
                <c:pt idx="33">
                  <c:v>9.7457829864978945E-2</c:v>
                </c:pt>
                <c:pt idx="34">
                  <c:v>0.10014579102494765</c:v>
                </c:pt>
                <c:pt idx="35">
                  <c:v>0.10654659153385038</c:v>
                </c:pt>
                <c:pt idx="36">
                  <c:v>0.11448304688242612</c:v>
                </c:pt>
                <c:pt idx="37">
                  <c:v>0.12584470388433058</c:v>
                </c:pt>
                <c:pt idx="38">
                  <c:v>0.13446659848456233</c:v>
                </c:pt>
                <c:pt idx="39">
                  <c:v>0.14469109035315286</c:v>
                </c:pt>
                <c:pt idx="40">
                  <c:v>0.16189003000341493</c:v>
                </c:pt>
                <c:pt idx="41">
                  <c:v>0.18342115522261307</c:v>
                </c:pt>
                <c:pt idx="42">
                  <c:v>0.20394827213733877</c:v>
                </c:pt>
                <c:pt idx="43">
                  <c:v>0.23126319783517602</c:v>
                </c:pt>
                <c:pt idx="44">
                  <c:v>0.26657864256582464</c:v>
                </c:pt>
                <c:pt idx="45">
                  <c:v>0.30884646461504528</c:v>
                </c:pt>
                <c:pt idx="46">
                  <c:v>0.36462455031229107</c:v>
                </c:pt>
                <c:pt idx="47">
                  <c:v>0.44070494086428391</c:v>
                </c:pt>
                <c:pt idx="48">
                  <c:v>0.54624760060751176</c:v>
                </c:pt>
                <c:pt idx="49">
                  <c:v>0.70135772639018634</c:v>
                </c:pt>
                <c:pt idx="50">
                  <c:v>0.94968592286172104</c:v>
                </c:pt>
                <c:pt idx="51">
                  <c:v>1.3600149170345217</c:v>
                </c:pt>
                <c:pt idx="52">
                  <c:v>2.1421226754273603</c:v>
                </c:pt>
                <c:pt idx="53">
                  <c:v>4.1397652328461172</c:v>
                </c:pt>
                <c:pt idx="54">
                  <c:v>9.2598125678661436</c:v>
                </c:pt>
                <c:pt idx="55">
                  <c:v>19.503387607154067</c:v>
                </c:pt>
                <c:pt idx="56">
                  <c:v>32.074124078456656</c:v>
                </c:pt>
                <c:pt idx="57">
                  <c:v>43.872717903206329</c:v>
                </c:pt>
                <c:pt idx="58">
                  <c:v>57.138612795876831</c:v>
                </c:pt>
                <c:pt idx="59">
                  <c:v>71.690521995110728</c:v>
                </c:pt>
                <c:pt idx="60">
                  <c:v>84.428967789110359</c:v>
                </c:pt>
                <c:pt idx="61">
                  <c:v>92.57851746864155</c:v>
                </c:pt>
                <c:pt idx="62">
                  <c:v>96.507332937894432</c:v>
                </c:pt>
                <c:pt idx="63">
                  <c:v>97.85087578182771</c:v>
                </c:pt>
                <c:pt idx="64">
                  <c:v>98.482549176170323</c:v>
                </c:pt>
                <c:pt idx="65">
                  <c:v>98.755884417027104</c:v>
                </c:pt>
                <c:pt idx="66">
                  <c:v>98.423471865136136</c:v>
                </c:pt>
                <c:pt idx="67">
                  <c:v>98.340539465810565</c:v>
                </c:pt>
                <c:pt idx="68">
                  <c:v>98.503958350887828</c:v>
                </c:pt>
                <c:pt idx="69">
                  <c:v>98.849150617320888</c:v>
                </c:pt>
                <c:pt idx="70">
                  <c:v>98.431252085706817</c:v>
                </c:pt>
                <c:pt idx="71">
                  <c:v>98.6689015865594</c:v>
                </c:pt>
                <c:pt idx="72">
                  <c:v>98.762298916040635</c:v>
                </c:pt>
                <c:pt idx="73">
                  <c:v>98.636004396502528</c:v>
                </c:pt>
                <c:pt idx="74">
                  <c:v>98.347417023901286</c:v>
                </c:pt>
                <c:pt idx="75">
                  <c:v>98.209958354700703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EF1F-4FA8-BE73-A233EE14315C}"/>
            </c:ext>
          </c:extLst>
        </c:ser>
        <c:ser>
          <c:idx val="7"/>
          <c:order val="5"/>
          <c:tx>
            <c:v>67mM Cooling</c:v>
          </c:tx>
          <c:spPr>
            <a:ln w="19050" cap="rnd">
              <a:solidFill>
                <a:srgbClr val="81C9FF"/>
              </a:solidFill>
              <a:prstDash val="sysDash"/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'67mM_Triplicate'!$AI$4:$AI$79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'67mM_Triplicate'!$AM$4:$AM$79</c:f>
              <c:numCache>
                <c:formatCode>General</c:formatCode>
                <c:ptCount val="76"/>
                <c:pt idx="0">
                  <c:v>99.748388167201924</c:v>
                </c:pt>
                <c:pt idx="1">
                  <c:v>98.745694652210943</c:v>
                </c:pt>
                <c:pt idx="2">
                  <c:v>97.450337857821495</c:v>
                </c:pt>
                <c:pt idx="3">
                  <c:v>96.135041506509182</c:v>
                </c:pt>
                <c:pt idx="4">
                  <c:v>95.062043431046121</c:v>
                </c:pt>
                <c:pt idx="5">
                  <c:v>94.18602055631537</c:v>
                </c:pt>
                <c:pt idx="6">
                  <c:v>93.664296679850239</c:v>
                </c:pt>
                <c:pt idx="7">
                  <c:v>93.367903394721523</c:v>
                </c:pt>
                <c:pt idx="8">
                  <c:v>92.969403827673574</c:v>
                </c:pt>
                <c:pt idx="9">
                  <c:v>92.760770874065997</c:v>
                </c:pt>
                <c:pt idx="10">
                  <c:v>92.42631975853088</c:v>
                </c:pt>
                <c:pt idx="11">
                  <c:v>92.162857449204665</c:v>
                </c:pt>
                <c:pt idx="12">
                  <c:v>92.052426571286418</c:v>
                </c:pt>
                <c:pt idx="13">
                  <c:v>91.963468461264824</c:v>
                </c:pt>
                <c:pt idx="14">
                  <c:v>91.897347179903363</c:v>
                </c:pt>
                <c:pt idx="15">
                  <c:v>91.933728969994974</c:v>
                </c:pt>
                <c:pt idx="16">
                  <c:v>91.976769181970525</c:v>
                </c:pt>
                <c:pt idx="17">
                  <c:v>91.921445930332695</c:v>
                </c:pt>
                <c:pt idx="18">
                  <c:v>91.923729442768675</c:v>
                </c:pt>
                <c:pt idx="19">
                  <c:v>91.89543918848149</c:v>
                </c:pt>
                <c:pt idx="20">
                  <c:v>91.491530924916518</c:v>
                </c:pt>
                <c:pt idx="21">
                  <c:v>86.138828114435412</c:v>
                </c:pt>
                <c:pt idx="22">
                  <c:v>58.46335223546555</c:v>
                </c:pt>
                <c:pt idx="23">
                  <c:v>41.769865536243167</c:v>
                </c:pt>
                <c:pt idx="24">
                  <c:v>15.981997880218632</c:v>
                </c:pt>
                <c:pt idx="25">
                  <c:v>4.0710680107941748</c:v>
                </c:pt>
                <c:pt idx="26">
                  <c:v>2.0223922177477878</c:v>
                </c:pt>
                <c:pt idx="27">
                  <c:v>1.3442631622407728</c:v>
                </c:pt>
                <c:pt idx="28">
                  <c:v>0.96103152062558084</c:v>
                </c:pt>
                <c:pt idx="29">
                  <c:v>0.72326944933018411</c:v>
                </c:pt>
                <c:pt idx="30">
                  <c:v>0.56849132548463155</c:v>
                </c:pt>
                <c:pt idx="31">
                  <c:v>0.4630272798641682</c:v>
                </c:pt>
                <c:pt idx="32">
                  <c:v>0.38587885213137629</c:v>
                </c:pt>
                <c:pt idx="33">
                  <c:v>0.32695084016420917</c:v>
                </c:pt>
                <c:pt idx="34">
                  <c:v>0.28243700053845477</c:v>
                </c:pt>
                <c:pt idx="35">
                  <c:v>0.24900642985643009</c:v>
                </c:pt>
                <c:pt idx="36">
                  <c:v>0.21942062029111872</c:v>
                </c:pt>
                <c:pt idx="37">
                  <c:v>0.19426517453411449</c:v>
                </c:pt>
                <c:pt idx="38">
                  <c:v>0.17448677912590405</c:v>
                </c:pt>
                <c:pt idx="39">
                  <c:v>0.1579065638450497</c:v>
                </c:pt>
                <c:pt idx="40">
                  <c:v>0.14315158974084477</c:v>
                </c:pt>
                <c:pt idx="41">
                  <c:v>0.13017414569372623</c:v>
                </c:pt>
                <c:pt idx="42">
                  <c:v>0.11752304615066035</c:v>
                </c:pt>
                <c:pt idx="43">
                  <c:v>0.10809253752539151</c:v>
                </c:pt>
                <c:pt idx="44">
                  <c:v>9.8209533955439549E-2</c:v>
                </c:pt>
                <c:pt idx="45">
                  <c:v>9.0498002213588141E-2</c:v>
                </c:pt>
                <c:pt idx="46">
                  <c:v>8.294852111022756E-2</c:v>
                </c:pt>
                <c:pt idx="47">
                  <c:v>7.6245608284902261E-2</c:v>
                </c:pt>
                <c:pt idx="48">
                  <c:v>6.9318321643980274E-2</c:v>
                </c:pt>
                <c:pt idx="49">
                  <c:v>6.3891662024544424E-2</c:v>
                </c:pt>
                <c:pt idx="50">
                  <c:v>5.8140627275834633E-2</c:v>
                </c:pt>
                <c:pt idx="51">
                  <c:v>5.3181541279709595E-2</c:v>
                </c:pt>
                <c:pt idx="52">
                  <c:v>4.8861310999530623E-2</c:v>
                </c:pt>
                <c:pt idx="53">
                  <c:v>4.4823715998294711E-2</c:v>
                </c:pt>
                <c:pt idx="54">
                  <c:v>4.014055319962468E-2</c:v>
                </c:pt>
                <c:pt idx="55">
                  <c:v>3.7024109578541006E-2</c:v>
                </c:pt>
                <c:pt idx="56">
                  <c:v>3.263828360246699E-2</c:v>
                </c:pt>
                <c:pt idx="57">
                  <c:v>2.9534246392052984E-2</c:v>
                </c:pt>
                <c:pt idx="58">
                  <c:v>2.66050018476667E-2</c:v>
                </c:pt>
                <c:pt idx="59">
                  <c:v>2.3870736765609735E-2</c:v>
                </c:pt>
                <c:pt idx="60">
                  <c:v>2.12581851968459E-2</c:v>
                </c:pt>
                <c:pt idx="61">
                  <c:v>1.8878014343085194E-2</c:v>
                </c:pt>
                <c:pt idx="62">
                  <c:v>1.6667458687238273E-2</c:v>
                </c:pt>
                <c:pt idx="63">
                  <c:v>1.5254864448821915E-2</c:v>
                </c:pt>
                <c:pt idx="64">
                  <c:v>1.2830455955662031E-2</c:v>
                </c:pt>
                <c:pt idx="65">
                  <c:v>1.0977833428665542E-2</c:v>
                </c:pt>
                <c:pt idx="66">
                  <c:v>7.6944039954121544E-3</c:v>
                </c:pt>
                <c:pt idx="67">
                  <c:v>7.0687295958804146E-3</c:v>
                </c:pt>
                <c:pt idx="68">
                  <c:v>6.2961556566244678E-3</c:v>
                </c:pt>
                <c:pt idx="69">
                  <c:v>4.7956153343579992E-3</c:v>
                </c:pt>
                <c:pt idx="70">
                  <c:v>4.4813947515985894E-3</c:v>
                </c:pt>
                <c:pt idx="71">
                  <c:v>2.5426131984426005E-3</c:v>
                </c:pt>
                <c:pt idx="72">
                  <c:v>1.6042838865349112E-3</c:v>
                </c:pt>
                <c:pt idx="73">
                  <c:v>5.705970777411854E-4</c:v>
                </c:pt>
                <c:pt idx="74">
                  <c:v>1.3946422181882591E-3</c:v>
                </c:pt>
                <c:pt idx="75">
                  <c:v>1.6163249506074759E-4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EF1F-4FA8-BE73-A233EE14315C}"/>
            </c:ext>
          </c:extLst>
        </c:ser>
        <c:ser>
          <c:idx val="0"/>
          <c:order val="6"/>
          <c:tx>
            <c:v>90mM Heating</c:v>
          </c:tx>
          <c:spPr>
            <a:ln w="19050" cap="rnd">
              <a:solidFill>
                <a:srgbClr val="FFC9C9"/>
              </a:solidFill>
              <a:prstDash val="sysDash"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'[2]90mM_Triplicate'!$AB$4:$AB$79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'[2]90mM_Triplicate'!$AE$4:$AE$79</c:f>
              <c:numCache>
                <c:formatCode>General</c:formatCode>
                <c:ptCount val="76"/>
                <c:pt idx="0">
                  <c:v>2.352305415690371E-2</c:v>
                </c:pt>
                <c:pt idx="1">
                  <c:v>2.1880678169953715E-2</c:v>
                </c:pt>
                <c:pt idx="2">
                  <c:v>1.9245110077827535E-2</c:v>
                </c:pt>
                <c:pt idx="3">
                  <c:v>1.8188061908344662E-2</c:v>
                </c:pt>
                <c:pt idx="4">
                  <c:v>1.8533565023930533E-2</c:v>
                </c:pt>
                <c:pt idx="5">
                  <c:v>1.6165797756780894E-2</c:v>
                </c:pt>
                <c:pt idx="6">
                  <c:v>1.3669583567060915E-2</c:v>
                </c:pt>
                <c:pt idx="7">
                  <c:v>1.354716099706367E-2</c:v>
                </c:pt>
                <c:pt idx="8">
                  <c:v>1.3261510215196975E-2</c:v>
                </c:pt>
                <c:pt idx="9">
                  <c:v>1.0877433243611961E-2</c:v>
                </c:pt>
                <c:pt idx="10">
                  <c:v>1.1360942527853392E-2</c:v>
                </c:pt>
                <c:pt idx="11">
                  <c:v>1.1708135059600002E-2</c:v>
                </c:pt>
                <c:pt idx="12">
                  <c:v>1.1197218115005023E-2</c:v>
                </c:pt>
                <c:pt idx="13">
                  <c:v>1.137404022320594E-2</c:v>
                </c:pt>
                <c:pt idx="14">
                  <c:v>9.7992345169276244E-3</c:v>
                </c:pt>
                <c:pt idx="15">
                  <c:v>1.0068871319573557E-2</c:v>
                </c:pt>
                <c:pt idx="16">
                  <c:v>1.0549855165712283E-2</c:v>
                </c:pt>
                <c:pt idx="17">
                  <c:v>1.1198805604101093E-2</c:v>
                </c:pt>
                <c:pt idx="18">
                  <c:v>1.2968339507344105E-2</c:v>
                </c:pt>
                <c:pt idx="19">
                  <c:v>1.2262693061105496E-2</c:v>
                </c:pt>
                <c:pt idx="20">
                  <c:v>1.3022274076942496E-2</c:v>
                </c:pt>
                <c:pt idx="21">
                  <c:v>1.0686941780010987E-2</c:v>
                </c:pt>
                <c:pt idx="22">
                  <c:v>1.2458805381783664E-2</c:v>
                </c:pt>
                <c:pt idx="23">
                  <c:v>1.0303252895230069E-2</c:v>
                </c:pt>
                <c:pt idx="24">
                  <c:v>9.6234932376202831E-3</c:v>
                </c:pt>
                <c:pt idx="25">
                  <c:v>8.6620034487310659E-3</c:v>
                </c:pt>
                <c:pt idx="26">
                  <c:v>5.4855801147988383E-3</c:v>
                </c:pt>
                <c:pt idx="27">
                  <c:v>3.4745297797959753E-3</c:v>
                </c:pt>
                <c:pt idx="28">
                  <c:v>2.3485152120918348E-3</c:v>
                </c:pt>
                <c:pt idx="29">
                  <c:v>0</c:v>
                </c:pt>
                <c:pt idx="30">
                  <c:v>1.3812495784300608E-4</c:v>
                </c:pt>
                <c:pt idx="31">
                  <c:v>2.7718372682325231E-3</c:v>
                </c:pt>
                <c:pt idx="32">
                  <c:v>8.0284636835183804E-3</c:v>
                </c:pt>
                <c:pt idx="33">
                  <c:v>1.4070976516918115E-2</c:v>
                </c:pt>
                <c:pt idx="34">
                  <c:v>2.219338152626214E-2</c:v>
                </c:pt>
                <c:pt idx="35">
                  <c:v>3.2075017089284057E-2</c:v>
                </c:pt>
                <c:pt idx="36">
                  <c:v>4.6073178932180887E-2</c:v>
                </c:pt>
                <c:pt idx="37">
                  <c:v>5.8568902174128447E-2</c:v>
                </c:pt>
                <c:pt idx="38">
                  <c:v>7.4351586718566162E-2</c:v>
                </c:pt>
                <c:pt idx="39">
                  <c:v>8.9198591320049911E-2</c:v>
                </c:pt>
                <c:pt idx="40">
                  <c:v>0.10564658954682067</c:v>
                </c:pt>
                <c:pt idx="41">
                  <c:v>0.12440970209139125</c:v>
                </c:pt>
                <c:pt idx="42">
                  <c:v>0.14590543622334456</c:v>
                </c:pt>
                <c:pt idx="43">
                  <c:v>0.17238621292633896</c:v>
                </c:pt>
                <c:pt idx="44">
                  <c:v>0.20326597387705769</c:v>
                </c:pt>
                <c:pt idx="45">
                  <c:v>0.23788674571486296</c:v>
                </c:pt>
                <c:pt idx="46">
                  <c:v>0.27772845709113531</c:v>
                </c:pt>
                <c:pt idx="47">
                  <c:v>0.33018344296528279</c:v>
                </c:pt>
                <c:pt idx="48">
                  <c:v>0.39016672674267855</c:v>
                </c:pt>
                <c:pt idx="49">
                  <c:v>0.47002911299879696</c:v>
                </c:pt>
                <c:pt idx="50">
                  <c:v>0.57050454443082177</c:v>
                </c:pt>
                <c:pt idx="51">
                  <c:v>0.70075167671432836</c:v>
                </c:pt>
                <c:pt idx="52">
                  <c:v>0.86823425460962456</c:v>
                </c:pt>
                <c:pt idx="53">
                  <c:v>1.1120187933062624</c:v>
                </c:pt>
                <c:pt idx="54">
                  <c:v>1.4346106729969557</c:v>
                </c:pt>
                <c:pt idx="55">
                  <c:v>1.9105001060166933</c:v>
                </c:pt>
                <c:pt idx="56">
                  <c:v>2.6764235323703511</c:v>
                </c:pt>
                <c:pt idx="57">
                  <c:v>3.8278718689280637</c:v>
                </c:pt>
                <c:pt idx="58">
                  <c:v>5.7982142829711725</c:v>
                </c:pt>
                <c:pt idx="59">
                  <c:v>9.5576434008793694</c:v>
                </c:pt>
                <c:pt idx="60">
                  <c:v>17.317216802365209</c:v>
                </c:pt>
                <c:pt idx="61">
                  <c:v>31.767192454981746</c:v>
                </c:pt>
                <c:pt idx="62">
                  <c:v>53.038237470076609</c:v>
                </c:pt>
                <c:pt idx="63">
                  <c:v>73.337228786204562</c:v>
                </c:pt>
                <c:pt idx="64">
                  <c:v>86.679306120598298</c:v>
                </c:pt>
                <c:pt idx="65">
                  <c:v>93.753435774228961</c:v>
                </c:pt>
                <c:pt idx="66">
                  <c:v>94.946038231883961</c:v>
                </c:pt>
                <c:pt idx="67">
                  <c:v>96.876676037659124</c:v>
                </c:pt>
                <c:pt idx="68">
                  <c:v>98.148030971370801</c:v>
                </c:pt>
                <c:pt idx="69">
                  <c:v>99.115189203439485</c:v>
                </c:pt>
                <c:pt idx="70">
                  <c:v>100</c:v>
                </c:pt>
                <c:pt idx="71">
                  <c:v>96.928976524757928</c:v>
                </c:pt>
                <c:pt idx="72">
                  <c:v>97.632315946745393</c:v>
                </c:pt>
                <c:pt idx="73">
                  <c:v>98.452450415380667</c:v>
                </c:pt>
                <c:pt idx="74">
                  <c:v>99.43923384811103</c:v>
                </c:pt>
                <c:pt idx="75">
                  <c:v>99.770680761743336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EF1F-4FA8-BE73-A233EE14315C}"/>
            </c:ext>
          </c:extLst>
        </c:ser>
        <c:ser>
          <c:idx val="1"/>
          <c:order val="7"/>
          <c:tx>
            <c:v>90mM Cooling</c:v>
          </c:tx>
          <c:spPr>
            <a:ln w="19050" cap="rnd">
              <a:solidFill>
                <a:srgbClr val="81C9FF"/>
              </a:solidFill>
              <a:prstDash val="sysDash"/>
              <a:round/>
            </a:ln>
            <a:effectLst/>
          </c:spPr>
          <c:marker>
            <c:symbol val="squar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'[2]90mM_Triplicate'!$AI$4:$AI$79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'[2]90mM_Triplicate'!$AL$4:$AL$79</c:f>
              <c:numCache>
                <c:formatCode>General</c:formatCode>
                <c:ptCount val="76"/>
                <c:pt idx="0">
                  <c:v>98.685615535703036</c:v>
                </c:pt>
                <c:pt idx="1">
                  <c:v>99.393002088987743</c:v>
                </c:pt>
                <c:pt idx="2">
                  <c:v>99.761909084086014</c:v>
                </c:pt>
                <c:pt idx="3">
                  <c:v>100</c:v>
                </c:pt>
                <c:pt idx="4">
                  <c:v>99.651626170860183</c:v>
                </c:pt>
                <c:pt idx="5">
                  <c:v>97.695614349913541</c:v>
                </c:pt>
                <c:pt idx="6">
                  <c:v>97.818336117578411</c:v>
                </c:pt>
                <c:pt idx="7">
                  <c:v>97.891520473978957</c:v>
                </c:pt>
                <c:pt idx="8">
                  <c:v>98.026952229784428</c:v>
                </c:pt>
                <c:pt idx="9">
                  <c:v>98.171839716255576</c:v>
                </c:pt>
                <c:pt idx="10">
                  <c:v>98.24655045807296</c:v>
                </c:pt>
                <c:pt idx="11">
                  <c:v>98.356813003565918</c:v>
                </c:pt>
                <c:pt idx="12">
                  <c:v>98.520090463790567</c:v>
                </c:pt>
                <c:pt idx="13">
                  <c:v>98.724665986694475</c:v>
                </c:pt>
                <c:pt idx="14">
                  <c:v>98.878184665500939</c:v>
                </c:pt>
                <c:pt idx="15">
                  <c:v>99.028642876852985</c:v>
                </c:pt>
                <c:pt idx="16">
                  <c:v>98.933601344509626</c:v>
                </c:pt>
                <c:pt idx="17">
                  <c:v>89.664304035605753</c:v>
                </c:pt>
                <c:pt idx="18">
                  <c:v>51.918113190538406</c:v>
                </c:pt>
                <c:pt idx="19">
                  <c:v>19.043640074209804</c:v>
                </c:pt>
                <c:pt idx="20">
                  <c:v>6.5032705074013553</c:v>
                </c:pt>
                <c:pt idx="21">
                  <c:v>2.9498140163627875</c:v>
                </c:pt>
                <c:pt idx="22">
                  <c:v>1.765611923808375</c:v>
                </c:pt>
                <c:pt idx="23">
                  <c:v>1.2172186708820252</c:v>
                </c:pt>
                <c:pt idx="24">
                  <c:v>0.89030950730175551</c:v>
                </c:pt>
                <c:pt idx="25">
                  <c:v>0.67216136463971377</c:v>
                </c:pt>
                <c:pt idx="26">
                  <c:v>0.53331865783554422</c:v>
                </c:pt>
                <c:pt idx="27">
                  <c:v>0.43534722334892817</c:v>
                </c:pt>
                <c:pt idx="28">
                  <c:v>0.36480532798651433</c:v>
                </c:pt>
                <c:pt idx="29">
                  <c:v>0.31374265855278261</c:v>
                </c:pt>
                <c:pt idx="30">
                  <c:v>0.26966560733537287</c:v>
                </c:pt>
                <c:pt idx="31">
                  <c:v>0.23853054936278612</c:v>
                </c:pt>
                <c:pt idx="32">
                  <c:v>0.2142178405173048</c:v>
                </c:pt>
                <c:pt idx="33">
                  <c:v>0.18992959294283324</c:v>
                </c:pt>
                <c:pt idx="34">
                  <c:v>0.17768706844760565</c:v>
                </c:pt>
                <c:pt idx="35">
                  <c:v>0.16277981810328632</c:v>
                </c:pt>
                <c:pt idx="36">
                  <c:v>0.15132064707656701</c:v>
                </c:pt>
                <c:pt idx="37">
                  <c:v>0.1367222483405478</c:v>
                </c:pt>
                <c:pt idx="38">
                  <c:v>0.1290868235584639</c:v>
                </c:pt>
                <c:pt idx="39">
                  <c:v>0.121125625009336</c:v>
                </c:pt>
                <c:pt idx="40">
                  <c:v>0.11296010212455079</c:v>
                </c:pt>
                <c:pt idx="41">
                  <c:v>0.10399276906863286</c:v>
                </c:pt>
                <c:pt idx="42">
                  <c:v>9.7363674702936831E-2</c:v>
                </c:pt>
                <c:pt idx="43">
                  <c:v>9.4040609432634148E-2</c:v>
                </c:pt>
                <c:pt idx="44">
                  <c:v>8.7784840776070003E-2</c:v>
                </c:pt>
                <c:pt idx="45">
                  <c:v>8.0076593903211632E-2</c:v>
                </c:pt>
                <c:pt idx="46">
                  <c:v>7.5796441669234965E-2</c:v>
                </c:pt>
                <c:pt idx="47">
                  <c:v>6.961309049275613E-2</c:v>
                </c:pt>
                <c:pt idx="48">
                  <c:v>6.5536669888505317E-2</c:v>
                </c:pt>
                <c:pt idx="49">
                  <c:v>6.081680301615118E-2</c:v>
                </c:pt>
                <c:pt idx="50">
                  <c:v>5.5535634193336347E-2</c:v>
                </c:pt>
                <c:pt idx="51">
                  <c:v>5.2363597645655305E-2</c:v>
                </c:pt>
                <c:pt idx="52">
                  <c:v>4.9044750852084859E-2</c:v>
                </c:pt>
                <c:pt idx="53">
                  <c:v>4.4550638176544102E-2</c:v>
                </c:pt>
                <c:pt idx="54">
                  <c:v>3.9227583020346672E-2</c:v>
                </c:pt>
                <c:pt idx="55">
                  <c:v>3.5190101779017373E-2</c:v>
                </c:pt>
                <c:pt idx="56">
                  <c:v>3.1279271960058364E-2</c:v>
                </c:pt>
                <c:pt idx="57">
                  <c:v>2.7985235085453589E-2</c:v>
                </c:pt>
                <c:pt idx="58">
                  <c:v>2.5764589711653976E-2</c:v>
                </c:pt>
                <c:pt idx="59">
                  <c:v>2.4773712804334512E-2</c:v>
                </c:pt>
                <c:pt idx="60">
                  <c:v>2.3211640525578139E-2</c:v>
                </c:pt>
                <c:pt idx="61">
                  <c:v>1.9596894384165096E-2</c:v>
                </c:pt>
                <c:pt idx="62">
                  <c:v>1.7858627930957955E-2</c:v>
                </c:pt>
                <c:pt idx="63">
                  <c:v>1.6619650326676734E-2</c:v>
                </c:pt>
                <c:pt idx="64">
                  <c:v>1.5294038620782317E-2</c:v>
                </c:pt>
                <c:pt idx="65">
                  <c:v>1.187689807437004E-2</c:v>
                </c:pt>
                <c:pt idx="66">
                  <c:v>9.9159021509130155E-3</c:v>
                </c:pt>
                <c:pt idx="67">
                  <c:v>6.6821002947063104E-3</c:v>
                </c:pt>
                <c:pt idx="68">
                  <c:v>8.8998302389033685E-3</c:v>
                </c:pt>
                <c:pt idx="69">
                  <c:v>4.957411305732796E-3</c:v>
                </c:pt>
                <c:pt idx="70">
                  <c:v>4.5602483435876872E-3</c:v>
                </c:pt>
                <c:pt idx="71">
                  <c:v>3.1590390921645457E-3</c:v>
                </c:pt>
                <c:pt idx="72">
                  <c:v>1.5641327757493261E-3</c:v>
                </c:pt>
                <c:pt idx="73">
                  <c:v>0</c:v>
                </c:pt>
                <c:pt idx="74">
                  <c:v>1.5912148915588186E-3</c:v>
                </c:pt>
                <c:pt idx="75">
                  <c:v>4.2591407210436848E-4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EF1F-4FA8-BE73-A233EE143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55775"/>
        <c:crosses val="autoZero"/>
        <c:crossBetween val="midCat"/>
        <c:majorUnit val="5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/>
  </c:chart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90 - 180mM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2"/>
          <c:order val="0"/>
          <c:tx>
            <c:v>90mM Heating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xVal>
            <c:numRef>
              <c:f>'[2]90mM_Triplicate'!$AB$4:$AB$79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'[2]90mM_Triplicate'!$AE$4:$AE$79</c:f>
              <c:numCache>
                <c:formatCode>General</c:formatCode>
                <c:ptCount val="76"/>
                <c:pt idx="0">
                  <c:v>2.352305415690371E-2</c:v>
                </c:pt>
                <c:pt idx="1">
                  <c:v>2.1880678169953715E-2</c:v>
                </c:pt>
                <c:pt idx="2">
                  <c:v>1.9245110077827535E-2</c:v>
                </c:pt>
                <c:pt idx="3">
                  <c:v>1.8188061908344662E-2</c:v>
                </c:pt>
                <c:pt idx="4">
                  <c:v>1.8533565023930533E-2</c:v>
                </c:pt>
                <c:pt idx="5">
                  <c:v>1.6165797756780894E-2</c:v>
                </c:pt>
                <c:pt idx="6">
                  <c:v>1.3669583567060915E-2</c:v>
                </c:pt>
                <c:pt idx="7">
                  <c:v>1.354716099706367E-2</c:v>
                </c:pt>
                <c:pt idx="8">
                  <c:v>1.3261510215196975E-2</c:v>
                </c:pt>
                <c:pt idx="9">
                  <c:v>1.0877433243611961E-2</c:v>
                </c:pt>
                <c:pt idx="10">
                  <c:v>1.1360942527853392E-2</c:v>
                </c:pt>
                <c:pt idx="11">
                  <c:v>1.1708135059600002E-2</c:v>
                </c:pt>
                <c:pt idx="12">
                  <c:v>1.1197218115005023E-2</c:v>
                </c:pt>
                <c:pt idx="13">
                  <c:v>1.137404022320594E-2</c:v>
                </c:pt>
                <c:pt idx="14">
                  <c:v>9.7992345169276244E-3</c:v>
                </c:pt>
                <c:pt idx="15">
                  <c:v>1.0068871319573557E-2</c:v>
                </c:pt>
                <c:pt idx="16">
                  <c:v>1.0549855165712283E-2</c:v>
                </c:pt>
                <c:pt idx="17">
                  <c:v>1.1198805604101093E-2</c:v>
                </c:pt>
                <c:pt idx="18">
                  <c:v>1.2968339507344105E-2</c:v>
                </c:pt>
                <c:pt idx="19">
                  <c:v>1.2262693061105496E-2</c:v>
                </c:pt>
                <c:pt idx="20">
                  <c:v>1.3022274076942496E-2</c:v>
                </c:pt>
                <c:pt idx="21">
                  <c:v>1.0686941780010987E-2</c:v>
                </c:pt>
                <c:pt idx="22">
                  <c:v>1.2458805381783664E-2</c:v>
                </c:pt>
                <c:pt idx="23">
                  <c:v>1.0303252895230069E-2</c:v>
                </c:pt>
                <c:pt idx="24">
                  <c:v>9.6234932376202831E-3</c:v>
                </c:pt>
                <c:pt idx="25">
                  <c:v>8.6620034487310659E-3</c:v>
                </c:pt>
                <c:pt idx="26">
                  <c:v>5.4855801147988383E-3</c:v>
                </c:pt>
                <c:pt idx="27">
                  <c:v>3.4745297797959753E-3</c:v>
                </c:pt>
                <c:pt idx="28">
                  <c:v>2.3485152120918348E-3</c:v>
                </c:pt>
                <c:pt idx="29">
                  <c:v>0</c:v>
                </c:pt>
                <c:pt idx="30">
                  <c:v>1.3812495784300608E-4</c:v>
                </c:pt>
                <c:pt idx="31">
                  <c:v>2.7718372682325231E-3</c:v>
                </c:pt>
                <c:pt idx="32">
                  <c:v>8.0284636835183804E-3</c:v>
                </c:pt>
                <c:pt idx="33">
                  <c:v>1.4070976516918115E-2</c:v>
                </c:pt>
                <c:pt idx="34">
                  <c:v>2.219338152626214E-2</c:v>
                </c:pt>
                <c:pt idx="35">
                  <c:v>3.2075017089284057E-2</c:v>
                </c:pt>
                <c:pt idx="36">
                  <c:v>4.6073178932180887E-2</c:v>
                </c:pt>
                <c:pt idx="37">
                  <c:v>5.8568902174128447E-2</c:v>
                </c:pt>
                <c:pt idx="38">
                  <c:v>7.4351586718566162E-2</c:v>
                </c:pt>
                <c:pt idx="39">
                  <c:v>8.9198591320049911E-2</c:v>
                </c:pt>
                <c:pt idx="40">
                  <c:v>0.10564658954682067</c:v>
                </c:pt>
                <c:pt idx="41">
                  <c:v>0.12440970209139125</c:v>
                </c:pt>
                <c:pt idx="42">
                  <c:v>0.14590543622334456</c:v>
                </c:pt>
                <c:pt idx="43">
                  <c:v>0.17238621292633896</c:v>
                </c:pt>
                <c:pt idx="44">
                  <c:v>0.20326597387705769</c:v>
                </c:pt>
                <c:pt idx="45">
                  <c:v>0.23788674571486296</c:v>
                </c:pt>
                <c:pt idx="46">
                  <c:v>0.27772845709113531</c:v>
                </c:pt>
                <c:pt idx="47">
                  <c:v>0.33018344296528279</c:v>
                </c:pt>
                <c:pt idx="48">
                  <c:v>0.39016672674267855</c:v>
                </c:pt>
                <c:pt idx="49">
                  <c:v>0.47002911299879696</c:v>
                </c:pt>
                <c:pt idx="50">
                  <c:v>0.57050454443082177</c:v>
                </c:pt>
                <c:pt idx="51">
                  <c:v>0.70075167671432836</c:v>
                </c:pt>
                <c:pt idx="52">
                  <c:v>0.86823425460962456</c:v>
                </c:pt>
                <c:pt idx="53">
                  <c:v>1.1120187933062624</c:v>
                </c:pt>
                <c:pt idx="54">
                  <c:v>1.4346106729969557</c:v>
                </c:pt>
                <c:pt idx="55">
                  <c:v>1.9105001060166933</c:v>
                </c:pt>
                <c:pt idx="56">
                  <c:v>2.6764235323703511</c:v>
                </c:pt>
                <c:pt idx="57">
                  <c:v>3.8278718689280637</c:v>
                </c:pt>
                <c:pt idx="58">
                  <c:v>5.7982142829711725</c:v>
                </c:pt>
                <c:pt idx="59">
                  <c:v>9.5576434008793694</c:v>
                </c:pt>
                <c:pt idx="60">
                  <c:v>17.317216802365209</c:v>
                </c:pt>
                <c:pt idx="61">
                  <c:v>31.767192454981746</c:v>
                </c:pt>
                <c:pt idx="62">
                  <c:v>53.038237470076609</c:v>
                </c:pt>
                <c:pt idx="63">
                  <c:v>73.337228786204562</c:v>
                </c:pt>
                <c:pt idx="64">
                  <c:v>86.679306120598298</c:v>
                </c:pt>
                <c:pt idx="65">
                  <c:v>93.753435774228961</c:v>
                </c:pt>
                <c:pt idx="66">
                  <c:v>94.946038231883961</c:v>
                </c:pt>
                <c:pt idx="67">
                  <c:v>96.876676037659124</c:v>
                </c:pt>
                <c:pt idx="68">
                  <c:v>98.148030971370801</c:v>
                </c:pt>
                <c:pt idx="69">
                  <c:v>99.115189203439485</c:v>
                </c:pt>
                <c:pt idx="70">
                  <c:v>100</c:v>
                </c:pt>
                <c:pt idx="71">
                  <c:v>96.928976524757928</c:v>
                </c:pt>
                <c:pt idx="72">
                  <c:v>97.632315946745393</c:v>
                </c:pt>
                <c:pt idx="73">
                  <c:v>98.452450415380667</c:v>
                </c:pt>
                <c:pt idx="74">
                  <c:v>99.43923384811103</c:v>
                </c:pt>
                <c:pt idx="75">
                  <c:v>99.770680761743336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D886-44C8-9550-7424DE33D8B5}"/>
            </c:ext>
          </c:extLst>
        </c:ser>
        <c:ser>
          <c:idx val="3"/>
          <c:order val="1"/>
          <c:tx>
            <c:v>90mM Cooling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xVal>
            <c:numRef>
              <c:f>'[2]90mM_Triplicate'!$AI$4:$AI$79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'[2]90mM_Triplicate'!$AL$4:$AL$79</c:f>
              <c:numCache>
                <c:formatCode>General</c:formatCode>
                <c:ptCount val="76"/>
                <c:pt idx="0">
                  <c:v>98.685615535703036</c:v>
                </c:pt>
                <c:pt idx="1">
                  <c:v>99.393002088987743</c:v>
                </c:pt>
                <c:pt idx="2">
                  <c:v>99.761909084086014</c:v>
                </c:pt>
                <c:pt idx="3">
                  <c:v>100</c:v>
                </c:pt>
                <c:pt idx="4">
                  <c:v>99.651626170860183</c:v>
                </c:pt>
                <c:pt idx="5">
                  <c:v>97.695614349913541</c:v>
                </c:pt>
                <c:pt idx="6">
                  <c:v>97.818336117578411</c:v>
                </c:pt>
                <c:pt idx="7">
                  <c:v>97.891520473978957</c:v>
                </c:pt>
                <c:pt idx="8">
                  <c:v>98.026952229784428</c:v>
                </c:pt>
                <c:pt idx="9">
                  <c:v>98.171839716255576</c:v>
                </c:pt>
                <c:pt idx="10">
                  <c:v>98.24655045807296</c:v>
                </c:pt>
                <c:pt idx="11">
                  <c:v>98.356813003565918</c:v>
                </c:pt>
                <c:pt idx="12">
                  <c:v>98.520090463790567</c:v>
                </c:pt>
                <c:pt idx="13">
                  <c:v>98.724665986694475</c:v>
                </c:pt>
                <c:pt idx="14">
                  <c:v>98.878184665500939</c:v>
                </c:pt>
                <c:pt idx="15">
                  <c:v>99.028642876852985</c:v>
                </c:pt>
                <c:pt idx="16">
                  <c:v>98.933601344509626</c:v>
                </c:pt>
                <c:pt idx="17">
                  <c:v>89.664304035605753</c:v>
                </c:pt>
                <c:pt idx="18">
                  <c:v>51.918113190538406</c:v>
                </c:pt>
                <c:pt idx="19">
                  <c:v>19.043640074209804</c:v>
                </c:pt>
                <c:pt idx="20">
                  <c:v>6.5032705074013553</c:v>
                </c:pt>
                <c:pt idx="21">
                  <c:v>2.9498140163627875</c:v>
                </c:pt>
                <c:pt idx="22">
                  <c:v>1.765611923808375</c:v>
                </c:pt>
                <c:pt idx="23">
                  <c:v>1.2172186708820252</c:v>
                </c:pt>
                <c:pt idx="24">
                  <c:v>0.89030950730175551</c:v>
                </c:pt>
                <c:pt idx="25">
                  <c:v>0.67216136463971377</c:v>
                </c:pt>
                <c:pt idx="26">
                  <c:v>0.53331865783554422</c:v>
                </c:pt>
                <c:pt idx="27">
                  <c:v>0.43534722334892817</c:v>
                </c:pt>
                <c:pt idx="28">
                  <c:v>0.36480532798651433</c:v>
                </c:pt>
                <c:pt idx="29">
                  <c:v>0.31374265855278261</c:v>
                </c:pt>
                <c:pt idx="30">
                  <c:v>0.26966560733537287</c:v>
                </c:pt>
                <c:pt idx="31">
                  <c:v>0.23853054936278612</c:v>
                </c:pt>
                <c:pt idx="32">
                  <c:v>0.2142178405173048</c:v>
                </c:pt>
                <c:pt idx="33">
                  <c:v>0.18992959294283324</c:v>
                </c:pt>
                <c:pt idx="34">
                  <c:v>0.17768706844760565</c:v>
                </c:pt>
                <c:pt idx="35">
                  <c:v>0.16277981810328632</c:v>
                </c:pt>
                <c:pt idx="36">
                  <c:v>0.15132064707656701</c:v>
                </c:pt>
                <c:pt idx="37">
                  <c:v>0.1367222483405478</c:v>
                </c:pt>
                <c:pt idx="38">
                  <c:v>0.1290868235584639</c:v>
                </c:pt>
                <c:pt idx="39">
                  <c:v>0.121125625009336</c:v>
                </c:pt>
                <c:pt idx="40">
                  <c:v>0.11296010212455079</c:v>
                </c:pt>
                <c:pt idx="41">
                  <c:v>0.10399276906863286</c:v>
                </c:pt>
                <c:pt idx="42">
                  <c:v>9.7363674702936831E-2</c:v>
                </c:pt>
                <c:pt idx="43">
                  <c:v>9.4040609432634148E-2</c:v>
                </c:pt>
                <c:pt idx="44">
                  <c:v>8.7784840776070003E-2</c:v>
                </c:pt>
                <c:pt idx="45">
                  <c:v>8.0076593903211632E-2</c:v>
                </c:pt>
                <c:pt idx="46">
                  <c:v>7.5796441669234965E-2</c:v>
                </c:pt>
                <c:pt idx="47">
                  <c:v>6.961309049275613E-2</c:v>
                </c:pt>
                <c:pt idx="48">
                  <c:v>6.5536669888505317E-2</c:v>
                </c:pt>
                <c:pt idx="49">
                  <c:v>6.081680301615118E-2</c:v>
                </c:pt>
                <c:pt idx="50">
                  <c:v>5.5535634193336347E-2</c:v>
                </c:pt>
                <c:pt idx="51">
                  <c:v>5.2363597645655305E-2</c:v>
                </c:pt>
                <c:pt idx="52">
                  <c:v>4.9044750852084859E-2</c:v>
                </c:pt>
                <c:pt idx="53">
                  <c:v>4.4550638176544102E-2</c:v>
                </c:pt>
                <c:pt idx="54">
                  <c:v>3.9227583020346672E-2</c:v>
                </c:pt>
                <c:pt idx="55">
                  <c:v>3.5190101779017373E-2</c:v>
                </c:pt>
                <c:pt idx="56">
                  <c:v>3.1279271960058364E-2</c:v>
                </c:pt>
                <c:pt idx="57">
                  <c:v>2.7985235085453589E-2</c:v>
                </c:pt>
                <c:pt idx="58">
                  <c:v>2.5764589711653976E-2</c:v>
                </c:pt>
                <c:pt idx="59">
                  <c:v>2.4773712804334512E-2</c:v>
                </c:pt>
                <c:pt idx="60">
                  <c:v>2.3211640525578139E-2</c:v>
                </c:pt>
                <c:pt idx="61">
                  <c:v>1.9596894384165096E-2</c:v>
                </c:pt>
                <c:pt idx="62">
                  <c:v>1.7858627930957955E-2</c:v>
                </c:pt>
                <c:pt idx="63">
                  <c:v>1.6619650326676734E-2</c:v>
                </c:pt>
                <c:pt idx="64">
                  <c:v>1.5294038620782317E-2</c:v>
                </c:pt>
                <c:pt idx="65">
                  <c:v>1.187689807437004E-2</c:v>
                </c:pt>
                <c:pt idx="66">
                  <c:v>9.9159021509130155E-3</c:v>
                </c:pt>
                <c:pt idx="67">
                  <c:v>6.6821002947063104E-3</c:v>
                </c:pt>
                <c:pt idx="68">
                  <c:v>8.8998302389033685E-3</c:v>
                </c:pt>
                <c:pt idx="69">
                  <c:v>4.957411305732796E-3</c:v>
                </c:pt>
                <c:pt idx="70">
                  <c:v>4.5602483435876872E-3</c:v>
                </c:pt>
                <c:pt idx="71">
                  <c:v>3.1590390921645457E-3</c:v>
                </c:pt>
                <c:pt idx="72">
                  <c:v>1.5641327757493261E-3</c:v>
                </c:pt>
                <c:pt idx="73">
                  <c:v>0</c:v>
                </c:pt>
                <c:pt idx="74">
                  <c:v>1.5912148915588186E-3</c:v>
                </c:pt>
                <c:pt idx="75">
                  <c:v>4.2591407210436848E-4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D886-44C8-9550-7424DE33D8B5}"/>
            </c:ext>
          </c:extLst>
        </c:ser>
        <c:ser>
          <c:idx val="4"/>
          <c:order val="2"/>
          <c:tx>
            <c:v>112mM Heating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xVal>
            <c:numRef>
              <c:f>'[9]112mM_Triplicate'!$AB$4:$AB$79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'[9]112mM_Triplicate'!$AF$4:$AF$79</c:f>
              <c:numCache>
                <c:formatCode>General</c:formatCode>
                <c:ptCount val="76"/>
                <c:pt idx="0">
                  <c:v>1.0760313776276907E-3</c:v>
                </c:pt>
                <c:pt idx="1">
                  <c:v>1.2312257880277581E-3</c:v>
                </c:pt>
                <c:pt idx="2">
                  <c:v>4.1618705329487813E-3</c:v>
                </c:pt>
                <c:pt idx="3">
                  <c:v>5.0262872158822374E-3</c:v>
                </c:pt>
                <c:pt idx="4">
                  <c:v>5.1466737965108226E-3</c:v>
                </c:pt>
                <c:pt idx="5">
                  <c:v>5.2251620355701139E-3</c:v>
                </c:pt>
                <c:pt idx="6">
                  <c:v>4.109928103661527E-3</c:v>
                </c:pt>
                <c:pt idx="7">
                  <c:v>5.7760728391624706E-3</c:v>
                </c:pt>
                <c:pt idx="8">
                  <c:v>6.2518862063344798E-3</c:v>
                </c:pt>
                <c:pt idx="9">
                  <c:v>7.6819253079764161E-3</c:v>
                </c:pt>
                <c:pt idx="10">
                  <c:v>8.0928664338931512E-3</c:v>
                </c:pt>
                <c:pt idx="11">
                  <c:v>8.0735257437881004E-3</c:v>
                </c:pt>
                <c:pt idx="12">
                  <c:v>1.4786369304523357E-2</c:v>
                </c:pt>
                <c:pt idx="13">
                  <c:v>1.9060874605101731E-2</c:v>
                </c:pt>
                <c:pt idx="14">
                  <c:v>2.0986280202637063E-2</c:v>
                </c:pt>
                <c:pt idx="15">
                  <c:v>2.5724380219203844E-2</c:v>
                </c:pt>
                <c:pt idx="16">
                  <c:v>3.1950875422614058E-2</c:v>
                </c:pt>
                <c:pt idx="17">
                  <c:v>3.892125818370229E-2</c:v>
                </c:pt>
                <c:pt idx="18">
                  <c:v>4.7759680064632694E-2</c:v>
                </c:pt>
                <c:pt idx="19">
                  <c:v>5.5955267041465882E-2</c:v>
                </c:pt>
                <c:pt idx="20">
                  <c:v>6.6432099773113401E-2</c:v>
                </c:pt>
                <c:pt idx="21">
                  <c:v>7.774237202671043E-2</c:v>
                </c:pt>
                <c:pt idx="22">
                  <c:v>8.8165691241178942E-2</c:v>
                </c:pt>
                <c:pt idx="23">
                  <c:v>9.8783563224441914E-2</c:v>
                </c:pt>
                <c:pt idx="24">
                  <c:v>0.11065107680157682</c:v>
                </c:pt>
                <c:pt idx="25">
                  <c:v>0.12302406827846958</c:v>
                </c:pt>
                <c:pt idx="26">
                  <c:v>0.13683795560836284</c:v>
                </c:pt>
                <c:pt idx="27">
                  <c:v>0.15296751446087345</c:v>
                </c:pt>
                <c:pt idx="28">
                  <c:v>0.16995224912086176</c:v>
                </c:pt>
                <c:pt idx="29">
                  <c:v>0.19154049183504121</c:v>
                </c:pt>
                <c:pt idx="30">
                  <c:v>0.20803291218767095</c:v>
                </c:pt>
                <c:pt idx="31">
                  <c:v>0.23038919661076268</c:v>
                </c:pt>
                <c:pt idx="32">
                  <c:v>0.25979005034345432</c:v>
                </c:pt>
                <c:pt idx="33">
                  <c:v>0.29000820740986211</c:v>
                </c:pt>
                <c:pt idx="34">
                  <c:v>0.32389312679549986</c:v>
                </c:pt>
                <c:pt idx="35">
                  <c:v>0.36739151727137576</c:v>
                </c:pt>
                <c:pt idx="36">
                  <c:v>0.42423903944421626</c:v>
                </c:pt>
                <c:pt idx="37">
                  <c:v>0.49579199772435734</c:v>
                </c:pt>
                <c:pt idx="38">
                  <c:v>0.57883768587742812</c:v>
                </c:pt>
                <c:pt idx="39">
                  <c:v>0.67914660138467398</c:v>
                </c:pt>
                <c:pt idx="40">
                  <c:v>0.82052378752281807</c:v>
                </c:pt>
                <c:pt idx="41">
                  <c:v>1.0104925783967542</c:v>
                </c:pt>
                <c:pt idx="42">
                  <c:v>1.249056869852696</c:v>
                </c:pt>
                <c:pt idx="43">
                  <c:v>1.5814224893896012</c:v>
                </c:pt>
                <c:pt idx="44">
                  <c:v>2.0592523018886033</c:v>
                </c:pt>
                <c:pt idx="45">
                  <c:v>2.7651099839667523</c:v>
                </c:pt>
                <c:pt idx="46">
                  <c:v>3.9793770123506587</c:v>
                </c:pt>
                <c:pt idx="47">
                  <c:v>6.2867963442558485</c:v>
                </c:pt>
                <c:pt idx="48">
                  <c:v>11.223315423416015</c:v>
                </c:pt>
                <c:pt idx="49">
                  <c:v>20.976988042934796</c:v>
                </c:pt>
                <c:pt idx="50">
                  <c:v>35.419780402638004</c:v>
                </c:pt>
                <c:pt idx="51">
                  <c:v>50.683132197901472</c:v>
                </c:pt>
                <c:pt idx="52">
                  <c:v>65.86087857224787</c:v>
                </c:pt>
                <c:pt idx="53">
                  <c:v>79.824170206653079</c:v>
                </c:pt>
                <c:pt idx="54">
                  <c:v>89.462416914245736</c:v>
                </c:pt>
                <c:pt idx="55">
                  <c:v>94.65558662572127</c:v>
                </c:pt>
                <c:pt idx="56">
                  <c:v>97.206801965684548</c:v>
                </c:pt>
                <c:pt idx="57">
                  <c:v>98.396195680014159</c:v>
                </c:pt>
                <c:pt idx="58">
                  <c:v>98.945815408351208</c:v>
                </c:pt>
                <c:pt idx="59">
                  <c:v>98.529919254428322</c:v>
                </c:pt>
                <c:pt idx="60">
                  <c:v>97.970003335669702</c:v>
                </c:pt>
                <c:pt idx="61">
                  <c:v>98.178726962165058</c:v>
                </c:pt>
                <c:pt idx="62">
                  <c:v>98.34362994912594</c:v>
                </c:pt>
                <c:pt idx="63">
                  <c:v>98.112754803852098</c:v>
                </c:pt>
                <c:pt idx="64">
                  <c:v>98.146465711579552</c:v>
                </c:pt>
                <c:pt idx="65">
                  <c:v>98.21835372181441</c:v>
                </c:pt>
                <c:pt idx="66">
                  <c:v>97.799973429342387</c:v>
                </c:pt>
                <c:pt idx="67">
                  <c:v>97.697976511071005</c:v>
                </c:pt>
                <c:pt idx="68">
                  <c:v>97.862958884609213</c:v>
                </c:pt>
                <c:pt idx="69">
                  <c:v>98.226736967587556</c:v>
                </c:pt>
                <c:pt idx="70">
                  <c:v>97.815848232597517</c:v>
                </c:pt>
                <c:pt idx="71">
                  <c:v>98.065131500982247</c:v>
                </c:pt>
                <c:pt idx="72">
                  <c:v>98.225557071639756</c:v>
                </c:pt>
                <c:pt idx="73">
                  <c:v>98.092781962124945</c:v>
                </c:pt>
                <c:pt idx="74">
                  <c:v>97.838840902250425</c:v>
                </c:pt>
                <c:pt idx="75">
                  <c:v>97.759052776229368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D886-44C8-9550-7424DE33D8B5}"/>
            </c:ext>
          </c:extLst>
        </c:ser>
        <c:ser>
          <c:idx val="5"/>
          <c:order val="3"/>
          <c:tx>
            <c:v>112mM Cooling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xVal>
            <c:numRef>
              <c:f>'[9]112mM_Triplicate'!$AI$11:$AI$79</c:f>
              <c:numCache>
                <c:formatCode>General</c:formatCode>
                <c:ptCount val="69"/>
                <c:pt idx="0">
                  <c:v>93</c:v>
                </c:pt>
                <c:pt idx="1">
                  <c:v>92</c:v>
                </c:pt>
                <c:pt idx="2">
                  <c:v>91</c:v>
                </c:pt>
                <c:pt idx="3">
                  <c:v>90</c:v>
                </c:pt>
                <c:pt idx="4">
                  <c:v>89</c:v>
                </c:pt>
                <c:pt idx="5">
                  <c:v>88</c:v>
                </c:pt>
                <c:pt idx="6">
                  <c:v>87</c:v>
                </c:pt>
                <c:pt idx="7">
                  <c:v>86</c:v>
                </c:pt>
                <c:pt idx="8">
                  <c:v>85</c:v>
                </c:pt>
                <c:pt idx="9">
                  <c:v>84</c:v>
                </c:pt>
                <c:pt idx="10">
                  <c:v>83</c:v>
                </c:pt>
                <c:pt idx="11">
                  <c:v>82</c:v>
                </c:pt>
                <c:pt idx="12">
                  <c:v>81</c:v>
                </c:pt>
                <c:pt idx="13">
                  <c:v>80</c:v>
                </c:pt>
                <c:pt idx="14">
                  <c:v>79</c:v>
                </c:pt>
                <c:pt idx="15">
                  <c:v>78</c:v>
                </c:pt>
                <c:pt idx="16">
                  <c:v>77</c:v>
                </c:pt>
                <c:pt idx="17">
                  <c:v>76</c:v>
                </c:pt>
                <c:pt idx="18">
                  <c:v>75</c:v>
                </c:pt>
                <c:pt idx="19">
                  <c:v>74</c:v>
                </c:pt>
                <c:pt idx="20">
                  <c:v>73</c:v>
                </c:pt>
                <c:pt idx="21">
                  <c:v>72</c:v>
                </c:pt>
                <c:pt idx="22">
                  <c:v>71</c:v>
                </c:pt>
                <c:pt idx="23">
                  <c:v>70</c:v>
                </c:pt>
                <c:pt idx="24">
                  <c:v>69</c:v>
                </c:pt>
                <c:pt idx="25">
                  <c:v>68</c:v>
                </c:pt>
                <c:pt idx="26">
                  <c:v>67</c:v>
                </c:pt>
                <c:pt idx="27">
                  <c:v>66</c:v>
                </c:pt>
                <c:pt idx="28">
                  <c:v>65</c:v>
                </c:pt>
                <c:pt idx="29">
                  <c:v>64</c:v>
                </c:pt>
                <c:pt idx="30">
                  <c:v>63</c:v>
                </c:pt>
                <c:pt idx="31">
                  <c:v>62</c:v>
                </c:pt>
                <c:pt idx="32">
                  <c:v>61</c:v>
                </c:pt>
                <c:pt idx="33">
                  <c:v>60</c:v>
                </c:pt>
                <c:pt idx="34">
                  <c:v>59</c:v>
                </c:pt>
                <c:pt idx="35">
                  <c:v>58</c:v>
                </c:pt>
                <c:pt idx="36">
                  <c:v>57</c:v>
                </c:pt>
                <c:pt idx="37">
                  <c:v>56</c:v>
                </c:pt>
                <c:pt idx="38">
                  <c:v>55</c:v>
                </c:pt>
                <c:pt idx="39">
                  <c:v>54</c:v>
                </c:pt>
                <c:pt idx="40">
                  <c:v>53</c:v>
                </c:pt>
                <c:pt idx="41">
                  <c:v>52</c:v>
                </c:pt>
                <c:pt idx="42">
                  <c:v>51</c:v>
                </c:pt>
                <c:pt idx="43">
                  <c:v>50</c:v>
                </c:pt>
                <c:pt idx="44">
                  <c:v>49</c:v>
                </c:pt>
                <c:pt idx="45">
                  <c:v>48</c:v>
                </c:pt>
                <c:pt idx="46">
                  <c:v>47</c:v>
                </c:pt>
                <c:pt idx="47">
                  <c:v>46</c:v>
                </c:pt>
                <c:pt idx="48">
                  <c:v>45</c:v>
                </c:pt>
                <c:pt idx="49">
                  <c:v>44</c:v>
                </c:pt>
                <c:pt idx="50">
                  <c:v>43</c:v>
                </c:pt>
                <c:pt idx="51">
                  <c:v>42</c:v>
                </c:pt>
                <c:pt idx="52">
                  <c:v>41</c:v>
                </c:pt>
                <c:pt idx="53">
                  <c:v>40</c:v>
                </c:pt>
                <c:pt idx="54">
                  <c:v>39</c:v>
                </c:pt>
                <c:pt idx="55">
                  <c:v>38</c:v>
                </c:pt>
                <c:pt idx="56">
                  <c:v>37</c:v>
                </c:pt>
                <c:pt idx="57">
                  <c:v>36</c:v>
                </c:pt>
                <c:pt idx="58">
                  <c:v>35</c:v>
                </c:pt>
                <c:pt idx="59">
                  <c:v>34</c:v>
                </c:pt>
                <c:pt idx="60">
                  <c:v>33</c:v>
                </c:pt>
                <c:pt idx="61">
                  <c:v>32</c:v>
                </c:pt>
                <c:pt idx="62">
                  <c:v>31</c:v>
                </c:pt>
                <c:pt idx="63">
                  <c:v>30</c:v>
                </c:pt>
                <c:pt idx="64">
                  <c:v>29</c:v>
                </c:pt>
                <c:pt idx="65">
                  <c:v>28</c:v>
                </c:pt>
                <c:pt idx="66">
                  <c:v>27</c:v>
                </c:pt>
                <c:pt idx="67">
                  <c:v>26</c:v>
                </c:pt>
                <c:pt idx="68">
                  <c:v>25.299999237060501</c:v>
                </c:pt>
              </c:numCache>
            </c:numRef>
          </c:xVal>
          <c:yVal>
            <c:numRef>
              <c:f>'[9]112mM_Triplicate'!$AM$11:$AM$79</c:f>
              <c:numCache>
                <c:formatCode>General</c:formatCode>
                <c:ptCount val="69"/>
                <c:pt idx="0">
                  <c:v>100</c:v>
                </c:pt>
                <c:pt idx="1">
                  <c:v>99.572958068912598</c:v>
                </c:pt>
                <c:pt idx="2">
                  <c:v>99.332170207503481</c:v>
                </c:pt>
                <c:pt idx="3">
                  <c:v>98.966188988656498</c:v>
                </c:pt>
                <c:pt idx="4">
                  <c:v>98.691415021418237</c:v>
                </c:pt>
                <c:pt idx="5">
                  <c:v>98.529905822672376</c:v>
                </c:pt>
                <c:pt idx="6">
                  <c:v>98.437442950004439</c:v>
                </c:pt>
                <c:pt idx="7">
                  <c:v>98.380766460610204</c:v>
                </c:pt>
                <c:pt idx="8">
                  <c:v>98.385602874083091</c:v>
                </c:pt>
                <c:pt idx="9">
                  <c:v>98.426465700766343</c:v>
                </c:pt>
                <c:pt idx="10">
                  <c:v>98.346264259556264</c:v>
                </c:pt>
                <c:pt idx="11">
                  <c:v>98.362857038018817</c:v>
                </c:pt>
                <c:pt idx="12">
                  <c:v>98.38613005850965</c:v>
                </c:pt>
                <c:pt idx="13">
                  <c:v>98.368727219764168</c:v>
                </c:pt>
                <c:pt idx="14">
                  <c:v>98.396270988245107</c:v>
                </c:pt>
                <c:pt idx="15">
                  <c:v>98.413726832664921</c:v>
                </c:pt>
                <c:pt idx="16">
                  <c:v>98.43322167429298</c:v>
                </c:pt>
                <c:pt idx="17">
                  <c:v>98.488916157524201</c:v>
                </c:pt>
                <c:pt idx="18">
                  <c:v>98.478702066327941</c:v>
                </c:pt>
                <c:pt idx="19">
                  <c:v>98.465081382294713</c:v>
                </c:pt>
                <c:pt idx="20">
                  <c:v>98.437011374423136</c:v>
                </c:pt>
                <c:pt idx="21">
                  <c:v>98.186377280596631</c:v>
                </c:pt>
                <c:pt idx="22">
                  <c:v>97.413121310794708</c:v>
                </c:pt>
                <c:pt idx="23">
                  <c:v>92.601554554141302</c:v>
                </c:pt>
                <c:pt idx="24">
                  <c:v>66.780019625719532</c:v>
                </c:pt>
                <c:pt idx="25">
                  <c:v>32.332792734510193</c:v>
                </c:pt>
                <c:pt idx="26">
                  <c:v>6.7338143667295114</c:v>
                </c:pt>
                <c:pt idx="27">
                  <c:v>3.1463744086233065</c:v>
                </c:pt>
                <c:pt idx="28">
                  <c:v>2.130767343623595</c:v>
                </c:pt>
                <c:pt idx="29">
                  <c:v>1.6136056370973471</c:v>
                </c:pt>
                <c:pt idx="30">
                  <c:v>1.2643499088269221</c:v>
                </c:pt>
                <c:pt idx="31">
                  <c:v>1.0116857474215231</c:v>
                </c:pt>
                <c:pt idx="32">
                  <c:v>0.82539385674236343</c:v>
                </c:pt>
                <c:pt idx="33">
                  <c:v>0.68325044813383629</c:v>
                </c:pt>
                <c:pt idx="34">
                  <c:v>0.57392662488262203</c:v>
                </c:pt>
                <c:pt idx="35">
                  <c:v>0.48505241547670519</c:v>
                </c:pt>
                <c:pt idx="36">
                  <c:v>0.41365646803191647</c:v>
                </c:pt>
                <c:pt idx="37">
                  <c:v>0.35852550744732936</c:v>
                </c:pt>
                <c:pt idx="38">
                  <c:v>0.31054770656024383</c:v>
                </c:pt>
                <c:pt idx="39">
                  <c:v>0.27284003187002787</c:v>
                </c:pt>
                <c:pt idx="40">
                  <c:v>0.23897271085256958</c:v>
                </c:pt>
                <c:pt idx="41">
                  <c:v>0.20938416139925797</c:v>
                </c:pt>
                <c:pt idx="42">
                  <c:v>0.18432584740239916</c:v>
                </c:pt>
                <c:pt idx="43">
                  <c:v>0.16392210879659694</c:v>
                </c:pt>
                <c:pt idx="44">
                  <c:v>0.14519346386215562</c:v>
                </c:pt>
                <c:pt idx="45">
                  <c:v>0.12878406279490079</c:v>
                </c:pt>
                <c:pt idx="46">
                  <c:v>0.11442403674989843</c:v>
                </c:pt>
                <c:pt idx="47">
                  <c:v>9.9873619464669244E-2</c:v>
                </c:pt>
                <c:pt idx="48">
                  <c:v>8.8790560148847189E-2</c:v>
                </c:pt>
                <c:pt idx="49">
                  <c:v>7.8045412130101896E-2</c:v>
                </c:pt>
                <c:pt idx="50">
                  <c:v>6.9215937160729449E-2</c:v>
                </c:pt>
                <c:pt idx="51">
                  <c:v>6.0852256457977996E-2</c:v>
                </c:pt>
                <c:pt idx="52">
                  <c:v>5.2897118558701696E-2</c:v>
                </c:pt>
                <c:pt idx="53">
                  <c:v>4.6559005391151681E-2</c:v>
                </c:pt>
                <c:pt idx="54">
                  <c:v>4.1584677667661364E-2</c:v>
                </c:pt>
                <c:pt idx="55">
                  <c:v>3.491102013567754E-2</c:v>
                </c:pt>
                <c:pt idx="56">
                  <c:v>2.9708493216360887E-2</c:v>
                </c:pt>
                <c:pt idx="57">
                  <c:v>2.5197141021128803E-2</c:v>
                </c:pt>
                <c:pt idx="58">
                  <c:v>2.0993012602065802E-2</c:v>
                </c:pt>
                <c:pt idx="59">
                  <c:v>1.6456515360776792E-2</c:v>
                </c:pt>
                <c:pt idx="60">
                  <c:v>1.335619287329113E-2</c:v>
                </c:pt>
                <c:pt idx="61">
                  <c:v>1.1168292015141613E-2</c:v>
                </c:pt>
                <c:pt idx="62">
                  <c:v>8.5586148316039445E-3</c:v>
                </c:pt>
                <c:pt idx="63">
                  <c:v>6.1157799449013932E-3</c:v>
                </c:pt>
                <c:pt idx="64">
                  <c:v>3.5355591567622488E-3</c:v>
                </c:pt>
                <c:pt idx="65">
                  <c:v>2.3594875074812527E-3</c:v>
                </c:pt>
                <c:pt idx="66">
                  <c:v>8.0392729627897311E-4</c:v>
                </c:pt>
                <c:pt idx="67">
                  <c:v>1.2854774071029405E-3</c:v>
                </c:pt>
                <c:pt idx="68">
                  <c:v>5.2497007579064723E-4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D886-44C8-9550-7424DE33D8B5}"/>
            </c:ext>
          </c:extLst>
        </c:ser>
        <c:ser>
          <c:idx val="6"/>
          <c:order val="4"/>
          <c:tx>
            <c:v>134mM Heating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errBars>
            <c:errDir val="y"/>
            <c:errBarType val="both"/>
            <c:errValType val="cust"/>
            <c:noEndCap val="0"/>
            <c:plus>
              <c:numRef>
                <c:f>'[10]134mM_Triplicate'!$AG$4:$AG$79</c:f>
                <c:numCache>
                  <c:formatCode>General</c:formatCode>
                  <c:ptCount val="76"/>
                  <c:pt idx="0">
                    <c:v>4.8763256185317395E-4</c:v>
                  </c:pt>
                  <c:pt idx="1">
                    <c:v>4.864522182690065E-4</c:v>
                  </c:pt>
                  <c:pt idx="2">
                    <c:v>4.8920504697615966E-4</c:v>
                  </c:pt>
                  <c:pt idx="3">
                    <c:v>4.4929502116082288E-4</c:v>
                  </c:pt>
                  <c:pt idx="4">
                    <c:v>4.3611236300647449E-4</c:v>
                  </c:pt>
                  <c:pt idx="5">
                    <c:v>4.2758215020261887E-4</c:v>
                  </c:pt>
                  <c:pt idx="6">
                    <c:v>4.3283128855093169E-4</c:v>
                  </c:pt>
                  <c:pt idx="7">
                    <c:v>4.0671778430026353E-4</c:v>
                  </c:pt>
                  <c:pt idx="8">
                    <c:v>4.1431029577532322E-4</c:v>
                  </c:pt>
                  <c:pt idx="9">
                    <c:v>3.7356879136025755E-4</c:v>
                  </c:pt>
                  <c:pt idx="10">
                    <c:v>3.5702723729171221E-4</c:v>
                  </c:pt>
                  <c:pt idx="11">
                    <c:v>2.6891994456645869E-4</c:v>
                  </c:pt>
                  <c:pt idx="12">
                    <c:v>9.5442764857941209E-5</c:v>
                  </c:pt>
                  <c:pt idx="13">
                    <c:v>7.1957058358536701E-5</c:v>
                  </c:pt>
                  <c:pt idx="14">
                    <c:v>2.5428886182505464E-5</c:v>
                  </c:pt>
                  <c:pt idx="15">
                    <c:v>0</c:v>
                  </c:pt>
                  <c:pt idx="16">
                    <c:v>8.0629432033652936E-6</c:v>
                  </c:pt>
                  <c:pt idx="17">
                    <c:v>1.5467663795495204E-5</c:v>
                  </c:pt>
                  <c:pt idx="18">
                    <c:v>5.2288303778004689E-5</c:v>
                  </c:pt>
                  <c:pt idx="19">
                    <c:v>8.9712412898179403E-5</c:v>
                  </c:pt>
                  <c:pt idx="20">
                    <c:v>8.7012153905068119E-5</c:v>
                  </c:pt>
                  <c:pt idx="21">
                    <c:v>6.9588740545918341E-5</c:v>
                  </c:pt>
                  <c:pt idx="22">
                    <c:v>8.4728075191265207E-5</c:v>
                  </c:pt>
                  <c:pt idx="23">
                    <c:v>4.992551876020974E-6</c:v>
                  </c:pt>
                  <c:pt idx="24">
                    <c:v>9.2199016914546847E-5</c:v>
                  </c:pt>
                  <c:pt idx="25">
                    <c:v>1.9804455582701034E-4</c:v>
                  </c:pt>
                  <c:pt idx="26">
                    <c:v>3.6307919082787296E-4</c:v>
                  </c:pt>
                  <c:pt idx="27">
                    <c:v>5.7674017719900803E-4</c:v>
                  </c:pt>
                  <c:pt idx="28">
                    <c:v>8.2376758775610148E-4</c:v>
                  </c:pt>
                  <c:pt idx="29">
                    <c:v>1.1153143754645935E-3</c:v>
                  </c:pt>
                  <c:pt idx="30">
                    <c:v>1.4176058728020248E-3</c:v>
                  </c:pt>
                  <c:pt idx="31">
                    <c:v>1.8158177669739262E-3</c:v>
                  </c:pt>
                  <c:pt idx="32">
                    <c:v>2.3041225443343302E-3</c:v>
                  </c:pt>
                  <c:pt idx="33">
                    <c:v>2.8267980737235608E-3</c:v>
                  </c:pt>
                  <c:pt idx="34">
                    <c:v>3.4136160367949065E-3</c:v>
                  </c:pt>
                  <c:pt idx="35">
                    <c:v>4.2593772411933135E-3</c:v>
                  </c:pt>
                  <c:pt idx="36">
                    <c:v>5.2758870855312166E-3</c:v>
                  </c:pt>
                  <c:pt idx="37">
                    <c:v>6.7489835326122929E-3</c:v>
                  </c:pt>
                  <c:pt idx="38">
                    <c:v>8.8257440631552223E-3</c:v>
                  </c:pt>
                  <c:pt idx="39">
                    <c:v>1.196100638432414E-2</c:v>
                  </c:pt>
                  <c:pt idx="40">
                    <c:v>1.6761390245299164E-2</c:v>
                  </c:pt>
                  <c:pt idx="41">
                    <c:v>2.4661992067129969E-2</c:v>
                  </c:pt>
                  <c:pt idx="42">
                    <c:v>3.8107329372445577E-2</c:v>
                  </c:pt>
                  <c:pt idx="43">
                    <c:v>6.6568912207848135E-2</c:v>
                  </c:pt>
                  <c:pt idx="44">
                    <c:v>0.12548481318763915</c:v>
                  </c:pt>
                  <c:pt idx="45">
                    <c:v>0.22768392707729093</c:v>
                  </c:pt>
                  <c:pt idx="46">
                    <c:v>0.36184839701355692</c:v>
                  </c:pt>
                  <c:pt idx="47">
                    <c:v>0.47593948502173217</c:v>
                  </c:pt>
                  <c:pt idx="48">
                    <c:v>0.53223372798922997</c:v>
                  </c:pt>
                  <c:pt idx="49">
                    <c:v>0.52953586353910365</c:v>
                  </c:pt>
                  <c:pt idx="50">
                    <c:v>0.46160461742728864</c:v>
                  </c:pt>
                  <c:pt idx="51">
                    <c:v>0.33952835795610736</c:v>
                  </c:pt>
                  <c:pt idx="52">
                    <c:v>0.20820934879930153</c:v>
                  </c:pt>
                  <c:pt idx="53">
                    <c:v>0.10260543086389641</c:v>
                  </c:pt>
                  <c:pt idx="54">
                    <c:v>4.7054556622364851E-2</c:v>
                  </c:pt>
                  <c:pt idx="55">
                    <c:v>2.2947996595223976E-2</c:v>
                  </c:pt>
                  <c:pt idx="56">
                    <c:v>1.5487537537706928E-2</c:v>
                  </c:pt>
                  <c:pt idx="57">
                    <c:v>1.6330606144734982E-2</c:v>
                  </c:pt>
                  <c:pt idx="58">
                    <c:v>5.1746416396212924E-3</c:v>
                  </c:pt>
                  <c:pt idx="59">
                    <c:v>5.4567749003759346E-3</c:v>
                  </c:pt>
                  <c:pt idx="60">
                    <c:v>7.8214573511537822E-4</c:v>
                  </c:pt>
                  <c:pt idx="61">
                    <c:v>3.4956543559209767E-3</c:v>
                  </c:pt>
                  <c:pt idx="62">
                    <c:v>7.1915322721868922E-4</c:v>
                  </c:pt>
                  <c:pt idx="63">
                    <c:v>2.9822235908089408E-3</c:v>
                  </c:pt>
                  <c:pt idx="64">
                    <c:v>6.8512196751066515E-3</c:v>
                  </c:pt>
                  <c:pt idx="65">
                    <c:v>1.3151401325600574E-2</c:v>
                  </c:pt>
                  <c:pt idx="66">
                    <c:v>1.4071121399840921E-3</c:v>
                  </c:pt>
                  <c:pt idx="67">
                    <c:v>1.4120244513985151E-3</c:v>
                  </c:pt>
                  <c:pt idx="68">
                    <c:v>7.5042061840740386E-4</c:v>
                  </c:pt>
                  <c:pt idx="69">
                    <c:v>5.9058083702776378E-3</c:v>
                  </c:pt>
                  <c:pt idx="70">
                    <c:v>1.922112274588374E-2</c:v>
                  </c:pt>
                  <c:pt idx="71">
                    <c:v>7.7888810400910218E-3</c:v>
                  </c:pt>
                  <c:pt idx="72">
                    <c:v>8.1709944083348789E-3</c:v>
                  </c:pt>
                  <c:pt idx="73">
                    <c:v>1.0542022961789813E-2</c:v>
                  </c:pt>
                  <c:pt idx="74">
                    <c:v>8.6150401593307179E-3</c:v>
                  </c:pt>
                  <c:pt idx="75">
                    <c:v>1.1387556686385325E-2</c:v>
                  </c:pt>
                </c:numCache>
              </c:numRef>
            </c:plus>
            <c:minus>
              <c:numRef>
                <c:f>'[10]134mM_Triplicate'!$AG$4:$AG$79</c:f>
                <c:numCache>
                  <c:formatCode>General</c:formatCode>
                  <c:ptCount val="76"/>
                  <c:pt idx="0">
                    <c:v>4.8763256185317395E-4</c:v>
                  </c:pt>
                  <c:pt idx="1">
                    <c:v>4.864522182690065E-4</c:v>
                  </c:pt>
                  <c:pt idx="2">
                    <c:v>4.8920504697615966E-4</c:v>
                  </c:pt>
                  <c:pt idx="3">
                    <c:v>4.4929502116082288E-4</c:v>
                  </c:pt>
                  <c:pt idx="4">
                    <c:v>4.3611236300647449E-4</c:v>
                  </c:pt>
                  <c:pt idx="5">
                    <c:v>4.2758215020261887E-4</c:v>
                  </c:pt>
                  <c:pt idx="6">
                    <c:v>4.3283128855093169E-4</c:v>
                  </c:pt>
                  <c:pt idx="7">
                    <c:v>4.0671778430026353E-4</c:v>
                  </c:pt>
                  <c:pt idx="8">
                    <c:v>4.1431029577532322E-4</c:v>
                  </c:pt>
                  <c:pt idx="9">
                    <c:v>3.7356879136025755E-4</c:v>
                  </c:pt>
                  <c:pt idx="10">
                    <c:v>3.5702723729171221E-4</c:v>
                  </c:pt>
                  <c:pt idx="11">
                    <c:v>2.6891994456645869E-4</c:v>
                  </c:pt>
                  <c:pt idx="12">
                    <c:v>9.5442764857941209E-5</c:v>
                  </c:pt>
                  <c:pt idx="13">
                    <c:v>7.1957058358536701E-5</c:v>
                  </c:pt>
                  <c:pt idx="14">
                    <c:v>2.5428886182505464E-5</c:v>
                  </c:pt>
                  <c:pt idx="15">
                    <c:v>0</c:v>
                  </c:pt>
                  <c:pt idx="16">
                    <c:v>8.0629432033652936E-6</c:v>
                  </c:pt>
                  <c:pt idx="17">
                    <c:v>1.5467663795495204E-5</c:v>
                  </c:pt>
                  <c:pt idx="18">
                    <c:v>5.2288303778004689E-5</c:v>
                  </c:pt>
                  <c:pt idx="19">
                    <c:v>8.9712412898179403E-5</c:v>
                  </c:pt>
                  <c:pt idx="20">
                    <c:v>8.7012153905068119E-5</c:v>
                  </c:pt>
                  <c:pt idx="21">
                    <c:v>6.9588740545918341E-5</c:v>
                  </c:pt>
                  <c:pt idx="22">
                    <c:v>8.4728075191265207E-5</c:v>
                  </c:pt>
                  <c:pt idx="23">
                    <c:v>4.992551876020974E-6</c:v>
                  </c:pt>
                  <c:pt idx="24">
                    <c:v>9.2199016914546847E-5</c:v>
                  </c:pt>
                  <c:pt idx="25">
                    <c:v>1.9804455582701034E-4</c:v>
                  </c:pt>
                  <c:pt idx="26">
                    <c:v>3.6307919082787296E-4</c:v>
                  </c:pt>
                  <c:pt idx="27">
                    <c:v>5.7674017719900803E-4</c:v>
                  </c:pt>
                  <c:pt idx="28">
                    <c:v>8.2376758775610148E-4</c:v>
                  </c:pt>
                  <c:pt idx="29">
                    <c:v>1.1153143754645935E-3</c:v>
                  </c:pt>
                  <c:pt idx="30">
                    <c:v>1.4176058728020248E-3</c:v>
                  </c:pt>
                  <c:pt idx="31">
                    <c:v>1.8158177669739262E-3</c:v>
                  </c:pt>
                  <c:pt idx="32">
                    <c:v>2.3041225443343302E-3</c:v>
                  </c:pt>
                  <c:pt idx="33">
                    <c:v>2.8267980737235608E-3</c:v>
                  </c:pt>
                  <c:pt idx="34">
                    <c:v>3.4136160367949065E-3</c:v>
                  </c:pt>
                  <c:pt idx="35">
                    <c:v>4.2593772411933135E-3</c:v>
                  </c:pt>
                  <c:pt idx="36">
                    <c:v>5.2758870855312166E-3</c:v>
                  </c:pt>
                  <c:pt idx="37">
                    <c:v>6.7489835326122929E-3</c:v>
                  </c:pt>
                  <c:pt idx="38">
                    <c:v>8.8257440631552223E-3</c:v>
                  </c:pt>
                  <c:pt idx="39">
                    <c:v>1.196100638432414E-2</c:v>
                  </c:pt>
                  <c:pt idx="40">
                    <c:v>1.6761390245299164E-2</c:v>
                  </c:pt>
                  <c:pt idx="41">
                    <c:v>2.4661992067129969E-2</c:v>
                  </c:pt>
                  <c:pt idx="42">
                    <c:v>3.8107329372445577E-2</c:v>
                  </c:pt>
                  <c:pt idx="43">
                    <c:v>6.6568912207848135E-2</c:v>
                  </c:pt>
                  <c:pt idx="44">
                    <c:v>0.12548481318763915</c:v>
                  </c:pt>
                  <c:pt idx="45">
                    <c:v>0.22768392707729093</c:v>
                  </c:pt>
                  <c:pt idx="46">
                    <c:v>0.36184839701355692</c:v>
                  </c:pt>
                  <c:pt idx="47">
                    <c:v>0.47593948502173217</c:v>
                  </c:pt>
                  <c:pt idx="48">
                    <c:v>0.53223372798922997</c:v>
                  </c:pt>
                  <c:pt idx="49">
                    <c:v>0.52953586353910365</c:v>
                  </c:pt>
                  <c:pt idx="50">
                    <c:v>0.46160461742728864</c:v>
                  </c:pt>
                  <c:pt idx="51">
                    <c:v>0.33952835795610736</c:v>
                  </c:pt>
                  <c:pt idx="52">
                    <c:v>0.20820934879930153</c:v>
                  </c:pt>
                  <c:pt idx="53">
                    <c:v>0.10260543086389641</c:v>
                  </c:pt>
                  <c:pt idx="54">
                    <c:v>4.7054556622364851E-2</c:v>
                  </c:pt>
                  <c:pt idx="55">
                    <c:v>2.2947996595223976E-2</c:v>
                  </c:pt>
                  <c:pt idx="56">
                    <c:v>1.5487537537706928E-2</c:v>
                  </c:pt>
                  <c:pt idx="57">
                    <c:v>1.6330606144734982E-2</c:v>
                  </c:pt>
                  <c:pt idx="58">
                    <c:v>5.1746416396212924E-3</c:v>
                  </c:pt>
                  <c:pt idx="59">
                    <c:v>5.4567749003759346E-3</c:v>
                  </c:pt>
                  <c:pt idx="60">
                    <c:v>7.8214573511537822E-4</c:v>
                  </c:pt>
                  <c:pt idx="61">
                    <c:v>3.4956543559209767E-3</c:v>
                  </c:pt>
                  <c:pt idx="62">
                    <c:v>7.1915322721868922E-4</c:v>
                  </c:pt>
                  <c:pt idx="63">
                    <c:v>2.9822235908089408E-3</c:v>
                  </c:pt>
                  <c:pt idx="64">
                    <c:v>6.8512196751066515E-3</c:v>
                  </c:pt>
                  <c:pt idx="65">
                    <c:v>1.3151401325600574E-2</c:v>
                  </c:pt>
                  <c:pt idx="66">
                    <c:v>1.4071121399840921E-3</c:v>
                  </c:pt>
                  <c:pt idx="67">
                    <c:v>1.4120244513985151E-3</c:v>
                  </c:pt>
                  <c:pt idx="68">
                    <c:v>7.5042061840740386E-4</c:v>
                  </c:pt>
                  <c:pt idx="69">
                    <c:v>5.9058083702776378E-3</c:v>
                  </c:pt>
                  <c:pt idx="70">
                    <c:v>1.922112274588374E-2</c:v>
                  </c:pt>
                  <c:pt idx="71">
                    <c:v>7.7888810400910218E-3</c:v>
                  </c:pt>
                  <c:pt idx="72">
                    <c:v>8.1709944083348789E-3</c:v>
                  </c:pt>
                  <c:pt idx="73">
                    <c:v>1.0542022961789813E-2</c:v>
                  </c:pt>
                  <c:pt idx="74">
                    <c:v>8.6150401593307179E-3</c:v>
                  </c:pt>
                  <c:pt idx="75">
                    <c:v>1.1387556686385325E-2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'[10]134mM_Triplicate'!$AB$4:$AB$79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'[10]134mM_Triplicate'!$AJ$4:$AJ$79</c:f>
              <c:numCache>
                <c:formatCode>General</c:formatCode>
                <c:ptCount val="76"/>
                <c:pt idx="0">
                  <c:v>6.036506384597512E-2</c:v>
                </c:pt>
                <c:pt idx="1">
                  <c:v>5.6754446587576043E-2</c:v>
                </c:pt>
                <c:pt idx="2">
                  <c:v>5.4190179212418754E-2</c:v>
                </c:pt>
                <c:pt idx="3">
                  <c:v>5.4118980699424571E-2</c:v>
                </c:pt>
                <c:pt idx="4">
                  <c:v>4.9410330939562756E-2</c:v>
                </c:pt>
                <c:pt idx="5">
                  <c:v>5.2594978729644533E-2</c:v>
                </c:pt>
                <c:pt idx="6">
                  <c:v>4.6786050666648642E-2</c:v>
                </c:pt>
                <c:pt idx="7">
                  <c:v>4.9277233855877858E-2</c:v>
                </c:pt>
                <c:pt idx="8">
                  <c:v>4.3721560250143822E-2</c:v>
                </c:pt>
                <c:pt idx="9">
                  <c:v>3.8850004818492288E-2</c:v>
                </c:pt>
                <c:pt idx="10">
                  <c:v>3.0101583853287667E-2</c:v>
                </c:pt>
                <c:pt idx="11">
                  <c:v>2.0396701420189772E-2</c:v>
                </c:pt>
                <c:pt idx="12">
                  <c:v>1.4155868777152613E-2</c:v>
                </c:pt>
                <c:pt idx="13">
                  <c:v>7.4216540058336207E-3</c:v>
                </c:pt>
                <c:pt idx="14">
                  <c:v>1.6775741185293693E-3</c:v>
                </c:pt>
                <c:pt idx="15">
                  <c:v>0</c:v>
                </c:pt>
                <c:pt idx="16">
                  <c:v>3.0201973459786421E-3</c:v>
                </c:pt>
                <c:pt idx="17">
                  <c:v>8.3143248326762488E-3</c:v>
                </c:pt>
                <c:pt idx="18">
                  <c:v>1.1527860786920854E-2</c:v>
                </c:pt>
                <c:pt idx="19">
                  <c:v>1.711691219824622E-2</c:v>
                </c:pt>
                <c:pt idx="20">
                  <c:v>2.2987454892086437E-2</c:v>
                </c:pt>
                <c:pt idx="21">
                  <c:v>3.1146757562204058E-2</c:v>
                </c:pt>
                <c:pt idx="22">
                  <c:v>4.3260221070811893E-2</c:v>
                </c:pt>
                <c:pt idx="23">
                  <c:v>5.5722212196067475E-2</c:v>
                </c:pt>
                <c:pt idx="24">
                  <c:v>6.6562373817169132E-2</c:v>
                </c:pt>
                <c:pt idx="25">
                  <c:v>8.1911683788737949E-2</c:v>
                </c:pt>
                <c:pt idx="26">
                  <c:v>9.610877342903193E-2</c:v>
                </c:pt>
                <c:pt idx="27">
                  <c:v>0.11046200848404193</c:v>
                </c:pt>
                <c:pt idx="28">
                  <c:v>0.12819104823622968</c:v>
                </c:pt>
                <c:pt idx="29">
                  <c:v>0.14635691864878753</c:v>
                </c:pt>
                <c:pt idx="30">
                  <c:v>0.17561691759669365</c:v>
                </c:pt>
                <c:pt idx="31">
                  <c:v>0.21255237932367899</c:v>
                </c:pt>
                <c:pt idx="32">
                  <c:v>0.25943148556660134</c:v>
                </c:pt>
                <c:pt idx="33">
                  <c:v>0.32303998376668142</c:v>
                </c:pt>
                <c:pt idx="34">
                  <c:v>0.39326853176455651</c:v>
                </c:pt>
                <c:pt idx="35">
                  <c:v>0.48237023432709802</c:v>
                </c:pt>
                <c:pt idx="36">
                  <c:v>0.59120322676018555</c:v>
                </c:pt>
                <c:pt idx="37">
                  <c:v>0.7236861494040111</c:v>
                </c:pt>
                <c:pt idx="38">
                  <c:v>0.88219767743737132</c:v>
                </c:pt>
                <c:pt idx="39">
                  <c:v>1.079664649059326</c:v>
                </c:pt>
                <c:pt idx="40">
                  <c:v>1.3102031544333328</c:v>
                </c:pt>
                <c:pt idx="41">
                  <c:v>1.5878506520123059</c:v>
                </c:pt>
                <c:pt idx="42">
                  <c:v>1.9397923179074308</c:v>
                </c:pt>
                <c:pt idx="43">
                  <c:v>2.4213387217940663</c:v>
                </c:pt>
                <c:pt idx="44">
                  <c:v>3.0392425045528251</c:v>
                </c:pt>
                <c:pt idx="45">
                  <c:v>3.9599501541062518</c:v>
                </c:pt>
                <c:pt idx="46">
                  <c:v>5.2856257391868624</c:v>
                </c:pt>
                <c:pt idx="47">
                  <c:v>7.3587662610001683</c:v>
                </c:pt>
                <c:pt idx="48">
                  <c:v>10.886146923624167</c:v>
                </c:pt>
                <c:pt idx="49">
                  <c:v>17.454586551080602</c:v>
                </c:pt>
                <c:pt idx="50">
                  <c:v>28.969173057800479</c:v>
                </c:pt>
                <c:pt idx="51">
                  <c:v>46.34599943609696</c:v>
                </c:pt>
                <c:pt idx="52">
                  <c:v>65.558451594752952</c:v>
                </c:pt>
                <c:pt idx="53">
                  <c:v>81.144099541440028</c:v>
                </c:pt>
                <c:pt idx="54">
                  <c:v>89.545596819222467</c:v>
                </c:pt>
                <c:pt idx="55">
                  <c:v>93.463168711952719</c:v>
                </c:pt>
                <c:pt idx="56">
                  <c:v>95.136212964190321</c:v>
                </c:pt>
                <c:pt idx="57">
                  <c:v>95.325487511666267</c:v>
                </c:pt>
                <c:pt idx="58">
                  <c:v>95.848398293073444</c:v>
                </c:pt>
                <c:pt idx="59">
                  <c:v>96.087475541000558</c:v>
                </c:pt>
                <c:pt idx="60">
                  <c:v>96.55669644635519</c:v>
                </c:pt>
                <c:pt idx="61">
                  <c:v>96.863323118749506</c:v>
                </c:pt>
                <c:pt idx="62">
                  <c:v>96.963472391180829</c:v>
                </c:pt>
                <c:pt idx="63">
                  <c:v>97.634974157748005</c:v>
                </c:pt>
                <c:pt idx="64">
                  <c:v>98.183186447413533</c:v>
                </c:pt>
                <c:pt idx="65">
                  <c:v>98.811497237606076</c:v>
                </c:pt>
                <c:pt idx="66">
                  <c:v>97.123963332127687</c:v>
                </c:pt>
                <c:pt idx="67">
                  <c:v>97.809616005344438</c:v>
                </c:pt>
                <c:pt idx="68">
                  <c:v>98.474408005476874</c:v>
                </c:pt>
                <c:pt idx="69">
                  <c:v>99.199647826248381</c:v>
                </c:pt>
                <c:pt idx="70">
                  <c:v>100</c:v>
                </c:pt>
                <c:pt idx="71">
                  <c:v>96.994301220181029</c:v>
                </c:pt>
                <c:pt idx="72">
                  <c:v>97.63040269863636</c:v>
                </c:pt>
                <c:pt idx="73">
                  <c:v>98.509132815258823</c:v>
                </c:pt>
                <c:pt idx="74">
                  <c:v>99.47387370851969</c:v>
                </c:pt>
                <c:pt idx="75">
                  <c:v>99.869411275664262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D886-44C8-9550-7424DE33D8B5}"/>
            </c:ext>
          </c:extLst>
        </c:ser>
        <c:ser>
          <c:idx val="7"/>
          <c:order val="5"/>
          <c:tx>
            <c:v>134mM Cooling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errBars>
            <c:errDir val="y"/>
            <c:errBarType val="both"/>
            <c:errValType val="cust"/>
            <c:noEndCap val="0"/>
            <c:plus>
              <c:numRef>
                <c:f>'[10]134mM_Triplicate'!$AQ$4:$AQ$79</c:f>
                <c:numCache>
                  <c:formatCode>General</c:formatCode>
                  <c:ptCount val="76"/>
                  <c:pt idx="0">
                    <c:v>1.8237235176846334E-2</c:v>
                  </c:pt>
                  <c:pt idx="1">
                    <c:v>1.8162803174754962E-2</c:v>
                  </c:pt>
                  <c:pt idx="2">
                    <c:v>2.262966580444685E-2</c:v>
                  </c:pt>
                  <c:pt idx="3">
                    <c:v>3.0715713745696555E-2</c:v>
                  </c:pt>
                  <c:pt idx="4">
                    <c:v>2.6469028210165196E-2</c:v>
                  </c:pt>
                  <c:pt idx="5">
                    <c:v>1.0773977885006841E-2</c:v>
                  </c:pt>
                  <c:pt idx="6">
                    <c:v>1.0585923314068178E-2</c:v>
                  </c:pt>
                  <c:pt idx="7">
                    <c:v>1.0622505067929519E-2</c:v>
                  </c:pt>
                  <c:pt idx="8">
                    <c:v>1.0280622715996663E-2</c:v>
                  </c:pt>
                  <c:pt idx="9">
                    <c:v>1.0333617440871638E-2</c:v>
                  </c:pt>
                  <c:pt idx="10">
                    <c:v>1.0380151977136825E-2</c:v>
                  </c:pt>
                  <c:pt idx="11">
                    <c:v>1.0197328211787669E-2</c:v>
                  </c:pt>
                  <c:pt idx="12">
                    <c:v>1.0332945636049586E-2</c:v>
                  </c:pt>
                  <c:pt idx="13">
                    <c:v>1.1042582610617751E-2</c:v>
                  </c:pt>
                  <c:pt idx="14">
                    <c:v>1.2050106835572848E-2</c:v>
                  </c:pt>
                  <c:pt idx="15">
                    <c:v>1.2893069736563706E-2</c:v>
                  </c:pt>
                  <c:pt idx="16">
                    <c:v>1.5574311089472263E-2</c:v>
                  </c:pt>
                  <c:pt idx="17">
                    <c:v>1.5674560421167872E-2</c:v>
                  </c:pt>
                  <c:pt idx="18">
                    <c:v>1.5750877552963605E-2</c:v>
                  </c:pt>
                  <c:pt idx="19">
                    <c:v>1.5136612150768258E-2</c:v>
                  </c:pt>
                  <c:pt idx="20">
                    <c:v>1.5826254105747974E-2</c:v>
                  </c:pt>
                  <c:pt idx="21">
                    <c:v>1.6825852911723862E-2</c:v>
                  </c:pt>
                  <c:pt idx="22">
                    <c:v>1.688693780846371E-2</c:v>
                  </c:pt>
                  <c:pt idx="23">
                    <c:v>1.785469533268759E-2</c:v>
                  </c:pt>
                  <c:pt idx="24">
                    <c:v>1.8718991294705351E-2</c:v>
                  </c:pt>
                  <c:pt idx="25">
                    <c:v>1.8611373944222361E-2</c:v>
                  </c:pt>
                  <c:pt idx="26">
                    <c:v>1.8076698045897212E-2</c:v>
                  </c:pt>
                  <c:pt idx="27">
                    <c:v>1.3151893161735382E-2</c:v>
                  </c:pt>
                  <c:pt idx="28">
                    <c:v>6.0372433477900011E-3</c:v>
                  </c:pt>
                  <c:pt idx="29">
                    <c:v>9.105398791850583E-2</c:v>
                  </c:pt>
                  <c:pt idx="30">
                    <c:v>0.38396731503016573</c:v>
                  </c:pt>
                  <c:pt idx="31">
                    <c:v>0.61269567505331657</c:v>
                  </c:pt>
                  <c:pt idx="32">
                    <c:v>0.67266779886236439</c:v>
                  </c:pt>
                  <c:pt idx="33">
                    <c:v>0.67885410092007437</c:v>
                  </c:pt>
                  <c:pt idx="34">
                    <c:v>0.66464982681622475</c:v>
                  </c:pt>
                  <c:pt idx="35">
                    <c:v>0.63218066520766236</c:v>
                  </c:pt>
                  <c:pt idx="36">
                    <c:v>0.54788950068148778</c:v>
                  </c:pt>
                  <c:pt idx="37">
                    <c:v>0.3009766108931653</c:v>
                  </c:pt>
                  <c:pt idx="38">
                    <c:v>9.3108775118086726E-2</c:v>
                  </c:pt>
                  <c:pt idx="39">
                    <c:v>3.020865284603523E-2</c:v>
                  </c:pt>
                  <c:pt idx="40">
                    <c:v>1.4497826893215816E-2</c:v>
                  </c:pt>
                  <c:pt idx="41">
                    <c:v>9.6367193265623988E-3</c:v>
                  </c:pt>
                  <c:pt idx="42">
                    <c:v>7.2671758176373813E-3</c:v>
                  </c:pt>
                  <c:pt idx="43">
                    <c:v>5.7690284367629607E-3</c:v>
                  </c:pt>
                  <c:pt idx="44">
                    <c:v>4.6953017849237066E-3</c:v>
                  </c:pt>
                  <c:pt idx="45">
                    <c:v>3.8059394202563817E-3</c:v>
                  </c:pt>
                  <c:pt idx="46">
                    <c:v>3.1188345775122082E-3</c:v>
                  </c:pt>
                  <c:pt idx="47">
                    <c:v>2.5847430259743885E-3</c:v>
                  </c:pt>
                  <c:pt idx="48">
                    <c:v>2.1405084216136101E-3</c:v>
                  </c:pt>
                  <c:pt idx="49">
                    <c:v>1.7627484543555479E-3</c:v>
                  </c:pt>
                  <c:pt idx="50">
                    <c:v>1.4785988345265429E-3</c:v>
                  </c:pt>
                  <c:pt idx="51">
                    <c:v>1.2622055290359379E-3</c:v>
                  </c:pt>
                  <c:pt idx="52">
                    <c:v>1.0234575839857079E-3</c:v>
                  </c:pt>
                  <c:pt idx="53">
                    <c:v>8.7455635253580672E-4</c:v>
                  </c:pt>
                  <c:pt idx="54">
                    <c:v>7.1208712594274682E-4</c:v>
                  </c:pt>
                  <c:pt idx="55">
                    <c:v>6.2288016737435041E-4</c:v>
                  </c:pt>
                  <c:pt idx="56">
                    <c:v>5.229202700559448E-4</c:v>
                  </c:pt>
                  <c:pt idx="57">
                    <c:v>4.7678362281910412E-4</c:v>
                  </c:pt>
                  <c:pt idx="58">
                    <c:v>3.9573149758131298E-4</c:v>
                  </c:pt>
                  <c:pt idx="59">
                    <c:v>3.498766455051322E-4</c:v>
                  </c:pt>
                  <c:pt idx="60">
                    <c:v>2.5037951493923102E-4</c:v>
                  </c:pt>
                  <c:pt idx="61">
                    <c:v>2.1683136788721875E-4</c:v>
                  </c:pt>
                  <c:pt idx="62">
                    <c:v>2.0449193545284738E-4</c:v>
                  </c:pt>
                  <c:pt idx="63">
                    <c:v>1.8168443667584066E-4</c:v>
                  </c:pt>
                  <c:pt idx="64">
                    <c:v>1.2667967274639512E-4</c:v>
                  </c:pt>
                  <c:pt idx="65">
                    <c:v>9.8866543682132692E-5</c:v>
                  </c:pt>
                  <c:pt idx="66">
                    <c:v>8.1219570571613742E-5</c:v>
                  </c:pt>
                  <c:pt idx="67">
                    <c:v>5.0404186409717747E-5</c:v>
                  </c:pt>
                  <c:pt idx="68">
                    <c:v>6.1790263609709354E-5</c:v>
                  </c:pt>
                  <c:pt idx="69">
                    <c:v>5.4965792420599902E-5</c:v>
                  </c:pt>
                  <c:pt idx="70">
                    <c:v>3.471048931798975E-5</c:v>
                  </c:pt>
                  <c:pt idx="71">
                    <c:v>4.1569215067007404E-5</c:v>
                  </c:pt>
                  <c:pt idx="72">
                    <c:v>3.7055967759083962E-6</c:v>
                  </c:pt>
                  <c:pt idx="73">
                    <c:v>7.4135044918558604E-6</c:v>
                  </c:pt>
                  <c:pt idx="74">
                    <c:v>1.2680815305579329E-6</c:v>
                  </c:pt>
                  <c:pt idx="75">
                    <c:v>0</c:v>
                  </c:pt>
                </c:numCache>
              </c:numRef>
            </c:plus>
            <c:minus>
              <c:numRef>
                <c:f>'[10]134mM_Triplicate'!$AQ$4:$AQ$79</c:f>
                <c:numCache>
                  <c:formatCode>General</c:formatCode>
                  <c:ptCount val="76"/>
                  <c:pt idx="0">
                    <c:v>1.8237235176846334E-2</c:v>
                  </c:pt>
                  <c:pt idx="1">
                    <c:v>1.8162803174754962E-2</c:v>
                  </c:pt>
                  <c:pt idx="2">
                    <c:v>2.262966580444685E-2</c:v>
                  </c:pt>
                  <c:pt idx="3">
                    <c:v>3.0715713745696555E-2</c:v>
                  </c:pt>
                  <c:pt idx="4">
                    <c:v>2.6469028210165196E-2</c:v>
                  </c:pt>
                  <c:pt idx="5">
                    <c:v>1.0773977885006841E-2</c:v>
                  </c:pt>
                  <c:pt idx="6">
                    <c:v>1.0585923314068178E-2</c:v>
                  </c:pt>
                  <c:pt idx="7">
                    <c:v>1.0622505067929519E-2</c:v>
                  </c:pt>
                  <c:pt idx="8">
                    <c:v>1.0280622715996663E-2</c:v>
                  </c:pt>
                  <c:pt idx="9">
                    <c:v>1.0333617440871638E-2</c:v>
                  </c:pt>
                  <c:pt idx="10">
                    <c:v>1.0380151977136825E-2</c:v>
                  </c:pt>
                  <c:pt idx="11">
                    <c:v>1.0197328211787669E-2</c:v>
                  </c:pt>
                  <c:pt idx="12">
                    <c:v>1.0332945636049586E-2</c:v>
                  </c:pt>
                  <c:pt idx="13">
                    <c:v>1.1042582610617751E-2</c:v>
                  </c:pt>
                  <c:pt idx="14">
                    <c:v>1.2050106835572848E-2</c:v>
                  </c:pt>
                  <c:pt idx="15">
                    <c:v>1.2893069736563706E-2</c:v>
                  </c:pt>
                  <c:pt idx="16">
                    <c:v>1.5574311089472263E-2</c:v>
                  </c:pt>
                  <c:pt idx="17">
                    <c:v>1.5674560421167872E-2</c:v>
                  </c:pt>
                  <c:pt idx="18">
                    <c:v>1.5750877552963605E-2</c:v>
                  </c:pt>
                  <c:pt idx="19">
                    <c:v>1.5136612150768258E-2</c:v>
                  </c:pt>
                  <c:pt idx="20">
                    <c:v>1.5826254105747974E-2</c:v>
                  </c:pt>
                  <c:pt idx="21">
                    <c:v>1.6825852911723862E-2</c:v>
                  </c:pt>
                  <c:pt idx="22">
                    <c:v>1.688693780846371E-2</c:v>
                  </c:pt>
                  <c:pt idx="23">
                    <c:v>1.785469533268759E-2</c:v>
                  </c:pt>
                  <c:pt idx="24">
                    <c:v>1.8718991294705351E-2</c:v>
                  </c:pt>
                  <c:pt idx="25">
                    <c:v>1.8611373944222361E-2</c:v>
                  </c:pt>
                  <c:pt idx="26">
                    <c:v>1.8076698045897212E-2</c:v>
                  </c:pt>
                  <c:pt idx="27">
                    <c:v>1.3151893161735382E-2</c:v>
                  </c:pt>
                  <c:pt idx="28">
                    <c:v>6.0372433477900011E-3</c:v>
                  </c:pt>
                  <c:pt idx="29">
                    <c:v>9.105398791850583E-2</c:v>
                  </c:pt>
                  <c:pt idx="30">
                    <c:v>0.38396731503016573</c:v>
                  </c:pt>
                  <c:pt idx="31">
                    <c:v>0.61269567505331657</c:v>
                  </c:pt>
                  <c:pt idx="32">
                    <c:v>0.67266779886236439</c:v>
                  </c:pt>
                  <c:pt idx="33">
                    <c:v>0.67885410092007437</c:v>
                  </c:pt>
                  <c:pt idx="34">
                    <c:v>0.66464982681622475</c:v>
                  </c:pt>
                  <c:pt idx="35">
                    <c:v>0.63218066520766236</c:v>
                  </c:pt>
                  <c:pt idx="36">
                    <c:v>0.54788950068148778</c:v>
                  </c:pt>
                  <c:pt idx="37">
                    <c:v>0.3009766108931653</c:v>
                  </c:pt>
                  <c:pt idx="38">
                    <c:v>9.3108775118086726E-2</c:v>
                  </c:pt>
                  <c:pt idx="39">
                    <c:v>3.020865284603523E-2</c:v>
                  </c:pt>
                  <c:pt idx="40">
                    <c:v>1.4497826893215816E-2</c:v>
                  </c:pt>
                  <c:pt idx="41">
                    <c:v>9.6367193265623988E-3</c:v>
                  </c:pt>
                  <c:pt idx="42">
                    <c:v>7.2671758176373813E-3</c:v>
                  </c:pt>
                  <c:pt idx="43">
                    <c:v>5.7690284367629607E-3</c:v>
                  </c:pt>
                  <c:pt idx="44">
                    <c:v>4.6953017849237066E-3</c:v>
                  </c:pt>
                  <c:pt idx="45">
                    <c:v>3.8059394202563817E-3</c:v>
                  </c:pt>
                  <c:pt idx="46">
                    <c:v>3.1188345775122082E-3</c:v>
                  </c:pt>
                  <c:pt idx="47">
                    <c:v>2.5847430259743885E-3</c:v>
                  </c:pt>
                  <c:pt idx="48">
                    <c:v>2.1405084216136101E-3</c:v>
                  </c:pt>
                  <c:pt idx="49">
                    <c:v>1.7627484543555479E-3</c:v>
                  </c:pt>
                  <c:pt idx="50">
                    <c:v>1.4785988345265429E-3</c:v>
                  </c:pt>
                  <c:pt idx="51">
                    <c:v>1.2622055290359379E-3</c:v>
                  </c:pt>
                  <c:pt idx="52">
                    <c:v>1.0234575839857079E-3</c:v>
                  </c:pt>
                  <c:pt idx="53">
                    <c:v>8.7455635253580672E-4</c:v>
                  </c:pt>
                  <c:pt idx="54">
                    <c:v>7.1208712594274682E-4</c:v>
                  </c:pt>
                  <c:pt idx="55">
                    <c:v>6.2288016737435041E-4</c:v>
                  </c:pt>
                  <c:pt idx="56">
                    <c:v>5.229202700559448E-4</c:v>
                  </c:pt>
                  <c:pt idx="57">
                    <c:v>4.7678362281910412E-4</c:v>
                  </c:pt>
                  <c:pt idx="58">
                    <c:v>3.9573149758131298E-4</c:v>
                  </c:pt>
                  <c:pt idx="59">
                    <c:v>3.498766455051322E-4</c:v>
                  </c:pt>
                  <c:pt idx="60">
                    <c:v>2.5037951493923102E-4</c:v>
                  </c:pt>
                  <c:pt idx="61">
                    <c:v>2.1683136788721875E-4</c:v>
                  </c:pt>
                  <c:pt idx="62">
                    <c:v>2.0449193545284738E-4</c:v>
                  </c:pt>
                  <c:pt idx="63">
                    <c:v>1.8168443667584066E-4</c:v>
                  </c:pt>
                  <c:pt idx="64">
                    <c:v>1.2667967274639512E-4</c:v>
                  </c:pt>
                  <c:pt idx="65">
                    <c:v>9.8866543682132692E-5</c:v>
                  </c:pt>
                  <c:pt idx="66">
                    <c:v>8.1219570571613742E-5</c:v>
                  </c:pt>
                  <c:pt idx="67">
                    <c:v>5.0404186409717747E-5</c:v>
                  </c:pt>
                  <c:pt idx="68">
                    <c:v>6.1790263609709354E-5</c:v>
                  </c:pt>
                  <c:pt idx="69">
                    <c:v>5.4965792420599902E-5</c:v>
                  </c:pt>
                  <c:pt idx="70">
                    <c:v>3.471048931798975E-5</c:v>
                  </c:pt>
                  <c:pt idx="71">
                    <c:v>4.1569215067007404E-5</c:v>
                  </c:pt>
                  <c:pt idx="72">
                    <c:v>3.7055967759083962E-6</c:v>
                  </c:pt>
                  <c:pt idx="73">
                    <c:v>7.4135044918558604E-6</c:v>
                  </c:pt>
                  <c:pt idx="74">
                    <c:v>1.2680815305579329E-6</c:v>
                  </c:pt>
                  <c:pt idx="7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'[10]134mM_Triplicate'!$AL$4:$AL$79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'[10]134mM_Triplicate'!$AT$4:$AT$79</c:f>
              <c:numCache>
                <c:formatCode>General</c:formatCode>
                <c:ptCount val="76"/>
                <c:pt idx="0">
                  <c:v>95.865329087398976</c:v>
                </c:pt>
                <c:pt idx="1">
                  <c:v>96.560190768198879</c:v>
                </c:pt>
                <c:pt idx="2">
                  <c:v>96.90556275881498</c:v>
                </c:pt>
                <c:pt idx="3">
                  <c:v>97.158347241419392</c:v>
                </c:pt>
                <c:pt idx="4">
                  <c:v>96.839949150142843</c:v>
                </c:pt>
                <c:pt idx="5">
                  <c:v>94.825388506551292</c:v>
                </c:pt>
                <c:pt idx="6">
                  <c:v>94.935640984806625</c:v>
                </c:pt>
                <c:pt idx="7">
                  <c:v>94.997831005305898</c:v>
                </c:pt>
                <c:pt idx="8">
                  <c:v>95.113500722986316</c:v>
                </c:pt>
                <c:pt idx="9">
                  <c:v>95.210832627707902</c:v>
                </c:pt>
                <c:pt idx="10">
                  <c:v>95.274194420290257</c:v>
                </c:pt>
                <c:pt idx="11">
                  <c:v>95.377836320423455</c:v>
                </c:pt>
                <c:pt idx="12">
                  <c:v>95.49896090465478</c:v>
                </c:pt>
                <c:pt idx="13">
                  <c:v>95.69980890142962</c:v>
                </c:pt>
                <c:pt idx="14">
                  <c:v>95.85029738176793</c:v>
                </c:pt>
                <c:pt idx="15">
                  <c:v>96.063991400030005</c:v>
                </c:pt>
                <c:pt idx="16">
                  <c:v>96.583208896833185</c:v>
                </c:pt>
                <c:pt idx="17">
                  <c:v>96.753168220592173</c:v>
                </c:pt>
                <c:pt idx="18">
                  <c:v>97.012624290367569</c:v>
                </c:pt>
                <c:pt idx="19">
                  <c:v>97.171094610881525</c:v>
                </c:pt>
                <c:pt idx="20">
                  <c:v>97.422855995824179</c:v>
                </c:pt>
                <c:pt idx="21">
                  <c:v>97.832331063937929</c:v>
                </c:pt>
                <c:pt idx="22">
                  <c:v>98.197143299558917</c:v>
                </c:pt>
                <c:pt idx="23">
                  <c:v>98.648382036990824</c:v>
                </c:pt>
                <c:pt idx="24">
                  <c:v>99.153863422157684</c:v>
                </c:pt>
                <c:pt idx="25">
                  <c:v>99.674735027801134</c:v>
                </c:pt>
                <c:pt idx="26">
                  <c:v>100</c:v>
                </c:pt>
                <c:pt idx="27">
                  <c:v>99.809481942080396</c:v>
                </c:pt>
                <c:pt idx="28">
                  <c:v>97.704131133771128</c:v>
                </c:pt>
                <c:pt idx="29">
                  <c:v>86.319996022555202</c:v>
                </c:pt>
                <c:pt idx="30">
                  <c:v>45.327380985768102</c:v>
                </c:pt>
                <c:pt idx="31">
                  <c:v>13.351746673226097</c:v>
                </c:pt>
                <c:pt idx="32">
                  <c:v>4.7552090997739027</c:v>
                </c:pt>
                <c:pt idx="33">
                  <c:v>3.0157144694308462</c:v>
                </c:pt>
                <c:pt idx="34">
                  <c:v>2.2761942106846438</c:v>
                </c:pt>
                <c:pt idx="35">
                  <c:v>1.7488815389956534</c:v>
                </c:pt>
                <c:pt idx="36">
                  <c:v>1.3990518938965044</c:v>
                </c:pt>
                <c:pt idx="37">
                  <c:v>1.1272598079737917</c:v>
                </c:pt>
                <c:pt idx="38">
                  <c:v>0.9180026514411993</c:v>
                </c:pt>
                <c:pt idx="39">
                  <c:v>0.77194122037290513</c:v>
                </c:pt>
                <c:pt idx="40">
                  <c:v>0.65518652647001618</c:v>
                </c:pt>
                <c:pt idx="41">
                  <c:v>0.55972321956972071</c:v>
                </c:pt>
                <c:pt idx="42">
                  <c:v>0.48562200129446864</c:v>
                </c:pt>
                <c:pt idx="43">
                  <c:v>0.42568569975524634</c:v>
                </c:pt>
                <c:pt idx="44">
                  <c:v>0.36950296774888147</c:v>
                </c:pt>
                <c:pt idx="45">
                  <c:v>0.32493766161901627</c:v>
                </c:pt>
                <c:pt idx="46">
                  <c:v>0.28711465946120063</c:v>
                </c:pt>
                <c:pt idx="47">
                  <c:v>0.25747076666819946</c:v>
                </c:pt>
                <c:pt idx="48">
                  <c:v>0.22709350029687525</c:v>
                </c:pt>
                <c:pt idx="49">
                  <c:v>0.20442711207447292</c:v>
                </c:pt>
                <c:pt idx="50">
                  <c:v>0.18019921887605167</c:v>
                </c:pt>
                <c:pt idx="51">
                  <c:v>0.16227023768801291</c:v>
                </c:pt>
                <c:pt idx="52">
                  <c:v>0.1461847521434923</c:v>
                </c:pt>
                <c:pt idx="53">
                  <c:v>0.1279158998579871</c:v>
                </c:pt>
                <c:pt idx="54">
                  <c:v>0.11559754195513366</c:v>
                </c:pt>
                <c:pt idx="55">
                  <c:v>0.10241123461385944</c:v>
                </c:pt>
                <c:pt idx="56">
                  <c:v>8.9281762422234817E-2</c:v>
                </c:pt>
                <c:pt idx="57">
                  <c:v>7.9325951684677515E-2</c:v>
                </c:pt>
                <c:pt idx="58">
                  <c:v>7.1107581418610719E-2</c:v>
                </c:pt>
                <c:pt idx="59">
                  <c:v>6.2922174903016381E-2</c:v>
                </c:pt>
                <c:pt idx="60">
                  <c:v>5.8236446631813647E-2</c:v>
                </c:pt>
                <c:pt idx="61">
                  <c:v>5.3484790641116942E-2</c:v>
                </c:pt>
                <c:pt idx="62">
                  <c:v>4.5235648358448406E-2</c:v>
                </c:pt>
                <c:pt idx="63">
                  <c:v>3.911982517532675E-2</c:v>
                </c:pt>
                <c:pt idx="64">
                  <c:v>3.5435198343099002E-2</c:v>
                </c:pt>
                <c:pt idx="65">
                  <c:v>2.9154191937115357E-2</c:v>
                </c:pt>
                <c:pt idx="66">
                  <c:v>2.2567282072820619E-2</c:v>
                </c:pt>
                <c:pt idx="67">
                  <c:v>1.9514019456764668E-2</c:v>
                </c:pt>
                <c:pt idx="68">
                  <c:v>1.4647408610193483E-2</c:v>
                </c:pt>
                <c:pt idx="69">
                  <c:v>1.2206052898448207E-2</c:v>
                </c:pt>
                <c:pt idx="70">
                  <c:v>7.9114512185421617E-3</c:v>
                </c:pt>
                <c:pt idx="71">
                  <c:v>4.497657769517137E-3</c:v>
                </c:pt>
                <c:pt idx="72">
                  <c:v>3.4368210992609905E-3</c:v>
                </c:pt>
                <c:pt idx="73">
                  <c:v>1.0496641314133141E-3</c:v>
                </c:pt>
                <c:pt idx="74">
                  <c:v>1.2851718844406866E-3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D886-44C8-9550-7424DE33D8B5}"/>
            </c:ext>
          </c:extLst>
        </c:ser>
        <c:ser>
          <c:idx val="0"/>
          <c:order val="6"/>
          <c:tx>
            <c:v>180mM Heating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'[1]180mM_Triplicate'!$F$3:$F$73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plus>
            <c:minus>
              <c:numRef>
                <c:f>'[1]180mM_Triplicate'!$F$3:$F$73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'[1]180mM_Triplicate'!$A$3:$A$78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'[1]180mM_Triplicate'!$E$3:$E$78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D886-44C8-9550-7424DE33D8B5}"/>
            </c:ext>
          </c:extLst>
        </c:ser>
        <c:ser>
          <c:idx val="1"/>
          <c:order val="7"/>
          <c:tx>
            <c:v>180mM Cooling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'[1]180mM_Triplicate'!$M$3:$M$73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plus>
            <c:minus>
              <c:numRef>
                <c:f>'[1]180mM_Triplicate'!$M$3:$M$73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'[1]180mM_Triplicate'!$H$3:$H$78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'[1]180mM_Triplicate'!$L$3:$L$78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D886-44C8-9550-7424DE33D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22mM Heating</c:v>
          </c:tx>
          <c:spPr>
            <a:ln w="1905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'[7]22mM_Ave_1st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'[7]22mM_Ave_1st Dev'!$E$4:$E$78</c:f>
              <c:numCache>
                <c:formatCode>General</c:formatCode>
                <c:ptCount val="75"/>
                <c:pt idx="0">
                  <c:v>5.1686149189924808E-4</c:v>
                </c:pt>
                <c:pt idx="1">
                  <c:v>8.970709704989409E-4</c:v>
                </c:pt>
                <c:pt idx="2">
                  <c:v>-8.6163567654378359E-5</c:v>
                </c:pt>
                <c:pt idx="3">
                  <c:v>7.0176735072786569E-3</c:v>
                </c:pt>
                <c:pt idx="4">
                  <c:v>7.8889106325279908E-3</c:v>
                </c:pt>
                <c:pt idx="5">
                  <c:v>6.1350290770312531E-3</c:v>
                </c:pt>
                <c:pt idx="6">
                  <c:v>9.2521788484875717E-3</c:v>
                </c:pt>
                <c:pt idx="7">
                  <c:v>1.578344277071575E-2</c:v>
                </c:pt>
                <c:pt idx="8">
                  <c:v>1.7923691941119001E-2</c:v>
                </c:pt>
                <c:pt idx="9">
                  <c:v>2.7850449409074149E-2</c:v>
                </c:pt>
                <c:pt idx="10">
                  <c:v>2.4776938447633207E-2</c:v>
                </c:pt>
                <c:pt idx="11">
                  <c:v>3.2075264178348398E-2</c:v>
                </c:pt>
                <c:pt idx="12">
                  <c:v>4.9459771612061942E-2</c:v>
                </c:pt>
                <c:pt idx="13">
                  <c:v>5.4582323725981458E-2</c:v>
                </c:pt>
                <c:pt idx="14">
                  <c:v>7.7877527183835338E-2</c:v>
                </c:pt>
                <c:pt idx="15">
                  <c:v>0.10530437736316173</c:v>
                </c:pt>
                <c:pt idx="16">
                  <c:v>0.17729014444717023</c:v>
                </c:pt>
                <c:pt idx="17">
                  <c:v>0.2291369207185342</c:v>
                </c:pt>
                <c:pt idx="18">
                  <c:v>0.37917564336594201</c:v>
                </c:pt>
                <c:pt idx="19">
                  <c:v>0.59097540286788086</c:v>
                </c:pt>
                <c:pt idx="20">
                  <c:v>0.85817669840359145</c:v>
                </c:pt>
                <c:pt idx="21">
                  <c:v>1.1716668000390698</c:v>
                </c:pt>
                <c:pt idx="22">
                  <c:v>1.6677935497383376</c:v>
                </c:pt>
                <c:pt idx="23">
                  <c:v>2.5333537860614994</c:v>
                </c:pt>
                <c:pt idx="24">
                  <c:v>3.4492522814814066</c:v>
                </c:pt>
                <c:pt idx="25">
                  <c:v>5.0108517651530864</c:v>
                </c:pt>
                <c:pt idx="26">
                  <c:v>7.0158799456094236</c:v>
                </c:pt>
                <c:pt idx="27">
                  <c:v>9.5968096245523533</c:v>
                </c:pt>
                <c:pt idx="28">
                  <c:v>12.759657304079632</c:v>
                </c:pt>
                <c:pt idx="29">
                  <c:v>15.229384657667964</c:v>
                </c:pt>
                <c:pt idx="30">
                  <c:v>14.864639501144346</c:v>
                </c:pt>
                <c:pt idx="31">
                  <c:v>11.606765439044707</c:v>
                </c:pt>
                <c:pt idx="32">
                  <c:v>6.2231457364056268</c:v>
                </c:pt>
                <c:pt idx="33">
                  <c:v>1.9747835279939352</c:v>
                </c:pt>
                <c:pt idx="34">
                  <c:v>0.34931824234108433</c:v>
                </c:pt>
                <c:pt idx="35">
                  <c:v>2.3400054790059244E-2</c:v>
                </c:pt>
                <c:pt idx="36">
                  <c:v>-0.11166421531972048</c:v>
                </c:pt>
                <c:pt idx="37">
                  <c:v>2.9620686731277601E-3</c:v>
                </c:pt>
                <c:pt idx="38">
                  <c:v>1.928987471325172E-2</c:v>
                </c:pt>
                <c:pt idx="39">
                  <c:v>-1.1234524574192051E-2</c:v>
                </c:pt>
                <c:pt idx="40">
                  <c:v>1.6552551269271021E-2</c:v>
                </c:pt>
                <c:pt idx="41">
                  <c:v>-1.7613813631996322E-2</c:v>
                </c:pt>
                <c:pt idx="42">
                  <c:v>0.10805671397640992</c:v>
                </c:pt>
                <c:pt idx="43">
                  <c:v>5.6115882733763556E-2</c:v>
                </c:pt>
                <c:pt idx="44">
                  <c:v>9.7916802452374441E-2</c:v>
                </c:pt>
                <c:pt idx="45">
                  <c:v>0.18422376904491955</c:v>
                </c:pt>
                <c:pt idx="46">
                  <c:v>0.13705200444189813</c:v>
                </c:pt>
                <c:pt idx="47">
                  <c:v>0.1243833828773262</c:v>
                </c:pt>
                <c:pt idx="48">
                  <c:v>0.1374166824470251</c:v>
                </c:pt>
                <c:pt idx="49">
                  <c:v>0.11081615851561821</c:v>
                </c:pt>
                <c:pt idx="50">
                  <c:v>8.9624887569783596E-2</c:v>
                </c:pt>
                <c:pt idx="51">
                  <c:v>-7.2911125918963648E-2</c:v>
                </c:pt>
                <c:pt idx="52">
                  <c:v>0.14734566540342087</c:v>
                </c:pt>
                <c:pt idx="53">
                  <c:v>0.20713973009425501</c:v>
                </c:pt>
                <c:pt idx="54">
                  <c:v>6.7770574018496177E-2</c:v>
                </c:pt>
                <c:pt idx="55">
                  <c:v>0.18818117023161562</c:v>
                </c:pt>
                <c:pt idx="56">
                  <c:v>0.21197567712158616</c:v>
                </c:pt>
                <c:pt idx="57">
                  <c:v>0.16373243470592058</c:v>
                </c:pt>
                <c:pt idx="58">
                  <c:v>0.27624031045353092</c:v>
                </c:pt>
                <c:pt idx="59">
                  <c:v>0.25963351142139857</c:v>
                </c:pt>
                <c:pt idx="60">
                  <c:v>6.764471985137277E-2</c:v>
                </c:pt>
                <c:pt idx="61">
                  <c:v>7.292613757209665E-2</c:v>
                </c:pt>
                <c:pt idx="62">
                  <c:v>0.28984911888508691</c:v>
                </c:pt>
                <c:pt idx="63">
                  <c:v>-2.0314686795074977E-2</c:v>
                </c:pt>
                <c:pt idx="64">
                  <c:v>-0.1273853970108263</c:v>
                </c:pt>
                <c:pt idx="65">
                  <c:v>5.0084238945302673E-2</c:v>
                </c:pt>
                <c:pt idx="66">
                  <c:v>-0.46155885569307031</c:v>
                </c:pt>
                <c:pt idx="67">
                  <c:v>1.1935479685718065E-2</c:v>
                </c:pt>
                <c:pt idx="68">
                  <c:v>0.28944813596356767</c:v>
                </c:pt>
                <c:pt idx="69">
                  <c:v>2.6483936315742085E-2</c:v>
                </c:pt>
                <c:pt idx="70">
                  <c:v>0.16705255803238117</c:v>
                </c:pt>
                <c:pt idx="71">
                  <c:v>0.35530124312525402</c:v>
                </c:pt>
                <c:pt idx="72">
                  <c:v>-7.2089586793367744E-2</c:v>
                </c:pt>
                <c:pt idx="73">
                  <c:v>-0.20555624491129265</c:v>
                </c:pt>
                <c:pt idx="74">
                  <c:v>0.30162137497871583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2F-4816-9CEC-073274A94653}"/>
            </c:ext>
          </c:extLst>
        </c:ser>
        <c:ser>
          <c:idx val="2"/>
          <c:order val="1"/>
          <c:tx>
            <c:v>44mM Heating</c:v>
          </c:tx>
          <c:spPr>
            <a:ln w="1905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'[8]44mM_Ave_1st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'[8]44mM_Ave_1st Dev'!$E$4:$E$78</c:f>
              <c:numCache>
                <c:formatCode>General</c:formatCode>
                <c:ptCount val="75"/>
                <c:pt idx="0">
                  <c:v>-3.7198574749263726E-4</c:v>
                </c:pt>
                <c:pt idx="1">
                  <c:v>-1.4705523644601018E-3</c:v>
                </c:pt>
                <c:pt idx="2">
                  <c:v>3.0271910286169216E-4</c:v>
                </c:pt>
                <c:pt idx="3">
                  <c:v>-2.7748681392010793E-4</c:v>
                </c:pt>
                <c:pt idx="4">
                  <c:v>-4.9830972993033986E-4</c:v>
                </c:pt>
                <c:pt idx="5">
                  <c:v>7.4298961976251854E-4</c:v>
                </c:pt>
                <c:pt idx="6">
                  <c:v>4.2175154378738897E-4</c:v>
                </c:pt>
                <c:pt idx="7">
                  <c:v>-1.2516218056709341E-3</c:v>
                </c:pt>
                <c:pt idx="8">
                  <c:v>2.3768410353612775E-4</c:v>
                </c:pt>
                <c:pt idx="9">
                  <c:v>1.7188180382071098E-4</c:v>
                </c:pt>
                <c:pt idx="10">
                  <c:v>8.5311143572160478E-5</c:v>
                </c:pt>
                <c:pt idx="11">
                  <c:v>5.2326143401517679E-4</c:v>
                </c:pt>
                <c:pt idx="12">
                  <c:v>-8.6257086282601984E-4</c:v>
                </c:pt>
                <c:pt idx="13">
                  <c:v>1.0861599883225164E-3</c:v>
                </c:pt>
                <c:pt idx="14">
                  <c:v>1.3923730314243082E-4</c:v>
                </c:pt>
                <c:pt idx="15">
                  <c:v>1.2669869909153631E-3</c:v>
                </c:pt>
                <c:pt idx="16">
                  <c:v>3.3997440872232231E-4</c:v>
                </c:pt>
                <c:pt idx="17">
                  <c:v>9.4111593372940214E-4</c:v>
                </c:pt>
                <c:pt idx="18">
                  <c:v>2.6228735475419644E-4</c:v>
                </c:pt>
                <c:pt idx="19">
                  <c:v>2.9576319583458216E-4</c:v>
                </c:pt>
                <c:pt idx="20">
                  <c:v>9.5636013143710064E-4</c:v>
                </c:pt>
                <c:pt idx="21">
                  <c:v>-2.0094097721892745E-4</c:v>
                </c:pt>
                <c:pt idx="22">
                  <c:v>1.3055757219664933E-3</c:v>
                </c:pt>
                <c:pt idx="23">
                  <c:v>1.1271804555360709E-3</c:v>
                </c:pt>
                <c:pt idx="24">
                  <c:v>2.1835780797011869E-3</c:v>
                </c:pt>
                <c:pt idx="25">
                  <c:v>1.7521306227050726E-3</c:v>
                </c:pt>
                <c:pt idx="26">
                  <c:v>3.1898605056188238E-3</c:v>
                </c:pt>
                <c:pt idx="27">
                  <c:v>2.7598828811755301E-3</c:v>
                </c:pt>
                <c:pt idx="28">
                  <c:v>3.4476192784797174E-3</c:v>
                </c:pt>
                <c:pt idx="29">
                  <c:v>4.8139955129648526E-3</c:v>
                </c:pt>
                <c:pt idx="30">
                  <c:v>6.5229454233215398E-3</c:v>
                </c:pt>
                <c:pt idx="31">
                  <c:v>8.1244078100598319E-3</c:v>
                </c:pt>
                <c:pt idx="32">
                  <c:v>8.7826937911212946E-3</c:v>
                </c:pt>
                <c:pt idx="33">
                  <c:v>1.1660188329350681E-2</c:v>
                </c:pt>
                <c:pt idx="34">
                  <c:v>1.2124821515836298E-2</c:v>
                </c:pt>
                <c:pt idx="35">
                  <c:v>1.3958845528582065E-2</c:v>
                </c:pt>
                <c:pt idx="36">
                  <c:v>1.7038811248377708E-2</c:v>
                </c:pt>
                <c:pt idx="37">
                  <c:v>1.9135064995986314E-2</c:v>
                </c:pt>
                <c:pt idx="38">
                  <c:v>2.2185254507356617E-2</c:v>
                </c:pt>
                <c:pt idx="39">
                  <c:v>2.7293588820640174E-2</c:v>
                </c:pt>
                <c:pt idx="40">
                  <c:v>3.2991258134314527E-2</c:v>
                </c:pt>
                <c:pt idx="41">
                  <c:v>4.6137225256157294E-2</c:v>
                </c:pt>
                <c:pt idx="42">
                  <c:v>6.4319753272727487E-2</c:v>
                </c:pt>
                <c:pt idx="43">
                  <c:v>9.3363503627185429E-2</c:v>
                </c:pt>
                <c:pt idx="44">
                  <c:v>0.14902929765713602</c:v>
                </c:pt>
                <c:pt idx="45">
                  <c:v>0.26897371387676738</c:v>
                </c:pt>
                <c:pt idx="46">
                  <c:v>0.6185633087191591</c:v>
                </c:pt>
                <c:pt idx="47">
                  <c:v>1.6319333425174032</c:v>
                </c:pt>
                <c:pt idx="48">
                  <c:v>3.8792231931400365</c:v>
                </c:pt>
                <c:pt idx="49">
                  <c:v>6.7250040330301326</c:v>
                </c:pt>
                <c:pt idx="50">
                  <c:v>8.7148295498610402</c:v>
                </c:pt>
                <c:pt idx="51">
                  <c:v>11.908822266234164</c:v>
                </c:pt>
                <c:pt idx="52">
                  <c:v>19.039370442552624</c:v>
                </c:pt>
                <c:pt idx="53">
                  <c:v>19.90982752688673</c:v>
                </c:pt>
                <c:pt idx="54">
                  <c:v>12.770939706374207</c:v>
                </c:pt>
                <c:pt idx="55">
                  <c:v>5.8553145318627458</c:v>
                </c:pt>
                <c:pt idx="56">
                  <c:v>2.2864982443624342</c:v>
                </c:pt>
                <c:pt idx="57">
                  <c:v>0.993610894988052</c:v>
                </c:pt>
                <c:pt idx="58">
                  <c:v>0.79064966913168178</c:v>
                </c:pt>
                <c:pt idx="59">
                  <c:v>0.60881644641069954</c:v>
                </c:pt>
                <c:pt idx="60">
                  <c:v>0.26838217560899125</c:v>
                </c:pt>
                <c:pt idx="61">
                  <c:v>0.59397723791353485</c:v>
                </c:pt>
                <c:pt idx="62">
                  <c:v>0.39430240715815046</c:v>
                </c:pt>
                <c:pt idx="63">
                  <c:v>0.28490395008704184</c:v>
                </c:pt>
                <c:pt idx="64">
                  <c:v>0.34808697552448109</c:v>
                </c:pt>
                <c:pt idx="65">
                  <c:v>-0.26808898788536339</c:v>
                </c:pt>
                <c:pt idx="66">
                  <c:v>0.27375522232567562</c:v>
                </c:pt>
                <c:pt idx="67">
                  <c:v>0.33413226179187916</c:v>
                </c:pt>
                <c:pt idx="68">
                  <c:v>0.17187783571610282</c:v>
                </c:pt>
                <c:pt idx="69">
                  <c:v>-0.15280711889840859</c:v>
                </c:pt>
                <c:pt idx="70">
                  <c:v>-0.65076906889106567</c:v>
                </c:pt>
                <c:pt idx="71">
                  <c:v>0.35636739911561222</c:v>
                </c:pt>
                <c:pt idx="72">
                  <c:v>0.49730283430169209</c:v>
                </c:pt>
                <c:pt idx="73">
                  <c:v>-0.66342390422974518</c:v>
                </c:pt>
                <c:pt idx="74">
                  <c:v>0.29447750473324352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2F-4816-9CEC-073274A94653}"/>
            </c:ext>
          </c:extLst>
        </c:ser>
        <c:ser>
          <c:idx val="3"/>
          <c:order val="2"/>
          <c:tx>
            <c:v>67mM Heating</c:v>
          </c:tx>
          <c:spPr>
            <a:ln w="19050" cap="flat" cmpd="sng" algn="ctr">
              <a:solidFill>
                <a:schemeClr val="accent5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'67mM_1st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'67mM_1st Dev (cycle2)'!$E$4:$E$78</c:f>
              <c:numCache>
                <c:formatCode>General</c:formatCode>
                <c:ptCount val="75"/>
                <c:pt idx="0">
                  <c:v>-8.0610411505740922E-4</c:v>
                </c:pt>
                <c:pt idx="1">
                  <c:v>-8.0610411505740922E-4</c:v>
                </c:pt>
                <c:pt idx="2">
                  <c:v>1.3434206507880032E-3</c:v>
                </c:pt>
                <c:pt idx="3">
                  <c:v>-7.5808892841627709E-4</c:v>
                </c:pt>
                <c:pt idx="4">
                  <c:v>3.592185377944185E-5</c:v>
                </c:pt>
                <c:pt idx="5">
                  <c:v>2.9607062485423408E-3</c:v>
                </c:pt>
                <c:pt idx="6">
                  <c:v>5.6277149067165272E-5</c:v>
                </c:pt>
                <c:pt idx="7">
                  <c:v>-1.2381667081938505E-3</c:v>
                </c:pt>
                <c:pt idx="8">
                  <c:v>1.3538576178794121E-3</c:v>
                </c:pt>
                <c:pt idx="9">
                  <c:v>7.3781893744004779E-5</c:v>
                </c:pt>
                <c:pt idx="10">
                  <c:v>9.3661747069866824E-4</c:v>
                </c:pt>
                <c:pt idx="11">
                  <c:v>-3.187725272544616E-4</c:v>
                </c:pt>
                <c:pt idx="12">
                  <c:v>2.9647366366413602E-3</c:v>
                </c:pt>
                <c:pt idx="13">
                  <c:v>1.5029173967592031E-3</c:v>
                </c:pt>
                <c:pt idx="14">
                  <c:v>5.219616276637782E-3</c:v>
                </c:pt>
                <c:pt idx="15">
                  <c:v>2.9871594631780893E-3</c:v>
                </c:pt>
                <c:pt idx="16">
                  <c:v>4.7224848478022267E-3</c:v>
                </c:pt>
                <c:pt idx="17">
                  <c:v>4.1737708013050261E-3</c:v>
                </c:pt>
                <c:pt idx="18">
                  <c:v>3.795070655198525E-3</c:v>
                </c:pt>
                <c:pt idx="19">
                  <c:v>4.2300563593145046E-3</c:v>
                </c:pt>
                <c:pt idx="20">
                  <c:v>3.8944401820804608E-3</c:v>
                </c:pt>
                <c:pt idx="21">
                  <c:v>3.7056386511610043E-3</c:v>
                </c:pt>
                <c:pt idx="22">
                  <c:v>4.778022248456408E-3</c:v>
                </c:pt>
                <c:pt idx="23">
                  <c:v>5.6398945361629052E-3</c:v>
                </c:pt>
                <c:pt idx="24">
                  <c:v>3.9377839622857791E-3</c:v>
                </c:pt>
                <c:pt idx="25">
                  <c:v>2.9232490706710829E-3</c:v>
                </c:pt>
                <c:pt idx="26">
                  <c:v>6.2962100959446585E-3</c:v>
                </c:pt>
                <c:pt idx="27">
                  <c:v>5.9222465690462051E-3</c:v>
                </c:pt>
                <c:pt idx="28">
                  <c:v>5.3729275765673906E-3</c:v>
                </c:pt>
                <c:pt idx="29">
                  <c:v>5.2764083373515458E-3</c:v>
                </c:pt>
                <c:pt idx="30">
                  <c:v>6.6497116524735639E-3</c:v>
                </c:pt>
                <c:pt idx="31">
                  <c:v>6.9995053210737679E-3</c:v>
                </c:pt>
                <c:pt idx="32">
                  <c:v>7.3279794280022709E-3</c:v>
                </c:pt>
                <c:pt idx="33">
                  <c:v>8.0922895766084024E-3</c:v>
                </c:pt>
                <c:pt idx="34">
                  <c:v>9.2041784110232644E-3</c:v>
                </c:pt>
                <c:pt idx="35">
                  <c:v>9.4864705338589261E-3</c:v>
                </c:pt>
                <c:pt idx="36">
                  <c:v>9.0712077189338547E-3</c:v>
                </c:pt>
                <c:pt idx="37">
                  <c:v>1.4128783920565297E-2</c:v>
                </c:pt>
                <c:pt idx="38">
                  <c:v>1.2571900881985371E-2</c:v>
                </c:pt>
                <c:pt idx="39">
                  <c:v>1.6420737965341631E-2</c:v>
                </c:pt>
                <c:pt idx="40">
                  <c:v>1.8773731935850718E-2</c:v>
                </c:pt>
                <c:pt idx="41">
                  <c:v>2.1892940556210355E-2</c:v>
                </c:pt>
                <c:pt idx="42">
                  <c:v>2.3363046167484081E-2</c:v>
                </c:pt>
                <c:pt idx="43">
                  <c:v>3.1082697048221475E-2</c:v>
                </c:pt>
                <c:pt idx="44">
                  <c:v>3.7235046361252744E-2</c:v>
                </c:pt>
                <c:pt idx="45">
                  <c:v>5.0573296400026502E-2</c:v>
                </c:pt>
                <c:pt idx="46">
                  <c:v>5.8849849016850475E-2</c:v>
                </c:pt>
                <c:pt idx="47">
                  <c:v>7.9348441232438005E-2</c:v>
                </c:pt>
                <c:pt idx="48">
                  <c:v>0.10534718831904777</c:v>
                </c:pt>
                <c:pt idx="49">
                  <c:v>0.1474228572142966</c:v>
                </c:pt>
                <c:pt idx="50">
                  <c:v>0.22302870964168964</c:v>
                </c:pt>
                <c:pt idx="51">
                  <c:v>0.31675240626853918</c:v>
                </c:pt>
                <c:pt idx="52">
                  <c:v>0.49213282284993509</c:v>
                </c:pt>
                <c:pt idx="53">
                  <c:v>0.82566859826452688</c:v>
                </c:pt>
                <c:pt idx="54">
                  <c:v>1.4089550280424032</c:v>
                </c:pt>
                <c:pt idx="55">
                  <c:v>2.7932256441789427</c:v>
                </c:pt>
                <c:pt idx="56">
                  <c:v>5.8772118150455404</c:v>
                </c:pt>
                <c:pt idx="57">
                  <c:v>14.962587867688907</c:v>
                </c:pt>
                <c:pt idx="58">
                  <c:v>24.563394765479853</c:v>
                </c:pt>
                <c:pt idx="59">
                  <c:v>23.841407591133205</c:v>
                </c:pt>
                <c:pt idx="60">
                  <c:v>14.533926779115603</c:v>
                </c:pt>
                <c:pt idx="61">
                  <c:v>6.0815571472333829</c:v>
                </c:pt>
                <c:pt idx="62">
                  <c:v>2.265698699162769</c:v>
                </c:pt>
                <c:pt idx="63">
                  <c:v>0.77224415652038658</c:v>
                </c:pt>
                <c:pt idx="64">
                  <c:v>0.21966485260794855</c:v>
                </c:pt>
                <c:pt idx="65">
                  <c:v>6.6913068717624924E-2</c:v>
                </c:pt>
                <c:pt idx="66">
                  <c:v>-1.7443228600939165E-2</c:v>
                </c:pt>
                <c:pt idx="67">
                  <c:v>-3.8849757568925725E-2</c:v>
                </c:pt>
                <c:pt idx="68">
                  <c:v>-7.7392221812033313E-2</c:v>
                </c:pt>
                <c:pt idx="69">
                  <c:v>9.6859185070741205E-4</c:v>
                </c:pt>
                <c:pt idx="70">
                  <c:v>-7.0146314590175507E-2</c:v>
                </c:pt>
                <c:pt idx="71">
                  <c:v>-5.3788732854911814E-2</c:v>
                </c:pt>
                <c:pt idx="72">
                  <c:v>-6.9278412673057232E-2</c:v>
                </c:pt>
                <c:pt idx="73">
                  <c:v>-5.3464132772916173E-2</c:v>
                </c:pt>
                <c:pt idx="74">
                  <c:v>-7.9366241499485568E-2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2F-4816-9CEC-073274A94653}"/>
            </c:ext>
          </c:extLst>
        </c:ser>
        <c:ser>
          <c:idx val="0"/>
          <c:order val="3"/>
          <c:tx>
            <c:v>90mM Heating</c:v>
          </c:tx>
          <c:spPr>
            <a:ln w="19050" cap="flat" cmpd="sng" algn="ctr">
              <a:solidFill>
                <a:schemeClr val="accent6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'[2]90mM_1st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'[2]90mM_1st Dev (cycle2)'!$E$4:$E$78</c:f>
              <c:numCache>
                <c:formatCode>General</c:formatCode>
                <c:ptCount val="75"/>
                <c:pt idx="0">
                  <c:v>-9.6849221323836235E-4</c:v>
                </c:pt>
                <c:pt idx="1">
                  <c:v>-2.1922304764669699E-3</c:v>
                </c:pt>
                <c:pt idx="2">
                  <c:v>-8.0400336846535997E-4</c:v>
                </c:pt>
                <c:pt idx="3">
                  <c:v>-1.8622706749127013E-4</c:v>
                </c:pt>
                <c:pt idx="4">
                  <c:v>-3.0885031422451768E-3</c:v>
                </c:pt>
                <c:pt idx="5">
                  <c:v>-3.7886281630828515E-3</c:v>
                </c:pt>
                <c:pt idx="6">
                  <c:v>-5.2956601556733256E-4</c:v>
                </c:pt>
                <c:pt idx="7">
                  <c:v>-2.6286680417025674E-3</c:v>
                </c:pt>
                <c:pt idx="8">
                  <c:v>-1.0469751351323692E-3</c:v>
                </c:pt>
                <c:pt idx="9">
                  <c:v>-1.1667118985746704E-3</c:v>
                </c:pt>
                <c:pt idx="10">
                  <c:v>-2.4775378113768808E-3</c:v>
                </c:pt>
                <c:pt idx="11">
                  <c:v>-5.0501900797468406E-5</c:v>
                </c:pt>
                <c:pt idx="12">
                  <c:v>-2.1645217660116265E-3</c:v>
                </c:pt>
                <c:pt idx="13">
                  <c:v>4.8473342703010333E-5</c:v>
                </c:pt>
                <c:pt idx="14">
                  <c:v>2.7164832503019133E-4</c:v>
                </c:pt>
                <c:pt idx="15">
                  <c:v>-3.345753375208373E-3</c:v>
                </c:pt>
                <c:pt idx="16">
                  <c:v>8.8398283042245959E-4</c:v>
                </c:pt>
                <c:pt idx="17">
                  <c:v>8.192808021715561E-4</c:v>
                </c:pt>
                <c:pt idx="18">
                  <c:v>5.534065061097819E-4</c:v>
                </c:pt>
                <c:pt idx="19">
                  <c:v>-7.0837500389314342E-4</c:v>
                </c:pt>
                <c:pt idx="20">
                  <c:v>-1.3269271020583885E-3</c:v>
                </c:pt>
                <c:pt idx="21">
                  <c:v>-1.1887771671446239E-3</c:v>
                </c:pt>
                <c:pt idx="22">
                  <c:v>1.6153426425731313E-3</c:v>
                </c:pt>
                <c:pt idx="23">
                  <c:v>-4.0174219219932532E-4</c:v>
                </c:pt>
                <c:pt idx="24">
                  <c:v>1.8808323565743129E-3</c:v>
                </c:pt>
                <c:pt idx="25">
                  <c:v>3.8521578484687338E-3</c:v>
                </c:pt>
                <c:pt idx="26">
                  <c:v>5.7279995362118042E-3</c:v>
                </c:pt>
                <c:pt idx="27">
                  <c:v>5.1584589996549468E-3</c:v>
                </c:pt>
                <c:pt idx="28">
                  <c:v>6.2536174934930931E-3</c:v>
                </c:pt>
                <c:pt idx="29">
                  <c:v>8.6110226582483303E-3</c:v>
                </c:pt>
                <c:pt idx="30">
                  <c:v>1.185653332390546E-2</c:v>
                </c:pt>
                <c:pt idx="31">
                  <c:v>1.0319381047012077E-2</c:v>
                </c:pt>
                <c:pt idx="32">
                  <c:v>1.3756935646488805E-2</c:v>
                </c:pt>
                <c:pt idx="33">
                  <c:v>1.3625068297643705E-2</c:v>
                </c:pt>
                <c:pt idx="34">
                  <c:v>1.3942333843891694E-2</c:v>
                </c:pt>
                <c:pt idx="35">
                  <c:v>1.3967098905240907E-2</c:v>
                </c:pt>
                <c:pt idx="36">
                  <c:v>1.7861393370265433E-2</c:v>
                </c:pt>
                <c:pt idx="37">
                  <c:v>1.9356945174822032E-2</c:v>
                </c:pt>
                <c:pt idx="38">
                  <c:v>1.8852650883771943E-2</c:v>
                </c:pt>
                <c:pt idx="39">
                  <c:v>2.2805176523232079E-2</c:v>
                </c:pt>
                <c:pt idx="40">
                  <c:v>2.5395303913571754E-2</c:v>
                </c:pt>
                <c:pt idx="41">
                  <c:v>2.7442343839492622E-2</c:v>
                </c:pt>
                <c:pt idx="42">
                  <c:v>3.710119523999128E-2</c:v>
                </c:pt>
                <c:pt idx="43">
                  <c:v>4.2576683324162701E-2</c:v>
                </c:pt>
                <c:pt idx="44">
                  <c:v>5.2450875042521994E-2</c:v>
                </c:pt>
                <c:pt idx="45">
                  <c:v>6.370393312283229E-2</c:v>
                </c:pt>
                <c:pt idx="46">
                  <c:v>7.6582939167904041E-2</c:v>
                </c:pt>
                <c:pt idx="47">
                  <c:v>9.8234656229280182E-2</c:v>
                </c:pt>
                <c:pt idx="48">
                  <c:v>0.1445562363011369</c:v>
                </c:pt>
                <c:pt idx="49">
                  <c:v>0.18998832867554938</c:v>
                </c:pt>
                <c:pt idx="50">
                  <c:v>0.24769501875498656</c:v>
                </c:pt>
                <c:pt idx="51">
                  <c:v>0.39648225509203017</c:v>
                </c:pt>
                <c:pt idx="52">
                  <c:v>0.59631054210887813</c:v>
                </c:pt>
                <c:pt idx="53">
                  <c:v>0.96802008273392115</c:v>
                </c:pt>
                <c:pt idx="54">
                  <c:v>1.5880089889747677</c:v>
                </c:pt>
                <c:pt idx="55">
                  <c:v>3.2125299724066174</c:v>
                </c:pt>
                <c:pt idx="56">
                  <c:v>6.7694704879758847</c:v>
                </c:pt>
                <c:pt idx="57">
                  <c:v>13.190029110352363</c:v>
                </c:pt>
                <c:pt idx="58">
                  <c:v>22.308593077497992</c:v>
                </c:pt>
                <c:pt idx="59">
                  <c:v>21.966986420509379</c:v>
                </c:pt>
                <c:pt idx="60">
                  <c:v>13.942859523180601</c:v>
                </c:pt>
                <c:pt idx="61">
                  <c:v>7.0994230127547553</c:v>
                </c:pt>
                <c:pt idx="62">
                  <c:v>2.6484526762830427</c:v>
                </c:pt>
                <c:pt idx="63">
                  <c:v>0.95432961109897008</c:v>
                </c:pt>
                <c:pt idx="64">
                  <c:v>0.11920395277061857</c:v>
                </c:pt>
                <c:pt idx="65">
                  <c:v>0.52027225511538688</c:v>
                </c:pt>
                <c:pt idx="66">
                  <c:v>0.31883979997607526</c:v>
                </c:pt>
                <c:pt idx="67">
                  <c:v>0.78479218390491212</c:v>
                </c:pt>
                <c:pt idx="68">
                  <c:v>-1.6830626096094647E-2</c:v>
                </c:pt>
                <c:pt idx="69">
                  <c:v>-1.0978003605376472</c:v>
                </c:pt>
                <c:pt idx="70">
                  <c:v>0.75690989438162148</c:v>
                </c:pt>
                <c:pt idx="71">
                  <c:v>0.64667257886083007</c:v>
                </c:pt>
                <c:pt idx="72">
                  <c:v>1.1316758406843661</c:v>
                </c:pt>
                <c:pt idx="73">
                  <c:v>-1.8228324555111755</c:v>
                </c:pt>
                <c:pt idx="74">
                  <c:v>1.7090677617843188E-2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2F-4816-9CEC-073274A94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  <c:max val="95"/>
          <c:min val="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1" i="0" u="none" strike="noStrike" kern="1200" baseline="0">
                    <a:solidFill>
                      <a:sysClr val="windowText" lastClr="000000"/>
                    </a:solidFill>
                  </a:rPr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  <c:majorUnit val="5"/>
      </c:valAx>
      <c:valAx>
        <c:axId val="19132431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δ</a:t>
                </a:r>
                <a:r>
                  <a:rPr lang="en-GB"/>
                  <a:t>Trans / </a:t>
                </a:r>
                <a:r>
                  <a:rPr lang="el-GR"/>
                  <a:t>δ</a:t>
                </a:r>
                <a:r>
                  <a:rPr lang="en-GB"/>
                  <a:t>Temp</a:t>
                </a:r>
                <a:r>
                  <a:rPr lang="en-GB" baseline="0"/>
                  <a:t> (%/°C)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3077869564117362"/>
          <c:y val="2.8368794326241134E-2"/>
          <c:w val="0.49450143337917002"/>
          <c:h val="0.102438897265501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22mM Cooling</c:v>
          </c:tx>
          <c:spPr>
            <a:ln w="1905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'[7]22mM_Ave_1st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'[7]22mM_Ave_1st Dev'!$K$4:$K$79</c:f>
              <c:numCache>
                <c:formatCode>General</c:formatCode>
                <c:ptCount val="76"/>
                <c:pt idx="0">
                  <c:v>1.1597791551320142</c:v>
                </c:pt>
                <c:pt idx="1">
                  <c:v>1.4468845753585526</c:v>
                </c:pt>
                <c:pt idx="2">
                  <c:v>1.4683525545465415</c:v>
                </c:pt>
                <c:pt idx="3">
                  <c:v>1.2214829612080393</c:v>
                </c:pt>
                <c:pt idx="4">
                  <c:v>0.97046119054404301</c:v>
                </c:pt>
                <c:pt idx="5">
                  <c:v>0.59212432371722912</c:v>
                </c:pt>
                <c:pt idx="6">
                  <c:v>0.31609586778785115</c:v>
                </c:pt>
                <c:pt idx="7">
                  <c:v>0.44759981128763116</c:v>
                </c:pt>
                <c:pt idx="8">
                  <c:v>0.22590054010437655</c:v>
                </c:pt>
                <c:pt idx="9">
                  <c:v>0.3515267624244558</c:v>
                </c:pt>
                <c:pt idx="10">
                  <c:v>0.26909225923512281</c:v>
                </c:pt>
                <c:pt idx="11">
                  <c:v>0.13846896621203086</c:v>
                </c:pt>
                <c:pt idx="12">
                  <c:v>0.10046439228295867</c:v>
                </c:pt>
                <c:pt idx="13">
                  <c:v>5.7849138119593135E-2</c:v>
                </c:pt>
                <c:pt idx="14">
                  <c:v>-3.5435653830688807E-2</c:v>
                </c:pt>
                <c:pt idx="15">
                  <c:v>-4.9160653946586308E-2</c:v>
                </c:pt>
                <c:pt idx="16">
                  <c:v>7.1160063011333818E-2</c:v>
                </c:pt>
                <c:pt idx="17">
                  <c:v>-1.5053733154857696E-2</c:v>
                </c:pt>
                <c:pt idx="18">
                  <c:v>-3.2529908299409271E-2</c:v>
                </c:pt>
                <c:pt idx="19">
                  <c:v>1.7508305277615932E-2</c:v>
                </c:pt>
                <c:pt idx="20">
                  <c:v>-1.8219938519379753E-2</c:v>
                </c:pt>
                <c:pt idx="21">
                  <c:v>-2.1295766990888865E-2</c:v>
                </c:pt>
                <c:pt idx="22">
                  <c:v>-2.8672711513607396E-2</c:v>
                </c:pt>
                <c:pt idx="23">
                  <c:v>-4.8477039823154655E-2</c:v>
                </c:pt>
                <c:pt idx="24">
                  <c:v>7.8457305901665109E-2</c:v>
                </c:pt>
                <c:pt idx="25">
                  <c:v>-9.0593728514676286E-2</c:v>
                </c:pt>
                <c:pt idx="26">
                  <c:v>-2.3015172521311911E-2</c:v>
                </c:pt>
                <c:pt idx="27">
                  <c:v>2.3653288425407482E-2</c:v>
                </c:pt>
                <c:pt idx="28">
                  <c:v>-2.1403843174937265E-2</c:v>
                </c:pt>
                <c:pt idx="29">
                  <c:v>-1.6283603381680223E-2</c:v>
                </c:pt>
                <c:pt idx="30">
                  <c:v>-1.9493355120474121E-2</c:v>
                </c:pt>
                <c:pt idx="31">
                  <c:v>-1.1497200227225335E-2</c:v>
                </c:pt>
                <c:pt idx="32">
                  <c:v>-8.2643431725983874E-3</c:v>
                </c:pt>
                <c:pt idx="33">
                  <c:v>-1.7359193545544827E-2</c:v>
                </c:pt>
                <c:pt idx="34">
                  <c:v>5.0396411534165964E-3</c:v>
                </c:pt>
                <c:pt idx="35">
                  <c:v>3.0513066205216433E-2</c:v>
                </c:pt>
                <c:pt idx="36">
                  <c:v>-1.0853107148733443E-2</c:v>
                </c:pt>
                <c:pt idx="37">
                  <c:v>1.6667891476558339E-2</c:v>
                </c:pt>
                <c:pt idx="38">
                  <c:v>3.929283670629502E-4</c:v>
                </c:pt>
                <c:pt idx="39">
                  <c:v>-5.5991567519129148E-3</c:v>
                </c:pt>
                <c:pt idx="40">
                  <c:v>-2.5765921400875413E-3</c:v>
                </c:pt>
                <c:pt idx="41">
                  <c:v>4.4749291137691216E-4</c:v>
                </c:pt>
                <c:pt idx="42">
                  <c:v>-6.0551177752188323E-3</c:v>
                </c:pt>
                <c:pt idx="43">
                  <c:v>1.429501369176478E-2</c:v>
                </c:pt>
                <c:pt idx="44">
                  <c:v>6.7327963971735016E-3</c:v>
                </c:pt>
                <c:pt idx="45">
                  <c:v>-1.2144878796448211E-2</c:v>
                </c:pt>
                <c:pt idx="46">
                  <c:v>-7.654515861261757E-3</c:v>
                </c:pt>
                <c:pt idx="47">
                  <c:v>-3.2088261431937326E-3</c:v>
                </c:pt>
                <c:pt idx="48">
                  <c:v>-1.1741185706881652E-3</c:v>
                </c:pt>
                <c:pt idx="49">
                  <c:v>8.3267932496084995E-3</c:v>
                </c:pt>
                <c:pt idx="50">
                  <c:v>0.26039407579975204</c:v>
                </c:pt>
                <c:pt idx="51">
                  <c:v>4.7438777247068344</c:v>
                </c:pt>
                <c:pt idx="52">
                  <c:v>33.283954695373026</c:v>
                </c:pt>
                <c:pt idx="53">
                  <c:v>37.614554422084609</c:v>
                </c:pt>
                <c:pt idx="54">
                  <c:v>14.735993460753503</c:v>
                </c:pt>
                <c:pt idx="55">
                  <c:v>2.7879462346516402</c:v>
                </c:pt>
                <c:pt idx="56">
                  <c:v>1.6873551981134502</c:v>
                </c:pt>
                <c:pt idx="57">
                  <c:v>1.1410754609268694</c:v>
                </c:pt>
                <c:pt idx="58">
                  <c:v>0.76973897062311969</c:v>
                </c:pt>
                <c:pt idx="59">
                  <c:v>0.53054441512054229</c:v>
                </c:pt>
                <c:pt idx="60">
                  <c:v>0.29818617025676142</c:v>
                </c:pt>
                <c:pt idx="61">
                  <c:v>0.17119292698993549</c:v>
                </c:pt>
                <c:pt idx="62">
                  <c:v>0.14477584285857553</c:v>
                </c:pt>
                <c:pt idx="63">
                  <c:v>0.10436651354101528</c:v>
                </c:pt>
                <c:pt idx="64">
                  <c:v>6.5202709683076732E-2</c:v>
                </c:pt>
                <c:pt idx="65">
                  <c:v>6.9006209978319522E-2</c:v>
                </c:pt>
                <c:pt idx="66">
                  <c:v>4.81931645268599E-2</c:v>
                </c:pt>
                <c:pt idx="67">
                  <c:v>3.3237967208519903E-2</c:v>
                </c:pt>
                <c:pt idx="68">
                  <c:v>2.8506603699709657E-2</c:v>
                </c:pt>
                <c:pt idx="69">
                  <c:v>2.3317922220187332E-2</c:v>
                </c:pt>
                <c:pt idx="70">
                  <c:v>2.0081627084342399E-2</c:v>
                </c:pt>
                <c:pt idx="71">
                  <c:v>1.8405792087117838E-2</c:v>
                </c:pt>
                <c:pt idx="72">
                  <c:v>1.7715996791906545E-2</c:v>
                </c:pt>
                <c:pt idx="73">
                  <c:v>1.0909319812597497E-2</c:v>
                </c:pt>
                <c:pt idx="74">
                  <c:v>8.3108714706411884E-3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401-4CC7-A8EB-2DD4EC889F08}"/>
            </c:ext>
          </c:extLst>
        </c:ser>
        <c:ser>
          <c:idx val="2"/>
          <c:order val="1"/>
          <c:tx>
            <c:v>44mM Cooling</c:v>
          </c:tx>
          <c:spPr>
            <a:ln w="1905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'[8]44mM_Ave_1st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'[8]44mM_Ave_1st Dev'!$K$4:$K$79</c:f>
              <c:numCache>
                <c:formatCode>General</c:formatCode>
                <c:ptCount val="76"/>
                <c:pt idx="0">
                  <c:v>-0.26243476591511694</c:v>
                </c:pt>
                <c:pt idx="1">
                  <c:v>-0.30465493441226954</c:v>
                </c:pt>
                <c:pt idx="2">
                  <c:v>-0.14587417931721802</c:v>
                </c:pt>
                <c:pt idx="3">
                  <c:v>0.25398765734958317</c:v>
                </c:pt>
                <c:pt idx="4">
                  <c:v>1.3409718474298842</c:v>
                </c:pt>
                <c:pt idx="5">
                  <c:v>-0.2548544256719083</c:v>
                </c:pt>
                <c:pt idx="6">
                  <c:v>-1.1644979133080824E-2</c:v>
                </c:pt>
                <c:pt idx="7">
                  <c:v>-0.11666782348719096</c:v>
                </c:pt>
                <c:pt idx="8">
                  <c:v>-0.11023910578492746</c:v>
                </c:pt>
                <c:pt idx="9">
                  <c:v>3.7338246136897624E-3</c:v>
                </c:pt>
                <c:pt idx="10">
                  <c:v>-1.7383712074249047E-2</c:v>
                </c:pt>
                <c:pt idx="11">
                  <c:v>-0.16661038767891512</c:v>
                </c:pt>
                <c:pt idx="12">
                  <c:v>-0.16865115034308076</c:v>
                </c:pt>
                <c:pt idx="13">
                  <c:v>-0.1142344051775126</c:v>
                </c:pt>
                <c:pt idx="14">
                  <c:v>-0.12765949981540814</c:v>
                </c:pt>
                <c:pt idx="15">
                  <c:v>-0.33930051763175584</c:v>
                </c:pt>
                <c:pt idx="16">
                  <c:v>-0.12531231143886146</c:v>
                </c:pt>
                <c:pt idx="17">
                  <c:v>-0.17572586178592076</c:v>
                </c:pt>
                <c:pt idx="18">
                  <c:v>-9.3126125542937643E-2</c:v>
                </c:pt>
                <c:pt idx="19">
                  <c:v>-0.17814610780663998</c:v>
                </c:pt>
                <c:pt idx="20">
                  <c:v>-0.28846467222153649</c:v>
                </c:pt>
                <c:pt idx="21">
                  <c:v>-0.24355291220143727</c:v>
                </c:pt>
                <c:pt idx="22">
                  <c:v>-0.35933927244990116</c:v>
                </c:pt>
                <c:pt idx="23">
                  <c:v>-0.2382096503064588</c:v>
                </c:pt>
                <c:pt idx="24">
                  <c:v>2.0544751309699762</c:v>
                </c:pt>
                <c:pt idx="25">
                  <c:v>26.693937581643056</c:v>
                </c:pt>
                <c:pt idx="26">
                  <c:v>29.170023343028312</c:v>
                </c:pt>
                <c:pt idx="27">
                  <c:v>21.54251899118994</c:v>
                </c:pt>
                <c:pt idx="28">
                  <c:v>15.40081559859893</c:v>
                </c:pt>
                <c:pt idx="29">
                  <c:v>3.1115816230762676</c:v>
                </c:pt>
                <c:pt idx="30">
                  <c:v>0.76416501229679201</c:v>
                </c:pt>
                <c:pt idx="31">
                  <c:v>0.36634159093903551</c:v>
                </c:pt>
                <c:pt idx="32">
                  <c:v>0.22713996271366488</c:v>
                </c:pt>
                <c:pt idx="33">
                  <c:v>0.13799712038263967</c:v>
                </c:pt>
                <c:pt idx="34">
                  <c:v>9.8289703512674242E-2</c:v>
                </c:pt>
                <c:pt idx="35">
                  <c:v>7.0328621832181304E-2</c:v>
                </c:pt>
                <c:pt idx="36">
                  <c:v>5.0409252425427098E-2</c:v>
                </c:pt>
                <c:pt idx="37">
                  <c:v>4.120897630923831E-2</c:v>
                </c:pt>
                <c:pt idx="38">
                  <c:v>3.178653443155785E-2</c:v>
                </c:pt>
                <c:pt idx="39">
                  <c:v>2.5046706425168985E-2</c:v>
                </c:pt>
                <c:pt idx="40">
                  <c:v>2.1028518303101901E-2</c:v>
                </c:pt>
                <c:pt idx="41">
                  <c:v>1.8744102622788333E-2</c:v>
                </c:pt>
                <c:pt idx="42">
                  <c:v>1.5258136342739564E-2</c:v>
                </c:pt>
                <c:pt idx="43">
                  <c:v>1.3442682321828603E-2</c:v>
                </c:pt>
                <c:pt idx="44">
                  <c:v>1.1360567106767624E-2</c:v>
                </c:pt>
                <c:pt idx="45">
                  <c:v>1.1143152792801841E-2</c:v>
                </c:pt>
                <c:pt idx="46">
                  <c:v>8.0612297242735192E-3</c:v>
                </c:pt>
                <c:pt idx="47">
                  <c:v>8.1259442199883292E-3</c:v>
                </c:pt>
                <c:pt idx="48">
                  <c:v>7.4748591337860937E-3</c:v>
                </c:pt>
                <c:pt idx="49">
                  <c:v>9.5856728826802101E-3</c:v>
                </c:pt>
                <c:pt idx="50">
                  <c:v>5.7877583810700822E-3</c:v>
                </c:pt>
                <c:pt idx="51">
                  <c:v>4.3112722475203563E-3</c:v>
                </c:pt>
                <c:pt idx="52">
                  <c:v>6.4260988365728786E-3</c:v>
                </c:pt>
                <c:pt idx="53">
                  <c:v>4.5884785026594696E-3</c:v>
                </c:pt>
                <c:pt idx="54">
                  <c:v>3.9097166458645985E-3</c:v>
                </c:pt>
                <c:pt idx="55">
                  <c:v>5.7500922459096243E-3</c:v>
                </c:pt>
                <c:pt idx="56">
                  <c:v>3.563541695190596E-3</c:v>
                </c:pt>
                <c:pt idx="57">
                  <c:v>5.283681929179225E-3</c:v>
                </c:pt>
                <c:pt idx="58">
                  <c:v>1.6592619048475463E-3</c:v>
                </c:pt>
                <c:pt idx="59">
                  <c:v>2.9345677722294669E-3</c:v>
                </c:pt>
                <c:pt idx="60">
                  <c:v>4.0421443552169853E-3</c:v>
                </c:pt>
                <c:pt idx="61">
                  <c:v>3.059855504587889E-3</c:v>
                </c:pt>
                <c:pt idx="62">
                  <c:v>1.3930653025995103E-3</c:v>
                </c:pt>
                <c:pt idx="63">
                  <c:v>1.7951901012159474E-3</c:v>
                </c:pt>
                <c:pt idx="64">
                  <c:v>1.8619849622100136E-3</c:v>
                </c:pt>
                <c:pt idx="65">
                  <c:v>3.4731618719989563E-3</c:v>
                </c:pt>
                <c:pt idx="66">
                  <c:v>1.3003221054332936E-3</c:v>
                </c:pt>
                <c:pt idx="67">
                  <c:v>2.9930517590427124E-3</c:v>
                </c:pt>
                <c:pt idx="68">
                  <c:v>1.7459243895304108E-3</c:v>
                </c:pt>
                <c:pt idx="69">
                  <c:v>2.2938708354572875E-3</c:v>
                </c:pt>
                <c:pt idx="70">
                  <c:v>2.1963157865219022E-3</c:v>
                </c:pt>
                <c:pt idx="71">
                  <c:v>1.6299425028657197E-3</c:v>
                </c:pt>
                <c:pt idx="72">
                  <c:v>-1.5746626499530021E-4</c:v>
                </c:pt>
                <c:pt idx="73">
                  <c:v>1.1210205281121947E-3</c:v>
                </c:pt>
                <c:pt idx="74">
                  <c:v>2.2716956297347182E-3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401-4CC7-A8EB-2DD4EC889F08}"/>
            </c:ext>
          </c:extLst>
        </c:ser>
        <c:ser>
          <c:idx val="3"/>
          <c:order val="2"/>
          <c:tx>
            <c:v>67mM Cooling</c:v>
          </c:tx>
          <c:spPr>
            <a:ln w="19050" cap="flat" cmpd="sng" algn="ctr">
              <a:solidFill>
                <a:schemeClr val="accent5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'67mM_1st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'67mM_1st Dev (cycle2)'!$K$4:$K$79</c:f>
              <c:numCache>
                <c:formatCode>General</c:formatCode>
                <c:ptCount val="76"/>
                <c:pt idx="0">
                  <c:v>-0.50322366559616682</c:v>
                </c:pt>
                <c:pt idx="1">
                  <c:v>-0.50322366559616682</c:v>
                </c:pt>
                <c:pt idx="2">
                  <c:v>0.23262061970714853</c:v>
                </c:pt>
                <c:pt idx="3">
                  <c:v>0.23208840862440638</c:v>
                </c:pt>
                <c:pt idx="4">
                  <c:v>0.11822019014277885</c:v>
                </c:pt>
                <c:pt idx="5">
                  <c:v>0.1302585905749396</c:v>
                </c:pt>
                <c:pt idx="6">
                  <c:v>3.2908718253068514E-2</c:v>
                </c:pt>
                <c:pt idx="7">
                  <c:v>8.5368187686299279E-2</c:v>
                </c:pt>
                <c:pt idx="8">
                  <c:v>8.1800367659909057E-2</c:v>
                </c:pt>
                <c:pt idx="9">
                  <c:v>0.12934809440584161</c:v>
                </c:pt>
                <c:pt idx="10">
                  <c:v>0.29377328333160335</c:v>
                </c:pt>
                <c:pt idx="11">
                  <c:v>0.16687092763274336</c:v>
                </c:pt>
                <c:pt idx="12">
                  <c:v>6.6353017120178492E-2</c:v>
                </c:pt>
                <c:pt idx="13">
                  <c:v>3.6463883260381635E-2</c:v>
                </c:pt>
                <c:pt idx="14">
                  <c:v>4.2235141213723182E-2</c:v>
                </c:pt>
                <c:pt idx="15">
                  <c:v>-3.9425797717655087E-2</c:v>
                </c:pt>
                <c:pt idx="16">
                  <c:v>-3.7527259394934731E-2</c:v>
                </c:pt>
                <c:pt idx="17">
                  <c:v>-6.1934689378702501E-2</c:v>
                </c:pt>
                <c:pt idx="18">
                  <c:v>-9.3449031215513401E-2</c:v>
                </c:pt>
                <c:pt idx="19">
                  <c:v>6.1110579573991686E-2</c:v>
                </c:pt>
                <c:pt idx="20">
                  <c:v>0.71736986558839533</c:v>
                </c:pt>
                <c:pt idx="21">
                  <c:v>10.479198199753554</c:v>
                </c:pt>
                <c:pt idx="22">
                  <c:v>54.089330270768571</c:v>
                </c:pt>
                <c:pt idx="23">
                  <c:v>24.290522438198995</c:v>
                </c:pt>
                <c:pt idx="24">
                  <c:v>5.3040554373627824</c:v>
                </c:pt>
                <c:pt idx="25">
                  <c:v>1.5634470462020409</c:v>
                </c:pt>
                <c:pt idx="26">
                  <c:v>0.71664036014182031</c:v>
                </c:pt>
                <c:pt idx="27">
                  <c:v>0.38668762277985946</c:v>
                </c:pt>
                <c:pt idx="28">
                  <c:v>0.24281484665928155</c:v>
                </c:pt>
                <c:pt idx="29">
                  <c:v>0.1564914615123838</c:v>
                </c:pt>
                <c:pt idx="30">
                  <c:v>0.10659385792802983</c:v>
                </c:pt>
                <c:pt idx="31">
                  <c:v>7.5128591188355742E-2</c:v>
                </c:pt>
                <c:pt idx="32">
                  <c:v>5.6886217821971174E-2</c:v>
                </c:pt>
                <c:pt idx="33">
                  <c:v>4.4474113483291555E-2</c:v>
                </c:pt>
                <c:pt idx="34">
                  <c:v>3.6635531492969664E-2</c:v>
                </c:pt>
                <c:pt idx="35">
                  <c:v>2.7201481646679265E-2</c:v>
                </c:pt>
                <c:pt idx="36">
                  <c:v>2.5354454039059976E-2</c:v>
                </c:pt>
                <c:pt idx="37">
                  <c:v>1.9650847814664474E-2</c:v>
                </c:pt>
                <c:pt idx="38">
                  <c:v>1.8588791074253125E-2</c:v>
                </c:pt>
                <c:pt idx="39">
                  <c:v>1.4635696011906146E-2</c:v>
                </c:pt>
                <c:pt idx="40">
                  <c:v>1.3009905159608842E-2</c:v>
                </c:pt>
                <c:pt idx="41">
                  <c:v>1.2480229606882082E-2</c:v>
                </c:pt>
                <c:pt idx="42">
                  <c:v>1.1507000499390255E-2</c:v>
                </c:pt>
                <c:pt idx="43">
                  <c:v>8.3505733582263791E-3</c:v>
                </c:pt>
                <c:pt idx="44">
                  <c:v>9.6026542282321853E-3</c:v>
                </c:pt>
                <c:pt idx="45">
                  <c:v>7.5749484121825916E-3</c:v>
                </c:pt>
                <c:pt idx="46">
                  <c:v>7.1110047387485248E-3</c:v>
                </c:pt>
                <c:pt idx="47">
                  <c:v>5.4011537807943794E-3</c:v>
                </c:pt>
                <c:pt idx="48">
                  <c:v>7.5681753337285135E-3</c:v>
                </c:pt>
                <c:pt idx="49">
                  <c:v>4.9968202755949903E-3</c:v>
                </c:pt>
                <c:pt idx="50">
                  <c:v>5.0140915726817614E-3</c:v>
                </c:pt>
                <c:pt idx="51">
                  <c:v>5.3601511277480834E-3</c:v>
                </c:pt>
                <c:pt idx="52">
                  <c:v>4.6448116006015672E-3</c:v>
                </c:pt>
                <c:pt idx="53">
                  <c:v>3.8793088614346577E-3</c:v>
                </c:pt>
                <c:pt idx="54">
                  <c:v>4.1642169041674892E-3</c:v>
                </c:pt>
                <c:pt idx="55">
                  <c:v>4.2567665288634482E-3</c:v>
                </c:pt>
                <c:pt idx="56">
                  <c:v>3.250693412728406E-3</c:v>
                </c:pt>
                <c:pt idx="57">
                  <c:v>3.2647205507450386E-3</c:v>
                </c:pt>
                <c:pt idx="58">
                  <c:v>2.947061678879509E-3</c:v>
                </c:pt>
                <c:pt idx="59">
                  <c:v>3.2620121913131302E-3</c:v>
                </c:pt>
                <c:pt idx="60">
                  <c:v>2.4825714117729901E-3</c:v>
                </c:pt>
                <c:pt idx="61">
                  <c:v>2.7349261115887126E-3</c:v>
                </c:pt>
                <c:pt idx="62">
                  <c:v>7.9338659171270323E-4</c:v>
                </c:pt>
                <c:pt idx="63">
                  <c:v>3.1410494074901995E-3</c:v>
                </c:pt>
                <c:pt idx="64">
                  <c:v>2.1755897588134065E-3</c:v>
                </c:pt>
                <c:pt idx="65">
                  <c:v>6.7339471350834693E-5</c:v>
                </c:pt>
                <c:pt idx="66">
                  <c:v>3.5107508516418022E-3</c:v>
                </c:pt>
                <c:pt idx="67">
                  <c:v>1.1418918561944486E-3</c:v>
                </c:pt>
                <c:pt idx="68">
                  <c:v>1.0045280549058283E-3</c:v>
                </c:pt>
                <c:pt idx="69">
                  <c:v>1.1757252420370691E-3</c:v>
                </c:pt>
                <c:pt idx="70">
                  <c:v>6.5328320084615411E-4</c:v>
                </c:pt>
                <c:pt idx="71">
                  <c:v>1.7043171418802765E-3</c:v>
                </c:pt>
                <c:pt idx="72">
                  <c:v>2.1530872427915787E-3</c:v>
                </c:pt>
                <c:pt idx="73">
                  <c:v>-3.16303270132272E-4</c:v>
                </c:pt>
                <c:pt idx="74">
                  <c:v>1.7658494223708125E-4</c:v>
                </c:pt>
                <c:pt idx="75">
                  <c:v>1.3780116598653767E-3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401-4CC7-A8EB-2DD4EC889F08}"/>
            </c:ext>
          </c:extLst>
        </c:ser>
        <c:ser>
          <c:idx val="0"/>
          <c:order val="3"/>
          <c:tx>
            <c:v>90mM Cooling</c:v>
          </c:tx>
          <c:spPr>
            <a:ln w="19050" cap="flat" cmpd="sng" algn="ctr">
              <a:solidFill>
                <a:schemeClr val="accent6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'[2]90mM_1st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'[2]90mM_1st Dev (cycle2)'!$K$4:$K$79</c:f>
              <c:numCache>
                <c:formatCode>General</c:formatCode>
                <c:ptCount val="76"/>
                <c:pt idx="0">
                  <c:v>-0.74943027624021852</c:v>
                </c:pt>
                <c:pt idx="1">
                  <c:v>0.23560887596558189</c:v>
                </c:pt>
                <c:pt idx="2">
                  <c:v>0.91079826129590913</c:v>
                </c:pt>
                <c:pt idx="3">
                  <c:v>-0.32580643472095971</c:v>
                </c:pt>
                <c:pt idx="4">
                  <c:v>-0.26415415860209635</c:v>
                </c:pt>
                <c:pt idx="5">
                  <c:v>-0.17863839914302559</c:v>
                </c:pt>
                <c:pt idx="6">
                  <c:v>-9.9352582580735316E-2</c:v>
                </c:pt>
                <c:pt idx="7">
                  <c:v>-0.1851947725887868</c:v>
                </c:pt>
                <c:pt idx="8">
                  <c:v>-0.13628152630772661</c:v>
                </c:pt>
                <c:pt idx="9">
                  <c:v>-8.795913677342071E-2</c:v>
                </c:pt>
                <c:pt idx="10">
                  <c:v>-0.13788783965209461</c:v>
                </c:pt>
                <c:pt idx="11">
                  <c:v>-0.10702386782485007</c:v>
                </c:pt>
                <c:pt idx="12">
                  <c:v>-0.12651466740105377</c:v>
                </c:pt>
                <c:pt idx="13">
                  <c:v>-2.7844523473916638E-2</c:v>
                </c:pt>
                <c:pt idx="14">
                  <c:v>-0.10997182986479004</c:v>
                </c:pt>
                <c:pt idx="15">
                  <c:v>-0.19194006365208338</c:v>
                </c:pt>
                <c:pt idx="16">
                  <c:v>-0.1140271960969983</c:v>
                </c:pt>
                <c:pt idx="17">
                  <c:v>-7.4480817995578263E-2</c:v>
                </c:pt>
                <c:pt idx="18">
                  <c:v>1.4335812377149466</c:v>
                </c:pt>
                <c:pt idx="19">
                  <c:v>17.523773856643004</c:v>
                </c:pt>
                <c:pt idx="20">
                  <c:v>49.370534690859522</c:v>
                </c:pt>
                <c:pt idx="21">
                  <c:v>21.512529024675636</c:v>
                </c:pt>
                <c:pt idx="22">
                  <c:v>6.2028020752812818</c:v>
                </c:pt>
                <c:pt idx="23">
                  <c:v>1.7110719031557671</c:v>
                </c:pt>
                <c:pt idx="24">
                  <c:v>0.76980055590269081</c:v>
                </c:pt>
                <c:pt idx="25">
                  <c:v>0.43722584235607465</c:v>
                </c:pt>
                <c:pt idx="26">
                  <c:v>0.26084676751908209</c:v>
                </c:pt>
                <c:pt idx="27">
                  <c:v>0.17842544853858344</c:v>
                </c:pt>
                <c:pt idx="28">
                  <c:v>0.11899642563923463</c:v>
                </c:pt>
                <c:pt idx="29">
                  <c:v>8.9197339254696417E-2</c:v>
                </c:pt>
                <c:pt idx="30">
                  <c:v>6.2514585468850026E-2</c:v>
                </c:pt>
                <c:pt idx="31">
                  <c:v>4.2844506721442965E-2</c:v>
                </c:pt>
                <c:pt idx="32">
                  <c:v>3.9362043063054214E-2</c:v>
                </c:pt>
                <c:pt idx="33">
                  <c:v>2.765694319566589E-2</c:v>
                </c:pt>
                <c:pt idx="34">
                  <c:v>2.4611939930319793E-2</c:v>
                </c:pt>
                <c:pt idx="35">
                  <c:v>1.9149097311507823E-2</c:v>
                </c:pt>
                <c:pt idx="36">
                  <c:v>1.7302946769162247E-2</c:v>
                </c:pt>
                <c:pt idx="37">
                  <c:v>1.5672099706640269E-2</c:v>
                </c:pt>
                <c:pt idx="38">
                  <c:v>1.0972946407697276E-2</c:v>
                </c:pt>
                <c:pt idx="39">
                  <c:v>1.1640207553279366E-2</c:v>
                </c:pt>
                <c:pt idx="40">
                  <c:v>9.7881264342138952E-3</c:v>
                </c:pt>
                <c:pt idx="41">
                  <c:v>9.9556060438300426E-3</c:v>
                </c:pt>
                <c:pt idx="42">
                  <c:v>6.6329057506056138E-3</c:v>
                </c:pt>
                <c:pt idx="43">
                  <c:v>6.3476641976818599E-3</c:v>
                </c:pt>
                <c:pt idx="44">
                  <c:v>6.1763529407068557E-3</c:v>
                </c:pt>
                <c:pt idx="45">
                  <c:v>6.7434769923445242E-3</c:v>
                </c:pt>
                <c:pt idx="46">
                  <c:v>5.2411031119877771E-3</c:v>
                </c:pt>
                <c:pt idx="47">
                  <c:v>5.1142357187496518E-3</c:v>
                </c:pt>
                <c:pt idx="48">
                  <c:v>5.6751692090929867E-3</c:v>
                </c:pt>
                <c:pt idx="49">
                  <c:v>4.2809192610007152E-3</c:v>
                </c:pt>
                <c:pt idx="50">
                  <c:v>4.315121728938151E-3</c:v>
                </c:pt>
                <c:pt idx="51">
                  <c:v>2.6288881887099602E-3</c:v>
                </c:pt>
                <c:pt idx="52">
                  <c:v>4.9646232184027764E-3</c:v>
                </c:pt>
                <c:pt idx="53">
                  <c:v>3.7931238460433628E-3</c:v>
                </c:pt>
                <c:pt idx="54">
                  <c:v>3.4915429088999417E-3</c:v>
                </c:pt>
                <c:pt idx="55">
                  <c:v>1.7398719670706705E-3</c:v>
                </c:pt>
                <c:pt idx="56">
                  <c:v>4.8256248063115285E-3</c:v>
                </c:pt>
                <c:pt idx="57">
                  <c:v>2.8111177747929192E-3</c:v>
                </c:pt>
                <c:pt idx="58">
                  <c:v>1.9064673305984638E-3</c:v>
                </c:pt>
                <c:pt idx="59">
                  <c:v>3.175609386141854E-3</c:v>
                </c:pt>
                <c:pt idx="60">
                  <c:v>1.9582678342151549E-3</c:v>
                </c:pt>
                <c:pt idx="61">
                  <c:v>2.1112388987855092E-3</c:v>
                </c:pt>
                <c:pt idx="62">
                  <c:v>1.8165892665700772E-3</c:v>
                </c:pt>
                <c:pt idx="63">
                  <c:v>2.2598154791627946E-3</c:v>
                </c:pt>
                <c:pt idx="64">
                  <c:v>3.6784584246786836E-3</c:v>
                </c:pt>
                <c:pt idx="65">
                  <c:v>-1.5784511617432904E-4</c:v>
                </c:pt>
                <c:pt idx="66">
                  <c:v>1.9987768408087081E-3</c:v>
                </c:pt>
                <c:pt idx="67">
                  <c:v>-1.1280766792300242E-3</c:v>
                </c:pt>
                <c:pt idx="68">
                  <c:v>6.446858474517328E-4</c:v>
                </c:pt>
                <c:pt idx="69">
                  <c:v>2.5886826145958709E-3</c:v>
                </c:pt>
                <c:pt idx="70">
                  <c:v>1.116997756792202E-3</c:v>
                </c:pt>
                <c:pt idx="71">
                  <c:v>2.9923743480810548E-3</c:v>
                </c:pt>
                <c:pt idx="72">
                  <c:v>-3.8082770704125999E-4</c:v>
                </c:pt>
                <c:pt idx="73">
                  <c:v>-1.8923645764405148E-3</c:v>
                </c:pt>
                <c:pt idx="74">
                  <c:v>2.3298751479159541E-3</c:v>
                </c:pt>
                <c:pt idx="75">
                  <c:v>2.5386479120757937E-5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401-4CC7-A8EB-2DD4EC889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  <c:max val="95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Temperature (°C)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  <c:majorUnit val="5"/>
      </c:valAx>
      <c:valAx>
        <c:axId val="1913243183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l-GR" sz="1000" b="1" i="0" u="none" strike="noStrike" kern="1200" baseline="0">
                    <a:solidFill>
                      <a:sysClr val="windowText" lastClr="000000"/>
                    </a:solidFill>
                  </a:rPr>
                  <a:t>δ</a:t>
                </a:r>
                <a:r>
                  <a:rPr lang="en-GB" sz="1000" b="1" i="0" u="none" strike="noStrike" kern="1200" baseline="0">
                    <a:solidFill>
                      <a:sysClr val="windowText" lastClr="000000"/>
                    </a:solidFill>
                  </a:rPr>
                  <a:t>Trans / </a:t>
                </a:r>
                <a:r>
                  <a:rPr lang="el-GR" sz="1000" b="1" i="0" u="none" strike="noStrike" kern="1200" baseline="0">
                    <a:solidFill>
                      <a:sysClr val="windowText" lastClr="000000"/>
                    </a:solidFill>
                  </a:rPr>
                  <a:t>δ</a:t>
                </a:r>
                <a:r>
                  <a:rPr lang="en-GB" sz="1000" b="1" i="0" u="none" strike="noStrike" kern="1200" baseline="0">
                    <a:solidFill>
                      <a:sysClr val="windowText" lastClr="000000"/>
                    </a:solidFill>
                  </a:rPr>
                  <a:t>Temp (%/°C)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</c:plotArea>
    <c:legend>
      <c:legendPos val="t"/>
      <c:layout>
        <c:manualLayout>
          <c:xMode val="edge"/>
          <c:yMode val="edge"/>
          <c:x val="0.16809125187835708"/>
          <c:y val="2.82667790413333E-2"/>
          <c:w val="0.67754882971516006"/>
          <c:h val="0.12759112141212223"/>
        </c:manualLayout>
      </c:layout>
      <c:overlay val="0"/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90mM Heating</c:v>
          </c:tx>
          <c:spPr>
            <a:ln w="19050" cap="flat" cmpd="sng" algn="ctr">
              <a:solidFill>
                <a:srgbClr val="0F9ED5"/>
              </a:solidFill>
              <a:prstDash val="solid"/>
              <a:miter lim="800000"/>
            </a:ln>
          </c:spPr>
          <c:marker>
            <c:symbol val="none"/>
          </c:marker>
          <c:xVal>
            <c:numRef>
              <c:f>'[2]90mM_1st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'[2]90mM_1st Dev (cycle2)'!$E$4:$E$78</c:f>
              <c:numCache>
                <c:formatCode>General</c:formatCode>
                <c:ptCount val="75"/>
                <c:pt idx="0">
                  <c:v>-9.6849221323836235E-4</c:v>
                </c:pt>
                <c:pt idx="1">
                  <c:v>-2.1922304764669699E-3</c:v>
                </c:pt>
                <c:pt idx="2">
                  <c:v>-8.0400336846535997E-4</c:v>
                </c:pt>
                <c:pt idx="3">
                  <c:v>-1.8622706749127013E-4</c:v>
                </c:pt>
                <c:pt idx="4">
                  <c:v>-3.0885031422451768E-3</c:v>
                </c:pt>
                <c:pt idx="5">
                  <c:v>-3.7886281630828515E-3</c:v>
                </c:pt>
                <c:pt idx="6">
                  <c:v>-5.2956601556733256E-4</c:v>
                </c:pt>
                <c:pt idx="7">
                  <c:v>-2.6286680417025674E-3</c:v>
                </c:pt>
                <c:pt idx="8">
                  <c:v>-1.0469751351323692E-3</c:v>
                </c:pt>
                <c:pt idx="9">
                  <c:v>-1.1667118985746704E-3</c:v>
                </c:pt>
                <c:pt idx="10">
                  <c:v>-2.4775378113768808E-3</c:v>
                </c:pt>
                <c:pt idx="11">
                  <c:v>-5.0501900797468406E-5</c:v>
                </c:pt>
                <c:pt idx="12">
                  <c:v>-2.1645217660116265E-3</c:v>
                </c:pt>
                <c:pt idx="13">
                  <c:v>4.8473342703010333E-5</c:v>
                </c:pt>
                <c:pt idx="14">
                  <c:v>2.7164832503019133E-4</c:v>
                </c:pt>
                <c:pt idx="15">
                  <c:v>-3.345753375208373E-3</c:v>
                </c:pt>
                <c:pt idx="16">
                  <c:v>8.8398283042245959E-4</c:v>
                </c:pt>
                <c:pt idx="17">
                  <c:v>8.192808021715561E-4</c:v>
                </c:pt>
                <c:pt idx="18">
                  <c:v>5.534065061097819E-4</c:v>
                </c:pt>
                <c:pt idx="19">
                  <c:v>-7.0837500389314342E-4</c:v>
                </c:pt>
                <c:pt idx="20">
                  <c:v>-1.3269271020583885E-3</c:v>
                </c:pt>
                <c:pt idx="21">
                  <c:v>-1.1887771671446239E-3</c:v>
                </c:pt>
                <c:pt idx="22">
                  <c:v>1.6153426425731313E-3</c:v>
                </c:pt>
                <c:pt idx="23">
                  <c:v>-4.0174219219932532E-4</c:v>
                </c:pt>
                <c:pt idx="24">
                  <c:v>1.8808323565743129E-3</c:v>
                </c:pt>
                <c:pt idx="25">
                  <c:v>3.8521578484687338E-3</c:v>
                </c:pt>
                <c:pt idx="26">
                  <c:v>5.7279995362118042E-3</c:v>
                </c:pt>
                <c:pt idx="27">
                  <c:v>5.1584589996549468E-3</c:v>
                </c:pt>
                <c:pt idx="28">
                  <c:v>6.2536174934930931E-3</c:v>
                </c:pt>
                <c:pt idx="29">
                  <c:v>8.6110226582483303E-3</c:v>
                </c:pt>
                <c:pt idx="30">
                  <c:v>1.185653332390546E-2</c:v>
                </c:pt>
                <c:pt idx="31">
                  <c:v>1.0319381047012077E-2</c:v>
                </c:pt>
                <c:pt idx="32">
                  <c:v>1.3756935646488805E-2</c:v>
                </c:pt>
                <c:pt idx="33">
                  <c:v>1.3625068297643705E-2</c:v>
                </c:pt>
                <c:pt idx="34">
                  <c:v>1.3942333843891694E-2</c:v>
                </c:pt>
                <c:pt idx="35">
                  <c:v>1.3967098905240907E-2</c:v>
                </c:pt>
                <c:pt idx="36">
                  <c:v>1.7861393370265433E-2</c:v>
                </c:pt>
                <c:pt idx="37">
                  <c:v>1.9356945174822032E-2</c:v>
                </c:pt>
                <c:pt idx="38">
                  <c:v>1.8852650883771943E-2</c:v>
                </c:pt>
                <c:pt idx="39">
                  <c:v>2.2805176523232079E-2</c:v>
                </c:pt>
                <c:pt idx="40">
                  <c:v>2.5395303913571754E-2</c:v>
                </c:pt>
                <c:pt idx="41">
                  <c:v>2.7442343839492622E-2</c:v>
                </c:pt>
                <c:pt idx="42">
                  <c:v>3.710119523999128E-2</c:v>
                </c:pt>
                <c:pt idx="43">
                  <c:v>4.2576683324162701E-2</c:v>
                </c:pt>
                <c:pt idx="44">
                  <c:v>5.2450875042521994E-2</c:v>
                </c:pt>
                <c:pt idx="45">
                  <c:v>6.370393312283229E-2</c:v>
                </c:pt>
                <c:pt idx="46">
                  <c:v>7.6582939167904041E-2</c:v>
                </c:pt>
                <c:pt idx="47">
                  <c:v>9.8234656229280182E-2</c:v>
                </c:pt>
                <c:pt idx="48">
                  <c:v>0.1445562363011369</c:v>
                </c:pt>
                <c:pt idx="49">
                  <c:v>0.18998832867554938</c:v>
                </c:pt>
                <c:pt idx="50">
                  <c:v>0.24769501875498656</c:v>
                </c:pt>
                <c:pt idx="51">
                  <c:v>0.39648225509203017</c:v>
                </c:pt>
                <c:pt idx="52">
                  <c:v>0.59631054210887813</c:v>
                </c:pt>
                <c:pt idx="53">
                  <c:v>0.96802008273392115</c:v>
                </c:pt>
                <c:pt idx="54">
                  <c:v>1.5880089889747677</c:v>
                </c:pt>
                <c:pt idx="55">
                  <c:v>3.2125299724066174</c:v>
                </c:pt>
                <c:pt idx="56">
                  <c:v>6.7694704879758847</c:v>
                </c:pt>
                <c:pt idx="57">
                  <c:v>13.190029110352363</c:v>
                </c:pt>
                <c:pt idx="58">
                  <c:v>22.308593077497992</c:v>
                </c:pt>
                <c:pt idx="59">
                  <c:v>21.966986420509379</c:v>
                </c:pt>
                <c:pt idx="60">
                  <c:v>13.942859523180601</c:v>
                </c:pt>
                <c:pt idx="61">
                  <c:v>7.0994230127547553</c:v>
                </c:pt>
                <c:pt idx="62">
                  <c:v>2.6484526762830427</c:v>
                </c:pt>
                <c:pt idx="63">
                  <c:v>0.95432961109897008</c:v>
                </c:pt>
                <c:pt idx="64">
                  <c:v>0.11920395277061857</c:v>
                </c:pt>
                <c:pt idx="65">
                  <c:v>0.52027225511538688</c:v>
                </c:pt>
                <c:pt idx="66">
                  <c:v>0.31883979997607526</c:v>
                </c:pt>
                <c:pt idx="67">
                  <c:v>0.78479218390491212</c:v>
                </c:pt>
                <c:pt idx="68">
                  <c:v>-1.6830626096094647E-2</c:v>
                </c:pt>
                <c:pt idx="69">
                  <c:v>-1.0978003605376472</c:v>
                </c:pt>
                <c:pt idx="70">
                  <c:v>0.75690989438162148</c:v>
                </c:pt>
                <c:pt idx="71">
                  <c:v>0.64667257886083007</c:v>
                </c:pt>
                <c:pt idx="72">
                  <c:v>1.1316758406843661</c:v>
                </c:pt>
                <c:pt idx="73">
                  <c:v>-1.8228324555111755</c:v>
                </c:pt>
                <c:pt idx="74">
                  <c:v>1.7090677617843188E-2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21-4BCB-80F2-EB70E659B3F3}"/>
            </c:ext>
          </c:extLst>
        </c:ser>
        <c:ser>
          <c:idx val="2"/>
          <c:order val="1"/>
          <c:tx>
            <c:v>112mM Heating</c:v>
          </c:tx>
          <c:spPr>
            <a:ln w="19050" cap="flat" cmpd="sng" algn="ctr">
              <a:solidFill>
                <a:srgbClr val="156082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'[9]112mM_Triplicate_1st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'[9]112mM_Triplicate_1st Dev'!$E$4:$E$78</c:f>
              <c:numCache>
                <c:formatCode>General</c:formatCode>
                <c:ptCount val="75"/>
                <c:pt idx="0">
                  <c:v>1.5519441040006744E-4</c:v>
                </c:pt>
                <c:pt idx="1">
                  <c:v>2.9306447449210229E-3</c:v>
                </c:pt>
                <c:pt idx="2">
                  <c:v>8.6441668293345611E-4</c:v>
                </c:pt>
                <c:pt idx="3">
                  <c:v>1.2038658062858525E-4</c:v>
                </c:pt>
                <c:pt idx="4">
                  <c:v>7.8488239059291282E-5</c:v>
                </c:pt>
                <c:pt idx="5">
                  <c:v>-1.115233931908587E-3</c:v>
                </c:pt>
                <c:pt idx="6">
                  <c:v>1.6661447355009436E-3</c:v>
                </c:pt>
                <c:pt idx="7">
                  <c:v>4.7581336717200922E-4</c:v>
                </c:pt>
                <c:pt idx="8">
                  <c:v>1.4300391016419363E-3</c:v>
                </c:pt>
                <c:pt idx="9">
                  <c:v>4.1094112591673511E-4</c:v>
                </c:pt>
                <c:pt idx="10">
                  <c:v>-1.9340690105050865E-5</c:v>
                </c:pt>
                <c:pt idx="11">
                  <c:v>6.7128435607352564E-3</c:v>
                </c:pt>
                <c:pt idx="12">
                  <c:v>4.2745053005783743E-3</c:v>
                </c:pt>
                <c:pt idx="13">
                  <c:v>1.9254055975353318E-3</c:v>
                </c:pt>
                <c:pt idx="14">
                  <c:v>4.7381000165667812E-3</c:v>
                </c:pt>
                <c:pt idx="15">
                  <c:v>6.2264952034102143E-3</c:v>
                </c:pt>
                <c:pt idx="16">
                  <c:v>6.9703827610882313E-3</c:v>
                </c:pt>
                <c:pt idx="17">
                  <c:v>8.8384218809304041E-3</c:v>
                </c:pt>
                <c:pt idx="18">
                  <c:v>8.1955869768331885E-3</c:v>
                </c:pt>
                <c:pt idx="19">
                  <c:v>1.0476832731647519E-2</c:v>
                </c:pt>
                <c:pt idx="20">
                  <c:v>1.1310272253597028E-2</c:v>
                </c:pt>
                <c:pt idx="21">
                  <c:v>1.0423319214468513E-2</c:v>
                </c:pt>
                <c:pt idx="22">
                  <c:v>1.0617871983262972E-2</c:v>
                </c:pt>
                <c:pt idx="23">
                  <c:v>1.1867513577134906E-2</c:v>
                </c:pt>
                <c:pt idx="24">
                  <c:v>1.2372991476892761E-2</c:v>
                </c:pt>
                <c:pt idx="25">
                  <c:v>1.3813887329893262E-2</c:v>
                </c:pt>
                <c:pt idx="26">
                  <c:v>1.6129558852510606E-2</c:v>
                </c:pt>
                <c:pt idx="27">
                  <c:v>1.6984734659988315E-2</c:v>
                </c:pt>
                <c:pt idx="28">
                  <c:v>2.1588242714179445E-2</c:v>
                </c:pt>
                <c:pt idx="29">
                  <c:v>1.6492420352629739E-2</c:v>
                </c:pt>
                <c:pt idx="30">
                  <c:v>2.2356284423091732E-2</c:v>
                </c:pt>
                <c:pt idx="31">
                  <c:v>2.9400853732691634E-2</c:v>
                </c:pt>
                <c:pt idx="32">
                  <c:v>3.0218157066407791E-2</c:v>
                </c:pt>
                <c:pt idx="33">
                  <c:v>3.3884919385637757E-2</c:v>
                </c:pt>
                <c:pt idx="34">
                  <c:v>4.3498390475875892E-2</c:v>
                </c:pt>
                <c:pt idx="35">
                  <c:v>5.6847522172840503E-2</c:v>
                </c:pt>
                <c:pt idx="36">
                  <c:v>7.1552958280141077E-2</c:v>
                </c:pt>
                <c:pt idx="37">
                  <c:v>8.3045688153070785E-2</c:v>
                </c:pt>
                <c:pt idx="38">
                  <c:v>0.10030891550724585</c:v>
                </c:pt>
                <c:pt idx="39">
                  <c:v>0.1413771861381441</c:v>
                </c:pt>
                <c:pt idx="40">
                  <c:v>0.18996879087393614</c:v>
                </c:pt>
                <c:pt idx="41">
                  <c:v>0.23856429145594182</c:v>
                </c:pt>
                <c:pt idx="42">
                  <c:v>0.33236561953690513</c:v>
                </c:pt>
                <c:pt idx="43">
                  <c:v>0.47782981249900214</c:v>
                </c:pt>
                <c:pt idx="44">
                  <c:v>0.70585768207814903</c:v>
                </c:pt>
                <c:pt idx="45">
                  <c:v>1.2142670283839063</c:v>
                </c:pt>
                <c:pt idx="46">
                  <c:v>2.3074193319051899</c:v>
                </c:pt>
                <c:pt idx="47">
                  <c:v>4.9365190791601661</c:v>
                </c:pt>
                <c:pt idx="48">
                  <c:v>9.7536726195187811</c:v>
                </c:pt>
                <c:pt idx="49">
                  <c:v>14.442792359703208</c:v>
                </c:pt>
                <c:pt idx="50">
                  <c:v>15.263351795263468</c:v>
                </c:pt>
                <c:pt idx="51">
                  <c:v>15.177746374346398</c:v>
                </c:pt>
                <c:pt idx="52">
                  <c:v>13.963291634405209</c:v>
                </c:pt>
                <c:pt idx="53">
                  <c:v>9.638246707592657</c:v>
                </c:pt>
                <c:pt idx="54">
                  <c:v>5.1931697114755337</c:v>
                </c:pt>
                <c:pt idx="55">
                  <c:v>2.551215339963278</c:v>
                </c:pt>
                <c:pt idx="56">
                  <c:v>1.1893937143296114</c:v>
                </c:pt>
                <c:pt idx="57">
                  <c:v>0.5496197283370492</c:v>
                </c:pt>
                <c:pt idx="58">
                  <c:v>-0.41589615392288692</c:v>
                </c:pt>
                <c:pt idx="59">
                  <c:v>-0.55991591875861957</c:v>
                </c:pt>
                <c:pt idx="60">
                  <c:v>0.20872362649535603</c:v>
                </c:pt>
                <c:pt idx="61">
                  <c:v>0.16490298696088246</c:v>
                </c:pt>
                <c:pt idx="62">
                  <c:v>-0.23087514527384201</c:v>
                </c:pt>
                <c:pt idx="63">
                  <c:v>3.3710907727453332E-2</c:v>
                </c:pt>
                <c:pt idx="64">
                  <c:v>7.1888010234857802E-2</c:v>
                </c:pt>
                <c:pt idx="65">
                  <c:v>-0.41838029247202257</c:v>
                </c:pt>
                <c:pt idx="66">
                  <c:v>-0.10199691827138224</c:v>
                </c:pt>
                <c:pt idx="67">
                  <c:v>0.16498237353820855</c:v>
                </c:pt>
                <c:pt idx="68">
                  <c:v>0.36377808297834235</c:v>
                </c:pt>
                <c:pt idx="69">
                  <c:v>-0.41088873499003853</c:v>
                </c:pt>
                <c:pt idx="70">
                  <c:v>0.24928326838472969</c:v>
                </c:pt>
                <c:pt idx="71">
                  <c:v>0.16042557065750884</c:v>
                </c:pt>
                <c:pt idx="72">
                  <c:v>-0.1327751095148102</c:v>
                </c:pt>
                <c:pt idx="73">
                  <c:v>-0.25394105987452065</c:v>
                </c:pt>
                <c:pt idx="74">
                  <c:v>-0.11398353410170915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21-4BCB-80F2-EB70E659B3F3}"/>
            </c:ext>
          </c:extLst>
        </c:ser>
        <c:ser>
          <c:idx val="3"/>
          <c:order val="2"/>
          <c:tx>
            <c:v>134mM Heating</c:v>
          </c:tx>
          <c:spPr>
            <a:ln w="19050" cap="flat" cmpd="sng" algn="ctr">
              <a:solidFill>
                <a:srgbClr val="FFC000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'[10]134mM_1st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'[10]134mM_1st Dev (cycle2)'!$E$4:$E$78</c:f>
              <c:numCache>
                <c:formatCode>General</c:formatCode>
                <c:ptCount val="75"/>
                <c:pt idx="0">
                  <c:v>-3.7775430488980466E-3</c:v>
                </c:pt>
                <c:pt idx="1">
                  <c:v>-2.1749586059026799E-3</c:v>
                </c:pt>
                <c:pt idx="2">
                  <c:v>-5.7153284912651592E-3</c:v>
                </c:pt>
                <c:pt idx="3">
                  <c:v>-6.5729591548625843E-3</c:v>
                </c:pt>
                <c:pt idx="4">
                  <c:v>1.9782935263676499E-3</c:v>
                </c:pt>
                <c:pt idx="5">
                  <c:v>-5.0665877987002284E-3</c:v>
                </c:pt>
                <c:pt idx="6">
                  <c:v>-1.2018239980090134E-3</c:v>
                </c:pt>
                <c:pt idx="7">
                  <c:v>-4.4819303356837675E-3</c:v>
                </c:pt>
                <c:pt idx="8">
                  <c:v>-1.063327424117845E-2</c:v>
                </c:pt>
                <c:pt idx="9">
                  <c:v>-1.1087749975851088E-2</c:v>
                </c:pt>
                <c:pt idx="10">
                  <c:v>-2.2165135264700882E-2</c:v>
                </c:pt>
                <c:pt idx="11">
                  <c:v>-3.0774210673639169E-2</c:v>
                </c:pt>
                <c:pt idx="12">
                  <c:v>-1.0055595236656171E-2</c:v>
                </c:pt>
                <c:pt idx="13">
                  <c:v>-1.2324157099681637E-2</c:v>
                </c:pt>
                <c:pt idx="14">
                  <c:v>-5.2737616900634726E-3</c:v>
                </c:pt>
                <c:pt idx="15">
                  <c:v>4.1604697090629585E-3</c:v>
                </c:pt>
                <c:pt idx="16">
                  <c:v>1.966397131831628E-3</c:v>
                </c:pt>
                <c:pt idx="17">
                  <c:v>-1.9936888896075894E-3</c:v>
                </c:pt>
                <c:pt idx="18">
                  <c:v>2.9648314357719283E-4</c:v>
                </c:pt>
                <c:pt idx="19">
                  <c:v>6.2524169828380065E-3</c:v>
                </c:pt>
                <c:pt idx="20">
                  <c:v>1.0623345417651843E-2</c:v>
                </c:pt>
                <c:pt idx="21">
                  <c:v>9.9724382705323952E-3</c:v>
                </c:pt>
                <c:pt idx="22">
                  <c:v>2.5150403887573052E-2</c:v>
                </c:pt>
                <c:pt idx="23">
                  <c:v>2.3173018179511506E-2</c:v>
                </c:pt>
                <c:pt idx="24">
                  <c:v>3.0318129636238325E-2</c:v>
                </c:pt>
                <c:pt idx="25">
                  <c:v>3.7536511548245319E-2</c:v>
                </c:pt>
                <c:pt idx="26">
                  <c:v>4.4569461522617232E-2</c:v>
                </c:pt>
                <c:pt idx="27">
                  <c:v>5.2663991180962544E-2</c:v>
                </c:pt>
                <c:pt idx="28">
                  <c:v>5.9396812536923721E-2</c:v>
                </c:pt>
                <c:pt idx="29">
                  <c:v>7.2010472480372734E-2</c:v>
                </c:pt>
                <c:pt idx="30">
                  <c:v>9.3251127870603634E-2</c:v>
                </c:pt>
                <c:pt idx="31">
                  <c:v>0.11593583011438824</c:v>
                </c:pt>
                <c:pt idx="32">
                  <c:v>0.13752598043835873</c:v>
                </c:pt>
                <c:pt idx="33">
                  <c:v>0.1532171401998399</c:v>
                </c:pt>
                <c:pt idx="34">
                  <c:v>0.20871039914146483</c:v>
                </c:pt>
                <c:pt idx="35">
                  <c:v>0.25258919324793028</c:v>
                </c:pt>
                <c:pt idx="36">
                  <c:v>0.34081022005839356</c:v>
                </c:pt>
                <c:pt idx="37">
                  <c:v>0.45220981884285583</c:v>
                </c:pt>
                <c:pt idx="38">
                  <c:v>0.64086002124139707</c:v>
                </c:pt>
                <c:pt idx="39">
                  <c:v>0.90941530145278771</c:v>
                </c:pt>
                <c:pt idx="40">
                  <c:v>1.3949613223132431</c:v>
                </c:pt>
                <c:pt idx="41">
                  <c:v>2.2533995026809501</c:v>
                </c:pt>
                <c:pt idx="42">
                  <c:v>4.5066220491297955</c:v>
                </c:pt>
                <c:pt idx="43">
                  <c:v>8.9498704032638354</c:v>
                </c:pt>
                <c:pt idx="44">
                  <c:v>15.373844942079234</c:v>
                </c:pt>
                <c:pt idx="45">
                  <c:v>20.299396882327088</c:v>
                </c:pt>
                <c:pt idx="46">
                  <c:v>18.208056922519674</c:v>
                </c:pt>
                <c:pt idx="47">
                  <c:v>11.48858885144017</c:v>
                </c:pt>
                <c:pt idx="48">
                  <c:v>6.1869039779751347</c:v>
                </c:pt>
                <c:pt idx="49">
                  <c:v>1.9076575506965554</c:v>
                </c:pt>
                <c:pt idx="50">
                  <c:v>0.11263619950430837</c:v>
                </c:pt>
                <c:pt idx="51">
                  <c:v>0.641139783960881</c:v>
                </c:pt>
                <c:pt idx="52">
                  <c:v>0.65099864828853526</c:v>
                </c:pt>
                <c:pt idx="53">
                  <c:v>0.54541730237683339</c:v>
                </c:pt>
                <c:pt idx="54">
                  <c:v>0.50838947947586632</c:v>
                </c:pt>
                <c:pt idx="55">
                  <c:v>0.61797601417062253</c:v>
                </c:pt>
                <c:pt idx="56">
                  <c:v>0.30850245328294079</c:v>
                </c:pt>
                <c:pt idx="57">
                  <c:v>-1.0547808490412791</c:v>
                </c:pt>
                <c:pt idx="58">
                  <c:v>0.27897691630269605</c:v>
                </c:pt>
                <c:pt idx="59">
                  <c:v>-0.19187149110300084</c:v>
                </c:pt>
                <c:pt idx="60">
                  <c:v>-0.298345618192144</c:v>
                </c:pt>
                <c:pt idx="61">
                  <c:v>0.69621307711824443</c:v>
                </c:pt>
                <c:pt idx="62">
                  <c:v>0.14804803701636615</c:v>
                </c:pt>
                <c:pt idx="63">
                  <c:v>1.053616147302705E-3</c:v>
                </c:pt>
                <c:pt idx="64">
                  <c:v>-0.26266944336171605</c:v>
                </c:pt>
                <c:pt idx="65">
                  <c:v>0.37135081362373512</c:v>
                </c:pt>
                <c:pt idx="66">
                  <c:v>0.2869665530451897</c:v>
                </c:pt>
                <c:pt idx="67">
                  <c:v>0.75835691148584772</c:v>
                </c:pt>
                <c:pt idx="68">
                  <c:v>-3.8421070271965618E-3</c:v>
                </c:pt>
                <c:pt idx="69">
                  <c:v>-1.0827176439727424</c:v>
                </c:pt>
                <c:pt idx="70">
                  <c:v>0.81409258756843883</c:v>
                </c:pt>
                <c:pt idx="71">
                  <c:v>0.69014046922879402</c:v>
                </c:pt>
                <c:pt idx="72">
                  <c:v>1.2140441903294459</c:v>
                </c:pt>
                <c:pt idx="73">
                  <c:v>-1.7444769548517485</c:v>
                </c:pt>
                <c:pt idx="74">
                  <c:v>4.9207638787759399E-3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21-4BCB-80F2-EB70E659B3F3}"/>
            </c:ext>
          </c:extLst>
        </c:ser>
        <c:ser>
          <c:idx val="0"/>
          <c:order val="3"/>
          <c:tx>
            <c:v>180mM Heating</c:v>
          </c:tx>
          <c:spPr>
            <a:ln w="19050" cap="flat" cmpd="sng" algn="ctr">
              <a:solidFill>
                <a:srgbClr val="196B24">
                  <a:lumMod val="60000"/>
                  <a:lumOff val="40000"/>
                </a:srgbClr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'[1]180mM_Triplicate_1st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'[1]180mM_Triplicate_1st Dev'!$E$4:$E$78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21-4BCB-80F2-EB70E659B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  <c:max val="95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000" b="1" i="0" u="none" strike="noStrike" kern="1200" baseline="0">
                    <a:solidFill>
                      <a:sysClr val="windowText" lastClr="000000"/>
                    </a:solidFill>
                  </a:rPr>
                  <a:t>Temperature (°C)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  <c:majorUnit val="5"/>
      </c:valAx>
      <c:valAx>
        <c:axId val="1913243183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l-GR" sz="1000" b="1" i="0" u="none" strike="noStrike" kern="1200" baseline="0">
                    <a:solidFill>
                      <a:sysClr val="windowText" lastClr="000000"/>
                    </a:solidFill>
                  </a:rPr>
                  <a:t>δ</a:t>
                </a:r>
                <a:r>
                  <a:rPr lang="en-GB" sz="1000" b="1" i="0" u="none" strike="noStrike" kern="1200" baseline="0">
                    <a:solidFill>
                      <a:sysClr val="windowText" lastClr="000000"/>
                    </a:solidFill>
                  </a:rPr>
                  <a:t>Trans / </a:t>
                </a:r>
                <a:r>
                  <a:rPr lang="el-GR" sz="1000" b="1" i="0" u="none" strike="noStrike" kern="1200" baseline="0">
                    <a:solidFill>
                      <a:sysClr val="windowText" lastClr="000000"/>
                    </a:solidFill>
                  </a:rPr>
                  <a:t>δ</a:t>
                </a:r>
                <a:r>
                  <a:rPr lang="en-GB" sz="1000" b="1" i="0" u="none" strike="noStrike" kern="1200" baseline="0">
                    <a:solidFill>
                      <a:sysClr val="windowText" lastClr="000000"/>
                    </a:solidFill>
                  </a:rPr>
                  <a:t>Temp (%/°C)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</c:plotArea>
    <c:legend>
      <c:legendPos val="t"/>
      <c:layout>
        <c:manualLayout>
          <c:xMode val="edge"/>
          <c:yMode val="edge"/>
          <c:x val="0.26079602317106609"/>
          <c:y val="2.8368794326241134E-2"/>
          <c:w val="0.56903616219054287"/>
          <c:h val="0.10716702965320825"/>
        </c:manualLayout>
      </c:layout>
      <c:overlay val="0"/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90mM Cooling</c:v>
          </c:tx>
          <c:spPr>
            <a:ln w="19050" cap="flat" cmpd="sng" algn="ctr">
              <a:solidFill>
                <a:schemeClr val="accent4"/>
              </a:solidFill>
              <a:prstDash val="solid"/>
              <a:miter lim="800000"/>
            </a:ln>
          </c:spPr>
          <c:marker>
            <c:symbol val="none"/>
          </c:marker>
          <c:xVal>
            <c:numRef>
              <c:f>'[2]90mM_1st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'[2]90mM_1st Dev (cycle2)'!$K$4:$K$79</c:f>
              <c:numCache>
                <c:formatCode>General</c:formatCode>
                <c:ptCount val="76"/>
                <c:pt idx="0">
                  <c:v>-0.74943027624021852</c:v>
                </c:pt>
                <c:pt idx="1">
                  <c:v>0.23560887596558189</c:v>
                </c:pt>
                <c:pt idx="2">
                  <c:v>0.91079826129590913</c:v>
                </c:pt>
                <c:pt idx="3">
                  <c:v>-0.32580643472095971</c:v>
                </c:pt>
                <c:pt idx="4">
                  <c:v>-0.26415415860209635</c:v>
                </c:pt>
                <c:pt idx="5">
                  <c:v>-0.17863839914302559</c:v>
                </c:pt>
                <c:pt idx="6">
                  <c:v>-9.9352582580735316E-2</c:v>
                </c:pt>
                <c:pt idx="7">
                  <c:v>-0.1851947725887868</c:v>
                </c:pt>
                <c:pt idx="8">
                  <c:v>-0.13628152630772661</c:v>
                </c:pt>
                <c:pt idx="9">
                  <c:v>-8.795913677342071E-2</c:v>
                </c:pt>
                <c:pt idx="10">
                  <c:v>-0.13788783965209461</c:v>
                </c:pt>
                <c:pt idx="11">
                  <c:v>-0.10702386782485007</c:v>
                </c:pt>
                <c:pt idx="12">
                  <c:v>-0.12651466740105377</c:v>
                </c:pt>
                <c:pt idx="13">
                  <c:v>-2.7844523473916638E-2</c:v>
                </c:pt>
                <c:pt idx="14">
                  <c:v>-0.10997182986479004</c:v>
                </c:pt>
                <c:pt idx="15">
                  <c:v>-0.19194006365208338</c:v>
                </c:pt>
                <c:pt idx="16">
                  <c:v>-0.1140271960969983</c:v>
                </c:pt>
                <c:pt idx="17">
                  <c:v>-7.4480817995578263E-2</c:v>
                </c:pt>
                <c:pt idx="18">
                  <c:v>1.4335812377149466</c:v>
                </c:pt>
                <c:pt idx="19">
                  <c:v>17.523773856643004</c:v>
                </c:pt>
                <c:pt idx="20">
                  <c:v>49.370534690859522</c:v>
                </c:pt>
                <c:pt idx="21">
                  <c:v>21.512529024675636</c:v>
                </c:pt>
                <c:pt idx="22">
                  <c:v>6.2028020752812818</c:v>
                </c:pt>
                <c:pt idx="23">
                  <c:v>1.7110719031557671</c:v>
                </c:pt>
                <c:pt idx="24">
                  <c:v>0.76980055590269081</c:v>
                </c:pt>
                <c:pt idx="25">
                  <c:v>0.43722584235607465</c:v>
                </c:pt>
                <c:pt idx="26">
                  <c:v>0.26084676751908209</c:v>
                </c:pt>
                <c:pt idx="27">
                  <c:v>0.17842544853858344</c:v>
                </c:pt>
                <c:pt idx="28">
                  <c:v>0.11899642563923463</c:v>
                </c:pt>
                <c:pt idx="29">
                  <c:v>8.9197339254696417E-2</c:v>
                </c:pt>
                <c:pt idx="30">
                  <c:v>6.2514585468850026E-2</c:v>
                </c:pt>
                <c:pt idx="31">
                  <c:v>4.2844506721442965E-2</c:v>
                </c:pt>
                <c:pt idx="32">
                  <c:v>3.9362043063054214E-2</c:v>
                </c:pt>
                <c:pt idx="33">
                  <c:v>2.765694319566589E-2</c:v>
                </c:pt>
                <c:pt idx="34">
                  <c:v>2.4611939930319793E-2</c:v>
                </c:pt>
                <c:pt idx="35">
                  <c:v>1.9149097311507823E-2</c:v>
                </c:pt>
                <c:pt idx="36">
                  <c:v>1.7302946769162247E-2</c:v>
                </c:pt>
                <c:pt idx="37">
                  <c:v>1.5672099706640269E-2</c:v>
                </c:pt>
                <c:pt idx="38">
                  <c:v>1.0972946407697276E-2</c:v>
                </c:pt>
                <c:pt idx="39">
                  <c:v>1.1640207553279366E-2</c:v>
                </c:pt>
                <c:pt idx="40">
                  <c:v>9.7881264342138952E-3</c:v>
                </c:pt>
                <c:pt idx="41">
                  <c:v>9.9556060438300426E-3</c:v>
                </c:pt>
                <c:pt idx="42">
                  <c:v>6.6329057506056138E-3</c:v>
                </c:pt>
                <c:pt idx="43">
                  <c:v>6.3476641976818599E-3</c:v>
                </c:pt>
                <c:pt idx="44">
                  <c:v>6.1763529407068557E-3</c:v>
                </c:pt>
                <c:pt idx="45">
                  <c:v>6.7434769923445242E-3</c:v>
                </c:pt>
                <c:pt idx="46">
                  <c:v>5.2411031119877771E-3</c:v>
                </c:pt>
                <c:pt idx="47">
                  <c:v>5.1142357187496518E-3</c:v>
                </c:pt>
                <c:pt idx="48">
                  <c:v>5.6751692090929867E-3</c:v>
                </c:pt>
                <c:pt idx="49">
                  <c:v>4.2809192610007152E-3</c:v>
                </c:pt>
                <c:pt idx="50">
                  <c:v>4.315121728938151E-3</c:v>
                </c:pt>
                <c:pt idx="51">
                  <c:v>2.6288881887099602E-3</c:v>
                </c:pt>
                <c:pt idx="52">
                  <c:v>4.9646232184027764E-3</c:v>
                </c:pt>
                <c:pt idx="53">
                  <c:v>3.7931238460433628E-3</c:v>
                </c:pt>
                <c:pt idx="54">
                  <c:v>3.4915429088999417E-3</c:v>
                </c:pt>
                <c:pt idx="55">
                  <c:v>1.7398719670706705E-3</c:v>
                </c:pt>
                <c:pt idx="56">
                  <c:v>4.8256248063115285E-3</c:v>
                </c:pt>
                <c:pt idx="57">
                  <c:v>2.8111177747929192E-3</c:v>
                </c:pt>
                <c:pt idx="58">
                  <c:v>1.9064673305984638E-3</c:v>
                </c:pt>
                <c:pt idx="59">
                  <c:v>3.175609386141854E-3</c:v>
                </c:pt>
                <c:pt idx="60">
                  <c:v>1.9582678342151549E-3</c:v>
                </c:pt>
                <c:pt idx="61">
                  <c:v>2.1112388987855092E-3</c:v>
                </c:pt>
                <c:pt idx="62">
                  <c:v>1.8165892665700772E-3</c:v>
                </c:pt>
                <c:pt idx="63">
                  <c:v>2.2598154791627946E-3</c:v>
                </c:pt>
                <c:pt idx="64">
                  <c:v>3.6784584246786836E-3</c:v>
                </c:pt>
                <c:pt idx="65">
                  <c:v>-1.5784511617432904E-4</c:v>
                </c:pt>
                <c:pt idx="66">
                  <c:v>1.9987768408087081E-3</c:v>
                </c:pt>
                <c:pt idx="67">
                  <c:v>-1.1280766792300242E-3</c:v>
                </c:pt>
                <c:pt idx="68">
                  <c:v>6.446858474517328E-4</c:v>
                </c:pt>
                <c:pt idx="69">
                  <c:v>2.5886826145958709E-3</c:v>
                </c:pt>
                <c:pt idx="70">
                  <c:v>1.116997756792202E-3</c:v>
                </c:pt>
                <c:pt idx="71">
                  <c:v>2.9923743480810548E-3</c:v>
                </c:pt>
                <c:pt idx="72">
                  <c:v>-3.8082770704125999E-4</c:v>
                </c:pt>
                <c:pt idx="73">
                  <c:v>-1.8923645764405148E-3</c:v>
                </c:pt>
                <c:pt idx="74">
                  <c:v>2.3298751479159541E-3</c:v>
                </c:pt>
                <c:pt idx="75">
                  <c:v>2.5386479120757937E-5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AF-4711-88B9-62C4A2EC18CA}"/>
            </c:ext>
          </c:extLst>
        </c:ser>
        <c:ser>
          <c:idx val="2"/>
          <c:order val="1"/>
          <c:tx>
            <c:v>112mM Cooling</c:v>
          </c:tx>
          <c:spPr>
            <a:ln w="1905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'[9]112mM_Triplicate_1st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'[9]112mM_Triplicate_1st Dev'!$K$4:$K$79</c:f>
              <c:numCache>
                <c:formatCode>General</c:formatCode>
                <c:ptCount val="76"/>
                <c:pt idx="0">
                  <c:v>1.2697213483041878</c:v>
                </c:pt>
                <c:pt idx="1">
                  <c:v>1.518478952362301</c:v>
                </c:pt>
                <c:pt idx="2">
                  <c:v>1.4898115685713549</c:v>
                </c:pt>
                <c:pt idx="3">
                  <c:v>1.2432732498785128</c:v>
                </c:pt>
                <c:pt idx="4">
                  <c:v>0.94545642691949183</c:v>
                </c:pt>
                <c:pt idx="5">
                  <c:v>0.57160414086391143</c:v>
                </c:pt>
                <c:pt idx="6">
                  <c:v>0.37466334072450991</c:v>
                </c:pt>
                <c:pt idx="7">
                  <c:v>0.42704193108740185</c:v>
                </c:pt>
                <c:pt idx="8">
                  <c:v>0.24078786140911745</c:v>
                </c:pt>
                <c:pt idx="9">
                  <c:v>0.36598121884698287</c:v>
                </c:pt>
                <c:pt idx="10">
                  <c:v>0.27477396723826075</c:v>
                </c:pt>
                <c:pt idx="11">
                  <c:v>0.16150919874586123</c:v>
                </c:pt>
                <c:pt idx="12">
                  <c:v>9.246287266793729E-2</c:v>
                </c:pt>
                <c:pt idx="13">
                  <c:v>5.6676489394234864E-2</c:v>
                </c:pt>
                <c:pt idx="14">
                  <c:v>-4.8364134728871022E-3</c:v>
                </c:pt>
                <c:pt idx="15">
                  <c:v>-4.0862826683252251E-2</c:v>
                </c:pt>
                <c:pt idx="16">
                  <c:v>8.0201441210078883E-2</c:v>
                </c:pt>
                <c:pt idx="17">
                  <c:v>-1.659277846255236E-2</c:v>
                </c:pt>
                <c:pt idx="18">
                  <c:v>-2.3273020490833574E-2</c:v>
                </c:pt>
                <c:pt idx="19">
                  <c:v>1.7402838745482541E-2</c:v>
                </c:pt>
                <c:pt idx="20">
                  <c:v>-2.7543768480938979E-2</c:v>
                </c:pt>
                <c:pt idx="21">
                  <c:v>-1.7455844419814071E-2</c:v>
                </c:pt>
                <c:pt idx="22">
                  <c:v>-1.9494841628059589E-2</c:v>
                </c:pt>
                <c:pt idx="23">
                  <c:v>-5.569448323122117E-2</c:v>
                </c:pt>
                <c:pt idx="24">
                  <c:v>1.0214091196260711E-2</c:v>
                </c:pt>
                <c:pt idx="25">
                  <c:v>1.3620684033227803E-2</c:v>
                </c:pt>
                <c:pt idx="26">
                  <c:v>2.8070007871576763E-2</c:v>
                </c:pt>
                <c:pt idx="27">
                  <c:v>0.25063409382650548</c:v>
                </c:pt>
                <c:pt idx="28">
                  <c:v>0.77325596980192302</c:v>
                </c:pt>
                <c:pt idx="29">
                  <c:v>4.8115667566534057</c:v>
                </c:pt>
                <c:pt idx="30">
                  <c:v>25.821534928421769</c:v>
                </c:pt>
                <c:pt idx="31">
                  <c:v>34.44722689120934</c:v>
                </c:pt>
                <c:pt idx="32">
                  <c:v>25.598978367780681</c:v>
                </c:pt>
                <c:pt idx="33">
                  <c:v>3.5874399581062049</c:v>
                </c:pt>
                <c:pt idx="34">
                  <c:v>1.0156070649997115</c:v>
                </c:pt>
                <c:pt idx="35">
                  <c:v>0.51716170652624793</c:v>
                </c:pt>
                <c:pt idx="36">
                  <c:v>0.34925572827042495</c:v>
                </c:pt>
                <c:pt idx="37">
                  <c:v>0.25266416140539905</c:v>
                </c:pt>
                <c:pt idx="38">
                  <c:v>0.18629189067915963</c:v>
                </c:pt>
                <c:pt idx="39">
                  <c:v>0.14214340860852714</c:v>
                </c:pt>
                <c:pt idx="40">
                  <c:v>0.10932382325121426</c:v>
                </c:pt>
                <c:pt idx="41">
                  <c:v>8.8874209405916837E-2</c:v>
                </c:pt>
                <c:pt idx="42">
                  <c:v>7.1395947444788721E-2</c:v>
                </c:pt>
                <c:pt idx="43">
                  <c:v>5.5130960584587108E-2</c:v>
                </c:pt>
                <c:pt idx="44">
                  <c:v>4.7977800887085531E-2</c:v>
                </c:pt>
                <c:pt idx="45">
                  <c:v>3.7707674690215964E-2</c:v>
                </c:pt>
                <c:pt idx="46">
                  <c:v>3.3867321017458291E-2</c:v>
                </c:pt>
                <c:pt idx="47">
                  <c:v>2.9588549453311602E-2</c:v>
                </c:pt>
                <c:pt idx="48">
                  <c:v>2.5058313996858816E-2</c:v>
                </c:pt>
                <c:pt idx="49">
                  <c:v>2.0403738605802219E-2</c:v>
                </c:pt>
                <c:pt idx="50">
                  <c:v>1.8728644934441319E-2</c:v>
                </c:pt>
                <c:pt idx="51">
                  <c:v>1.6409401067254831E-2</c:v>
                </c:pt>
                <c:pt idx="52">
                  <c:v>1.4360026045002361E-2</c:v>
                </c:pt>
                <c:pt idx="53">
                  <c:v>1.4550417285229184E-2</c:v>
                </c:pt>
                <c:pt idx="54">
                  <c:v>1.1083059315822055E-2</c:v>
                </c:pt>
                <c:pt idx="55">
                  <c:v>1.0745148018745293E-2</c:v>
                </c:pt>
                <c:pt idx="56">
                  <c:v>8.8294749693724472E-3</c:v>
                </c:pt>
                <c:pt idx="57">
                  <c:v>8.3636807027514526E-3</c:v>
                </c:pt>
                <c:pt idx="58">
                  <c:v>7.9551378992763003E-3</c:v>
                </c:pt>
                <c:pt idx="59">
                  <c:v>6.3381131675500149E-3</c:v>
                </c:pt>
                <c:pt idx="60">
                  <c:v>4.9743277234903169E-3</c:v>
                </c:pt>
                <c:pt idx="61">
                  <c:v>6.6736575319838246E-3</c:v>
                </c:pt>
                <c:pt idx="62">
                  <c:v>5.202526919316653E-3</c:v>
                </c:pt>
                <c:pt idx="63">
                  <c:v>4.5113521952320837E-3</c:v>
                </c:pt>
                <c:pt idx="64">
                  <c:v>4.204128419063001E-3</c:v>
                </c:pt>
                <c:pt idx="65">
                  <c:v>4.5364972412890101E-3</c:v>
                </c:pt>
                <c:pt idx="66">
                  <c:v>3.1003224874856621E-3</c:v>
                </c:pt>
                <c:pt idx="67">
                  <c:v>2.1879008581495163E-3</c:v>
                </c:pt>
                <c:pt idx="68">
                  <c:v>2.6096771835376689E-3</c:v>
                </c:pt>
                <c:pt idx="69">
                  <c:v>2.4428348867025513E-3</c:v>
                </c:pt>
                <c:pt idx="70">
                  <c:v>2.5802207881391445E-3</c:v>
                </c:pt>
                <c:pt idx="71">
                  <c:v>1.176071649280996E-3</c:v>
                </c:pt>
                <c:pt idx="72">
                  <c:v>1.5555602112022797E-3</c:v>
                </c:pt>
                <c:pt idx="73">
                  <c:v>-4.8155011082396738E-4</c:v>
                </c:pt>
                <c:pt idx="74">
                  <c:v>1.0864378606084799E-3</c:v>
                </c:pt>
                <c:pt idx="75">
                  <c:v>2.0749805992944421E-5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AF-4711-88B9-62C4A2EC18CA}"/>
            </c:ext>
          </c:extLst>
        </c:ser>
        <c:ser>
          <c:idx val="3"/>
          <c:order val="2"/>
          <c:tx>
            <c:v>134mM Cooling</c:v>
          </c:tx>
          <c:spPr>
            <a:ln w="19050" cap="flat" cmpd="sng" algn="ctr">
              <a:solidFill>
                <a:srgbClr val="FFC000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'[10]134mM_1st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'[10]134mM_1st Dev (cycle2)'!$K$4:$K$79</c:f>
              <c:numCache>
                <c:formatCode>General</c:formatCode>
                <c:ptCount val="76"/>
                <c:pt idx="0">
                  <c:v>-0.70538795548311839</c:v>
                </c:pt>
                <c:pt idx="1">
                  <c:v>0.28633778060067527</c:v>
                </c:pt>
                <c:pt idx="2">
                  <c:v>0.89075538384702213</c:v>
                </c:pt>
                <c:pt idx="3">
                  <c:v>-0.28217393667165425</c:v>
                </c:pt>
                <c:pt idx="4">
                  <c:v>-0.20505465960516744</c:v>
                </c:pt>
                <c:pt idx="5">
                  <c:v>-0.13684741072410134</c:v>
                </c:pt>
                <c:pt idx="6">
                  <c:v>-5.7016579254664634E-2</c:v>
                </c:pt>
                <c:pt idx="7">
                  <c:v>-0.16401918356437761</c:v>
                </c:pt>
                <c:pt idx="8">
                  <c:v>-8.983731885632551E-2</c:v>
                </c:pt>
                <c:pt idx="9">
                  <c:v>-5.6780815351871183E-2</c:v>
                </c:pt>
                <c:pt idx="10">
                  <c:v>-0.12949708498126711</c:v>
                </c:pt>
                <c:pt idx="11">
                  <c:v>-0.10194538416280352</c:v>
                </c:pt>
                <c:pt idx="12">
                  <c:v>-0.10049017339527211</c:v>
                </c:pt>
                <c:pt idx="13">
                  <c:v>-8.0030380032241055E-3</c:v>
                </c:pt>
                <c:pt idx="14">
                  <c:v>-9.4481061546204614E-2</c:v>
                </c:pt>
                <c:pt idx="15">
                  <c:v>-0.14003270827528524</c:v>
                </c:pt>
                <c:pt idx="16">
                  <c:v>-0.1557819273087091</c:v>
                </c:pt>
                <c:pt idx="17">
                  <c:v>-0.2486631974927036</c:v>
                </c:pt>
                <c:pt idx="18">
                  <c:v>-0.24534056678209026</c:v>
                </c:pt>
                <c:pt idx="19">
                  <c:v>-0.15423128435126898</c:v>
                </c:pt>
                <c:pt idx="20">
                  <c:v>-0.26811044927944749</c:v>
                </c:pt>
                <c:pt idx="21">
                  <c:v>-0.35617352667841828</c:v>
                </c:pt>
                <c:pt idx="22">
                  <c:v>-0.31437715584731052</c:v>
                </c:pt>
                <c:pt idx="23">
                  <c:v>-0.38325147802787285</c:v>
                </c:pt>
                <c:pt idx="24">
                  <c:v>-0.53609099730341825</c:v>
                </c:pt>
                <c:pt idx="25">
                  <c:v>-0.40087956288741111</c:v>
                </c:pt>
                <c:pt idx="26">
                  <c:v>-0.5059545280027038</c:v>
                </c:pt>
                <c:pt idx="27">
                  <c:v>-0.60840290189067048</c:v>
                </c:pt>
                <c:pt idx="28">
                  <c:v>-0.63904820885562685</c:v>
                </c:pt>
                <c:pt idx="29">
                  <c:v>-0.43158494332649866</c:v>
                </c:pt>
                <c:pt idx="30">
                  <c:v>-0.37144057186760904</c:v>
                </c:pt>
                <c:pt idx="31">
                  <c:v>0.11519848794479515</c:v>
                </c:pt>
                <c:pt idx="32">
                  <c:v>0.86461940324805653</c:v>
                </c:pt>
                <c:pt idx="33">
                  <c:v>2.7483079668791106</c:v>
                </c:pt>
                <c:pt idx="34">
                  <c:v>5.1191455422602843</c:v>
                </c:pt>
                <c:pt idx="35">
                  <c:v>12.270400451212922</c:v>
                </c:pt>
                <c:pt idx="36">
                  <c:v>35.190547832260634</c:v>
                </c:pt>
                <c:pt idx="37">
                  <c:v>29.606208409958512</c:v>
                </c:pt>
                <c:pt idx="38">
                  <c:v>9.0414820302744161</c:v>
                </c:pt>
                <c:pt idx="39">
                  <c:v>2.3386010077589314</c:v>
                </c:pt>
                <c:pt idx="40">
                  <c:v>0.78292773179186792</c:v>
                </c:pt>
                <c:pt idx="41">
                  <c:v>0.40920527497074177</c:v>
                </c:pt>
                <c:pt idx="42">
                  <c:v>0.27180633598585602</c:v>
                </c:pt>
                <c:pt idx="43">
                  <c:v>0.20803061133761758</c:v>
                </c:pt>
                <c:pt idx="44">
                  <c:v>0.17034013792753877</c:v>
                </c:pt>
                <c:pt idx="45">
                  <c:v>0.13499430089591991</c:v>
                </c:pt>
                <c:pt idx="46">
                  <c:v>0.10517584436636851</c:v>
                </c:pt>
                <c:pt idx="47">
                  <c:v>9.3201526607570084E-2</c:v>
                </c:pt>
                <c:pt idx="48">
                  <c:v>7.6089715124199098E-2</c:v>
                </c:pt>
                <c:pt idx="49">
                  <c:v>6.4412717808955022E-2</c:v>
                </c:pt>
                <c:pt idx="50">
                  <c:v>4.8531615931194594E-2</c:v>
                </c:pt>
                <c:pt idx="51">
                  <c:v>4.9849543732394752E-2</c:v>
                </c:pt>
                <c:pt idx="52">
                  <c:v>3.9326666382555775E-2</c:v>
                </c:pt>
                <c:pt idx="53">
                  <c:v>3.529497627447073E-2</c:v>
                </c:pt>
                <c:pt idx="54">
                  <c:v>2.5802076407822311E-2</c:v>
                </c:pt>
                <c:pt idx="55">
                  <c:v>2.7265936439735738E-2</c:v>
                </c:pt>
                <c:pt idx="56">
                  <c:v>1.648051796203362E-2</c:v>
                </c:pt>
                <c:pt idx="57">
                  <c:v>1.9680871743111505E-2</c:v>
                </c:pt>
                <c:pt idx="58">
                  <c:v>1.467026188626902E-2</c:v>
                </c:pt>
                <c:pt idx="59">
                  <c:v>1.8756747417553135E-2</c:v>
                </c:pt>
                <c:pt idx="60">
                  <c:v>9.4960804460409859E-3</c:v>
                </c:pt>
                <c:pt idx="61">
                  <c:v>9.9942015527359762E-3</c:v>
                </c:pt>
                <c:pt idx="62">
                  <c:v>9.3412905925467221E-3</c:v>
                </c:pt>
                <c:pt idx="63">
                  <c:v>1.1463475146642976E-2</c:v>
                </c:pt>
                <c:pt idx="64">
                  <c:v>1.0214376839454968E-2</c:v>
                </c:pt>
                <c:pt idx="65">
                  <c:v>9.0825687350676587E-3</c:v>
                </c:pt>
                <c:pt idx="66">
                  <c:v>7.4112160372049873E-3</c:v>
                </c:pt>
                <c:pt idx="67">
                  <c:v>3.2563763667256655E-3</c:v>
                </c:pt>
                <c:pt idx="68">
                  <c:v>3.4064816829115808E-3</c:v>
                </c:pt>
                <c:pt idx="69">
                  <c:v>7.1591341156749567E-3</c:v>
                </c:pt>
                <c:pt idx="70">
                  <c:v>2.4438231515391904E-3</c:v>
                </c:pt>
                <c:pt idx="71">
                  <c:v>6.4155609210351681E-3</c:v>
                </c:pt>
                <c:pt idx="72">
                  <c:v>3.9596353492748846E-3</c:v>
                </c:pt>
                <c:pt idx="73">
                  <c:v>-1.1046018028660284E-3</c:v>
                </c:pt>
                <c:pt idx="74">
                  <c:v>1.5797669561472714E-3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AF-4711-88B9-62C4A2EC18CA}"/>
            </c:ext>
          </c:extLst>
        </c:ser>
        <c:ser>
          <c:idx val="0"/>
          <c:order val="3"/>
          <c:tx>
            <c:v>180mM Cooling</c:v>
          </c:tx>
          <c:spPr>
            <a:ln w="19050" cap="flat" cmpd="sng" algn="ctr">
              <a:solidFill>
                <a:schemeClr val="accent3">
                  <a:lumMod val="60000"/>
                  <a:lumOff val="40000"/>
                </a:schemeClr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'[1]180mM_Triplicate_1st Dev'!$J$4:$J$78</c:f>
              <c:numCache>
                <c:formatCode>General</c:formatCode>
                <c:ptCount val="75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</c:numCache>
            </c:numRef>
          </c:xVal>
          <c:yVal>
            <c:numRef>
              <c:f>'[1]180mM_Triplicate_1st Dev'!$K$4:$K$78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AF-4711-88B9-62C4A2EC1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  <c:max val="95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000" b="1" i="0" u="none" strike="noStrike" kern="1200" baseline="0">
                    <a:solidFill>
                      <a:sysClr val="windowText" lastClr="000000"/>
                    </a:solidFill>
                  </a:rPr>
                  <a:t>Temperature (°C)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  <c:majorUnit val="5"/>
      </c:valAx>
      <c:valAx>
        <c:axId val="1913243183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l-GR" sz="1000" b="1" i="0" u="none" strike="noStrike" kern="1200" baseline="0">
                    <a:solidFill>
                      <a:sysClr val="windowText" lastClr="000000"/>
                    </a:solidFill>
                  </a:rPr>
                  <a:t>δ</a:t>
                </a:r>
                <a:r>
                  <a:rPr lang="en-GB" sz="1000" b="1" i="0" u="none" strike="noStrike" kern="1200" baseline="0">
                    <a:solidFill>
                      <a:sysClr val="windowText" lastClr="000000"/>
                    </a:solidFill>
                  </a:rPr>
                  <a:t>Trans / </a:t>
                </a:r>
                <a:r>
                  <a:rPr lang="el-GR" sz="1000" b="1" i="0" u="none" strike="noStrike" kern="1200" baseline="0">
                    <a:solidFill>
                      <a:sysClr val="windowText" lastClr="000000"/>
                    </a:solidFill>
                  </a:rPr>
                  <a:t>δ</a:t>
                </a:r>
                <a:r>
                  <a:rPr lang="en-GB" sz="1000" b="1" i="0" u="none" strike="noStrike" kern="1200" baseline="0">
                    <a:solidFill>
                      <a:sysClr val="windowText" lastClr="000000"/>
                    </a:solidFill>
                  </a:rPr>
                  <a:t>Temp (%/°C)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</c:plotArea>
    <c:legend>
      <c:legendPos val="t"/>
      <c:layout>
        <c:manualLayout>
          <c:xMode val="edge"/>
          <c:yMode val="edge"/>
          <c:x val="0.26178532832483037"/>
          <c:y val="2.82667790413333E-2"/>
          <c:w val="0.58346091934971867"/>
          <c:h val="0.11620391253768904"/>
        </c:manualLayout>
      </c:layout>
      <c:overlay val="0"/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'22mM_DBU-PVP_cycle1'!$A$3:$A$78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'22mM_DBU-PVP_cycle1'!$B$3:$B$78</c:f>
              <c:numCache>
                <c:formatCode>General</c:formatCode>
                <c:ptCount val="76"/>
                <c:pt idx="0">
                  <c:v>0.35819944184478297</c:v>
                </c:pt>
                <c:pt idx="1">
                  <c:v>0.34528952765813198</c:v>
                </c:pt>
                <c:pt idx="2">
                  <c:v>0.338501561055014</c:v>
                </c:pt>
                <c:pt idx="3">
                  <c:v>0.30551341546364802</c:v>
                </c:pt>
                <c:pt idx="4">
                  <c:v>0.34849852321112701</c:v>
                </c:pt>
                <c:pt idx="5">
                  <c:v>0.31373356391731699</c:v>
                </c:pt>
                <c:pt idx="6">
                  <c:v>0.26463720936078799</c:v>
                </c:pt>
                <c:pt idx="7">
                  <c:v>0.189951593095293</c:v>
                </c:pt>
                <c:pt idx="8">
                  <c:v>0.18790592020675301</c:v>
                </c:pt>
                <c:pt idx="9">
                  <c:v>0.16360305059971</c:v>
                </c:pt>
                <c:pt idx="10">
                  <c:v>0.13449651642695601</c:v>
                </c:pt>
                <c:pt idx="11">
                  <c:v>0.120014878673513</c:v>
                </c:pt>
                <c:pt idx="12">
                  <c:v>9.8649126432059003E-2</c:v>
                </c:pt>
                <c:pt idx="13">
                  <c:v>8.8845079989910605E-2</c:v>
                </c:pt>
                <c:pt idx="14">
                  <c:v>6.5949902875933303E-2</c:v>
                </c:pt>
                <c:pt idx="15">
                  <c:v>3.9378854610711299E-2</c:v>
                </c:pt>
                <c:pt idx="16">
                  <c:v>2.1340855775583801E-2</c:v>
                </c:pt>
                <c:pt idx="17">
                  <c:v>6.0834480895730096E-3</c:v>
                </c:pt>
                <c:pt idx="18">
                  <c:v>-1.53278310539064E-2</c:v>
                </c:pt>
                <c:pt idx="19">
                  <c:v>-3.0910604812775799E-2</c:v>
                </c:pt>
                <c:pt idx="20">
                  <c:v>-5.5432631876360799E-2</c:v>
                </c:pt>
                <c:pt idx="21">
                  <c:v>-6.7697530928223296E-2</c:v>
                </c:pt>
                <c:pt idx="22">
                  <c:v>-8.4349469665719698E-2</c:v>
                </c:pt>
                <c:pt idx="23">
                  <c:v>-0.100211783641022</c:v>
                </c:pt>
                <c:pt idx="24">
                  <c:v>-0.118098199801545</c:v>
                </c:pt>
                <c:pt idx="25">
                  <c:v>-0.134934131637752</c:v>
                </c:pt>
                <c:pt idx="26">
                  <c:v>-0.15253626230728101</c:v>
                </c:pt>
                <c:pt idx="27">
                  <c:v>-0.17030662446106401</c:v>
                </c:pt>
                <c:pt idx="28">
                  <c:v>-0.188571473274081</c:v>
                </c:pt>
                <c:pt idx="29">
                  <c:v>-0.20777031048800301</c:v>
                </c:pt>
                <c:pt idx="30">
                  <c:v>-0.212656092679988</c:v>
                </c:pt>
                <c:pt idx="31">
                  <c:v>-0.21055618151931699</c:v>
                </c:pt>
                <c:pt idx="32">
                  <c:v>-0.20714187061061401</c:v>
                </c:pt>
                <c:pt idx="33">
                  <c:v>-0.19798944441657801</c:v>
                </c:pt>
                <c:pt idx="34">
                  <c:v>-0.18081971757521301</c:v>
                </c:pt>
                <c:pt idx="35">
                  <c:v>-0.17335775633442899</c:v>
                </c:pt>
                <c:pt idx="36">
                  <c:v>-0.16657915161877401</c:v>
                </c:pt>
                <c:pt idx="37">
                  <c:v>-0.16280602874299399</c:v>
                </c:pt>
                <c:pt idx="38">
                  <c:v>-0.152678109317747</c:v>
                </c:pt>
                <c:pt idx="39">
                  <c:v>-0.13979927080490401</c:v>
                </c:pt>
                <c:pt idx="40">
                  <c:v>-0.13896926025856501</c:v>
                </c:pt>
                <c:pt idx="41">
                  <c:v>-0.14435261103317801</c:v>
                </c:pt>
                <c:pt idx="42">
                  <c:v>-0.14090659456181701</c:v>
                </c:pt>
                <c:pt idx="43">
                  <c:v>-0.138148149116334</c:v>
                </c:pt>
                <c:pt idx="44">
                  <c:v>-0.13848048851846001</c:v>
                </c:pt>
                <c:pt idx="45">
                  <c:v>-0.13560777175758101</c:v>
                </c:pt>
                <c:pt idx="46">
                  <c:v>-0.13575977714328299</c:v>
                </c:pt>
                <c:pt idx="47">
                  <c:v>-0.13606377547704099</c:v>
                </c:pt>
                <c:pt idx="48">
                  <c:v>-0.13688136584017499</c:v>
                </c:pt>
                <c:pt idx="49">
                  <c:v>-0.13618828435606301</c:v>
                </c:pt>
                <c:pt idx="50">
                  <c:v>-0.13804312150131001</c:v>
                </c:pt>
                <c:pt idx="51">
                  <c:v>-0.13894594267920901</c:v>
                </c:pt>
                <c:pt idx="52">
                  <c:v>-0.137605676294422</c:v>
                </c:pt>
                <c:pt idx="53">
                  <c:v>-0.13832690932519501</c:v>
                </c:pt>
                <c:pt idx="54">
                  <c:v>-0.13204064797287601</c:v>
                </c:pt>
                <c:pt idx="55">
                  <c:v>-0.133501539878736</c:v>
                </c:pt>
                <c:pt idx="56">
                  <c:v>-0.13620435111674301</c:v>
                </c:pt>
                <c:pt idx="57">
                  <c:v>-0.13863611888237801</c:v>
                </c:pt>
                <c:pt idx="58">
                  <c:v>-0.139751912292569</c:v>
                </c:pt>
                <c:pt idx="59">
                  <c:v>-0.130424339666105</c:v>
                </c:pt>
                <c:pt idx="60">
                  <c:v>-0.12040401667466701</c:v>
                </c:pt>
                <c:pt idx="61">
                  <c:v>-0.122359606645809</c:v>
                </c:pt>
                <c:pt idx="62">
                  <c:v>-0.12361892946997</c:v>
                </c:pt>
                <c:pt idx="63">
                  <c:v>-0.11830882067119999</c:v>
                </c:pt>
                <c:pt idx="64">
                  <c:v>-0.11923580358076501</c:v>
                </c:pt>
                <c:pt idx="65">
                  <c:v>-0.12138874690413901</c:v>
                </c:pt>
                <c:pt idx="66">
                  <c:v>-0.115504995123501</c:v>
                </c:pt>
                <c:pt idx="67">
                  <c:v>-0.118517324633403</c:v>
                </c:pt>
                <c:pt idx="68">
                  <c:v>-0.12088318847693499</c:v>
                </c:pt>
                <c:pt idx="69">
                  <c:v>-0.1230742061116</c:v>
                </c:pt>
                <c:pt idx="70">
                  <c:v>-0.117614934534886</c:v>
                </c:pt>
                <c:pt idx="71">
                  <c:v>-0.119653505396853</c:v>
                </c:pt>
                <c:pt idx="72">
                  <c:v>-0.118384459162318</c:v>
                </c:pt>
                <c:pt idx="73">
                  <c:v>-0.11742436470676899</c:v>
                </c:pt>
                <c:pt idx="74">
                  <c:v>-0.115823643069998</c:v>
                </c:pt>
                <c:pt idx="75">
                  <c:v>-0.112412145057448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6-4956-9C0B-988A492765D5}"/>
            </c:ext>
          </c:extLst>
        </c:ser>
        <c:ser>
          <c:idx val="1"/>
          <c:order val="1"/>
          <c:tx>
            <c:strRef>
              <c:f>'22mM_DBU-PVP_cycle1'!$F$1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'22mM_DBU-PVP_cycle1'!$E$3:$E$78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'22mM_DBU-PVP_cycle1'!$F$3:$F$78</c:f>
              <c:numCache>
                <c:formatCode>General</c:formatCode>
                <c:ptCount val="76"/>
                <c:pt idx="0">
                  <c:v>-8.2465100050569395E-2</c:v>
                </c:pt>
                <c:pt idx="1">
                  <c:v>-7.1494707210075795E-2</c:v>
                </c:pt>
                <c:pt idx="2">
                  <c:v>-6.0945266701126301E-2</c:v>
                </c:pt>
                <c:pt idx="3">
                  <c:v>-4.99400872471489E-2</c:v>
                </c:pt>
                <c:pt idx="4">
                  <c:v>-4.0384339308977703E-2</c:v>
                </c:pt>
                <c:pt idx="5">
                  <c:v>-3.2679354179290798E-2</c:v>
                </c:pt>
                <c:pt idx="6">
                  <c:v>-2.7795168222093599E-2</c:v>
                </c:pt>
                <c:pt idx="7">
                  <c:v>-2.52024469922481E-2</c:v>
                </c:pt>
                <c:pt idx="8">
                  <c:v>-2.1768063267725998E-2</c:v>
                </c:pt>
                <c:pt idx="9">
                  <c:v>-2.0323336604289099E-2</c:v>
                </c:pt>
                <c:pt idx="10">
                  <c:v>-1.8476271313450698E-2</c:v>
                </c:pt>
                <c:pt idx="11">
                  <c:v>-1.6787690871399901E-2</c:v>
                </c:pt>
                <c:pt idx="12">
                  <c:v>-1.5876109624825298E-2</c:v>
                </c:pt>
                <c:pt idx="13">
                  <c:v>-1.52461258719925E-2</c:v>
                </c:pt>
                <c:pt idx="14">
                  <c:v>-1.47961764478642E-2</c:v>
                </c:pt>
                <c:pt idx="15">
                  <c:v>-1.4942727439083901E-2</c:v>
                </c:pt>
                <c:pt idx="16">
                  <c:v>-1.51645280886785E-2</c:v>
                </c:pt>
                <c:pt idx="17">
                  <c:v>-1.43020104980806E-2</c:v>
                </c:pt>
                <c:pt idx="18">
                  <c:v>-1.3962544198814601E-2</c:v>
                </c:pt>
                <c:pt idx="19">
                  <c:v>-1.3962690175919701E-2</c:v>
                </c:pt>
                <c:pt idx="20">
                  <c:v>-1.3428282501562E-2</c:v>
                </c:pt>
                <c:pt idx="21">
                  <c:v>-1.33512424606175E-2</c:v>
                </c:pt>
                <c:pt idx="22">
                  <c:v>-1.3335626451686899E-2</c:v>
                </c:pt>
                <c:pt idx="23">
                  <c:v>-1.32984977546483E-2</c:v>
                </c:pt>
                <c:pt idx="24">
                  <c:v>-1.32978156545099E-2</c:v>
                </c:pt>
                <c:pt idx="25">
                  <c:v>-1.3263580446995001E-2</c:v>
                </c:pt>
                <c:pt idx="26">
                  <c:v>-1.32559837830491E-2</c:v>
                </c:pt>
                <c:pt idx="27">
                  <c:v>-1.32541341175724E-2</c:v>
                </c:pt>
                <c:pt idx="28">
                  <c:v>-1.31514725264468E-2</c:v>
                </c:pt>
                <c:pt idx="29">
                  <c:v>-1.3205720764295799E-2</c:v>
                </c:pt>
                <c:pt idx="30">
                  <c:v>-1.3255893304676599E-2</c:v>
                </c:pt>
                <c:pt idx="31">
                  <c:v>-1.32961001835169E-2</c:v>
                </c:pt>
                <c:pt idx="32">
                  <c:v>-1.3262610966801499E-2</c:v>
                </c:pt>
                <c:pt idx="33">
                  <c:v>-1.32921634253841E-2</c:v>
                </c:pt>
                <c:pt idx="34">
                  <c:v>-1.3377499159054999E-2</c:v>
                </c:pt>
                <c:pt idx="35">
                  <c:v>-1.33880694406429E-2</c:v>
                </c:pt>
                <c:pt idx="36">
                  <c:v>-1.3410381875936199E-2</c:v>
                </c:pt>
                <c:pt idx="37">
                  <c:v>-1.33514687012485E-2</c:v>
                </c:pt>
                <c:pt idx="38">
                  <c:v>-1.33807091642155E-2</c:v>
                </c:pt>
                <c:pt idx="39">
                  <c:v>-1.33748083162643E-2</c:v>
                </c:pt>
                <c:pt idx="40">
                  <c:v>-1.3397335635033999E-2</c:v>
                </c:pt>
                <c:pt idx="41">
                  <c:v>-1.33550192160686E-2</c:v>
                </c:pt>
                <c:pt idx="42">
                  <c:v>-1.33156447908031E-2</c:v>
                </c:pt>
                <c:pt idx="43">
                  <c:v>-1.3287390558695E-2</c:v>
                </c:pt>
                <c:pt idx="44">
                  <c:v>-1.31903429892912E-2</c:v>
                </c:pt>
                <c:pt idx="45">
                  <c:v>-1.316992655649E-2</c:v>
                </c:pt>
                <c:pt idx="46">
                  <c:v>-1.31623868868891E-2</c:v>
                </c:pt>
                <c:pt idx="47">
                  <c:v>-1.31872096240168E-2</c:v>
                </c:pt>
                <c:pt idx="48">
                  <c:v>-1.3162992432909399E-2</c:v>
                </c:pt>
                <c:pt idx="49">
                  <c:v>-1.3209880405146399E-2</c:v>
                </c:pt>
                <c:pt idx="50">
                  <c:v>-1.3060107591400199E-2</c:v>
                </c:pt>
                <c:pt idx="51">
                  <c:v>-1.13197245052371E-2</c:v>
                </c:pt>
                <c:pt idx="52">
                  <c:v>1.7727645506500401E-2</c:v>
                </c:pt>
                <c:pt idx="53">
                  <c:v>0.25597536724979603</c:v>
                </c:pt>
                <c:pt idx="54">
                  <c:v>0.68034001190841298</c:v>
                </c:pt>
                <c:pt idx="55">
                  <c:v>1.0792162625733399</c:v>
                </c:pt>
                <c:pt idx="56">
                  <c:v>1.20887253713555</c:v>
                </c:pt>
                <c:pt idx="57">
                  <c:v>1.35694043867511</c:v>
                </c:pt>
                <c:pt idx="58">
                  <c:v>1.4985644102678899</c:v>
                </c:pt>
                <c:pt idx="59">
                  <c:v>1.63321641018463</c:v>
                </c:pt>
                <c:pt idx="60">
                  <c:v>1.7606375549831399</c:v>
                </c:pt>
                <c:pt idx="61">
                  <c:v>1.85656647074036</c:v>
                </c:pt>
                <c:pt idx="62">
                  <c:v>1.91888249461</c:v>
                </c:pt>
                <c:pt idx="63">
                  <c:v>1.9874088058327199</c:v>
                </c:pt>
                <c:pt idx="64">
                  <c:v>2.0369929131445899</c:v>
                </c:pt>
                <c:pt idx="65">
                  <c:v>2.07270508523658</c:v>
                </c:pt>
                <c:pt idx="66">
                  <c:v>2.1152276158245198</c:v>
                </c:pt>
                <c:pt idx="67">
                  <c:v>2.1475630414503502</c:v>
                </c:pt>
                <c:pt idx="68">
                  <c:v>2.1705303436723402</c:v>
                </c:pt>
                <c:pt idx="69">
                  <c:v>2.1895028152298401</c:v>
                </c:pt>
                <c:pt idx="70">
                  <c:v>2.2069429580759699</c:v>
                </c:pt>
                <c:pt idx="71">
                  <c:v>2.2217657472944898</c:v>
                </c:pt>
                <c:pt idx="72">
                  <c:v>2.2381892652998201</c:v>
                </c:pt>
                <c:pt idx="73">
                  <c:v>2.25395269053333</c:v>
                </c:pt>
                <c:pt idx="74">
                  <c:v>2.2629507041316699</c:v>
                </c:pt>
                <c:pt idx="75">
                  <c:v>2.2669126104559898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6-4956-9C0B-988A49276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'22mM_DBU-PVP_cycle1'!$A$3:$A$78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'22mM_DBU-PVP_cycle1'!$D$3:$D$78</c:f>
              <c:numCache>
                <c:formatCode>General</c:formatCode>
                <c:ptCount val="76"/>
                <c:pt idx="0">
                  <c:v>43.832935675972216</c:v>
                </c:pt>
                <c:pt idx="1">
                  <c:v>45.155480954461105</c:v>
                </c:pt>
                <c:pt idx="2">
                  <c:v>45.866799713054988</c:v>
                </c:pt>
                <c:pt idx="3">
                  <c:v>49.486482418772312</c:v>
                </c:pt>
                <c:pt idx="4">
                  <c:v>44.82305741716366</c:v>
                </c:pt>
                <c:pt idx="5">
                  <c:v>48.558631199763013</c:v>
                </c:pt>
                <c:pt idx="6">
                  <c:v>54.370432868726468</c:v>
                </c:pt>
                <c:pt idx="7">
                  <c:v>64.572619832257843</c:v>
                </c:pt>
                <c:pt idx="8">
                  <c:v>64.877496032458609</c:v>
                </c:pt>
                <c:pt idx="9">
                  <c:v>68.611505581052043</c:v>
                </c:pt>
                <c:pt idx="10">
                  <c:v>73.367459936259323</c:v>
                </c:pt>
                <c:pt idx="11">
                  <c:v>75.855158705280132</c:v>
                </c:pt>
                <c:pt idx="12">
                  <c:v>79.680284039977849</c:v>
                </c:pt>
                <c:pt idx="13">
                  <c:v>81.499495432669264</c:v>
                </c:pt>
                <c:pt idx="14">
                  <c:v>85.911261691393747</c:v>
                </c:pt>
                <c:pt idx="15">
                  <c:v>91.331616708624878</c:v>
                </c:pt>
                <c:pt idx="16">
                  <c:v>95.204865587862514</c:v>
                </c:pt>
                <c:pt idx="17">
                  <c:v>98.608999385621971</c:v>
                </c:pt>
                <c:pt idx="18">
                  <c:v>103.59238479467055</c:v>
                </c:pt>
                <c:pt idx="19">
                  <c:v>107.37683650842018</c:v>
                </c:pt>
                <c:pt idx="20">
                  <c:v>113.61420446922193</c:v>
                </c:pt>
                <c:pt idx="21">
                  <c:v>116.86851641381999</c:v>
                </c:pt>
                <c:pt idx="22">
                  <c:v>121.4365637574827</c:v>
                </c:pt>
                <c:pt idx="23">
                  <c:v>125.95394763004437</c:v>
                </c:pt>
                <c:pt idx="24">
                  <c:v>131.24966385458913</c:v>
                </c:pt>
                <c:pt idx="25">
                  <c:v>136.43761893577405</c:v>
                </c:pt>
                <c:pt idx="26">
                  <c:v>142.08108414188308</c:v>
                </c:pt>
                <c:pt idx="27">
                  <c:v>148.01530501934033</c:v>
                </c:pt>
                <c:pt idx="28">
                  <c:v>154.3730459229152</c:v>
                </c:pt>
                <c:pt idx="29">
                  <c:v>161.35049811831723</c:v>
                </c:pt>
                <c:pt idx="30">
                  <c:v>163.17592853465902</c:v>
                </c:pt>
                <c:pt idx="31">
                  <c:v>162.3888407531168</c:v>
                </c:pt>
                <c:pt idx="32">
                  <c:v>161.11718693714724</c:v>
                </c:pt>
                <c:pt idx="33">
                  <c:v>157.75729261198458</c:v>
                </c:pt>
                <c:pt idx="34">
                  <c:v>151.64207468413665</c:v>
                </c:pt>
                <c:pt idx="35">
                  <c:v>149.05884658192306</c:v>
                </c:pt>
                <c:pt idx="36">
                  <c:v>146.75035199509975</c:v>
                </c:pt>
                <c:pt idx="37">
                  <c:v>145.48091662908467</c:v>
                </c:pt>
                <c:pt idx="38">
                  <c:v>142.12749750767199</c:v>
                </c:pt>
                <c:pt idx="39">
                  <c:v>137.9746403864763</c:v>
                </c:pt>
                <c:pt idx="40">
                  <c:v>137.7111992258809</c:v>
                </c:pt>
                <c:pt idx="41">
                  <c:v>139.42883898250727</c:v>
                </c:pt>
                <c:pt idx="42">
                  <c:v>138.32688418558905</c:v>
                </c:pt>
                <c:pt idx="43">
                  <c:v>137.45107763378013</c:v>
                </c:pt>
                <c:pt idx="44">
                  <c:v>137.55630091788393</c:v>
                </c:pt>
                <c:pt idx="45">
                  <c:v>136.64941341161483</c:v>
                </c:pt>
                <c:pt idx="46">
                  <c:v>136.69724980636539</c:v>
                </c:pt>
                <c:pt idx="47">
                  <c:v>136.79296892192198</c:v>
                </c:pt>
                <c:pt idx="48">
                  <c:v>137.0507340049742</c:v>
                </c:pt>
                <c:pt idx="49">
                  <c:v>136.8321920334846</c:v>
                </c:pt>
                <c:pt idx="50">
                  <c:v>137.41784116860697</c:v>
                </c:pt>
                <c:pt idx="51">
                  <c:v>137.70380561221876</c:v>
                </c:pt>
                <c:pt idx="52">
                  <c:v>137.27949607286112</c:v>
                </c:pt>
                <c:pt idx="53">
                  <c:v>137.50766559853966</c:v>
                </c:pt>
                <c:pt idx="54">
                  <c:v>135.53162578043762</c:v>
                </c:pt>
                <c:pt idx="55">
                  <c:v>135.98829850155499</c:v>
                </c:pt>
                <c:pt idx="56">
                  <c:v>136.83725424551065</c:v>
                </c:pt>
                <c:pt idx="57">
                  <c:v>137.60560334817427</c:v>
                </c:pt>
                <c:pt idx="58">
                  <c:v>137.95959548555678</c:v>
                </c:pt>
                <c:pt idx="59">
                  <c:v>135.02815689276505</c:v>
                </c:pt>
                <c:pt idx="60">
                  <c:v>131.94836606936781</c:v>
                </c:pt>
                <c:pt idx="61">
                  <c:v>132.54385770908584</c:v>
                </c:pt>
                <c:pt idx="62">
                  <c:v>132.9287526330067</c:v>
                </c:pt>
                <c:pt idx="63">
                  <c:v>131.31333176622209</c:v>
                </c:pt>
                <c:pt idx="64">
                  <c:v>131.5939137688035</c:v>
                </c:pt>
                <c:pt idx="65">
                  <c:v>132.24788855678361</c:v>
                </c:pt>
                <c:pt idx="66">
                  <c:v>130.46829746217369</c:v>
                </c:pt>
                <c:pt idx="67">
                  <c:v>131.37639018520636</c:v>
                </c:pt>
                <c:pt idx="68">
                  <c:v>132.09402951088316</c:v>
                </c:pt>
                <c:pt idx="69">
                  <c:v>132.7621283538179</c:v>
                </c:pt>
                <c:pt idx="70">
                  <c:v>131.10369578625506</c:v>
                </c:pt>
                <c:pt idx="71">
                  <c:v>131.72054088705673</c:v>
                </c:pt>
                <c:pt idx="72">
                  <c:v>131.3362038211782</c:v>
                </c:pt>
                <c:pt idx="73">
                  <c:v>131.04617967911071</c:v>
                </c:pt>
                <c:pt idx="74">
                  <c:v>130.56405900657793</c:v>
                </c:pt>
                <c:pt idx="75">
                  <c:v>129.54246150542883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AA-4AD7-847C-4A4EC24C5436}"/>
            </c:ext>
          </c:extLst>
        </c:ser>
        <c:ser>
          <c:idx val="1"/>
          <c:order val="1"/>
          <c:tx>
            <c:strRef>
              <c:f>'22mM_DBU-PVP_cycle1'!$F$1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'22mM_DBU-PVP_cycle1'!$E$3:$E$78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'22mM_DBU-PVP_cycle1'!$H$3:$H$78</c:f>
              <c:numCache>
                <c:formatCode>General</c:formatCode>
                <c:ptCount val="76"/>
                <c:pt idx="0">
                  <c:v>120.91080149940557</c:v>
                </c:pt>
                <c:pt idx="1">
                  <c:v>117.8948155198138</c:v>
                </c:pt>
                <c:pt idx="2">
                  <c:v>115.06553649219083</c:v>
                </c:pt>
                <c:pt idx="3">
                  <c:v>112.1863677806985</c:v>
                </c:pt>
                <c:pt idx="4">
                  <c:v>109.74489802943121</c:v>
                </c:pt>
                <c:pt idx="5">
                  <c:v>107.81504144488856</c:v>
                </c:pt>
                <c:pt idx="6">
                  <c:v>106.60931876759874</c:v>
                </c:pt>
                <c:pt idx="7">
                  <c:v>105.97476129165698</c:v>
                </c:pt>
                <c:pt idx="8">
                  <c:v>105.14002193014622</c:v>
                </c:pt>
                <c:pt idx="9">
                  <c:v>104.790843605459</c:v>
                </c:pt>
                <c:pt idx="10">
                  <c:v>104.34611192521044</c:v>
                </c:pt>
                <c:pt idx="11">
                  <c:v>103.94119148706346</c:v>
                </c:pt>
                <c:pt idx="12">
                  <c:v>103.72324842378598</c:v>
                </c:pt>
                <c:pt idx="13">
                  <c:v>103.57289746783485</c:v>
                </c:pt>
                <c:pt idx="14">
                  <c:v>103.46564666307792</c:v>
                </c:pt>
                <c:pt idx="15">
                  <c:v>103.50056663637264</c:v>
                </c:pt>
                <c:pt idx="16">
                  <c:v>103.55343941505024</c:v>
                </c:pt>
                <c:pt idx="17">
                  <c:v>103.34798428467184</c:v>
                </c:pt>
                <c:pt idx="18">
                  <c:v>103.2672338919798</c:v>
                </c:pt>
                <c:pt idx="19">
                  <c:v>103.26726860265427</c:v>
                </c:pt>
                <c:pt idx="20">
                  <c:v>103.14027440205437</c:v>
                </c:pt>
                <c:pt idx="21">
                  <c:v>103.12197984256446</c:v>
                </c:pt>
                <c:pt idx="22">
                  <c:v>103.1182719326699</c:v>
                </c:pt>
                <c:pt idx="23">
                  <c:v>103.10945652381113</c:v>
                </c:pt>
                <c:pt idx="24">
                  <c:v>103.10929458088469</c:v>
                </c:pt>
                <c:pt idx="25">
                  <c:v>103.10116684932314</c:v>
                </c:pt>
                <c:pt idx="26">
                  <c:v>103.09936342307762</c:v>
                </c:pt>
                <c:pt idx="27">
                  <c:v>103.09892432257082</c:v>
                </c:pt>
                <c:pt idx="28">
                  <c:v>103.07455595235619</c:v>
                </c:pt>
                <c:pt idx="29">
                  <c:v>103.0874319213186</c:v>
                </c:pt>
                <c:pt idx="30">
                  <c:v>103.09934194396142</c:v>
                </c:pt>
                <c:pt idx="31">
                  <c:v>103.10888729812613</c:v>
                </c:pt>
                <c:pt idx="32">
                  <c:v>103.10093669574812</c:v>
                </c:pt>
                <c:pt idx="33">
                  <c:v>103.10795264910846</c:v>
                </c:pt>
                <c:pt idx="34">
                  <c:v>103.12821460881456</c:v>
                </c:pt>
                <c:pt idx="35">
                  <c:v>103.13072467417226</c:v>
                </c:pt>
                <c:pt idx="36">
                  <c:v>103.13602328336225</c:v>
                </c:pt>
                <c:pt idx="37">
                  <c:v>103.1220335627678</c:v>
                </c:pt>
                <c:pt idx="38">
                  <c:v>103.12897686423869</c:v>
                </c:pt>
                <c:pt idx="39">
                  <c:v>103.12757563925663</c:v>
                </c:pt>
                <c:pt idx="40">
                  <c:v>103.13292511552523</c:v>
                </c:pt>
                <c:pt idx="41">
                  <c:v>103.12287662621978</c:v>
                </c:pt>
                <c:pt idx="42">
                  <c:v>103.11352762431095</c:v>
                </c:pt>
                <c:pt idx="43">
                  <c:v>103.10681950597882</c:v>
                </c:pt>
                <c:pt idx="44">
                  <c:v>103.08378180064149</c:v>
                </c:pt>
                <c:pt idx="45">
                  <c:v>103.07893588681296</c:v>
                </c:pt>
                <c:pt idx="46">
                  <c:v>103.07714637668653</c:v>
                </c:pt>
                <c:pt idx="47">
                  <c:v>103.08303807031444</c:v>
                </c:pt>
                <c:pt idx="48">
                  <c:v>103.07729009944123</c:v>
                </c:pt>
                <c:pt idx="49">
                  <c:v>103.08841928994615</c:v>
                </c:pt>
                <c:pt idx="50">
                  <c:v>103.05287386801925</c:v>
                </c:pt>
                <c:pt idx="51">
                  <c:v>102.64072819060981</c:v>
                </c:pt>
                <c:pt idx="52">
                  <c:v>96.000247895658092</c:v>
                </c:pt>
                <c:pt idx="53">
                  <c:v>55.465717166776521</c:v>
                </c:pt>
                <c:pt idx="54">
                  <c:v>20.876610477844803</c:v>
                </c:pt>
                <c:pt idx="55">
                  <c:v>8.3326614560022705</c:v>
                </c:pt>
                <c:pt idx="56">
                  <c:v>6.1819781092055788</c:v>
                </c:pt>
                <c:pt idx="57">
                  <c:v>4.396019005147461</c:v>
                </c:pt>
                <c:pt idx="58">
                  <c:v>3.1727480782839845</c:v>
                </c:pt>
                <c:pt idx="59">
                  <c:v>2.326931452112309</c:v>
                </c:pt>
                <c:pt idx="60">
                  <c:v>1.7352515660306405</c:v>
                </c:pt>
                <c:pt idx="61">
                  <c:v>1.3913408275226815</c:v>
                </c:pt>
                <c:pt idx="62">
                  <c:v>1.205362026430012</c:v>
                </c:pt>
                <c:pt idx="63">
                  <c:v>1.0294166638109572</c:v>
                </c:pt>
                <c:pt idx="64">
                  <c:v>0.91834758203762457</c:v>
                </c:pt>
                <c:pt idx="65">
                  <c:v>0.84585304050652388</c:v>
                </c:pt>
                <c:pt idx="66">
                  <c:v>0.76695941689174041</c:v>
                </c:pt>
                <c:pt idx="67">
                  <c:v>0.71192945002692676</c:v>
                </c:pt>
                <c:pt idx="68">
                  <c:v>0.67525787283043415</c:v>
                </c:pt>
                <c:pt idx="69">
                  <c:v>0.64639380386334988</c:v>
                </c:pt>
                <c:pt idx="70">
                  <c:v>0.62095058693604899</c:v>
                </c:pt>
                <c:pt idx="71">
                  <c:v>0.60011468290415193</c:v>
                </c:pt>
                <c:pt idx="72">
                  <c:v>0.57784416834995833</c:v>
                </c:pt>
                <c:pt idx="73">
                  <c:v>0.55724644875089713</c:v>
                </c:pt>
                <c:pt idx="74">
                  <c:v>0.54581981245313627</c:v>
                </c:pt>
                <c:pt idx="75">
                  <c:v>0.54086314548533099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AA-4AD7-847C-4A4EC24C5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'22mM_DBU-PVP_cycle2'!$A$3:$A$78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'22mM_DBU-PVP_cycle2'!$B$3:$B$78</c:f>
              <c:numCache>
                <c:formatCode>General</c:formatCode>
                <c:ptCount val="76"/>
                <c:pt idx="0">
                  <c:v>2.3004832754024802</c:v>
                </c:pt>
                <c:pt idx="1">
                  <c:v>2.3005798660860601</c:v>
                </c:pt>
                <c:pt idx="2">
                  <c:v>2.3000291921476301</c:v>
                </c:pt>
                <c:pt idx="3">
                  <c:v>2.3005864415992301</c:v>
                </c:pt>
                <c:pt idx="4">
                  <c:v>2.2931222713339601</c:v>
                </c:pt>
                <c:pt idx="5">
                  <c:v>2.28482086527295</c:v>
                </c:pt>
                <c:pt idx="6">
                  <c:v>2.2812881511779102</c:v>
                </c:pt>
                <c:pt idx="7">
                  <c:v>2.2736267244287598</c:v>
                </c:pt>
                <c:pt idx="8">
                  <c:v>2.2582472692682898</c:v>
                </c:pt>
                <c:pt idx="9">
                  <c:v>2.2429426595780502</c:v>
                </c:pt>
                <c:pt idx="10">
                  <c:v>2.22002729711742</c:v>
                </c:pt>
                <c:pt idx="11">
                  <c:v>2.1999625743149598</c:v>
                </c:pt>
                <c:pt idx="12">
                  <c:v>2.1772748729470202</c:v>
                </c:pt>
                <c:pt idx="13">
                  <c:v>2.1387352943021898</c:v>
                </c:pt>
                <c:pt idx="14">
                  <c:v>2.1036861427718501</c:v>
                </c:pt>
                <c:pt idx="15">
                  <c:v>2.0552786063952402</c:v>
                </c:pt>
                <c:pt idx="16">
                  <c:v>1.99984943696163</c:v>
                </c:pt>
                <c:pt idx="17">
                  <c:v>1.9148972281290999</c:v>
                </c:pt>
                <c:pt idx="18">
                  <c:v>1.8275792927391801</c:v>
                </c:pt>
                <c:pt idx="19">
                  <c:v>1.7149721020478701</c:v>
                </c:pt>
                <c:pt idx="20">
                  <c:v>1.5825751188539601</c:v>
                </c:pt>
                <c:pt idx="21">
                  <c:v>1.44605055508342</c:v>
                </c:pt>
                <c:pt idx="22">
                  <c:v>1.30359694389327</c:v>
                </c:pt>
                <c:pt idx="23">
                  <c:v>1.16808968060893</c:v>
                </c:pt>
                <c:pt idx="24">
                  <c:v>1.0232454712466601</c:v>
                </c:pt>
                <c:pt idx="25">
                  <c:v>0.87682767406527296</c:v>
                </c:pt>
                <c:pt idx="26">
                  <c:v>0.73194217356226299</c:v>
                </c:pt>
                <c:pt idx="27">
                  <c:v>0.59261467832061399</c:v>
                </c:pt>
                <c:pt idx="28">
                  <c:v>0.45135507687342002</c:v>
                </c:pt>
                <c:pt idx="29">
                  <c:v>0.31955930763410301</c:v>
                </c:pt>
                <c:pt idx="30">
                  <c:v>0.19602543962441599</c:v>
                </c:pt>
                <c:pt idx="31">
                  <c:v>9.83264146458174E-2</c:v>
                </c:pt>
                <c:pt idx="32">
                  <c:v>3.2193392207738099E-2</c:v>
                </c:pt>
                <c:pt idx="33">
                  <c:v>-2.3961436386565802E-3</c:v>
                </c:pt>
                <c:pt idx="34">
                  <c:v>-1.36404672600363E-2</c:v>
                </c:pt>
                <c:pt idx="35">
                  <c:v>-1.5655080169902798E-2</c:v>
                </c:pt>
                <c:pt idx="36">
                  <c:v>-1.51839612547269E-2</c:v>
                </c:pt>
                <c:pt idx="37">
                  <c:v>-1.4353155744992199E-2</c:v>
                </c:pt>
                <c:pt idx="38">
                  <c:v>-1.3589442004410399E-2</c:v>
                </c:pt>
                <c:pt idx="39">
                  <c:v>-1.29726358418603E-2</c:v>
                </c:pt>
                <c:pt idx="40">
                  <c:v>-1.23434635707907E-2</c:v>
                </c:pt>
                <c:pt idx="41">
                  <c:v>-1.1889540162830401E-2</c:v>
                </c:pt>
                <c:pt idx="42">
                  <c:v>-1.15217918601704E-2</c:v>
                </c:pt>
                <c:pt idx="43">
                  <c:v>-1.1202663694811999E-2</c:v>
                </c:pt>
                <c:pt idx="44">
                  <c:v>-1.09750197193661E-2</c:v>
                </c:pt>
                <c:pt idx="45">
                  <c:v>-1.0725737013876E-2</c:v>
                </c:pt>
                <c:pt idx="46">
                  <c:v>-1.0643783520735599E-2</c:v>
                </c:pt>
                <c:pt idx="47">
                  <c:v>-1.05631346787354E-2</c:v>
                </c:pt>
                <c:pt idx="48">
                  <c:v>-1.05141812103299E-2</c:v>
                </c:pt>
                <c:pt idx="49">
                  <c:v>-1.0512759929856201E-2</c:v>
                </c:pt>
                <c:pt idx="50">
                  <c:v>-1.0464648749867401E-2</c:v>
                </c:pt>
                <c:pt idx="51">
                  <c:v>-1.03362201960352E-2</c:v>
                </c:pt>
                <c:pt idx="52">
                  <c:v>-1.04184859260056E-2</c:v>
                </c:pt>
                <c:pt idx="53">
                  <c:v>-1.0419731152159901E-2</c:v>
                </c:pt>
                <c:pt idx="54">
                  <c:v>-1.04110108951566E-2</c:v>
                </c:pt>
                <c:pt idx="55">
                  <c:v>-1.0431857848001399E-2</c:v>
                </c:pt>
                <c:pt idx="56">
                  <c:v>-1.0337316186628E-2</c:v>
                </c:pt>
                <c:pt idx="57">
                  <c:v>-1.02829050452571E-2</c:v>
                </c:pt>
                <c:pt idx="58">
                  <c:v>-1.03135811583686E-2</c:v>
                </c:pt>
                <c:pt idx="59">
                  <c:v>-1.0317510150584E-2</c:v>
                </c:pt>
                <c:pt idx="60">
                  <c:v>-1.02525879137769E-2</c:v>
                </c:pt>
                <c:pt idx="61">
                  <c:v>-1.01387600802475E-2</c:v>
                </c:pt>
                <c:pt idx="62">
                  <c:v>-1.00800059866033E-2</c:v>
                </c:pt>
                <c:pt idx="63">
                  <c:v>-9.9778985578732205E-3</c:v>
                </c:pt>
                <c:pt idx="64">
                  <c:v>-9.9370712736508698E-3</c:v>
                </c:pt>
                <c:pt idx="65">
                  <c:v>-9.9554216908782304E-3</c:v>
                </c:pt>
                <c:pt idx="66">
                  <c:v>-9.8284746267699695E-3</c:v>
                </c:pt>
                <c:pt idx="67">
                  <c:v>-9.7519639441030204E-3</c:v>
                </c:pt>
                <c:pt idx="68">
                  <c:v>-9.6471586040995892E-3</c:v>
                </c:pt>
                <c:pt idx="69">
                  <c:v>-9.6024120853623E-3</c:v>
                </c:pt>
                <c:pt idx="70">
                  <c:v>-9.4580224237969107E-3</c:v>
                </c:pt>
                <c:pt idx="71">
                  <c:v>-9.36949658067842E-3</c:v>
                </c:pt>
                <c:pt idx="72">
                  <c:v>-9.2394287223527601E-3</c:v>
                </c:pt>
                <c:pt idx="73">
                  <c:v>-9.0641779943970401E-3</c:v>
                </c:pt>
                <c:pt idx="74">
                  <c:v>-8.9315675063883597E-3</c:v>
                </c:pt>
                <c:pt idx="75">
                  <c:v>-8.9263163058415501E-3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AD-4EEA-9CCB-986371B5B5BB}"/>
            </c:ext>
          </c:extLst>
        </c:ser>
        <c:ser>
          <c:idx val="1"/>
          <c:order val="1"/>
          <c:tx>
            <c:strRef>
              <c:f>'22mM_DBU-PVP_cycle2'!$F$1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'22mM_DBU-PVP_cycle2'!$E$3:$E$78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'22mM_DBU-PVP_cycle2'!$F$3:$F$78</c:f>
              <c:numCache>
                <c:formatCode>General</c:formatCode>
                <c:ptCount val="76"/>
                <c:pt idx="0">
                  <c:v>-1.36954372364752E-2</c:v>
                </c:pt>
                <c:pt idx="1">
                  <c:v>-1.6023718914336901E-2</c:v>
                </c:pt>
                <c:pt idx="2">
                  <c:v>-1.5120092722075901E-2</c:v>
                </c:pt>
                <c:pt idx="3">
                  <c:v>-1.42334712586399E-2</c:v>
                </c:pt>
                <c:pt idx="4">
                  <c:v>-1.36843544384718E-2</c:v>
                </c:pt>
                <c:pt idx="5">
                  <c:v>-1.32071191683486E-2</c:v>
                </c:pt>
                <c:pt idx="6">
                  <c:v>-1.3031395278051101E-2</c:v>
                </c:pt>
                <c:pt idx="7">
                  <c:v>-1.2900255673619999E-2</c:v>
                </c:pt>
                <c:pt idx="8">
                  <c:v>-1.2452652123416501E-2</c:v>
                </c:pt>
                <c:pt idx="9">
                  <c:v>-1.19303385559943E-2</c:v>
                </c:pt>
                <c:pt idx="10">
                  <c:v>-1.07100334894689E-2</c:v>
                </c:pt>
                <c:pt idx="11">
                  <c:v>-1.00397964690483E-2</c:v>
                </c:pt>
                <c:pt idx="12">
                  <c:v>-9.7340744491178199E-3</c:v>
                </c:pt>
                <c:pt idx="13">
                  <c:v>-9.4799959961347803E-3</c:v>
                </c:pt>
                <c:pt idx="14">
                  <c:v>-9.4190969915363999E-3</c:v>
                </c:pt>
                <c:pt idx="15">
                  <c:v>-9.5835854232370205E-3</c:v>
                </c:pt>
                <c:pt idx="16">
                  <c:v>-9.7933960109649505E-3</c:v>
                </c:pt>
                <c:pt idx="17">
                  <c:v>-1.0022135365601601E-2</c:v>
                </c:pt>
                <c:pt idx="18">
                  <c:v>-1.0486225134539199E-2</c:v>
                </c:pt>
                <c:pt idx="19">
                  <c:v>-1.0768825742626499E-2</c:v>
                </c:pt>
                <c:pt idx="20">
                  <c:v>-1.11398278896914E-2</c:v>
                </c:pt>
                <c:pt idx="21">
                  <c:v>-1.1373262488799E-2</c:v>
                </c:pt>
                <c:pt idx="22">
                  <c:v>-1.1573255063220701E-2</c:v>
                </c:pt>
                <c:pt idx="23">
                  <c:v>-1.18580945910468E-2</c:v>
                </c:pt>
                <c:pt idx="24">
                  <c:v>-1.2278717330802101E-2</c:v>
                </c:pt>
                <c:pt idx="25">
                  <c:v>-1.1632263223509499E-2</c:v>
                </c:pt>
                <c:pt idx="26">
                  <c:v>-1.2424560102347401E-2</c:v>
                </c:pt>
                <c:pt idx="27">
                  <c:v>-1.2625533463857599E-2</c:v>
                </c:pt>
                <c:pt idx="28">
                  <c:v>-1.25208581816977E-2</c:v>
                </c:pt>
                <c:pt idx="29">
                  <c:v>-1.26532239340575E-2</c:v>
                </c:pt>
                <c:pt idx="30">
                  <c:v>-1.27452257617894E-2</c:v>
                </c:pt>
                <c:pt idx="31">
                  <c:v>-1.2874660958597401E-2</c:v>
                </c:pt>
                <c:pt idx="32">
                  <c:v>-1.3006659247765E-2</c:v>
                </c:pt>
                <c:pt idx="33">
                  <c:v>-1.3049335570951901E-2</c:v>
                </c:pt>
                <c:pt idx="34">
                  <c:v>-1.3116320331601299E-2</c:v>
                </c:pt>
                <c:pt idx="35">
                  <c:v>-1.3062476537629E-2</c:v>
                </c:pt>
                <c:pt idx="36">
                  <c:v>-1.27769334640358E-2</c:v>
                </c:pt>
                <c:pt idx="37">
                  <c:v>-1.29281543834673E-2</c:v>
                </c:pt>
                <c:pt idx="38">
                  <c:v>-1.27555428729601E-2</c:v>
                </c:pt>
                <c:pt idx="39">
                  <c:v>-1.2757891811851999E-2</c:v>
                </c:pt>
                <c:pt idx="40">
                  <c:v>-1.27843774237836E-2</c:v>
                </c:pt>
                <c:pt idx="41">
                  <c:v>-1.2847870980280601E-2</c:v>
                </c:pt>
                <c:pt idx="42">
                  <c:v>-1.2882339272912701E-2</c:v>
                </c:pt>
                <c:pt idx="43">
                  <c:v>-1.2962196462865E-2</c:v>
                </c:pt>
                <c:pt idx="44">
                  <c:v>-1.2933062653112899E-2</c:v>
                </c:pt>
                <c:pt idx="45">
                  <c:v>-1.28947193592876E-2</c:v>
                </c:pt>
                <c:pt idx="46">
                  <c:v>-1.30070539538026E-2</c:v>
                </c:pt>
                <c:pt idx="47">
                  <c:v>-1.30490675541436E-2</c:v>
                </c:pt>
                <c:pt idx="48">
                  <c:v>-1.3100360895628001E-2</c:v>
                </c:pt>
                <c:pt idx="49">
                  <c:v>-1.30648935150062E-2</c:v>
                </c:pt>
                <c:pt idx="50">
                  <c:v>-1.3138612920982499E-2</c:v>
                </c:pt>
                <c:pt idx="51">
                  <c:v>-1.25770417608141E-2</c:v>
                </c:pt>
                <c:pt idx="52">
                  <c:v>1.4461857261292301E-3</c:v>
                </c:pt>
                <c:pt idx="53">
                  <c:v>0.14979017326052099</c:v>
                </c:pt>
                <c:pt idx="54">
                  <c:v>0.56343059831515596</c:v>
                </c:pt>
                <c:pt idx="55">
                  <c:v>1.03135783872832</c:v>
                </c:pt>
                <c:pt idx="56">
                  <c:v>1.2458587704252699</c:v>
                </c:pt>
                <c:pt idx="57">
                  <c:v>1.40299805539514</c:v>
                </c:pt>
                <c:pt idx="58">
                  <c:v>1.5523486883734099</c:v>
                </c:pt>
                <c:pt idx="59">
                  <c:v>1.6888502727966701</c:v>
                </c:pt>
                <c:pt idx="60">
                  <c:v>1.8140291006099201</c:v>
                </c:pt>
                <c:pt idx="61">
                  <c:v>1.90051063051206</c:v>
                </c:pt>
                <c:pt idx="62">
                  <c:v>1.9636801648606901</c:v>
                </c:pt>
                <c:pt idx="63">
                  <c:v>2.0170836266904502</c:v>
                </c:pt>
                <c:pt idx="64">
                  <c:v>2.0678279735172</c:v>
                </c:pt>
                <c:pt idx="65">
                  <c:v>2.10117166271908</c:v>
                </c:pt>
                <c:pt idx="66">
                  <c:v>2.1382303314920201</c:v>
                </c:pt>
                <c:pt idx="67">
                  <c:v>2.1661673692521299</c:v>
                </c:pt>
                <c:pt idx="68">
                  <c:v>2.1873712660351301</c:v>
                </c:pt>
                <c:pt idx="69">
                  <c:v>2.20818130461591</c:v>
                </c:pt>
                <c:pt idx="70">
                  <c:v>2.2246769387012302</c:v>
                </c:pt>
                <c:pt idx="71">
                  <c:v>2.2401927711513099</c:v>
                </c:pt>
                <c:pt idx="72">
                  <c:v>2.25251353130828</c:v>
                </c:pt>
                <c:pt idx="73">
                  <c:v>2.2653638579839601</c:v>
                </c:pt>
                <c:pt idx="74">
                  <c:v>2.2744683191178399</c:v>
                </c:pt>
                <c:pt idx="75">
                  <c:v>2.2803173313826099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AD-4EEA-9CCB-986371B5B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'22mM_DBU-PVP_cycle2'!$A$3:$A$78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'22mM_DBU-PVP_cycle2'!$D$3:$D$78</c:f>
              <c:numCache>
                <c:formatCode>General</c:formatCode>
                <c:ptCount val="76"/>
                <c:pt idx="0">
                  <c:v>0.50062983131675853</c:v>
                </c:pt>
                <c:pt idx="1">
                  <c:v>0.5005184994840185</c:v>
                </c:pt>
                <c:pt idx="2">
                  <c:v>0.50115354625472863</c:v>
                </c:pt>
                <c:pt idx="3">
                  <c:v>0.50051092135165154</c:v>
                </c:pt>
                <c:pt idx="4">
                  <c:v>0.50918749415103615</c:v>
                </c:pt>
                <c:pt idx="5">
                  <c:v>0.51901407405140476</c:v>
                </c:pt>
                <c:pt idx="6">
                  <c:v>0.52325314679201174</c:v>
                </c:pt>
                <c:pt idx="7">
                  <c:v>0.53256580225961958</c:v>
                </c:pt>
                <c:pt idx="8">
                  <c:v>0.5517631987471171</c:v>
                </c:pt>
                <c:pt idx="9">
                  <c:v>0.57155409466379725</c:v>
                </c:pt>
                <c:pt idx="10">
                  <c:v>0.60252171402312327</c:v>
                </c:pt>
                <c:pt idx="11">
                  <c:v>0.63101172009245599</c:v>
                </c:pt>
                <c:pt idx="12">
                  <c:v>0.66485222583456327</c:v>
                </c:pt>
                <c:pt idx="13">
                  <c:v>0.72654865928621959</c:v>
                </c:pt>
                <c:pt idx="14">
                  <c:v>0.78761477986274087</c:v>
                </c:pt>
                <c:pt idx="15">
                  <c:v>0.88048384825500925</c:v>
                </c:pt>
                <c:pt idx="16">
                  <c:v>1.0003467443096217</c:v>
                </c:pt>
                <c:pt idx="17">
                  <c:v>1.2164738341461425</c:v>
                </c:pt>
                <c:pt idx="18">
                  <c:v>1.4873757867755835</c:v>
                </c:pt>
                <c:pt idx="19">
                  <c:v>1.9276487363735595</c:v>
                </c:pt>
                <c:pt idx="20">
                  <c:v>2.6147181476218218</c:v>
                </c:pt>
                <c:pt idx="21">
                  <c:v>3.5805475446021404</c:v>
                </c:pt>
                <c:pt idx="22">
                  <c:v>4.970534083018217</c:v>
                </c:pt>
                <c:pt idx="23">
                  <c:v>6.7906339342623454</c:v>
                </c:pt>
                <c:pt idx="24">
                  <c:v>9.4788255117091467</c:v>
                </c:pt>
                <c:pt idx="25">
                  <c:v>13.27921265894628</c:v>
                </c:pt>
                <c:pt idx="26">
                  <c:v>18.537784381258675</c:v>
                </c:pt>
                <c:pt idx="27">
                  <c:v>25.549671560639116</c:v>
                </c:pt>
                <c:pt idx="28">
                  <c:v>35.370803301251797</c:v>
                </c:pt>
                <c:pt idx="29">
                  <c:v>47.911601993801419</c:v>
                </c:pt>
                <c:pt idx="30">
                  <c:v>63.675822049287987</c:v>
                </c:pt>
                <c:pt idx="31">
                  <c:v>79.739514179459476</c:v>
                </c:pt>
                <c:pt idx="32">
                  <c:v>92.855280826687803</c:v>
                </c:pt>
                <c:pt idx="33">
                  <c:v>100.5532573089222</c:v>
                </c:pt>
                <c:pt idx="34">
                  <c:v>103.19067831497691</c:v>
                </c:pt>
                <c:pt idx="35">
                  <c:v>103.67047303504737</c:v>
                </c:pt>
                <c:pt idx="36">
                  <c:v>103.5580731746094</c:v>
                </c:pt>
                <c:pt idx="37">
                  <c:v>103.36015590933802</c:v>
                </c:pt>
                <c:pt idx="38">
                  <c:v>103.17855515509599</c:v>
                </c:pt>
                <c:pt idx="39">
                  <c:v>103.03211996064266</c:v>
                </c:pt>
                <c:pt idx="40">
                  <c:v>102.88296306000176</c:v>
                </c:pt>
                <c:pt idx="41">
                  <c:v>102.77548624464303</c:v>
                </c:pt>
                <c:pt idx="42">
                  <c:v>102.6884957010695</c:v>
                </c:pt>
                <c:pt idx="43">
                  <c:v>102.61306588273717</c:v>
                </c:pt>
                <c:pt idx="44">
                  <c:v>102.55929332473974</c:v>
                </c:pt>
                <c:pt idx="45">
                  <c:v>102.50044173179012</c:v>
                </c:pt>
                <c:pt idx="46">
                  <c:v>102.48110122192351</c:v>
                </c:pt>
                <c:pt idx="47">
                  <c:v>102.46207216416354</c:v>
                </c:pt>
                <c:pt idx="48">
                  <c:v>102.45052333879596</c:v>
                </c:pt>
                <c:pt idx="49">
                  <c:v>102.45018805779161</c:v>
                </c:pt>
                <c:pt idx="50">
                  <c:v>102.43883924578616</c:v>
                </c:pt>
                <c:pt idx="51">
                  <c:v>102.4085507492039</c:v>
                </c:pt>
                <c:pt idx="52">
                  <c:v>102.42795120789019</c:v>
                </c:pt>
                <c:pt idx="53">
                  <c:v>102.4282448937461</c:v>
                </c:pt>
                <c:pt idx="54">
                  <c:v>102.42618824396166</c:v>
                </c:pt>
                <c:pt idx="55">
                  <c:v>102.43110501185713</c:v>
                </c:pt>
                <c:pt idx="56">
                  <c:v>102.40880918893671</c:v>
                </c:pt>
                <c:pt idx="57">
                  <c:v>102.39597957358978</c:v>
                </c:pt>
                <c:pt idx="58">
                  <c:v>102.40321250359521</c:v>
                </c:pt>
                <c:pt idx="59">
                  <c:v>102.40413893315277</c:v>
                </c:pt>
                <c:pt idx="60">
                  <c:v>102.38883178757435</c:v>
                </c:pt>
                <c:pt idx="61">
                  <c:v>102.3619993681429</c:v>
                </c:pt>
                <c:pt idx="62">
                  <c:v>102.34815212866164</c:v>
                </c:pt>
                <c:pt idx="63">
                  <c:v>102.3240917763752</c:v>
                </c:pt>
                <c:pt idx="64">
                  <c:v>102.31447291499715</c:v>
                </c:pt>
                <c:pt idx="65">
                  <c:v>102.31879614039107</c:v>
                </c:pt>
                <c:pt idx="66">
                  <c:v>102.28889207044575</c:v>
                </c:pt>
                <c:pt idx="67">
                  <c:v>102.27087318245918</c:v>
                </c:pt>
                <c:pt idx="68">
                  <c:v>102.24619582441883</c:v>
                </c:pt>
                <c:pt idx="69">
                  <c:v>102.23566166886202</c:v>
                </c:pt>
                <c:pt idx="70">
                  <c:v>102.20167708108627</c:v>
                </c:pt>
                <c:pt idx="71">
                  <c:v>102.18084658942924</c:v>
                </c:pt>
                <c:pt idx="72">
                  <c:v>102.15024879360797</c:v>
                </c:pt>
                <c:pt idx="73">
                  <c:v>102.10903644871723</c:v>
                </c:pt>
                <c:pt idx="74">
                  <c:v>102.07786252729282</c:v>
                </c:pt>
                <c:pt idx="75">
                  <c:v>102.07662827701058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F3-45E4-B157-0DDC7B25F751}"/>
            </c:ext>
          </c:extLst>
        </c:ser>
        <c:ser>
          <c:idx val="1"/>
          <c:order val="1"/>
          <c:tx>
            <c:strRef>
              <c:f>'22mM_DBU-PVP_cycle2'!$F$1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'22mM_DBU-PVP_cycle2'!$E$3:$E$78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'22mM_DBU-PVP_cycle2'!$H$3:$H$78</c:f>
              <c:numCache>
                <c:formatCode>General</c:formatCode>
                <c:ptCount val="76"/>
                <c:pt idx="0">
                  <c:v>103.20374030031864</c:v>
                </c:pt>
                <c:pt idx="1">
                  <c:v>103.75850817915948</c:v>
                </c:pt>
                <c:pt idx="2">
                  <c:v>103.54284476132467</c:v>
                </c:pt>
                <c:pt idx="3">
                  <c:v>103.33167545823321</c:v>
                </c:pt>
                <c:pt idx="4">
                  <c:v>103.20110666885304</c:v>
                </c:pt>
                <c:pt idx="5">
                  <c:v>103.0877638576445</c:v>
                </c:pt>
                <c:pt idx="6">
                  <c:v>103.0460610054992</c:v>
                </c:pt>
                <c:pt idx="7">
                  <c:v>103.01494990418422</c:v>
                </c:pt>
                <c:pt idx="8">
                  <c:v>102.90883272809832</c:v>
                </c:pt>
                <c:pt idx="9">
                  <c:v>102.78514160944448</c:v>
                </c:pt>
                <c:pt idx="10">
                  <c:v>102.49673551595029</c:v>
                </c:pt>
                <c:pt idx="11">
                  <c:v>102.33867657812019</c:v>
                </c:pt>
                <c:pt idx="12">
                  <c:v>102.2666605187766</c:v>
                </c:pt>
                <c:pt idx="13">
                  <c:v>102.20684821001281</c:v>
                </c:pt>
                <c:pt idx="14">
                  <c:v>102.19251724520085</c:v>
                </c:pt>
                <c:pt idx="15">
                  <c:v>102.23122984985184</c:v>
                </c:pt>
                <c:pt idx="16">
                  <c:v>102.28063037708046</c:v>
                </c:pt>
                <c:pt idx="17">
                  <c:v>102.33451493831328</c:v>
                </c:pt>
                <c:pt idx="18">
                  <c:v>102.44392868347964</c:v>
                </c:pt>
                <c:pt idx="19">
                  <c:v>102.51061186523658</c:v>
                </c:pt>
                <c:pt idx="20">
                  <c:v>102.59822040701889</c:v>
                </c:pt>
                <c:pt idx="21">
                  <c:v>102.65338208462104</c:v>
                </c:pt>
                <c:pt idx="22">
                  <c:v>102.70066484493567</c:v>
                </c:pt>
                <c:pt idx="23">
                  <c:v>102.76804494141325</c:v>
                </c:pt>
                <c:pt idx="24">
                  <c:v>102.86762602770077</c:v>
                </c:pt>
                <c:pt idx="25">
                  <c:v>102.7146198668534</c:v>
                </c:pt>
                <c:pt idx="26">
                  <c:v>102.90217636076868</c:v>
                </c:pt>
                <c:pt idx="27">
                  <c:v>102.94980621320411</c:v>
                </c:pt>
                <c:pt idx="28">
                  <c:v>102.92499585549777</c:v>
                </c:pt>
                <c:pt idx="29">
                  <c:v>102.95637046751199</c:v>
                </c:pt>
                <c:pt idx="30">
                  <c:v>102.97818326511265</c:v>
                </c:pt>
                <c:pt idx="31">
                  <c:v>103.00887899906472</c:v>
                </c:pt>
                <c:pt idx="32">
                  <c:v>103.04019199724918</c:v>
                </c:pt>
                <c:pt idx="33">
                  <c:v>103.05031782841039</c:v>
                </c:pt>
                <c:pt idx="34">
                  <c:v>103.0662133406195</c:v>
                </c:pt>
                <c:pt idx="35">
                  <c:v>103.05343599209154</c:v>
                </c:pt>
                <c:pt idx="36">
                  <c:v>102.98570194404475</c:v>
                </c:pt>
                <c:pt idx="37">
                  <c:v>103.02156770991331</c:v>
                </c:pt>
                <c:pt idx="38">
                  <c:v>102.98062964660937</c:v>
                </c:pt>
                <c:pt idx="39">
                  <c:v>102.98118663241122</c:v>
                </c:pt>
                <c:pt idx="40">
                  <c:v>102.98746717022638</c:v>
                </c:pt>
                <c:pt idx="41">
                  <c:v>103.00252496824749</c:v>
                </c:pt>
                <c:pt idx="42">
                  <c:v>103.01070020926903</c:v>
                </c:pt>
                <c:pt idx="43">
                  <c:v>103.02964334980234</c:v>
                </c:pt>
                <c:pt idx="44">
                  <c:v>103.0227320362221</c:v>
                </c:pt>
                <c:pt idx="45">
                  <c:v>103.01363669498589</c:v>
                </c:pt>
                <c:pt idx="46">
                  <c:v>103.04028564477655</c:v>
                </c:pt>
                <c:pt idx="47">
                  <c:v>103.05025423283203</c:v>
                </c:pt>
                <c:pt idx="48">
                  <c:v>103.06242593718989</c:v>
                </c:pt>
                <c:pt idx="49">
                  <c:v>103.05400951657069</c:v>
                </c:pt>
                <c:pt idx="50">
                  <c:v>103.0715039253235</c:v>
                </c:pt>
                <c:pt idx="51">
                  <c:v>102.93831186330146</c:v>
                </c:pt>
                <c:pt idx="52">
                  <c:v>99.667557249204862</c:v>
                </c:pt>
                <c:pt idx="53">
                  <c:v>70.828790672778766</c:v>
                </c:pt>
                <c:pt idx="54">
                  <c:v>27.325580807471749</c:v>
                </c:pt>
                <c:pt idx="55">
                  <c:v>9.3034100127421553</c:v>
                </c:pt>
                <c:pt idx="56">
                  <c:v>5.6772919701814262</c:v>
                </c:pt>
                <c:pt idx="57">
                  <c:v>3.9536839037284999</c:v>
                </c:pt>
                <c:pt idx="58">
                  <c:v>2.8031821023278511</c:v>
                </c:pt>
                <c:pt idx="59">
                  <c:v>2.0471502898464489</c:v>
                </c:pt>
                <c:pt idx="60">
                  <c:v>1.5345141567310687</c:v>
                </c:pt>
                <c:pt idx="61">
                  <c:v>1.2574460746552294</c:v>
                </c:pt>
                <c:pt idx="62">
                  <c:v>1.0872260138727967</c:v>
                </c:pt>
                <c:pt idx="63">
                  <c:v>0.9614271304856673</c:v>
                </c:pt>
                <c:pt idx="64">
                  <c:v>0.85540547669946176</c:v>
                </c:pt>
                <c:pt idx="65">
                  <c:v>0.79218814195111087</c:v>
                </c:pt>
                <c:pt idx="66">
                  <c:v>0.72739392313382056</c:v>
                </c:pt>
                <c:pt idx="67">
                  <c:v>0.68207578379229061</c:v>
                </c:pt>
                <c:pt idx="68">
                  <c:v>0.6495741504012803</c:v>
                </c:pt>
                <c:pt idx="69">
                  <c:v>0.61918253141190893</c:v>
                </c:pt>
                <c:pt idx="70">
                  <c:v>0.59610540722572714</c:v>
                </c:pt>
                <c:pt idx="71">
                  <c:v>0.57518457235203846</c:v>
                </c:pt>
                <c:pt idx="72">
                  <c:v>0.55909610754805938</c:v>
                </c:pt>
                <c:pt idx="73">
                  <c:v>0.5427953793848197</c:v>
                </c:pt>
                <c:pt idx="74">
                  <c:v>0.53153477245220337</c:v>
                </c:pt>
                <c:pt idx="75">
                  <c:v>0.52442413267928423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F3-45E4-B157-0DDC7B25F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'22mM_DBU-PVP_cycle3'!$A$3:$A$78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'22mM_DBU-PVP_cycle3'!$B$3:$B$78</c:f>
              <c:numCache>
                <c:formatCode>General</c:formatCode>
                <c:ptCount val="76"/>
                <c:pt idx="0">
                  <c:v>2.3123795372146501</c:v>
                </c:pt>
                <c:pt idx="1">
                  <c:v>2.31111953351735</c:v>
                </c:pt>
                <c:pt idx="2">
                  <c:v>2.3098225467383999</c:v>
                </c:pt>
                <c:pt idx="3">
                  <c:v>2.3093277620484698</c:v>
                </c:pt>
                <c:pt idx="4">
                  <c:v>2.3031971300997802</c:v>
                </c:pt>
                <c:pt idx="5">
                  <c:v>2.2964823605145401</c:v>
                </c:pt>
                <c:pt idx="6">
                  <c:v>2.2878719989488601</c:v>
                </c:pt>
                <c:pt idx="7">
                  <c:v>2.27808222246817</c:v>
                </c:pt>
                <c:pt idx="8">
                  <c:v>2.2650437973759199</c:v>
                </c:pt>
                <c:pt idx="9">
                  <c:v>2.2488330519048301</c:v>
                </c:pt>
                <c:pt idx="10">
                  <c:v>2.22497575978571</c:v>
                </c:pt>
                <c:pt idx="11">
                  <c:v>2.2055864559730001</c:v>
                </c:pt>
                <c:pt idx="12">
                  <c:v>2.1793014625317699</c:v>
                </c:pt>
                <c:pt idx="13">
                  <c:v>2.1485875784649799</c:v>
                </c:pt>
                <c:pt idx="14">
                  <c:v>2.1122674216562398</c:v>
                </c:pt>
                <c:pt idx="15">
                  <c:v>2.06869414693492</c:v>
                </c:pt>
                <c:pt idx="16">
                  <c:v>2.0128868051773101</c:v>
                </c:pt>
                <c:pt idx="17">
                  <c:v>1.93906296628257</c:v>
                </c:pt>
                <c:pt idx="18">
                  <c:v>1.8559758501278001</c:v>
                </c:pt>
                <c:pt idx="19">
                  <c:v>1.7436861665577801</c:v>
                </c:pt>
                <c:pt idx="20">
                  <c:v>1.6119008425616499</c:v>
                </c:pt>
                <c:pt idx="21">
                  <c:v>1.46709408238034</c:v>
                </c:pt>
                <c:pt idx="22">
                  <c:v>1.3329222497153901</c:v>
                </c:pt>
                <c:pt idx="23">
                  <c:v>1.1808485290820301</c:v>
                </c:pt>
                <c:pt idx="24">
                  <c:v>1.0156959009282001</c:v>
                </c:pt>
                <c:pt idx="25">
                  <c:v>0.86548862817456595</c:v>
                </c:pt>
                <c:pt idx="26">
                  <c:v>0.70475038021455405</c:v>
                </c:pt>
                <c:pt idx="27">
                  <c:v>0.542041254252563</c:v>
                </c:pt>
                <c:pt idx="28">
                  <c:v>0.390425918128817</c:v>
                </c:pt>
                <c:pt idx="29">
                  <c:v>0.242110421203385</c:v>
                </c:pt>
                <c:pt idx="30">
                  <c:v>0.1187174619423</c:v>
                </c:pt>
                <c:pt idx="31">
                  <c:v>2.8561817236948402E-2</c:v>
                </c:pt>
                <c:pt idx="32">
                  <c:v>-2.79715144733346E-2</c:v>
                </c:pt>
                <c:pt idx="33">
                  <c:v>-5.2433233307718499E-2</c:v>
                </c:pt>
                <c:pt idx="34">
                  <c:v>-5.90305517446977E-2</c:v>
                </c:pt>
                <c:pt idx="35">
                  <c:v>-6.0126927196632998E-2</c:v>
                </c:pt>
                <c:pt idx="36">
                  <c:v>-6.0856421395026998E-2</c:v>
                </c:pt>
                <c:pt idx="37">
                  <c:v>-6.07090147211852E-2</c:v>
                </c:pt>
                <c:pt idx="38">
                  <c:v>-6.1559959359626597E-2</c:v>
                </c:pt>
                <c:pt idx="39">
                  <c:v>-6.2402573979957798E-2</c:v>
                </c:pt>
                <c:pt idx="40">
                  <c:v>-6.2971612312292105E-2</c:v>
                </c:pt>
                <c:pt idx="41">
                  <c:v>-6.3610479395668607E-2</c:v>
                </c:pt>
                <c:pt idx="42">
                  <c:v>-6.3838705138607205E-2</c:v>
                </c:pt>
                <c:pt idx="43">
                  <c:v>-6.5180920745938495E-2</c:v>
                </c:pt>
                <c:pt idx="44">
                  <c:v>-6.5941788946453098E-2</c:v>
                </c:pt>
                <c:pt idx="45">
                  <c:v>-6.7109885606521799E-2</c:v>
                </c:pt>
                <c:pt idx="46">
                  <c:v>-6.8892356636764698E-2</c:v>
                </c:pt>
                <c:pt idx="47">
                  <c:v>-7.0234286218632896E-2</c:v>
                </c:pt>
                <c:pt idx="48">
                  <c:v>-7.1423265745348297E-2</c:v>
                </c:pt>
                <c:pt idx="49">
                  <c:v>-7.2678218301254593E-2</c:v>
                </c:pt>
                <c:pt idx="50">
                  <c:v>-7.3736395393251206E-2</c:v>
                </c:pt>
                <c:pt idx="51">
                  <c:v>-7.4683103039786106E-2</c:v>
                </c:pt>
                <c:pt idx="52">
                  <c:v>-7.39361627491225E-2</c:v>
                </c:pt>
                <c:pt idx="53">
                  <c:v>-7.5271034021904201E-2</c:v>
                </c:pt>
                <c:pt idx="54">
                  <c:v>-7.7151485240755602E-2</c:v>
                </c:pt>
                <c:pt idx="55">
                  <c:v>-7.7740567142156006E-2</c:v>
                </c:pt>
                <c:pt idx="56">
                  <c:v>-7.9528348801980106E-2</c:v>
                </c:pt>
                <c:pt idx="57">
                  <c:v>-8.1480270604562199E-2</c:v>
                </c:pt>
                <c:pt idx="58">
                  <c:v>-8.2908069634681503E-2</c:v>
                </c:pt>
                <c:pt idx="59">
                  <c:v>-8.5354732553338197E-2</c:v>
                </c:pt>
                <c:pt idx="60">
                  <c:v>-8.7710801089970994E-2</c:v>
                </c:pt>
                <c:pt idx="61">
                  <c:v>-8.8419819586518095E-2</c:v>
                </c:pt>
                <c:pt idx="62">
                  <c:v>-8.9118809925925593E-2</c:v>
                </c:pt>
                <c:pt idx="63">
                  <c:v>-9.1755075332614497E-2</c:v>
                </c:pt>
                <c:pt idx="64">
                  <c:v>-9.1618605375939605E-2</c:v>
                </c:pt>
                <c:pt idx="65">
                  <c:v>-9.0488089363690599E-2</c:v>
                </c:pt>
                <c:pt idx="66">
                  <c:v>-9.1052288263735903E-2</c:v>
                </c:pt>
                <c:pt idx="67">
                  <c:v>-8.7080471602066598E-2</c:v>
                </c:pt>
                <c:pt idx="68">
                  <c:v>-8.7290969438864496E-2</c:v>
                </c:pt>
                <c:pt idx="69">
                  <c:v>-8.9877422972971494E-2</c:v>
                </c:pt>
                <c:pt idx="70">
                  <c:v>-9.0253316688960694E-2</c:v>
                </c:pt>
                <c:pt idx="71">
                  <c:v>-9.1800117169411097E-2</c:v>
                </c:pt>
                <c:pt idx="72">
                  <c:v>-9.5014308146700699E-2</c:v>
                </c:pt>
                <c:pt idx="73">
                  <c:v>-9.4563167012602006E-2</c:v>
                </c:pt>
                <c:pt idx="74">
                  <c:v>-9.2910576500074005E-2</c:v>
                </c:pt>
                <c:pt idx="75">
                  <c:v>-9.4747466227069393E-2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90-4630-BA85-4B9163BC3790}"/>
            </c:ext>
          </c:extLst>
        </c:ser>
        <c:ser>
          <c:idx val="1"/>
          <c:order val="1"/>
          <c:tx>
            <c:strRef>
              <c:f>'22mM_DBU-PVP_cycle3'!$F$1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'22mM_DBU-PVP_cycle3'!$E$3:$E$78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'22mM_DBU-PVP_cycle3'!$F$3:$F$78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90-4630-BA85-4B9163BC3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'22mM_DBU-PVP_cycle3'!$A$3:$A$78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'22mM_DBU-PVP_cycle3'!$D$3:$D$78</c:f>
              <c:numCache>
                <c:formatCode>General</c:formatCode>
                <c:ptCount val="76"/>
                <c:pt idx="0">
                  <c:v>0.48710261691417933</c:v>
                </c:pt>
                <c:pt idx="1">
                  <c:v>0.48851788308276467</c:v>
                </c:pt>
                <c:pt idx="2">
                  <c:v>0.48997898448992283</c:v>
                </c:pt>
                <c:pt idx="3">
                  <c:v>0.49053752774365678</c:v>
                </c:pt>
                <c:pt idx="4">
                  <c:v>0.49751120898890755</c:v>
                </c:pt>
                <c:pt idx="5">
                  <c:v>0.50526316650249226</c:v>
                </c:pt>
                <c:pt idx="6">
                  <c:v>0.51538052200730478</c:v>
                </c:pt>
                <c:pt idx="7">
                  <c:v>0.52713005348385888</c:v>
                </c:pt>
                <c:pt idx="8">
                  <c:v>0.54319554898818023</c:v>
                </c:pt>
                <c:pt idx="9">
                  <c:v>0.56385436666502753</c:v>
                </c:pt>
                <c:pt idx="10">
                  <c:v>0.59569539143237926</c:v>
                </c:pt>
                <c:pt idx="11">
                  <c:v>0.62289313435750138</c:v>
                </c:pt>
                <c:pt idx="12">
                  <c:v>0.6617569901665189</c:v>
                </c:pt>
                <c:pt idx="13">
                  <c:v>0.71025192838129336</c:v>
                </c:pt>
                <c:pt idx="14">
                  <c:v>0.77220494488923974</c:v>
                </c:pt>
                <c:pt idx="15">
                  <c:v>0.8537011236898413</c:v>
                </c:pt>
                <c:pt idx="16">
                  <c:v>0.97076295462167761</c:v>
                </c:pt>
                <c:pt idx="17">
                  <c:v>1.150633551987456</c:v>
                </c:pt>
                <c:pt idx="18">
                  <c:v>1.3932342745586976</c:v>
                </c:pt>
                <c:pt idx="19">
                  <c:v>1.8043211232082665</c:v>
                </c:pt>
                <c:pt idx="20">
                  <c:v>2.4439884966365772</c:v>
                </c:pt>
                <c:pt idx="21">
                  <c:v>3.4111900609034027</c:v>
                </c:pt>
                <c:pt idx="22">
                  <c:v>4.645984432790633</c:v>
                </c:pt>
                <c:pt idx="23">
                  <c:v>6.5940383850407169</c:v>
                </c:pt>
                <c:pt idx="24">
                  <c:v>9.6450414652748364</c:v>
                </c:pt>
                <c:pt idx="25">
                  <c:v>13.630486966196296</c:v>
                </c:pt>
                <c:pt idx="26">
                  <c:v>19.735567529713492</c:v>
                </c:pt>
                <c:pt idx="27">
                  <c:v>28.705078954323238</c:v>
                </c:pt>
                <c:pt idx="28">
                  <c:v>40.698095062261999</c:v>
                </c:pt>
                <c:pt idx="29">
                  <c:v>57.265041369223766</c:v>
                </c:pt>
                <c:pt idx="30">
                  <c:v>76.082108175920766</c:v>
                </c:pt>
                <c:pt idx="31">
                  <c:v>93.634993087583823</c:v>
                </c:pt>
                <c:pt idx="32">
                  <c:v>106.65261651126023</c:v>
                </c:pt>
                <c:pt idx="33">
                  <c:v>112.83224604223723</c:v>
                </c:pt>
                <c:pt idx="34">
                  <c:v>114.55935288152151</c:v>
                </c:pt>
                <c:pt idx="35">
                  <c:v>114.84892306848491</c:v>
                </c:pt>
                <c:pt idx="36">
                  <c:v>115.04199949684401</c:v>
                </c:pt>
                <c:pt idx="37">
                  <c:v>115.00295898026984</c:v>
                </c:pt>
                <c:pt idx="38">
                  <c:v>115.22851350905199</c:v>
                </c:pt>
                <c:pt idx="39">
                  <c:v>115.45229595369277</c:v>
                </c:pt>
                <c:pt idx="40">
                  <c:v>115.60366753082035</c:v>
                </c:pt>
                <c:pt idx="41">
                  <c:v>115.77385096614374</c:v>
                </c:pt>
                <c:pt idx="42">
                  <c:v>115.83470717804549</c:v>
                </c:pt>
                <c:pt idx="43">
                  <c:v>116.19325571852366</c:v>
                </c:pt>
                <c:pt idx="44">
                  <c:v>116.39700051822588</c:v>
                </c:pt>
                <c:pt idx="45">
                  <c:v>116.7104881702335</c:v>
                </c:pt>
                <c:pt idx="46">
                  <c:v>117.19048635481708</c:v>
                </c:pt>
                <c:pt idx="47">
                  <c:v>117.55315408115582</c:v>
                </c:pt>
                <c:pt idx="48">
                  <c:v>117.87542341161037</c:v>
                </c:pt>
                <c:pt idx="49">
                  <c:v>118.21653297006903</c:v>
                </c:pt>
                <c:pt idx="50">
                  <c:v>118.50492380768971</c:v>
                </c:pt>
                <c:pt idx="51">
                  <c:v>118.7635314821088</c:v>
                </c:pt>
                <c:pt idx="52">
                  <c:v>118.55944639955531</c:v>
                </c:pt>
                <c:pt idx="53">
                  <c:v>118.92441780918115</c:v>
                </c:pt>
                <c:pt idx="54">
                  <c:v>119.44046493004741</c:v>
                </c:pt>
                <c:pt idx="55">
                  <c:v>119.60258524102187</c:v>
                </c:pt>
                <c:pt idx="56">
                  <c:v>120.09594637202603</c:v>
                </c:pt>
                <c:pt idx="57">
                  <c:v>120.63692832702631</c:v>
                </c:pt>
                <c:pt idx="58">
                  <c:v>121.03419042975949</c:v>
                </c:pt>
                <c:pt idx="59">
                  <c:v>121.71797894785018</c:v>
                </c:pt>
                <c:pt idx="60">
                  <c:v>122.38009925487437</c:v>
                </c:pt>
                <c:pt idx="61">
                  <c:v>122.58005717569473</c:v>
                </c:pt>
                <c:pt idx="62">
                  <c:v>122.77750676003872</c:v>
                </c:pt>
                <c:pt idx="63">
                  <c:v>123.52506051784005</c:v>
                </c:pt>
                <c:pt idx="64">
                  <c:v>123.48625088049488</c:v>
                </c:pt>
                <c:pt idx="65">
                  <c:v>123.16522068990221</c:v>
                </c:pt>
                <c:pt idx="66">
                  <c:v>123.32533057401378</c:v>
                </c:pt>
                <c:pt idx="67">
                  <c:v>122.20260717121603</c:v>
                </c:pt>
                <c:pt idx="68">
                  <c:v>122.26185180927409</c:v>
                </c:pt>
                <c:pt idx="69">
                  <c:v>122.99215837881906</c:v>
                </c:pt>
                <c:pt idx="70">
                  <c:v>123.09865752783162</c:v>
                </c:pt>
                <c:pt idx="71">
                  <c:v>123.53787229504651</c:v>
                </c:pt>
                <c:pt idx="72">
                  <c:v>124.45556138833365</c:v>
                </c:pt>
                <c:pt idx="73">
                  <c:v>124.32634521581392</c:v>
                </c:pt>
                <c:pt idx="74">
                  <c:v>123.85415381080962</c:v>
                </c:pt>
                <c:pt idx="75">
                  <c:v>124.37911611479961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34-44F9-A4A9-F899F45E4758}"/>
            </c:ext>
          </c:extLst>
        </c:ser>
        <c:ser>
          <c:idx val="1"/>
          <c:order val="1"/>
          <c:tx>
            <c:strRef>
              <c:f>'22mM_DBU-PVP_cycle3'!$F$1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'22mM_DBU-PVP_cycle3'!$E$3:$E$78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'22mM_DBU-PVP_cycle3'!$H$3:$H$78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34-44F9-A4A9-F899F45E4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'22mM_Triplicate'!$A$1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'22mM_Triplicate'!$F$3:$F$73</c:f>
                <c:numCache>
                  <c:formatCode>General</c:formatCode>
                  <c:ptCount val="71"/>
                  <c:pt idx="0">
                    <c:v>25.021824328587034</c:v>
                  </c:pt>
                  <c:pt idx="1">
                    <c:v>25.78501957173998</c:v>
                  </c:pt>
                  <c:pt idx="2">
                    <c:v>26.195094440354289</c:v>
                  </c:pt>
                  <c:pt idx="3">
                    <c:v>28.284943340876037</c:v>
                  </c:pt>
                  <c:pt idx="4">
                    <c:v>25.587996048089792</c:v>
                  </c:pt>
                  <c:pt idx="5">
                    <c:v>27.73965627644656</c:v>
                  </c:pt>
                  <c:pt idx="6">
                    <c:v>31.090956587761422</c:v>
                  </c:pt>
                  <c:pt idx="7">
                    <c:v>36.975111698536487</c:v>
                  </c:pt>
                  <c:pt idx="8">
                    <c:v>37.140952681858053</c:v>
                  </c:pt>
                  <c:pt idx="9">
                    <c:v>39.285107214971312</c:v>
                  </c:pt>
                  <c:pt idx="10">
                    <c:v>42.012827398411424</c:v>
                  </c:pt>
                  <c:pt idx="11">
                    <c:v>43.433025334980577</c:v>
                  </c:pt>
                  <c:pt idx="12">
                    <c:v>45.620474371853732</c:v>
                  </c:pt>
                  <c:pt idx="13">
                    <c:v>46.638987735645848</c:v>
                  </c:pt>
                  <c:pt idx="14">
                    <c:v>49.150609498876904</c:v>
                  </c:pt>
                  <c:pt idx="15">
                    <c:v>52.229719128789192</c:v>
                  </c:pt>
                  <c:pt idx="16">
                    <c:v>54.397546428795991</c:v>
                  </c:pt>
                  <c:pt idx="17">
                    <c:v>56.248616929959809</c:v>
                  </c:pt>
                  <c:pt idx="18">
                    <c:v>58.97754953392451</c:v>
                  </c:pt>
                  <c:pt idx="19">
                    <c:v>60.916749771368742</c:v>
                  </c:pt>
                  <c:pt idx="20">
                    <c:v>64.134925523804995</c:v>
                  </c:pt>
                  <c:pt idx="21">
                    <c:v>65.455783390548433</c:v>
                  </c:pt>
                  <c:pt idx="22">
                    <c:v>67.33557853468686</c:v>
                  </c:pt>
                  <c:pt idx="23">
                    <c:v>68.855793650867227</c:v>
                  </c:pt>
                  <c:pt idx="24">
                    <c:v>70.256493039100135</c:v>
                  </c:pt>
                  <c:pt idx="25">
                    <c:v>71.004352088305581</c:v>
                  </c:pt>
                  <c:pt idx="26">
                    <c:v>70.984513610731653</c:v>
                  </c:pt>
                  <c:pt idx="27">
                    <c:v>69.812508451741124</c:v>
                  </c:pt>
                  <c:pt idx="28">
                    <c:v>67.220914701284372</c:v>
                  </c:pt>
                  <c:pt idx="29">
                    <c:v>62.967785796608986</c:v>
                  </c:pt>
                  <c:pt idx="30">
                    <c:v>54.221030161639021</c:v>
                  </c:pt>
                  <c:pt idx="31">
                    <c:v>44.25510721182453</c:v>
                  </c:pt>
                  <c:pt idx="32">
                    <c:v>36.093498328420942</c:v>
                  </c:pt>
                  <c:pt idx="33">
                    <c:v>30.114600635353053</c:v>
                  </c:pt>
                  <c:pt idx="34">
                    <c:v>25.337432216030162</c:v>
                  </c:pt>
                  <c:pt idx="35">
                    <c:v>23.6480480701758</c:v>
                  </c:pt>
                  <c:pt idx="36">
                    <c:v>22.371384741953776</c:v>
                  </c:pt>
                  <c:pt idx="37">
                    <c:v>21.750935801330535</c:v>
                  </c:pt>
                  <c:pt idx="38">
                    <c:v>19.94064921575357</c:v>
                  </c:pt>
                  <c:pt idx="39">
                    <c:v>17.712973137209772</c:v>
                  </c:pt>
                  <c:pt idx="40">
                    <c:v>17.623683470017777</c:v>
                  </c:pt>
                  <c:pt idx="41">
                    <c:v>18.583075680188781</c:v>
                  </c:pt>
                  <c:pt idx="42">
                    <c:v>18.022280823606366</c:v>
                  </c:pt>
                  <c:pt idx="43">
                    <c:v>17.559440059991307</c:v>
                  </c:pt>
                  <c:pt idx="44">
                    <c:v>17.625685207721844</c:v>
                  </c:pt>
                  <c:pt idx="45">
                    <c:v>17.154389265110293</c:v>
                  </c:pt>
                  <c:pt idx="46">
                    <c:v>17.164035341837444</c:v>
                  </c:pt>
                  <c:pt idx="47">
                    <c:v>17.207177285095252</c:v>
                  </c:pt>
                  <c:pt idx="48">
                    <c:v>17.333948659360971</c:v>
                  </c:pt>
                  <c:pt idx="49">
                    <c:v>17.210668162716228</c:v>
                  </c:pt>
                  <c:pt idx="50">
                    <c:v>17.508798225310571</c:v>
                  </c:pt>
                  <c:pt idx="51">
                    <c:v>17.663400931222075</c:v>
                  </c:pt>
                  <c:pt idx="52">
                    <c:v>17.441786875034815</c:v>
                  </c:pt>
                  <c:pt idx="53">
                    <c:v>17.550054967817648</c:v>
                  </c:pt>
                  <c:pt idx="54">
                    <c:v>16.554863651634772</c:v>
                  </c:pt>
                  <c:pt idx="55">
                    <c:v>16.780129951930398</c:v>
                  </c:pt>
                  <c:pt idx="56">
                    <c:v>17.2163877360193</c:v>
                  </c:pt>
                  <c:pt idx="57">
                    <c:v>17.608642526453867</c:v>
                  </c:pt>
                  <c:pt idx="58">
                    <c:v>17.785007944651738</c:v>
                  </c:pt>
                  <c:pt idx="59">
                    <c:v>16.403819681544167</c:v>
                  </c:pt>
                  <c:pt idx="60">
                    <c:v>15.082929488547492</c:v>
                  </c:pt>
                  <c:pt idx="61">
                    <c:v>15.378511823815817</c:v>
                  </c:pt>
                  <c:pt idx="62">
                    <c:v>15.575512033500862</c:v>
                  </c:pt>
                  <c:pt idx="63">
                    <c:v>15.002856837970659</c:v>
                  </c:pt>
                  <c:pt idx="64">
                    <c:v>15.117671979300496</c:v>
                  </c:pt>
                  <c:pt idx="65">
                    <c:v>15.34502549659819</c:v>
                  </c:pt>
                  <c:pt idx="66">
                    <c:v>14.649417560157286</c:v>
                  </c:pt>
                  <c:pt idx="67">
                    <c:v>14.880431415024844</c:v>
                  </c:pt>
                  <c:pt idx="68">
                    <c:v>15.210694585471472</c:v>
                  </c:pt>
                  <c:pt idx="69">
                    <c:v>15.589257183771238</c:v>
                  </c:pt>
                  <c:pt idx="70">
                    <c:v>14.922528352261976</c:v>
                  </c:pt>
                </c:numCache>
              </c:numRef>
            </c:plus>
            <c:minus>
              <c:numRef>
                <c:f>'22mM_Triplicate'!$F$3:$F$73</c:f>
                <c:numCache>
                  <c:formatCode>General</c:formatCode>
                  <c:ptCount val="71"/>
                  <c:pt idx="0">
                    <c:v>25.021824328587034</c:v>
                  </c:pt>
                  <c:pt idx="1">
                    <c:v>25.78501957173998</c:v>
                  </c:pt>
                  <c:pt idx="2">
                    <c:v>26.195094440354289</c:v>
                  </c:pt>
                  <c:pt idx="3">
                    <c:v>28.284943340876037</c:v>
                  </c:pt>
                  <c:pt idx="4">
                    <c:v>25.587996048089792</c:v>
                  </c:pt>
                  <c:pt idx="5">
                    <c:v>27.73965627644656</c:v>
                  </c:pt>
                  <c:pt idx="6">
                    <c:v>31.090956587761422</c:v>
                  </c:pt>
                  <c:pt idx="7">
                    <c:v>36.975111698536487</c:v>
                  </c:pt>
                  <c:pt idx="8">
                    <c:v>37.140952681858053</c:v>
                  </c:pt>
                  <c:pt idx="9">
                    <c:v>39.285107214971312</c:v>
                  </c:pt>
                  <c:pt idx="10">
                    <c:v>42.012827398411424</c:v>
                  </c:pt>
                  <c:pt idx="11">
                    <c:v>43.433025334980577</c:v>
                  </c:pt>
                  <c:pt idx="12">
                    <c:v>45.620474371853732</c:v>
                  </c:pt>
                  <c:pt idx="13">
                    <c:v>46.638987735645848</c:v>
                  </c:pt>
                  <c:pt idx="14">
                    <c:v>49.150609498876904</c:v>
                  </c:pt>
                  <c:pt idx="15">
                    <c:v>52.229719128789192</c:v>
                  </c:pt>
                  <c:pt idx="16">
                    <c:v>54.397546428795991</c:v>
                  </c:pt>
                  <c:pt idx="17">
                    <c:v>56.248616929959809</c:v>
                  </c:pt>
                  <c:pt idx="18">
                    <c:v>58.97754953392451</c:v>
                  </c:pt>
                  <c:pt idx="19">
                    <c:v>60.916749771368742</c:v>
                  </c:pt>
                  <c:pt idx="20">
                    <c:v>64.134925523804995</c:v>
                  </c:pt>
                  <c:pt idx="21">
                    <c:v>65.455783390548433</c:v>
                  </c:pt>
                  <c:pt idx="22">
                    <c:v>67.33557853468686</c:v>
                  </c:pt>
                  <c:pt idx="23">
                    <c:v>68.855793650867227</c:v>
                  </c:pt>
                  <c:pt idx="24">
                    <c:v>70.256493039100135</c:v>
                  </c:pt>
                  <c:pt idx="25">
                    <c:v>71.004352088305581</c:v>
                  </c:pt>
                  <c:pt idx="26">
                    <c:v>70.984513610731653</c:v>
                  </c:pt>
                  <c:pt idx="27">
                    <c:v>69.812508451741124</c:v>
                  </c:pt>
                  <c:pt idx="28">
                    <c:v>67.220914701284372</c:v>
                  </c:pt>
                  <c:pt idx="29">
                    <c:v>62.967785796608986</c:v>
                  </c:pt>
                  <c:pt idx="30">
                    <c:v>54.221030161639021</c:v>
                  </c:pt>
                  <c:pt idx="31">
                    <c:v>44.25510721182453</c:v>
                  </c:pt>
                  <c:pt idx="32">
                    <c:v>36.093498328420942</c:v>
                  </c:pt>
                  <c:pt idx="33">
                    <c:v>30.114600635353053</c:v>
                  </c:pt>
                  <c:pt idx="34">
                    <c:v>25.337432216030162</c:v>
                  </c:pt>
                  <c:pt idx="35">
                    <c:v>23.6480480701758</c:v>
                  </c:pt>
                  <c:pt idx="36">
                    <c:v>22.371384741953776</c:v>
                  </c:pt>
                  <c:pt idx="37">
                    <c:v>21.750935801330535</c:v>
                  </c:pt>
                  <c:pt idx="38">
                    <c:v>19.94064921575357</c:v>
                  </c:pt>
                  <c:pt idx="39">
                    <c:v>17.712973137209772</c:v>
                  </c:pt>
                  <c:pt idx="40">
                    <c:v>17.623683470017777</c:v>
                  </c:pt>
                  <c:pt idx="41">
                    <c:v>18.583075680188781</c:v>
                  </c:pt>
                  <c:pt idx="42">
                    <c:v>18.022280823606366</c:v>
                  </c:pt>
                  <c:pt idx="43">
                    <c:v>17.559440059991307</c:v>
                  </c:pt>
                  <c:pt idx="44">
                    <c:v>17.625685207721844</c:v>
                  </c:pt>
                  <c:pt idx="45">
                    <c:v>17.154389265110293</c:v>
                  </c:pt>
                  <c:pt idx="46">
                    <c:v>17.164035341837444</c:v>
                  </c:pt>
                  <c:pt idx="47">
                    <c:v>17.207177285095252</c:v>
                  </c:pt>
                  <c:pt idx="48">
                    <c:v>17.333948659360971</c:v>
                  </c:pt>
                  <c:pt idx="49">
                    <c:v>17.210668162716228</c:v>
                  </c:pt>
                  <c:pt idx="50">
                    <c:v>17.508798225310571</c:v>
                  </c:pt>
                  <c:pt idx="51">
                    <c:v>17.663400931222075</c:v>
                  </c:pt>
                  <c:pt idx="52">
                    <c:v>17.441786875034815</c:v>
                  </c:pt>
                  <c:pt idx="53">
                    <c:v>17.550054967817648</c:v>
                  </c:pt>
                  <c:pt idx="54">
                    <c:v>16.554863651634772</c:v>
                  </c:pt>
                  <c:pt idx="55">
                    <c:v>16.780129951930398</c:v>
                  </c:pt>
                  <c:pt idx="56">
                    <c:v>17.2163877360193</c:v>
                  </c:pt>
                  <c:pt idx="57">
                    <c:v>17.608642526453867</c:v>
                  </c:pt>
                  <c:pt idx="58">
                    <c:v>17.785007944651738</c:v>
                  </c:pt>
                  <c:pt idx="59">
                    <c:v>16.403819681544167</c:v>
                  </c:pt>
                  <c:pt idx="60">
                    <c:v>15.082929488547492</c:v>
                  </c:pt>
                  <c:pt idx="61">
                    <c:v>15.378511823815817</c:v>
                  </c:pt>
                  <c:pt idx="62">
                    <c:v>15.575512033500862</c:v>
                  </c:pt>
                  <c:pt idx="63">
                    <c:v>15.002856837970659</c:v>
                  </c:pt>
                  <c:pt idx="64">
                    <c:v>15.117671979300496</c:v>
                  </c:pt>
                  <c:pt idx="65">
                    <c:v>15.34502549659819</c:v>
                  </c:pt>
                  <c:pt idx="66">
                    <c:v>14.649417560157286</c:v>
                  </c:pt>
                  <c:pt idx="67">
                    <c:v>14.880431415024844</c:v>
                  </c:pt>
                  <c:pt idx="68">
                    <c:v>15.210694585471472</c:v>
                  </c:pt>
                  <c:pt idx="69">
                    <c:v>15.589257183771238</c:v>
                  </c:pt>
                  <c:pt idx="70">
                    <c:v>14.922528352261976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'22mM_Triplicate'!$A$3:$A$78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'22mM_Triplicate'!$E$3:$E$78</c:f>
              <c:numCache>
                <c:formatCode>General</c:formatCode>
                <c:ptCount val="76"/>
                <c:pt idx="0">
                  <c:v>14.940222708067717</c:v>
                </c:pt>
                <c:pt idx="1">
                  <c:v>15.381505779009295</c:v>
                </c:pt>
                <c:pt idx="2">
                  <c:v>15.619310747933213</c:v>
                </c:pt>
                <c:pt idx="3">
                  <c:v>16.825843622622539</c:v>
                </c:pt>
                <c:pt idx="4">
                  <c:v>15.276585373434536</c:v>
                </c:pt>
                <c:pt idx="5">
                  <c:v>16.527636146772306</c:v>
                </c:pt>
                <c:pt idx="6">
                  <c:v>18.469688845841926</c:v>
                </c:pt>
                <c:pt idx="7">
                  <c:v>21.877438562667109</c:v>
                </c:pt>
                <c:pt idx="8">
                  <c:v>21.990818260064632</c:v>
                </c:pt>
                <c:pt idx="9">
                  <c:v>23.248971347460287</c:v>
                </c:pt>
                <c:pt idx="10">
                  <c:v>24.855225680571611</c:v>
                </c:pt>
                <c:pt idx="11">
                  <c:v>25.703021186576695</c:v>
                </c:pt>
                <c:pt idx="12">
                  <c:v>27.00229775199298</c:v>
                </c:pt>
                <c:pt idx="13">
                  <c:v>27.645432006778929</c:v>
                </c:pt>
                <c:pt idx="14">
                  <c:v>29.15702713871524</c:v>
                </c:pt>
                <c:pt idx="15">
                  <c:v>31.021933893523244</c:v>
                </c:pt>
                <c:pt idx="16">
                  <c:v>32.391991762264603</c:v>
                </c:pt>
                <c:pt idx="17">
                  <c:v>33.658702257251853</c:v>
                </c:pt>
                <c:pt idx="18">
                  <c:v>35.490998285334946</c:v>
                </c:pt>
                <c:pt idx="19">
                  <c:v>37.036268789334002</c:v>
                </c:pt>
                <c:pt idx="20">
                  <c:v>39.557637037826773</c:v>
                </c:pt>
                <c:pt idx="21">
                  <c:v>41.286751339775179</c:v>
                </c:pt>
                <c:pt idx="22">
                  <c:v>43.684360757763848</c:v>
                </c:pt>
                <c:pt idx="23">
                  <c:v>46.446206649782475</c:v>
                </c:pt>
                <c:pt idx="24">
                  <c:v>50.124510277191035</c:v>
                </c:pt>
                <c:pt idx="25">
                  <c:v>54.449106186972209</c:v>
                </c:pt>
                <c:pt idx="26">
                  <c:v>60.11814535095175</c:v>
                </c:pt>
                <c:pt idx="27">
                  <c:v>67.423351844767566</c:v>
                </c:pt>
                <c:pt idx="28">
                  <c:v>76.813981428809655</c:v>
                </c:pt>
                <c:pt idx="29">
                  <c:v>88.842380493780809</c:v>
                </c:pt>
                <c:pt idx="30">
                  <c:v>100.97795291995594</c:v>
                </c:pt>
                <c:pt idx="31">
                  <c:v>111.92111600672003</c:v>
                </c:pt>
                <c:pt idx="32">
                  <c:v>120.20836142503175</c:v>
                </c:pt>
                <c:pt idx="33">
                  <c:v>123.714265321048</c:v>
                </c:pt>
                <c:pt idx="34">
                  <c:v>123.1307019602117</c:v>
                </c:pt>
                <c:pt idx="35">
                  <c:v>122.52608089515178</c:v>
                </c:pt>
                <c:pt idx="36">
                  <c:v>121.78347488885106</c:v>
                </c:pt>
                <c:pt idx="37">
                  <c:v>121.28134383956417</c:v>
                </c:pt>
                <c:pt idx="38">
                  <c:v>120.17818872393998</c:v>
                </c:pt>
                <c:pt idx="39">
                  <c:v>118.81968543360391</c:v>
                </c:pt>
                <c:pt idx="40">
                  <c:v>118.73260993890101</c:v>
                </c:pt>
                <c:pt idx="41">
                  <c:v>119.32605873109803</c:v>
                </c:pt>
                <c:pt idx="42">
                  <c:v>118.95002902156801</c:v>
                </c:pt>
                <c:pt idx="43">
                  <c:v>118.75246641168032</c:v>
                </c:pt>
                <c:pt idx="44">
                  <c:v>118.83753158694985</c:v>
                </c:pt>
                <c:pt idx="45">
                  <c:v>118.62011443787948</c:v>
                </c:pt>
                <c:pt idx="46">
                  <c:v>118.78961246103533</c:v>
                </c:pt>
                <c:pt idx="47">
                  <c:v>118.93606505574712</c:v>
                </c:pt>
                <c:pt idx="48">
                  <c:v>119.12556025179352</c:v>
                </c:pt>
                <c:pt idx="49">
                  <c:v>119.16630435378174</c:v>
                </c:pt>
                <c:pt idx="50">
                  <c:v>119.4538680740276</c:v>
                </c:pt>
                <c:pt idx="51">
                  <c:v>119.62529594784382</c:v>
                </c:pt>
                <c:pt idx="52">
                  <c:v>119.42229789343554</c:v>
                </c:pt>
                <c:pt idx="53">
                  <c:v>119.62010943382229</c:v>
                </c:pt>
                <c:pt idx="54">
                  <c:v>119.13275965148223</c:v>
                </c:pt>
                <c:pt idx="55">
                  <c:v>119.34066291814467</c:v>
                </c:pt>
                <c:pt idx="56">
                  <c:v>119.78066993549113</c:v>
                </c:pt>
                <c:pt idx="57">
                  <c:v>120.21283708293011</c:v>
                </c:pt>
                <c:pt idx="58">
                  <c:v>120.46566613963716</c:v>
                </c:pt>
                <c:pt idx="59">
                  <c:v>119.71675825792268</c:v>
                </c:pt>
                <c:pt idx="60">
                  <c:v>118.90576570393885</c:v>
                </c:pt>
                <c:pt idx="61">
                  <c:v>119.16197141764115</c:v>
                </c:pt>
                <c:pt idx="62">
                  <c:v>119.35147050723567</c:v>
                </c:pt>
                <c:pt idx="63">
                  <c:v>119.05416135347912</c:v>
                </c:pt>
                <c:pt idx="64">
                  <c:v>119.13154585476518</c:v>
                </c:pt>
                <c:pt idx="65">
                  <c:v>119.24396846235896</c:v>
                </c:pt>
                <c:pt idx="66">
                  <c:v>118.69417336887774</c:v>
                </c:pt>
                <c:pt idx="67">
                  <c:v>118.61662351296053</c:v>
                </c:pt>
                <c:pt idx="68">
                  <c:v>118.86735904819203</c:v>
                </c:pt>
                <c:pt idx="69">
                  <c:v>119.32998280049965</c:v>
                </c:pt>
                <c:pt idx="70">
                  <c:v>118.80134346505766</c:v>
                </c:pt>
                <c:pt idx="71">
                  <c:v>119.14641992384416</c:v>
                </c:pt>
                <c:pt idx="72">
                  <c:v>119.31400466770661</c:v>
                </c:pt>
                <c:pt idx="73">
                  <c:v>119.16052044788061</c:v>
                </c:pt>
                <c:pt idx="74">
                  <c:v>118.83202511489345</c:v>
                </c:pt>
                <c:pt idx="75">
                  <c:v>118.666068632413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BD-4D6D-8D0B-7F4C884BE6B3}"/>
            </c:ext>
          </c:extLst>
        </c:ser>
        <c:ser>
          <c:idx val="1"/>
          <c:order val="1"/>
          <c:tx>
            <c:strRef>
              <c:f>'22mM_Triplicate'!$H$1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'22mM_Triplicate'!$M$3:$M$73</c:f>
                <c:numCache>
                  <c:formatCode>General</c:formatCode>
                  <c:ptCount val="71"/>
                  <c:pt idx="0">
                    <c:v>12.520783048759561</c:v>
                  </c:pt>
                  <c:pt idx="1">
                    <c:v>9.995878781513845</c:v>
                  </c:pt>
                  <c:pt idx="2">
                    <c:v>8.147773460417616</c:v>
                  </c:pt>
                  <c:pt idx="3">
                    <c:v>6.2612129865356714</c:v>
                  </c:pt>
                  <c:pt idx="4">
                    <c:v>4.6271592457347674</c:v>
                  </c:pt>
                  <c:pt idx="5">
                    <c:v>3.342690038491456</c:v>
                  </c:pt>
                  <c:pt idx="6">
                    <c:v>2.5196037266961859</c:v>
                  </c:pt>
                  <c:pt idx="7">
                    <c:v>2.0929027031151488</c:v>
                  </c:pt>
                  <c:pt idx="8">
                    <c:v>1.5776890148782725</c:v>
                  </c:pt>
                  <c:pt idx="9">
                    <c:v>1.4182454824212627</c:v>
                  </c:pt>
                  <c:pt idx="10">
                    <c:v>1.3077065999542765</c:v>
                  </c:pt>
                  <c:pt idx="11">
                    <c:v>1.1331491590663341</c:v>
                  </c:pt>
                  <c:pt idx="12">
                    <c:v>1.0299631850264332</c:v>
                  </c:pt>
                  <c:pt idx="13">
                    <c:v>0.96594269364081586</c:v>
                  </c:pt>
                  <c:pt idx="14">
                    <c:v>0.90023844470895964</c:v>
                  </c:pt>
                  <c:pt idx="15">
                    <c:v>0.89755664935839596</c:v>
                  </c:pt>
                  <c:pt idx="16">
                    <c:v>0.90001190190395652</c:v>
                  </c:pt>
                  <c:pt idx="17">
                    <c:v>0.71663104733483707</c:v>
                  </c:pt>
                  <c:pt idx="18">
                    <c:v>0.58216469591666675</c:v>
                  </c:pt>
                  <c:pt idx="19">
                    <c:v>0.53503711005853438</c:v>
                  </c:pt>
                  <c:pt idx="20">
                    <c:v>0.38329005565885266</c:v>
                  </c:pt>
                  <c:pt idx="21">
                    <c:v>0.33134865229060023</c:v>
                  </c:pt>
                  <c:pt idx="22">
                    <c:v>0.29529280360843635</c:v>
                  </c:pt>
                  <c:pt idx="23">
                    <c:v>0.24141444508917195</c:v>
                  </c:pt>
                  <c:pt idx="24">
                    <c:v>0.17088547275589713</c:v>
                  </c:pt>
                  <c:pt idx="25">
                    <c:v>0.27332999255154961</c:v>
                  </c:pt>
                  <c:pt idx="26">
                    <c:v>0.13943230892090686</c:v>
                  </c:pt>
                  <c:pt idx="27">
                    <c:v>0.10544242633091849</c:v>
                  </c:pt>
                  <c:pt idx="28">
                    <c:v>0.10575495868350759</c:v>
                  </c:pt>
                  <c:pt idx="29">
                    <c:v>9.2674442738820709E-2</c:v>
                  </c:pt>
                  <c:pt idx="30">
                    <c:v>8.5672123413569931E-2</c:v>
                  </c:pt>
                  <c:pt idx="31">
                    <c:v>7.0716546441258521E-2</c:v>
                  </c:pt>
                  <c:pt idx="32">
                    <c:v>4.2952988229730364E-2</c:v>
                  </c:pt>
                  <c:pt idx="33">
                    <c:v>4.0753972548075862E-2</c:v>
                  </c:pt>
                  <c:pt idx="34">
                    <c:v>4.384151718289362E-2</c:v>
                  </c:pt>
                  <c:pt idx="35">
                    <c:v>5.4651351208248419E-2</c:v>
                  </c:pt>
                  <c:pt idx="36">
                    <c:v>0.10629323838844841</c:v>
                  </c:pt>
                  <c:pt idx="37">
                    <c:v>7.1040085831095307E-2</c:v>
                  </c:pt>
                  <c:pt idx="38">
                    <c:v>0.10489732355585007</c:v>
                  </c:pt>
                  <c:pt idx="39">
                    <c:v>0.10351265943155373</c:v>
                  </c:pt>
                  <c:pt idx="40">
                    <c:v>0.10285429949827452</c:v>
                  </c:pt>
                  <c:pt idx="41">
                    <c:v>8.5101473479252371E-2</c:v>
                  </c:pt>
                  <c:pt idx="42">
                    <c:v>7.2709962468021735E-2</c:v>
                  </c:pt>
                  <c:pt idx="43">
                    <c:v>5.4571783378299411E-2</c:v>
                  </c:pt>
                  <c:pt idx="44">
                    <c:v>4.3168702410794804E-2</c:v>
                  </c:pt>
                  <c:pt idx="45">
                    <c:v>4.6173501346919395E-2</c:v>
                  </c:pt>
                  <c:pt idx="46">
                    <c:v>2.6064473493047836E-2</c:v>
                  </c:pt>
                  <c:pt idx="47">
                    <c:v>2.3181673797131618E-2</c:v>
                  </c:pt>
                  <c:pt idx="48">
                    <c:v>1.0510549924581275E-2</c:v>
                  </c:pt>
                  <c:pt idx="49">
                    <c:v>2.4331384092878692E-2</c:v>
                  </c:pt>
                  <c:pt idx="50">
                    <c:v>1.3173439853729258E-2</c:v>
                  </c:pt>
                  <c:pt idx="51">
                    <c:v>0.21042343293066962</c:v>
                  </c:pt>
                  <c:pt idx="52">
                    <c:v>2.5931793126017748</c:v>
                  </c:pt>
                  <c:pt idx="53">
                    <c:v>10.863333455961648</c:v>
                  </c:pt>
                  <c:pt idx="54">
                    <c:v>4.5601106517500387</c:v>
                  </c:pt>
                  <c:pt idx="55">
                    <c:v>0.68642288729782652</c:v>
                  </c:pt>
                  <c:pt idx="56">
                    <c:v>0.35686699127483501</c:v>
                  </c:pt>
                  <c:pt idx="57">
                    <c:v>0.3127781497701867</c:v>
                  </c:pt>
                  <c:pt idx="58">
                    <c:v>0.26132260769440646</c:v>
                  </c:pt>
                  <c:pt idx="59">
                    <c:v>0.19783515708644353</c:v>
                  </c:pt>
                  <c:pt idx="60">
                    <c:v>0.14194278335354671</c:v>
                  </c:pt>
                  <c:pt idx="61">
                    <c:v>9.4677887717872319E-2</c:v>
                  </c:pt>
                  <c:pt idx="62">
                    <c:v>8.3534775581546053E-2</c:v>
                  </c:pt>
                  <c:pt idx="63">
                    <c:v>4.8075860064021245E-2</c:v>
                  </c:pt>
                  <c:pt idx="64">
                    <c:v>4.4506789506772913E-2</c:v>
                  </c:pt>
                  <c:pt idx="65">
                    <c:v>3.7946813680220695E-2</c:v>
                  </c:pt>
                  <c:pt idx="66">
                    <c:v>2.797702893721914E-2</c:v>
                  </c:pt>
                  <c:pt idx="67">
                    <c:v>2.1109729837791084E-2</c:v>
                  </c:pt>
                  <c:pt idx="68">
                    <c:v>1.8161134295767711E-2</c:v>
                  </c:pt>
                  <c:pt idx="69">
                    <c:v>1.9241275275128582E-2</c:v>
                  </c:pt>
                  <c:pt idx="70">
                    <c:v>1.7568195052967004E-2</c:v>
                  </c:pt>
                </c:numCache>
              </c:numRef>
            </c:plus>
            <c:minus>
              <c:numRef>
                <c:f>'22mM_Triplicate'!$M$3:$M$73</c:f>
                <c:numCache>
                  <c:formatCode>General</c:formatCode>
                  <c:ptCount val="71"/>
                  <c:pt idx="0">
                    <c:v>12.520783048759561</c:v>
                  </c:pt>
                  <c:pt idx="1">
                    <c:v>9.995878781513845</c:v>
                  </c:pt>
                  <c:pt idx="2">
                    <c:v>8.147773460417616</c:v>
                  </c:pt>
                  <c:pt idx="3">
                    <c:v>6.2612129865356714</c:v>
                  </c:pt>
                  <c:pt idx="4">
                    <c:v>4.6271592457347674</c:v>
                  </c:pt>
                  <c:pt idx="5">
                    <c:v>3.342690038491456</c:v>
                  </c:pt>
                  <c:pt idx="6">
                    <c:v>2.5196037266961859</c:v>
                  </c:pt>
                  <c:pt idx="7">
                    <c:v>2.0929027031151488</c:v>
                  </c:pt>
                  <c:pt idx="8">
                    <c:v>1.5776890148782725</c:v>
                  </c:pt>
                  <c:pt idx="9">
                    <c:v>1.4182454824212627</c:v>
                  </c:pt>
                  <c:pt idx="10">
                    <c:v>1.3077065999542765</c:v>
                  </c:pt>
                  <c:pt idx="11">
                    <c:v>1.1331491590663341</c:v>
                  </c:pt>
                  <c:pt idx="12">
                    <c:v>1.0299631850264332</c:v>
                  </c:pt>
                  <c:pt idx="13">
                    <c:v>0.96594269364081586</c:v>
                  </c:pt>
                  <c:pt idx="14">
                    <c:v>0.90023844470895964</c:v>
                  </c:pt>
                  <c:pt idx="15">
                    <c:v>0.89755664935839596</c:v>
                  </c:pt>
                  <c:pt idx="16">
                    <c:v>0.90001190190395652</c:v>
                  </c:pt>
                  <c:pt idx="17">
                    <c:v>0.71663104733483707</c:v>
                  </c:pt>
                  <c:pt idx="18">
                    <c:v>0.58216469591666675</c:v>
                  </c:pt>
                  <c:pt idx="19">
                    <c:v>0.53503711005853438</c:v>
                  </c:pt>
                  <c:pt idx="20">
                    <c:v>0.38329005565885266</c:v>
                  </c:pt>
                  <c:pt idx="21">
                    <c:v>0.33134865229060023</c:v>
                  </c:pt>
                  <c:pt idx="22">
                    <c:v>0.29529280360843635</c:v>
                  </c:pt>
                  <c:pt idx="23">
                    <c:v>0.24141444508917195</c:v>
                  </c:pt>
                  <c:pt idx="24">
                    <c:v>0.17088547275589713</c:v>
                  </c:pt>
                  <c:pt idx="25">
                    <c:v>0.27332999255154961</c:v>
                  </c:pt>
                  <c:pt idx="26">
                    <c:v>0.13943230892090686</c:v>
                  </c:pt>
                  <c:pt idx="27">
                    <c:v>0.10544242633091849</c:v>
                  </c:pt>
                  <c:pt idx="28">
                    <c:v>0.10575495868350759</c:v>
                  </c:pt>
                  <c:pt idx="29">
                    <c:v>9.2674442738820709E-2</c:v>
                  </c:pt>
                  <c:pt idx="30">
                    <c:v>8.5672123413569931E-2</c:v>
                  </c:pt>
                  <c:pt idx="31">
                    <c:v>7.0716546441258521E-2</c:v>
                  </c:pt>
                  <c:pt idx="32">
                    <c:v>4.2952988229730364E-2</c:v>
                  </c:pt>
                  <c:pt idx="33">
                    <c:v>4.0753972548075862E-2</c:v>
                  </c:pt>
                  <c:pt idx="34">
                    <c:v>4.384151718289362E-2</c:v>
                  </c:pt>
                  <c:pt idx="35">
                    <c:v>5.4651351208248419E-2</c:v>
                  </c:pt>
                  <c:pt idx="36">
                    <c:v>0.10629323838844841</c:v>
                  </c:pt>
                  <c:pt idx="37">
                    <c:v>7.1040085831095307E-2</c:v>
                  </c:pt>
                  <c:pt idx="38">
                    <c:v>0.10489732355585007</c:v>
                  </c:pt>
                  <c:pt idx="39">
                    <c:v>0.10351265943155373</c:v>
                  </c:pt>
                  <c:pt idx="40">
                    <c:v>0.10285429949827452</c:v>
                  </c:pt>
                  <c:pt idx="41">
                    <c:v>8.5101473479252371E-2</c:v>
                  </c:pt>
                  <c:pt idx="42">
                    <c:v>7.2709962468021735E-2</c:v>
                  </c:pt>
                  <c:pt idx="43">
                    <c:v>5.4571783378299411E-2</c:v>
                  </c:pt>
                  <c:pt idx="44">
                    <c:v>4.3168702410794804E-2</c:v>
                  </c:pt>
                  <c:pt idx="45">
                    <c:v>4.6173501346919395E-2</c:v>
                  </c:pt>
                  <c:pt idx="46">
                    <c:v>2.6064473493047836E-2</c:v>
                  </c:pt>
                  <c:pt idx="47">
                    <c:v>2.3181673797131618E-2</c:v>
                  </c:pt>
                  <c:pt idx="48">
                    <c:v>1.0510549924581275E-2</c:v>
                  </c:pt>
                  <c:pt idx="49">
                    <c:v>2.4331384092878692E-2</c:v>
                  </c:pt>
                  <c:pt idx="50">
                    <c:v>1.3173439853729258E-2</c:v>
                  </c:pt>
                  <c:pt idx="51">
                    <c:v>0.21042343293066962</c:v>
                  </c:pt>
                  <c:pt idx="52">
                    <c:v>2.5931793126017748</c:v>
                  </c:pt>
                  <c:pt idx="53">
                    <c:v>10.863333455961648</c:v>
                  </c:pt>
                  <c:pt idx="54">
                    <c:v>4.5601106517500387</c:v>
                  </c:pt>
                  <c:pt idx="55">
                    <c:v>0.68642288729782652</c:v>
                  </c:pt>
                  <c:pt idx="56">
                    <c:v>0.35686699127483501</c:v>
                  </c:pt>
                  <c:pt idx="57">
                    <c:v>0.3127781497701867</c:v>
                  </c:pt>
                  <c:pt idx="58">
                    <c:v>0.26132260769440646</c:v>
                  </c:pt>
                  <c:pt idx="59">
                    <c:v>0.19783515708644353</c:v>
                  </c:pt>
                  <c:pt idx="60">
                    <c:v>0.14194278335354671</c:v>
                  </c:pt>
                  <c:pt idx="61">
                    <c:v>9.4677887717872319E-2</c:v>
                  </c:pt>
                  <c:pt idx="62">
                    <c:v>8.3534775581546053E-2</c:v>
                  </c:pt>
                  <c:pt idx="63">
                    <c:v>4.8075860064021245E-2</c:v>
                  </c:pt>
                  <c:pt idx="64">
                    <c:v>4.4506789506772913E-2</c:v>
                  </c:pt>
                  <c:pt idx="65">
                    <c:v>3.7946813680220695E-2</c:v>
                  </c:pt>
                  <c:pt idx="66">
                    <c:v>2.797702893721914E-2</c:v>
                  </c:pt>
                  <c:pt idx="67">
                    <c:v>2.1109729837791084E-2</c:v>
                  </c:pt>
                  <c:pt idx="68">
                    <c:v>1.8161134295767711E-2</c:v>
                  </c:pt>
                  <c:pt idx="69">
                    <c:v>1.9241275275128582E-2</c:v>
                  </c:pt>
                  <c:pt idx="70">
                    <c:v>1.7568195052967004E-2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'22mM_Triplicate'!$H$3:$H$78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'22mM_Triplicate'!$L$3:$L$78</c:f>
              <c:numCache>
                <c:formatCode>General</c:formatCode>
                <c:ptCount val="76"/>
                <c:pt idx="0">
                  <c:v>112.0572708998621</c:v>
                </c:pt>
                <c:pt idx="1">
                  <c:v>110.82666184948664</c:v>
                </c:pt>
                <c:pt idx="2">
                  <c:v>109.30419062675776</c:v>
                </c:pt>
                <c:pt idx="3">
                  <c:v>107.75902161946586</c:v>
                </c:pt>
                <c:pt idx="4">
                  <c:v>106.47300234914212</c:v>
                </c:pt>
                <c:pt idx="5">
                  <c:v>105.45140265126653</c:v>
                </c:pt>
                <c:pt idx="6">
                  <c:v>104.82768988654897</c:v>
                </c:pt>
                <c:pt idx="7">
                  <c:v>104.4948555979206</c:v>
                </c:pt>
                <c:pt idx="8">
                  <c:v>104.02442732912226</c:v>
                </c:pt>
                <c:pt idx="9">
                  <c:v>103.78799260745174</c:v>
                </c:pt>
                <c:pt idx="10">
                  <c:v>103.42142372058036</c:v>
                </c:pt>
                <c:pt idx="11">
                  <c:v>103.13993403259182</c:v>
                </c:pt>
                <c:pt idx="12">
                  <c:v>102.99495447128129</c:v>
                </c:pt>
                <c:pt idx="13">
                  <c:v>102.88987283892382</c:v>
                </c:pt>
                <c:pt idx="14">
                  <c:v>102.82908195413938</c:v>
                </c:pt>
                <c:pt idx="15">
                  <c:v>102.86589824311224</c:v>
                </c:pt>
                <c:pt idx="16">
                  <c:v>102.91703489606535</c:v>
                </c:pt>
                <c:pt idx="17">
                  <c:v>102.84124961149256</c:v>
                </c:pt>
                <c:pt idx="18">
                  <c:v>102.85558128772972</c:v>
                </c:pt>
                <c:pt idx="19">
                  <c:v>102.88894023394542</c:v>
                </c:pt>
                <c:pt idx="20">
                  <c:v>102.86924740453662</c:v>
                </c:pt>
                <c:pt idx="21">
                  <c:v>102.88768096359274</c:v>
                </c:pt>
                <c:pt idx="22">
                  <c:v>102.90946838880279</c:v>
                </c:pt>
                <c:pt idx="23">
                  <c:v>102.93875073261219</c:v>
                </c:pt>
                <c:pt idx="24">
                  <c:v>102.98846030429273</c:v>
                </c:pt>
                <c:pt idx="25">
                  <c:v>102.90789335808827</c:v>
                </c:pt>
                <c:pt idx="26">
                  <c:v>103.00076989192314</c:v>
                </c:pt>
                <c:pt idx="27">
                  <c:v>103.02436526788748</c:v>
                </c:pt>
                <c:pt idx="28">
                  <c:v>102.99977590392697</c:v>
                </c:pt>
                <c:pt idx="29">
                  <c:v>103.02190119441529</c:v>
                </c:pt>
                <c:pt idx="30">
                  <c:v>103.03876260453703</c:v>
                </c:pt>
                <c:pt idx="31">
                  <c:v>103.05888314859543</c:v>
                </c:pt>
                <c:pt idx="32">
                  <c:v>103.07056434649866</c:v>
                </c:pt>
                <c:pt idx="33">
                  <c:v>103.07913523875942</c:v>
                </c:pt>
                <c:pt idx="34">
                  <c:v>103.09721397471702</c:v>
                </c:pt>
                <c:pt idx="35">
                  <c:v>103.09208033313189</c:v>
                </c:pt>
                <c:pt idx="36">
                  <c:v>103.06086261370351</c:v>
                </c:pt>
                <c:pt idx="37">
                  <c:v>103.07180063634056</c:v>
                </c:pt>
                <c:pt idx="38">
                  <c:v>103.05480325542403</c:v>
                </c:pt>
                <c:pt idx="39">
                  <c:v>103.05438113583392</c:v>
                </c:pt>
                <c:pt idx="40">
                  <c:v>103.06019614287581</c:v>
                </c:pt>
                <c:pt idx="41">
                  <c:v>103.06270079723363</c:v>
                </c:pt>
                <c:pt idx="42">
                  <c:v>103.06211391679</c:v>
                </c:pt>
                <c:pt idx="43">
                  <c:v>103.06823142789058</c:v>
                </c:pt>
                <c:pt idx="44">
                  <c:v>103.0532569184318</c:v>
                </c:pt>
                <c:pt idx="45">
                  <c:v>103.04628629089942</c:v>
                </c:pt>
                <c:pt idx="46">
                  <c:v>103.05871601073153</c:v>
                </c:pt>
                <c:pt idx="47">
                  <c:v>103.06664615157324</c:v>
                </c:pt>
                <c:pt idx="48">
                  <c:v>103.06985801831556</c:v>
                </c:pt>
                <c:pt idx="49">
                  <c:v>103.07121440325841</c:v>
                </c:pt>
                <c:pt idx="50">
                  <c:v>103.06218889667137</c:v>
                </c:pt>
                <c:pt idx="51">
                  <c:v>102.78952002695564</c:v>
                </c:pt>
                <c:pt idx="52">
                  <c:v>97.833902572431469</c:v>
                </c:pt>
                <c:pt idx="53">
                  <c:v>63.14725391977764</c:v>
                </c:pt>
                <c:pt idx="54">
                  <c:v>24.101095642658276</c:v>
                </c:pt>
                <c:pt idx="55">
                  <c:v>8.8180357343722129</c:v>
                </c:pt>
                <c:pt idx="56">
                  <c:v>5.9296350396935029</c:v>
                </c:pt>
                <c:pt idx="57">
                  <c:v>4.1748514544379809</c:v>
                </c:pt>
                <c:pt idx="58">
                  <c:v>2.9879650903059178</c:v>
                </c:pt>
                <c:pt idx="59">
                  <c:v>2.1870408709793789</c:v>
                </c:pt>
                <c:pt idx="60">
                  <c:v>1.6348828613808546</c:v>
                </c:pt>
                <c:pt idx="61">
                  <c:v>1.3243934510889555</c:v>
                </c:pt>
                <c:pt idx="62">
                  <c:v>1.1462940201514042</c:v>
                </c:pt>
                <c:pt idx="63">
                  <c:v>0.9954218971483122</c:v>
                </c:pt>
                <c:pt idx="64">
                  <c:v>0.88687652936854322</c:v>
                </c:pt>
                <c:pt idx="65">
                  <c:v>0.81902059122881732</c:v>
                </c:pt>
                <c:pt idx="66">
                  <c:v>0.74717667001278043</c:v>
                </c:pt>
                <c:pt idx="67">
                  <c:v>0.69700261690960863</c:v>
                </c:pt>
                <c:pt idx="68">
                  <c:v>0.66241601161585728</c:v>
                </c:pt>
                <c:pt idx="69">
                  <c:v>0.63278816763762946</c:v>
                </c:pt>
                <c:pt idx="70">
                  <c:v>0.60852799708088812</c:v>
                </c:pt>
                <c:pt idx="71">
                  <c:v>0.58764962762809514</c:v>
                </c:pt>
                <c:pt idx="72">
                  <c:v>0.56847013794900891</c:v>
                </c:pt>
                <c:pt idx="73">
                  <c:v>0.55002091406785847</c:v>
                </c:pt>
                <c:pt idx="74">
                  <c:v>0.53867729245266982</c:v>
                </c:pt>
                <c:pt idx="75">
                  <c:v>0.53264363908230761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BD-4D6D-8D0B-7F4C884BE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'22mM_Triplicate'!$A$1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'22mM_Triplicate'!$AB$4:$AB$79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'22mM_Triplicate'!$AC$4:$AC$79</c:f>
              <c:numCache>
                <c:formatCode>0.00</c:formatCode>
                <c:ptCount val="76"/>
                <c:pt idx="0">
                  <c:v>0</c:v>
                </c:pt>
                <c:pt idx="1">
                  <c:v>1.1081884631927282E-2</c:v>
                </c:pt>
                <c:pt idx="2">
                  <c:v>1.7042173891944002E-2</c:v>
                </c:pt>
                <c:pt idx="3">
                  <c:v>4.7372255441041435E-2</c:v>
                </c:pt>
                <c:pt idx="4">
                  <c:v>8.2964380017169544E-3</c:v>
                </c:pt>
                <c:pt idx="5">
                  <c:v>3.9597595221920232E-2</c:v>
                </c:pt>
                <c:pt idx="6">
                  <c:v>8.829590192389114E-2</c:v>
                </c:pt>
                <c:pt idx="7">
                  <c:v>0.17378216901970389</c:v>
                </c:pt>
                <c:pt idx="8">
                  <c:v>0.17633679072725372</c:v>
                </c:pt>
                <c:pt idx="9">
                  <c:v>0.20762484090222166</c:v>
                </c:pt>
                <c:pt idx="10">
                  <c:v>0.24747598122714021</c:v>
                </c:pt>
                <c:pt idx="11">
                  <c:v>0.2683209316463615</c:v>
                </c:pt>
                <c:pt idx="12">
                  <c:v>0.30037246012802965</c:v>
                </c:pt>
                <c:pt idx="13">
                  <c:v>0.31561601443410886</c:v>
                </c:pt>
                <c:pt idx="14">
                  <c:v>0.35258313041676587</c:v>
                </c:pt>
                <c:pt idx="15">
                  <c:v>0.39800142341742267</c:v>
                </c:pt>
                <c:pt idx="16">
                  <c:v>0.43045618918506118</c:v>
                </c:pt>
                <c:pt idx="17">
                  <c:v>0.45898014116764863</c:v>
                </c:pt>
                <c:pt idx="18">
                  <c:v>0.50073697405476558</c:v>
                </c:pt>
                <c:pt idx="19">
                  <c:v>0.53244768972477374</c:v>
                </c:pt>
                <c:pt idx="20">
                  <c:v>0.58471190575786236</c:v>
                </c:pt>
                <c:pt idx="21">
                  <c:v>0.6119804689692061</c:v>
                </c:pt>
                <c:pt idx="22">
                  <c:v>0.65025709698264733</c:v>
                </c:pt>
                <c:pt idx="23">
                  <c:v>0.68810920513206042</c:v>
                </c:pt>
                <c:pt idx="24">
                  <c:v>0.7324831235138074</c:v>
                </c:pt>
                <c:pt idx="25">
                  <c:v>0.77595408864477189</c:v>
                </c:pt>
                <c:pt idx="26">
                  <c:v>0.8232418687726879</c:v>
                </c:pt>
                <c:pt idx="27">
                  <c:v>0.8729659517314915</c:v>
                </c:pt>
                <c:pt idx="28">
                  <c:v>0.92623879793120945</c:v>
                </c:pt>
                <c:pt idx="29">
                  <c:v>0.98470433518871725</c:v>
                </c:pt>
                <c:pt idx="30">
                  <c:v>1</c:v>
                </c:pt>
                <c:pt idx="31">
                  <c:v>0.99340482618469095</c:v>
                </c:pt>
                <c:pt idx="32">
                  <c:v>0.98274937180476507</c:v>
                </c:pt>
                <c:pt idx="33">
                  <c:v>0.95459611165365521</c:v>
                </c:pt>
                <c:pt idx="34">
                  <c:v>0.90335541639902117</c:v>
                </c:pt>
                <c:pt idx="35">
                  <c:v>0.88171000563517044</c:v>
                </c:pt>
                <c:pt idx="36">
                  <c:v>0.86236664469267432</c:v>
                </c:pt>
                <c:pt idx="37">
                  <c:v>0.85172977917080661</c:v>
                </c:pt>
                <c:pt idx="38">
                  <c:v>0.82363077611175439</c:v>
                </c:pt>
                <c:pt idx="39">
                  <c:v>0.78883311416512414</c:v>
                </c:pt>
                <c:pt idx="40">
                  <c:v>0.78662568535606681</c:v>
                </c:pt>
                <c:pt idx="41">
                  <c:v>0.80101814959282525</c:v>
                </c:pt>
                <c:pt idx="42">
                  <c:v>0.79178463893147422</c:v>
                </c:pt>
                <c:pt idx="43">
                  <c:v>0.78444607190855764</c:v>
                </c:pt>
                <c:pt idx="44">
                  <c:v>0.78532775990366599</c:v>
                </c:pt>
                <c:pt idx="45">
                  <c:v>0.7777287590361166</c:v>
                </c:pt>
                <c:pt idx="46">
                  <c:v>0.77812959023369854</c:v>
                </c:pt>
                <c:pt idx="47">
                  <c:v>0.77893164080460997</c:v>
                </c:pt>
                <c:pt idx="48">
                  <c:v>0.78109150856791842</c:v>
                </c:pt>
                <c:pt idx="49">
                  <c:v>0.77926029949351239</c:v>
                </c:pt>
                <c:pt idx="50">
                  <c:v>0.78416757658698888</c:v>
                </c:pt>
                <c:pt idx="51">
                  <c:v>0.78656373271448266</c:v>
                </c:pt>
                <c:pt idx="52">
                  <c:v>0.78300835397632707</c:v>
                </c:pt>
                <c:pt idx="53">
                  <c:v>0.78492023434913372</c:v>
                </c:pt>
                <c:pt idx="54">
                  <c:v>0.76836258173150707</c:v>
                </c:pt>
                <c:pt idx="55">
                  <c:v>0.77218913836611502</c:v>
                </c:pt>
                <c:pt idx="56">
                  <c:v>0.77930271683117747</c:v>
                </c:pt>
                <c:pt idx="57">
                  <c:v>0.78574087532091308</c:v>
                </c:pt>
                <c:pt idx="58">
                  <c:v>0.78870704978078832</c:v>
                </c:pt>
                <c:pt idx="59">
                  <c:v>0.7641439101898212</c:v>
                </c:pt>
                <c:pt idx="60">
                  <c:v>0.73833769610363675</c:v>
                </c:pt>
                <c:pt idx="61">
                  <c:v>0.7433274456101131</c:v>
                </c:pt>
                <c:pt idx="62">
                  <c:v>0.74655256100818757</c:v>
                </c:pt>
                <c:pt idx="63">
                  <c:v>0.73301661031607268</c:v>
                </c:pt>
                <c:pt idx="64">
                  <c:v>0.73536766583982394</c:v>
                </c:pt>
                <c:pt idx="65">
                  <c:v>0.74084745792744544</c:v>
                </c:pt>
                <c:pt idx="66">
                  <c:v>0.72593589041952211</c:v>
                </c:pt>
                <c:pt idx="67">
                  <c:v>0.73354499005143714</c:v>
                </c:pt>
                <c:pt idx="68">
                  <c:v>0.73955824067040354</c:v>
                </c:pt>
                <c:pt idx="69">
                  <c:v>0.74515638118063721</c:v>
                </c:pt>
                <c:pt idx="70">
                  <c:v>0.73126002641495291</c:v>
                </c:pt>
                <c:pt idx="71">
                  <c:v>0.73642870105622038</c:v>
                </c:pt>
                <c:pt idx="72">
                  <c:v>0.73320826006783646</c:v>
                </c:pt>
                <c:pt idx="73">
                  <c:v>0.73077808687441814</c:v>
                </c:pt>
                <c:pt idx="74">
                  <c:v>0.72673829651065835</c:v>
                </c:pt>
                <c:pt idx="75">
                  <c:v>0.71817811650613339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0F-426A-8290-87257B893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'22mM_Triplicate'!$H$1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A80-4C2E-B20F-68A1F6A55AD8}"/>
              </c:ext>
            </c:extLst>
          </c:dPt>
          <c:xVal>
            <c:numRef>
              <c:f>'22mM_Triplicate'!$AI$4:$AI$79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'22mM_Triplicate'!$AJ$4:$AJ$79</c:f>
              <c:numCache>
                <c:formatCode>General</c:formatCode>
                <c:ptCount val="76"/>
                <c:pt idx="0">
                  <c:v>1.1416626006471045</c:v>
                </c:pt>
                <c:pt idx="1">
                  <c:v>1.1130571328362637</c:v>
                </c:pt>
                <c:pt idx="2">
                  <c:v>1.0862225087033259</c:v>
                </c:pt>
                <c:pt idx="3">
                  <c:v>1.0589147000941752</c:v>
                </c:pt>
                <c:pt idx="4">
                  <c:v>1.035758297891513</c:v>
                </c:pt>
                <c:pt idx="5">
                  <c:v>1.0174543499347835</c:v>
                </c:pt>
                <c:pt idx="6">
                  <c:v>1.0060185337647483</c:v>
                </c:pt>
                <c:pt idx="7">
                  <c:v>1</c:v>
                </c:pt>
                <c:pt idx="8">
                  <c:v>0.99208281799129261</c:v>
                </c:pt>
                <c:pt idx="9">
                  <c:v>0.98877099578964056</c:v>
                </c:pt>
                <c:pt idx="10">
                  <c:v>0.98455288673678165</c:v>
                </c:pt>
                <c:pt idx="11">
                  <c:v>0.98071237201365535</c:v>
                </c:pt>
                <c:pt idx="12">
                  <c:v>0.97864526582570677</c:v>
                </c:pt>
                <c:pt idx="13">
                  <c:v>0.97721924479646738</c:v>
                </c:pt>
                <c:pt idx="14">
                  <c:v>0.97620201213559932</c:v>
                </c:pt>
                <c:pt idx="15">
                  <c:v>0.97653321466067622</c:v>
                </c:pt>
                <c:pt idx="16">
                  <c:v>0.97703469264458132</c:v>
                </c:pt>
                <c:pt idx="17">
                  <c:v>0.97508602970039659</c:v>
                </c:pt>
                <c:pt idx="18">
                  <c:v>0.97432014326243055</c:v>
                </c:pt>
                <c:pt idx="19">
                  <c:v>0.97432047247983677</c:v>
                </c:pt>
                <c:pt idx="20">
                  <c:v>0.97311598129784671</c:v>
                </c:pt>
                <c:pt idx="21">
                  <c:v>0.97294246443266785</c:v>
                </c:pt>
                <c:pt idx="22">
                  <c:v>0.97290729633246709</c:v>
                </c:pt>
                <c:pt idx="23">
                  <c:v>0.97282368556767729</c:v>
                </c:pt>
                <c:pt idx="24">
                  <c:v>0.97282214960126345</c:v>
                </c:pt>
                <c:pt idx="25">
                  <c:v>0.97274506119132631</c:v>
                </c:pt>
                <c:pt idx="26">
                  <c:v>0.9727279563865413</c:v>
                </c:pt>
                <c:pt idx="27">
                  <c:v>0.97272379168700429</c:v>
                </c:pt>
                <c:pt idx="28">
                  <c:v>0.97249266706159354</c:v>
                </c:pt>
                <c:pt idx="29">
                  <c:v>0.97261479067827472</c:v>
                </c:pt>
                <c:pt idx="30">
                  <c:v>0.9727277526653797</c:v>
                </c:pt>
                <c:pt idx="31">
                  <c:v>0.97281828668083914</c:v>
                </c:pt>
                <c:pt idx="32">
                  <c:v>0.97274287827312766</c:v>
                </c:pt>
                <c:pt idx="33">
                  <c:v>0.97280942189414232</c:v>
                </c:pt>
                <c:pt idx="34">
                  <c:v>0.97300159879419412</c:v>
                </c:pt>
                <c:pt idx="35">
                  <c:v>0.97302540579935881</c:v>
                </c:pt>
                <c:pt idx="36">
                  <c:v>0.97307566107098542</c:v>
                </c:pt>
                <c:pt idx="37">
                  <c:v>0.97294297394814888</c:v>
                </c:pt>
                <c:pt idx="38">
                  <c:v>0.97300882849391623</c:v>
                </c:pt>
                <c:pt idx="39">
                  <c:v>0.97299553841352759</c:v>
                </c:pt>
                <c:pt idx="40">
                  <c:v>0.97304627613984374</c:v>
                </c:pt>
                <c:pt idx="41">
                  <c:v>0.97295097008095632</c:v>
                </c:pt>
                <c:pt idx="42">
                  <c:v>0.97286229839117522</c:v>
                </c:pt>
                <c:pt idx="43">
                  <c:v>0.97279867446708557</c:v>
                </c:pt>
                <c:pt idx="44">
                  <c:v>0.97258017068658997</c:v>
                </c:pt>
                <c:pt idx="45">
                  <c:v>0.97253420905647159</c:v>
                </c:pt>
                <c:pt idx="46">
                  <c:v>0.97251723624072739</c:v>
                </c:pt>
                <c:pt idx="47">
                  <c:v>0.97257311669029345</c:v>
                </c:pt>
                <c:pt idx="48">
                  <c:v>0.97251859939581531</c:v>
                </c:pt>
                <c:pt idx="49">
                  <c:v>0.97262415549020809</c:v>
                </c:pt>
                <c:pt idx="50">
                  <c:v>0.97228702082524843</c:v>
                </c:pt>
                <c:pt idx="51">
                  <c:v>0.96837797748476562</c:v>
                </c:pt>
                <c:pt idx="52">
                  <c:v>0.90539557418079719</c:v>
                </c:pt>
                <c:pt idx="53">
                  <c:v>0.52094112981713303</c:v>
                </c:pt>
                <c:pt idx="54">
                  <c:v>0.19287674732623811</c:v>
                </c:pt>
                <c:pt idx="55">
                  <c:v>7.3902212168182685E-2</c:v>
                </c:pt>
                <c:pt idx="56">
                  <c:v>5.350380724707255E-2</c:v>
                </c:pt>
                <c:pt idx="57">
                  <c:v>3.6564671585199396E-2</c:v>
                </c:pt>
                <c:pt idx="58">
                  <c:v>2.4962417012694117E-2</c:v>
                </c:pt>
                <c:pt idx="59">
                  <c:v>1.6940171406266372E-2</c:v>
                </c:pt>
                <c:pt idx="60">
                  <c:v>1.1328315101177716E-2</c:v>
                </c:pt>
                <c:pt idx="61">
                  <c:v>8.0664539298192662E-3</c:v>
                </c:pt>
                <c:pt idx="62">
                  <c:v>6.3025164831089888E-3</c:v>
                </c:pt>
                <c:pt idx="63">
                  <c:v>4.633742343931024E-3</c:v>
                </c:pt>
                <c:pt idx="64">
                  <c:v>3.580294793131484E-3</c:v>
                </c:pt>
                <c:pt idx="65">
                  <c:v>2.8927119302594733E-3</c:v>
                </c:pt>
                <c:pt idx="66">
                  <c:v>2.144436233335067E-3</c:v>
                </c:pt>
                <c:pt idx="67">
                  <c:v>1.6224981485976413E-3</c:v>
                </c:pt>
                <c:pt idx="68">
                  <c:v>1.2746823337479256E-3</c:v>
                </c:pt>
                <c:pt idx="69">
                  <c:v>1.0009177336089111E-3</c:v>
                </c:pt>
                <c:pt idx="70">
                  <c:v>7.5959860024985731E-4</c:v>
                </c:pt>
                <c:pt idx="71">
                  <c:v>5.6197805886561917E-4</c:v>
                </c:pt>
                <c:pt idx="72">
                  <c:v>3.507507880753638E-4</c:v>
                </c:pt>
                <c:pt idx="73">
                  <c:v>1.5538933448948862E-4</c:v>
                </c:pt>
                <c:pt idx="74">
                  <c:v>4.7012081075987967E-5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0-4C2E-B20F-68A1F6A55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'22mM_Triplicate'!$A$1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'22mM_Triplicate'!$AB$4:$AB$79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'22mM_Triplicate'!$AD$4:$AD$79</c:f>
              <c:numCache>
                <c:formatCode>0.00</c:formatCode>
                <c:ptCount val="76"/>
                <c:pt idx="0">
                  <c:v>1.1525638148044789E-6</c:v>
                </c:pt>
                <c:pt idx="1">
                  <c:v>7.3452894735073497E-8</c:v>
                </c:pt>
                <c:pt idx="2">
                  <c:v>6.2287984788528463E-6</c:v>
                </c:pt>
                <c:pt idx="3">
                  <c:v>0</c:v>
                </c:pt>
                <c:pt idx="4">
                  <c:v>8.4099796313027829E-5</c:v>
                </c:pt>
                <c:pt idx="5">
                  <c:v>1.7934631670565426E-4</c:v>
                </c:pt>
                <c:pt idx="6">
                  <c:v>2.204345622934099E-4</c:v>
                </c:pt>
                <c:pt idx="7">
                  <c:v>3.1069974487964635E-4</c:v>
                </c:pt>
                <c:pt idx="8">
                  <c:v>4.9677518868315902E-4</c:v>
                </c:pt>
                <c:pt idx="9">
                  <c:v>6.8860327033807059E-4</c:v>
                </c:pt>
                <c:pt idx="10">
                  <c:v>9.8876446769509754E-4</c:v>
                </c:pt>
                <c:pt idx="11">
                  <c:v>1.2649107944518725E-3</c:v>
                </c:pt>
                <c:pt idx="12">
                  <c:v>1.5929181431878763E-3</c:v>
                </c:pt>
                <c:pt idx="13">
                  <c:v>2.1909258596554408E-3</c:v>
                </c:pt>
                <c:pt idx="14">
                  <c:v>2.7828241149753853E-3</c:v>
                </c:pt>
                <c:pt idx="15">
                  <c:v>3.6829801922832793E-3</c:v>
                </c:pt>
                <c:pt idx="16">
                  <c:v>4.8447805225239815E-3</c:v>
                </c:pt>
                <c:pt idx="17">
                  <c:v>6.9396450102936266E-3</c:v>
                </c:pt>
                <c:pt idx="18">
                  <c:v>9.5654282041548466E-3</c:v>
                </c:pt>
                <c:pt idx="19">
                  <c:v>1.3832881061341949E-2</c:v>
                </c:pt>
                <c:pt idx="20">
                  <c:v>2.0492468766638336E-2</c:v>
                </c:pt>
                <c:pt idx="21">
                  <c:v>2.9854005566622349E-2</c:v>
                </c:pt>
                <c:pt idx="22">
                  <c:v>4.3326788825806636E-2</c:v>
                </c:pt>
                <c:pt idx="23">
                  <c:v>6.0968550186912267E-2</c:v>
                </c:pt>
                <c:pt idx="24">
                  <c:v>8.7024502155609806E-2</c:v>
                </c:pt>
                <c:pt idx="25">
                  <c:v>0.12386068072325354</c:v>
                </c:pt>
                <c:pt idx="26">
                  <c:v>0.17483066864005944</c:v>
                </c:pt>
                <c:pt idx="27">
                  <c:v>0.24279509390226103</c:v>
                </c:pt>
                <c:pt idx="28">
                  <c:v>0.3379888066787527</c:v>
                </c:pt>
                <c:pt idx="29">
                  <c:v>0.45954355416164283</c:v>
                </c:pt>
                <c:pt idx="30">
                  <c:v>0.61234209874300094</c:v>
                </c:pt>
                <c:pt idx="31">
                  <c:v>0.76804334938869701</c:v>
                </c:pt>
                <c:pt idx="32">
                  <c:v>0.89517111389029136</c:v>
                </c:pt>
                <c:pt idx="33">
                  <c:v>0.96978562691832804</c:v>
                </c:pt>
                <c:pt idx="34">
                  <c:v>0.99534947275117036</c:v>
                </c:pt>
                <c:pt idx="35">
                  <c:v>1</c:v>
                </c:pt>
                <c:pt idx="36">
                  <c:v>0.99891053696119325</c:v>
                </c:pt>
                <c:pt idx="37">
                  <c:v>0.99699217563570131</c:v>
                </c:pt>
                <c:pt idx="38">
                  <c:v>0.99523196606964659</c:v>
                </c:pt>
                <c:pt idx="39">
                  <c:v>0.99381260726158627</c:v>
                </c:pt>
                <c:pt idx="40">
                  <c:v>0.99236686765303106</c:v>
                </c:pt>
                <c:pt idx="41">
                  <c:v>0.99132512242838633</c:v>
                </c:pt>
                <c:pt idx="42">
                  <c:v>0.99048194538546308</c:v>
                </c:pt>
                <c:pt idx="43">
                  <c:v>0.98975082348925447</c:v>
                </c:pt>
                <c:pt idx="44">
                  <c:v>0.98922961986665192</c:v>
                </c:pt>
                <c:pt idx="45">
                  <c:v>0.98865918646002948</c:v>
                </c:pt>
                <c:pt idx="46">
                  <c:v>0.98847172385492266</c:v>
                </c:pt>
                <c:pt idx="47">
                  <c:v>0.98828728007525934</c:v>
                </c:pt>
                <c:pt idx="48">
                  <c:v>0.98817534027096965</c:v>
                </c:pt>
                <c:pt idx="49">
                  <c:v>0.98817209047812793</c:v>
                </c:pt>
                <c:pt idx="50">
                  <c:v>0.98806208935209339</c:v>
                </c:pt>
                <c:pt idx="51">
                  <c:v>0.98776851071775329</c:v>
                </c:pt>
                <c:pt idx="52">
                  <c:v>0.98795655439140428</c:v>
                </c:pt>
                <c:pt idx="53">
                  <c:v>0.98795940101313307</c:v>
                </c:pt>
                <c:pt idx="54">
                  <c:v>0.98793946643389796</c:v>
                </c:pt>
                <c:pt idx="55">
                  <c:v>0.98798712340492645</c:v>
                </c:pt>
                <c:pt idx="56">
                  <c:v>0.98777101570784465</c:v>
                </c:pt>
                <c:pt idx="57">
                  <c:v>0.98764666153455538</c:v>
                </c:pt>
                <c:pt idx="58">
                  <c:v>0.98771676847127654</c:v>
                </c:pt>
                <c:pt idx="59">
                  <c:v>0.98772574811553127</c:v>
                </c:pt>
                <c:pt idx="60">
                  <c:v>0.98757737987670657</c:v>
                </c:pt>
                <c:pt idx="61">
                  <c:v>0.9873173001123865</c:v>
                </c:pt>
                <c:pt idx="62">
                  <c:v>0.98718308236918317</c:v>
                </c:pt>
                <c:pt idx="63">
                  <c:v>0.98694987154121061</c:v>
                </c:pt>
                <c:pt idx="64">
                  <c:v>0.98685663838321591</c:v>
                </c:pt>
                <c:pt idx="65">
                  <c:v>0.98689854229890372</c:v>
                </c:pt>
                <c:pt idx="66">
                  <c:v>0.98660868981342575</c:v>
                </c:pt>
                <c:pt idx="67">
                  <c:v>0.98643403735046653</c:v>
                </c:pt>
                <c:pt idx="68">
                  <c:v>0.98619484604386165</c:v>
                </c:pt>
                <c:pt idx="69">
                  <c:v>0.98609274117398482</c:v>
                </c:pt>
                <c:pt idx="70">
                  <c:v>0.98576333727502541</c:v>
                </c:pt>
                <c:pt idx="71">
                  <c:v>0.98556143265831075</c:v>
                </c:pt>
                <c:pt idx="72">
                  <c:v>0.98526485606572123</c:v>
                </c:pt>
                <c:pt idx="73">
                  <c:v>0.98486539536954187</c:v>
                </c:pt>
                <c:pt idx="74">
                  <c:v>0.98456323453914374</c:v>
                </c:pt>
                <c:pt idx="75">
                  <c:v>0.98455127126750008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BB-4DB4-AF85-9EC1717E0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'22mM_Triplicate'!$H$1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'22mM_Triplicate'!$AI$4:$AI$79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'22mM_Triplicate'!$AK$4:$AK$79</c:f>
              <c:numCache>
                <c:formatCode>General</c:formatCode>
                <c:ptCount val="76"/>
                <c:pt idx="0">
                  <c:v>1.0012895186802251</c:v>
                </c:pt>
                <c:pt idx="1">
                  <c:v>1.0066994033884256</c:v>
                </c:pt>
                <c:pt idx="2">
                  <c:v>1.0045963360141923</c:v>
                </c:pt>
                <c:pt idx="3">
                  <c:v>1.0025370935324125</c:v>
                </c:pt>
                <c:pt idx="4">
                  <c:v>1.0012638365109139</c:v>
                </c:pt>
                <c:pt idx="5">
                  <c:v>1.0001585606567627</c:v>
                </c:pt>
                <c:pt idx="6">
                  <c:v>0.99975189035245327</c:v>
                </c:pt>
                <c:pt idx="7">
                  <c:v>0.99944850676144426</c:v>
                </c:pt>
                <c:pt idx="8">
                  <c:v>0.99841369254439905</c:v>
                </c:pt>
                <c:pt idx="9">
                  <c:v>0.99720750394396351</c:v>
                </c:pt>
                <c:pt idx="10">
                  <c:v>0.99439507774833358</c:v>
                </c:pt>
                <c:pt idx="11">
                  <c:v>0.99285374728675713</c:v>
                </c:pt>
                <c:pt idx="12">
                  <c:v>0.99215147415046501</c:v>
                </c:pt>
                <c:pt idx="13">
                  <c:v>0.99156820733404527</c:v>
                </c:pt>
                <c:pt idx="14">
                  <c:v>0.99142845723252182</c:v>
                </c:pt>
                <c:pt idx="15">
                  <c:v>0.9918059677840585</c:v>
                </c:pt>
                <c:pt idx="16">
                  <c:v>0.99228770287908508</c:v>
                </c:pt>
                <c:pt idx="17">
                  <c:v>0.99281316456304314</c:v>
                </c:pt>
                <c:pt idx="18">
                  <c:v>0.99388012566410622</c:v>
                </c:pt>
                <c:pt idx="19">
                  <c:v>0.99453039461268844</c:v>
                </c:pt>
                <c:pt idx="20">
                  <c:v>0.99538471968912601</c:v>
                </c:pt>
                <c:pt idx="21">
                  <c:v>0.99592263532469261</c:v>
                </c:pt>
                <c:pt idx="22">
                  <c:v>0.99638371876471099</c:v>
                </c:pt>
                <c:pt idx="23">
                  <c:v>0.99704078375977301</c:v>
                </c:pt>
                <c:pt idx="24">
                  <c:v>0.9980118605226499</c:v>
                </c:pt>
                <c:pt idx="25">
                  <c:v>0.99651980281455366</c:v>
                </c:pt>
                <c:pt idx="26">
                  <c:v>0.99834878218963219</c:v>
                </c:pt>
                <c:pt idx="27">
                  <c:v>0.99881325033959556</c:v>
                </c:pt>
                <c:pt idx="28">
                  <c:v>0.99857130919649806</c:v>
                </c:pt>
                <c:pt idx="29">
                  <c:v>0.99887726244331565</c:v>
                </c:pt>
                <c:pt idx="30">
                  <c:v>0.99908997252384413</c:v>
                </c:pt>
                <c:pt idx="31">
                  <c:v>0.99938930561079453</c:v>
                </c:pt>
                <c:pt idx="32">
                  <c:v>0.99969465802305013</c:v>
                </c:pt>
                <c:pt idx="33">
                  <c:v>0.99979340126548755</c:v>
                </c:pt>
                <c:pt idx="34">
                  <c:v>0.99994840823634668</c:v>
                </c:pt>
                <c:pt idx="35">
                  <c:v>0.99982380840811369</c:v>
                </c:pt>
                <c:pt idx="36">
                  <c:v>0.99916329181238273</c:v>
                </c:pt>
                <c:pt idx="37">
                  <c:v>0.99951304107819394</c:v>
                </c:pt>
                <c:pt idx="38">
                  <c:v>0.99911382870289556</c:v>
                </c:pt>
                <c:pt idx="39">
                  <c:v>0.99911926021594277</c:v>
                </c:pt>
                <c:pt idx="40">
                  <c:v>0.99918050562466487</c:v>
                </c:pt>
                <c:pt idx="41">
                  <c:v>0.99932734352635399</c:v>
                </c:pt>
                <c:pt idx="42">
                  <c:v>0.99940706535790769</c:v>
                </c:pt>
                <c:pt idx="43">
                  <c:v>0.99959179163750156</c:v>
                </c:pt>
                <c:pt idx="44">
                  <c:v>0.99952439514416191</c:v>
                </c:pt>
                <c:pt idx="45">
                  <c:v>0.99943570084633693</c:v>
                </c:pt>
                <c:pt idx="46">
                  <c:v>0.99969557123801012</c:v>
                </c:pt>
                <c:pt idx="47">
                  <c:v>0.99979278110566938</c:v>
                </c:pt>
                <c:pt idx="48">
                  <c:v>0.99991147492301125</c:v>
                </c:pt>
                <c:pt idx="49">
                  <c:v>0.99982940120003239</c:v>
                </c:pt>
                <c:pt idx="50">
                  <c:v>1</c:v>
                </c:pt>
                <c:pt idx="51">
                  <c:v>0.99870116182448732</c:v>
                </c:pt>
                <c:pt idx="52">
                  <c:v>0.96680601063431937</c:v>
                </c:pt>
                <c:pt idx="53">
                  <c:v>0.68558136109052292</c:v>
                </c:pt>
                <c:pt idx="54">
                  <c:v>0.26135465513972572</c:v>
                </c:pt>
                <c:pt idx="55">
                  <c:v>8.5609321082711076E-2</c:v>
                </c:pt>
                <c:pt idx="56">
                  <c:v>5.0248801310788391E-2</c:v>
                </c:pt>
                <c:pt idx="57">
                  <c:v>3.3440833010392551E-2</c:v>
                </c:pt>
                <c:pt idx="58">
                  <c:v>2.2221578364360447E-2</c:v>
                </c:pt>
                <c:pt idx="59">
                  <c:v>1.4849044558325796E-2</c:v>
                </c:pt>
                <c:pt idx="60">
                  <c:v>9.8500125610036047E-3</c:v>
                </c:pt>
                <c:pt idx="61">
                  <c:v>7.1481503272268262E-3</c:v>
                </c:pt>
                <c:pt idx="62">
                  <c:v>5.4882292341383934E-3</c:v>
                </c:pt>
                <c:pt idx="63">
                  <c:v>4.2614865161448474E-3</c:v>
                </c:pt>
                <c:pt idx="64">
                  <c:v>3.2276037961240815E-3</c:v>
                </c:pt>
                <c:pt idx="65">
                  <c:v>2.6111324653345573E-3</c:v>
                </c:pt>
                <c:pt idx="66">
                  <c:v>1.9792839626925733E-3</c:v>
                </c:pt>
                <c:pt idx="67">
                  <c:v>1.537358756892801E-3</c:v>
                </c:pt>
                <c:pt idx="68">
                  <c:v>1.2204152275721186E-3</c:v>
                </c:pt>
                <c:pt idx="69">
                  <c:v>9.240477537169401E-4</c:v>
                </c:pt>
                <c:pt idx="70">
                  <c:v>6.9900844267224726E-4</c:v>
                </c:pt>
                <c:pt idx="71">
                  <c:v>4.9499644236963749E-4</c:v>
                </c:pt>
                <c:pt idx="72">
                  <c:v>3.3810787141753604E-4</c:v>
                </c:pt>
                <c:pt idx="73">
                  <c:v>1.7914938916528033E-4</c:v>
                </c:pt>
                <c:pt idx="74">
                  <c:v>6.934024632683104E-5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A9-4F3D-9744-6AB3ECDC6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'22mM_Triplicate'!$A$1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'22mM_Triplicate'!$AB$4:$AB$79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'22mM_Triplicate'!$AE$4:$AE$79</c:f>
              <c:numCache>
                <c:formatCode>0.00</c:formatCode>
                <c:ptCount val="76"/>
                <c:pt idx="0">
                  <c:v>0</c:v>
                </c:pt>
                <c:pt idx="1">
                  <c:v>1.1416340758054368E-5</c:v>
                </c:pt>
                <c:pt idx="2">
                  <c:v>2.3202414583915411E-5</c:v>
                </c:pt>
                <c:pt idx="3">
                  <c:v>2.7707941709680692E-5</c:v>
                </c:pt>
                <c:pt idx="4">
                  <c:v>8.3961615542226014E-5</c:v>
                </c:pt>
                <c:pt idx="5">
                  <c:v>1.4649330780015942E-4</c:v>
                </c:pt>
                <c:pt idx="6">
                  <c:v>2.2810564375302879E-4</c:v>
                </c:pt>
                <c:pt idx="7">
                  <c:v>3.2288403813654374E-4</c:v>
                </c:pt>
                <c:pt idx="8">
                  <c:v>4.5247744974734615E-4</c:v>
                </c:pt>
                <c:pt idx="9">
                  <c:v>6.1912320691481456E-4</c:v>
                </c:pt>
                <c:pt idx="10">
                  <c:v>8.7597099773927055E-4</c:v>
                </c:pt>
                <c:pt idx="11">
                  <c:v>1.0953634399351597E-3</c:v>
                </c:pt>
                <c:pt idx="12">
                  <c:v>1.4088613747661239E-3</c:v>
                </c:pt>
                <c:pt idx="13">
                  <c:v>1.8000490905397978E-3</c:v>
                </c:pt>
                <c:pt idx="14">
                  <c:v>2.2997973097394825E-3</c:v>
                </c:pt>
                <c:pt idx="15">
                  <c:v>2.9571917761082958E-3</c:v>
                </c:pt>
                <c:pt idx="16">
                  <c:v>3.9014789931308288E-3</c:v>
                </c:pt>
                <c:pt idx="17">
                  <c:v>5.3524173943045872E-3</c:v>
                </c:pt>
                <c:pt idx="18">
                  <c:v>7.3093726148140518E-3</c:v>
                </c:pt>
                <c:pt idx="19">
                  <c:v>1.0625432624945787E-2</c:v>
                </c:pt>
                <c:pt idx="20">
                  <c:v>1.5785352977007016E-2</c:v>
                </c:pt>
                <c:pt idx="21">
                  <c:v>2.3587350145094828E-2</c:v>
                </c:pt>
                <c:pt idx="22">
                  <c:v>3.354790288669194E-2</c:v>
                </c:pt>
                <c:pt idx="23">
                  <c:v>4.926201252035306E-2</c:v>
                </c:pt>
                <c:pt idx="24">
                  <c:v>7.3873136272885498E-2</c:v>
                </c:pt>
                <c:pt idx="25">
                  <c:v>0.10602200333486991</c:v>
                </c:pt>
                <c:pt idx="26">
                  <c:v>0.15526905072112573</c:v>
                </c:pt>
                <c:pt idx="27">
                  <c:v>0.22762222437111257</c:v>
                </c:pt>
                <c:pt idx="28">
                  <c:v>0.32436470408566809</c:v>
                </c:pt>
                <c:pt idx="29">
                  <c:v>0.45800310268437056</c:v>
                </c:pt>
                <c:pt idx="30">
                  <c:v>0.60979225125637171</c:v>
                </c:pt>
                <c:pt idx="31">
                  <c:v>0.75138379063356231</c:v>
                </c:pt>
                <c:pt idx="32">
                  <c:v>0.85639133491286235</c:v>
                </c:pt>
                <c:pt idx="33">
                  <c:v>0.90623973661293811</c:v>
                </c:pt>
                <c:pt idx="34">
                  <c:v>0.92017156133997458</c:v>
                </c:pt>
                <c:pt idx="35">
                  <c:v>0.92250739893796663</c:v>
                </c:pt>
                <c:pt idx="36">
                  <c:v>0.92406486307257452</c:v>
                </c:pt>
                <c:pt idx="37">
                  <c:v>0.92374994009167211</c:v>
                </c:pt>
                <c:pt idx="38">
                  <c:v>0.92556939103118929</c:v>
                </c:pt>
                <c:pt idx="39">
                  <c:v>0.92737454733351454</c:v>
                </c:pt>
                <c:pt idx="40">
                  <c:v>0.9285955964505862</c:v>
                </c:pt>
                <c:pt idx="41">
                  <c:v>0.92996839270061615</c:v>
                </c:pt>
                <c:pt idx="42">
                  <c:v>0.93045929347089962</c:v>
                </c:pt>
                <c:pt idx="43">
                  <c:v>0.93335154964663614</c:v>
                </c:pt>
                <c:pt idx="44">
                  <c:v>0.93499507092391432</c:v>
                </c:pt>
                <c:pt idx="45">
                  <c:v>0.93752384037958414</c:v>
                </c:pt>
                <c:pt idx="46">
                  <c:v>0.9413957783655893</c:v>
                </c:pt>
                <c:pt idx="47">
                  <c:v>0.94432126223409052</c:v>
                </c:pt>
                <c:pt idx="48">
                  <c:v>0.94692086969592693</c:v>
                </c:pt>
                <c:pt idx="49">
                  <c:v>0.94967245313770887</c:v>
                </c:pt>
                <c:pt idx="50">
                  <c:v>0.95199877743405614</c:v>
                </c:pt>
                <c:pt idx="51">
                  <c:v>0.95408485381979169</c:v>
                </c:pt>
                <c:pt idx="52">
                  <c:v>0.95243858762776146</c:v>
                </c:pt>
                <c:pt idx="53">
                  <c:v>0.9553826543141013</c:v>
                </c:pt>
                <c:pt idx="54">
                  <c:v>0.95954538349522134</c:v>
                </c:pt>
                <c:pt idx="55">
                  <c:v>0.96085313800456296</c:v>
                </c:pt>
                <c:pt idx="56">
                  <c:v>0.96483286910627697</c:v>
                </c:pt>
                <c:pt idx="57">
                  <c:v>0.96919673682199792</c:v>
                </c:pt>
                <c:pt idx="58">
                  <c:v>0.97240127857939507</c:v>
                </c:pt>
                <c:pt idx="59">
                  <c:v>0.97791710514421104</c:v>
                </c:pt>
                <c:pt idx="60">
                  <c:v>0.9832581436114638</c:v>
                </c:pt>
                <c:pt idx="61">
                  <c:v>0.98487111777281122</c:v>
                </c:pt>
                <c:pt idx="62">
                  <c:v>0.98646385826745631</c:v>
                </c:pt>
                <c:pt idx="63">
                  <c:v>0.99249405147313063</c:v>
                </c:pt>
                <c:pt idx="64">
                  <c:v>0.99218099089522405</c:v>
                </c:pt>
                <c:pt idx="65">
                  <c:v>0.9895913790393196</c:v>
                </c:pt>
                <c:pt idx="66">
                  <c:v>0.99088291630370384</c:v>
                </c:pt>
                <c:pt idx="67">
                  <c:v>0.98182639165280139</c:v>
                </c:pt>
                <c:pt idx="68">
                  <c:v>0.98230429255312068</c:v>
                </c:pt>
                <c:pt idx="69">
                  <c:v>0.98819536014226894</c:v>
                </c:pt>
                <c:pt idx="70">
                  <c:v>0.98905444276754317</c:v>
                </c:pt>
                <c:pt idx="71">
                  <c:v>0.99259739854490547</c:v>
                </c:pt>
                <c:pt idx="72">
                  <c:v>1</c:v>
                </c:pt>
                <c:pt idx="73">
                  <c:v>0.99895766896031202</c:v>
                </c:pt>
                <c:pt idx="74">
                  <c:v>0.99514870489248441</c:v>
                </c:pt>
                <c:pt idx="75">
                  <c:v>0.99938334900432224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A4-46B8-8E14-28BC7B930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'22mM_Triplicate'!$H$1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'22mM_Triplicate'!$AI$4:$AI$79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'22mM_Triplicate'!$AL$4:$AL$79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E6-440B-95A3-D4E44839B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'22mM_Triplicate'!$AC$3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'22mM_Triplicate'!$AB$4:$AB$79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'22mM_Triplicate'!$AC$4:$AC$79</c:f>
              <c:numCache>
                <c:formatCode>0.00</c:formatCode>
                <c:ptCount val="76"/>
                <c:pt idx="0">
                  <c:v>0</c:v>
                </c:pt>
                <c:pt idx="1">
                  <c:v>1.1081884631927282E-2</c:v>
                </c:pt>
                <c:pt idx="2">
                  <c:v>1.7042173891944002E-2</c:v>
                </c:pt>
                <c:pt idx="3">
                  <c:v>4.7372255441041435E-2</c:v>
                </c:pt>
                <c:pt idx="4">
                  <c:v>8.2964380017169544E-3</c:v>
                </c:pt>
                <c:pt idx="5">
                  <c:v>3.9597595221920232E-2</c:v>
                </c:pt>
                <c:pt idx="6">
                  <c:v>8.829590192389114E-2</c:v>
                </c:pt>
                <c:pt idx="7">
                  <c:v>0.17378216901970389</c:v>
                </c:pt>
                <c:pt idx="8">
                  <c:v>0.17633679072725372</c:v>
                </c:pt>
                <c:pt idx="9">
                  <c:v>0.20762484090222166</c:v>
                </c:pt>
                <c:pt idx="10">
                  <c:v>0.24747598122714021</c:v>
                </c:pt>
                <c:pt idx="11">
                  <c:v>0.2683209316463615</c:v>
                </c:pt>
                <c:pt idx="12">
                  <c:v>0.30037246012802965</c:v>
                </c:pt>
                <c:pt idx="13">
                  <c:v>0.31561601443410886</c:v>
                </c:pt>
                <c:pt idx="14">
                  <c:v>0.35258313041676587</c:v>
                </c:pt>
                <c:pt idx="15">
                  <c:v>0.39800142341742267</c:v>
                </c:pt>
                <c:pt idx="16">
                  <c:v>0.43045618918506118</c:v>
                </c:pt>
                <c:pt idx="17">
                  <c:v>0.45898014116764863</c:v>
                </c:pt>
                <c:pt idx="18">
                  <c:v>0.50073697405476558</c:v>
                </c:pt>
                <c:pt idx="19">
                  <c:v>0.53244768972477374</c:v>
                </c:pt>
                <c:pt idx="20">
                  <c:v>0.58471190575786236</c:v>
                </c:pt>
                <c:pt idx="21">
                  <c:v>0.6119804689692061</c:v>
                </c:pt>
                <c:pt idx="22">
                  <c:v>0.65025709698264733</c:v>
                </c:pt>
                <c:pt idx="23">
                  <c:v>0.68810920513206042</c:v>
                </c:pt>
                <c:pt idx="24">
                  <c:v>0.7324831235138074</c:v>
                </c:pt>
                <c:pt idx="25">
                  <c:v>0.77595408864477189</c:v>
                </c:pt>
                <c:pt idx="26">
                  <c:v>0.8232418687726879</c:v>
                </c:pt>
                <c:pt idx="27">
                  <c:v>0.8729659517314915</c:v>
                </c:pt>
                <c:pt idx="28">
                  <c:v>0.92623879793120945</c:v>
                </c:pt>
                <c:pt idx="29">
                  <c:v>0.98470433518871725</c:v>
                </c:pt>
                <c:pt idx="30">
                  <c:v>1</c:v>
                </c:pt>
                <c:pt idx="31">
                  <c:v>0.99340482618469095</c:v>
                </c:pt>
                <c:pt idx="32">
                  <c:v>0.98274937180476507</c:v>
                </c:pt>
                <c:pt idx="33">
                  <c:v>0.95459611165365521</c:v>
                </c:pt>
                <c:pt idx="34">
                  <c:v>0.90335541639902117</c:v>
                </c:pt>
                <c:pt idx="35">
                  <c:v>0.88171000563517044</c:v>
                </c:pt>
                <c:pt idx="36">
                  <c:v>0.86236664469267432</c:v>
                </c:pt>
                <c:pt idx="37">
                  <c:v>0.85172977917080661</c:v>
                </c:pt>
                <c:pt idx="38">
                  <c:v>0.82363077611175439</c:v>
                </c:pt>
                <c:pt idx="39">
                  <c:v>0.78883311416512414</c:v>
                </c:pt>
                <c:pt idx="40">
                  <c:v>0.78662568535606681</c:v>
                </c:pt>
                <c:pt idx="41">
                  <c:v>0.80101814959282525</c:v>
                </c:pt>
                <c:pt idx="42">
                  <c:v>0.79178463893147422</c:v>
                </c:pt>
                <c:pt idx="43">
                  <c:v>0.78444607190855764</c:v>
                </c:pt>
                <c:pt idx="44">
                  <c:v>0.78532775990366599</c:v>
                </c:pt>
                <c:pt idx="45">
                  <c:v>0.7777287590361166</c:v>
                </c:pt>
                <c:pt idx="46">
                  <c:v>0.77812959023369854</c:v>
                </c:pt>
                <c:pt idx="47">
                  <c:v>0.77893164080460997</c:v>
                </c:pt>
                <c:pt idx="48">
                  <c:v>0.78109150856791842</c:v>
                </c:pt>
                <c:pt idx="49">
                  <c:v>0.77926029949351239</c:v>
                </c:pt>
                <c:pt idx="50">
                  <c:v>0.78416757658698888</c:v>
                </c:pt>
                <c:pt idx="51">
                  <c:v>0.78656373271448266</c:v>
                </c:pt>
                <c:pt idx="52">
                  <c:v>0.78300835397632707</c:v>
                </c:pt>
                <c:pt idx="53">
                  <c:v>0.78492023434913372</c:v>
                </c:pt>
                <c:pt idx="54">
                  <c:v>0.76836258173150707</c:v>
                </c:pt>
                <c:pt idx="55">
                  <c:v>0.77218913836611502</c:v>
                </c:pt>
                <c:pt idx="56">
                  <c:v>0.77930271683117747</c:v>
                </c:pt>
                <c:pt idx="57">
                  <c:v>0.78574087532091308</c:v>
                </c:pt>
                <c:pt idx="58">
                  <c:v>0.78870704978078832</c:v>
                </c:pt>
                <c:pt idx="59">
                  <c:v>0.7641439101898212</c:v>
                </c:pt>
                <c:pt idx="60">
                  <c:v>0.73833769610363675</c:v>
                </c:pt>
                <c:pt idx="61">
                  <c:v>0.7433274456101131</c:v>
                </c:pt>
                <c:pt idx="62">
                  <c:v>0.74655256100818757</c:v>
                </c:pt>
                <c:pt idx="63">
                  <c:v>0.73301661031607268</c:v>
                </c:pt>
                <c:pt idx="64">
                  <c:v>0.73536766583982394</c:v>
                </c:pt>
                <c:pt idx="65">
                  <c:v>0.74084745792744544</c:v>
                </c:pt>
                <c:pt idx="66">
                  <c:v>0.72593589041952211</c:v>
                </c:pt>
                <c:pt idx="67">
                  <c:v>0.73354499005143714</c:v>
                </c:pt>
                <c:pt idx="68">
                  <c:v>0.73955824067040354</c:v>
                </c:pt>
                <c:pt idx="69">
                  <c:v>0.74515638118063721</c:v>
                </c:pt>
                <c:pt idx="70">
                  <c:v>0.73126002641495291</c:v>
                </c:pt>
                <c:pt idx="71">
                  <c:v>0.73642870105622038</c:v>
                </c:pt>
                <c:pt idx="72">
                  <c:v>0.73320826006783646</c:v>
                </c:pt>
                <c:pt idx="73">
                  <c:v>0.73077808687441814</c:v>
                </c:pt>
                <c:pt idx="74">
                  <c:v>0.72673829651065835</c:v>
                </c:pt>
                <c:pt idx="75">
                  <c:v>0.71817811650613339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CE-4640-AF18-03A2EA002CE8}"/>
            </c:ext>
          </c:extLst>
        </c:ser>
        <c:ser>
          <c:idx val="2"/>
          <c:order val="1"/>
          <c:tx>
            <c:strRef>
              <c:f>'22mM_Triplicate'!$AD$3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'22mM_Triplicate'!$AB$4:$AB$79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'22mM_Triplicate'!$AD$4:$AD$79</c:f>
              <c:numCache>
                <c:formatCode>0.00</c:formatCode>
                <c:ptCount val="76"/>
                <c:pt idx="0">
                  <c:v>1.1525638148044789E-6</c:v>
                </c:pt>
                <c:pt idx="1">
                  <c:v>7.3452894735073497E-8</c:v>
                </c:pt>
                <c:pt idx="2">
                  <c:v>6.2287984788528463E-6</c:v>
                </c:pt>
                <c:pt idx="3">
                  <c:v>0</c:v>
                </c:pt>
                <c:pt idx="4">
                  <c:v>8.4099796313027829E-5</c:v>
                </c:pt>
                <c:pt idx="5">
                  <c:v>1.7934631670565426E-4</c:v>
                </c:pt>
                <c:pt idx="6">
                  <c:v>2.204345622934099E-4</c:v>
                </c:pt>
                <c:pt idx="7">
                  <c:v>3.1069974487964635E-4</c:v>
                </c:pt>
                <c:pt idx="8">
                  <c:v>4.9677518868315902E-4</c:v>
                </c:pt>
                <c:pt idx="9">
                  <c:v>6.8860327033807059E-4</c:v>
                </c:pt>
                <c:pt idx="10">
                  <c:v>9.8876446769509754E-4</c:v>
                </c:pt>
                <c:pt idx="11">
                  <c:v>1.2649107944518725E-3</c:v>
                </c:pt>
                <c:pt idx="12">
                  <c:v>1.5929181431878763E-3</c:v>
                </c:pt>
                <c:pt idx="13">
                  <c:v>2.1909258596554408E-3</c:v>
                </c:pt>
                <c:pt idx="14">
                  <c:v>2.7828241149753853E-3</c:v>
                </c:pt>
                <c:pt idx="15">
                  <c:v>3.6829801922832793E-3</c:v>
                </c:pt>
                <c:pt idx="16">
                  <c:v>4.8447805225239815E-3</c:v>
                </c:pt>
                <c:pt idx="17">
                  <c:v>6.9396450102936266E-3</c:v>
                </c:pt>
                <c:pt idx="18">
                  <c:v>9.5654282041548466E-3</c:v>
                </c:pt>
                <c:pt idx="19">
                  <c:v>1.3832881061341949E-2</c:v>
                </c:pt>
                <c:pt idx="20">
                  <c:v>2.0492468766638336E-2</c:v>
                </c:pt>
                <c:pt idx="21">
                  <c:v>2.9854005566622349E-2</c:v>
                </c:pt>
                <c:pt idx="22">
                  <c:v>4.3326788825806636E-2</c:v>
                </c:pt>
                <c:pt idx="23">
                  <c:v>6.0968550186912267E-2</c:v>
                </c:pt>
                <c:pt idx="24">
                  <c:v>8.7024502155609806E-2</c:v>
                </c:pt>
                <c:pt idx="25">
                  <c:v>0.12386068072325354</c:v>
                </c:pt>
                <c:pt idx="26">
                  <c:v>0.17483066864005944</c:v>
                </c:pt>
                <c:pt idx="27">
                  <c:v>0.24279509390226103</c:v>
                </c:pt>
                <c:pt idx="28">
                  <c:v>0.3379888066787527</c:v>
                </c:pt>
                <c:pt idx="29">
                  <c:v>0.45954355416164283</c:v>
                </c:pt>
                <c:pt idx="30">
                  <c:v>0.61234209874300094</c:v>
                </c:pt>
                <c:pt idx="31">
                  <c:v>0.76804334938869701</c:v>
                </c:pt>
                <c:pt idx="32">
                  <c:v>0.89517111389029136</c:v>
                </c:pt>
                <c:pt idx="33">
                  <c:v>0.96978562691832804</c:v>
                </c:pt>
                <c:pt idx="34">
                  <c:v>0.99534947275117036</c:v>
                </c:pt>
                <c:pt idx="35">
                  <c:v>1</c:v>
                </c:pt>
                <c:pt idx="36">
                  <c:v>0.99891053696119325</c:v>
                </c:pt>
                <c:pt idx="37">
                  <c:v>0.99699217563570131</c:v>
                </c:pt>
                <c:pt idx="38">
                  <c:v>0.99523196606964659</c:v>
                </c:pt>
                <c:pt idx="39">
                  <c:v>0.99381260726158627</c:v>
                </c:pt>
                <c:pt idx="40">
                  <c:v>0.99236686765303106</c:v>
                </c:pt>
                <c:pt idx="41">
                  <c:v>0.99132512242838633</c:v>
                </c:pt>
                <c:pt idx="42">
                  <c:v>0.99048194538546308</c:v>
                </c:pt>
                <c:pt idx="43">
                  <c:v>0.98975082348925447</c:v>
                </c:pt>
                <c:pt idx="44">
                  <c:v>0.98922961986665192</c:v>
                </c:pt>
                <c:pt idx="45">
                  <c:v>0.98865918646002948</c:v>
                </c:pt>
                <c:pt idx="46">
                  <c:v>0.98847172385492266</c:v>
                </c:pt>
                <c:pt idx="47">
                  <c:v>0.98828728007525934</c:v>
                </c:pt>
                <c:pt idx="48">
                  <c:v>0.98817534027096965</c:v>
                </c:pt>
                <c:pt idx="49">
                  <c:v>0.98817209047812793</c:v>
                </c:pt>
                <c:pt idx="50">
                  <c:v>0.98806208935209339</c:v>
                </c:pt>
                <c:pt idx="51">
                  <c:v>0.98776851071775329</c:v>
                </c:pt>
                <c:pt idx="52">
                  <c:v>0.98795655439140428</c:v>
                </c:pt>
                <c:pt idx="53">
                  <c:v>0.98795940101313307</c:v>
                </c:pt>
                <c:pt idx="54">
                  <c:v>0.98793946643389796</c:v>
                </c:pt>
                <c:pt idx="55">
                  <c:v>0.98798712340492645</c:v>
                </c:pt>
                <c:pt idx="56">
                  <c:v>0.98777101570784465</c:v>
                </c:pt>
                <c:pt idx="57">
                  <c:v>0.98764666153455538</c:v>
                </c:pt>
                <c:pt idx="58">
                  <c:v>0.98771676847127654</c:v>
                </c:pt>
                <c:pt idx="59">
                  <c:v>0.98772574811553127</c:v>
                </c:pt>
                <c:pt idx="60">
                  <c:v>0.98757737987670657</c:v>
                </c:pt>
                <c:pt idx="61">
                  <c:v>0.9873173001123865</c:v>
                </c:pt>
                <c:pt idx="62">
                  <c:v>0.98718308236918317</c:v>
                </c:pt>
                <c:pt idx="63">
                  <c:v>0.98694987154121061</c:v>
                </c:pt>
                <c:pt idx="64">
                  <c:v>0.98685663838321591</c:v>
                </c:pt>
                <c:pt idx="65">
                  <c:v>0.98689854229890372</c:v>
                </c:pt>
                <c:pt idx="66">
                  <c:v>0.98660868981342575</c:v>
                </c:pt>
                <c:pt idx="67">
                  <c:v>0.98643403735046653</c:v>
                </c:pt>
                <c:pt idx="68">
                  <c:v>0.98619484604386165</c:v>
                </c:pt>
                <c:pt idx="69">
                  <c:v>0.98609274117398482</c:v>
                </c:pt>
                <c:pt idx="70">
                  <c:v>0.98576333727502541</c:v>
                </c:pt>
                <c:pt idx="71">
                  <c:v>0.98556143265831075</c:v>
                </c:pt>
                <c:pt idx="72">
                  <c:v>0.98526485606572123</c:v>
                </c:pt>
                <c:pt idx="73">
                  <c:v>0.98486539536954187</c:v>
                </c:pt>
                <c:pt idx="74">
                  <c:v>0.98456323453914374</c:v>
                </c:pt>
                <c:pt idx="75">
                  <c:v>0.98455127126750008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CE-4640-AF18-03A2EA002CE8}"/>
            </c:ext>
          </c:extLst>
        </c:ser>
        <c:ser>
          <c:idx val="0"/>
          <c:order val="2"/>
          <c:tx>
            <c:strRef>
              <c:f>'22mM_Triplicate'!$AE$3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'22mM_Triplicate'!$AB$4:$AB$79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'22mM_Triplicate'!$AE$4:$AE$79</c:f>
              <c:numCache>
                <c:formatCode>0.00</c:formatCode>
                <c:ptCount val="76"/>
                <c:pt idx="0">
                  <c:v>0</c:v>
                </c:pt>
                <c:pt idx="1">
                  <c:v>1.1416340758054368E-5</c:v>
                </c:pt>
                <c:pt idx="2">
                  <c:v>2.3202414583915411E-5</c:v>
                </c:pt>
                <c:pt idx="3">
                  <c:v>2.7707941709680692E-5</c:v>
                </c:pt>
                <c:pt idx="4">
                  <c:v>8.3961615542226014E-5</c:v>
                </c:pt>
                <c:pt idx="5">
                  <c:v>1.4649330780015942E-4</c:v>
                </c:pt>
                <c:pt idx="6">
                  <c:v>2.2810564375302879E-4</c:v>
                </c:pt>
                <c:pt idx="7">
                  <c:v>3.2288403813654374E-4</c:v>
                </c:pt>
                <c:pt idx="8">
                  <c:v>4.5247744974734615E-4</c:v>
                </c:pt>
                <c:pt idx="9">
                  <c:v>6.1912320691481456E-4</c:v>
                </c:pt>
                <c:pt idx="10">
                  <c:v>8.7597099773927055E-4</c:v>
                </c:pt>
                <c:pt idx="11">
                  <c:v>1.0953634399351597E-3</c:v>
                </c:pt>
                <c:pt idx="12">
                  <c:v>1.4088613747661239E-3</c:v>
                </c:pt>
                <c:pt idx="13">
                  <c:v>1.8000490905397978E-3</c:v>
                </c:pt>
                <c:pt idx="14">
                  <c:v>2.2997973097394825E-3</c:v>
                </c:pt>
                <c:pt idx="15">
                  <c:v>2.9571917761082958E-3</c:v>
                </c:pt>
                <c:pt idx="16">
                  <c:v>3.9014789931308288E-3</c:v>
                </c:pt>
                <c:pt idx="17">
                  <c:v>5.3524173943045872E-3</c:v>
                </c:pt>
                <c:pt idx="18">
                  <c:v>7.3093726148140518E-3</c:v>
                </c:pt>
                <c:pt idx="19">
                  <c:v>1.0625432624945787E-2</c:v>
                </c:pt>
                <c:pt idx="20">
                  <c:v>1.5785352977007016E-2</c:v>
                </c:pt>
                <c:pt idx="21">
                  <c:v>2.3587350145094828E-2</c:v>
                </c:pt>
                <c:pt idx="22">
                  <c:v>3.354790288669194E-2</c:v>
                </c:pt>
                <c:pt idx="23">
                  <c:v>4.926201252035306E-2</c:v>
                </c:pt>
                <c:pt idx="24">
                  <c:v>7.3873136272885498E-2</c:v>
                </c:pt>
                <c:pt idx="25">
                  <c:v>0.10602200333486991</c:v>
                </c:pt>
                <c:pt idx="26">
                  <c:v>0.15526905072112573</c:v>
                </c:pt>
                <c:pt idx="27">
                  <c:v>0.22762222437111257</c:v>
                </c:pt>
                <c:pt idx="28">
                  <c:v>0.32436470408566809</c:v>
                </c:pt>
                <c:pt idx="29">
                  <c:v>0.45800310268437056</c:v>
                </c:pt>
                <c:pt idx="30">
                  <c:v>0.60979225125637171</c:v>
                </c:pt>
                <c:pt idx="31">
                  <c:v>0.75138379063356231</c:v>
                </c:pt>
                <c:pt idx="32">
                  <c:v>0.85639133491286235</c:v>
                </c:pt>
                <c:pt idx="33">
                  <c:v>0.90623973661293811</c:v>
                </c:pt>
                <c:pt idx="34">
                  <c:v>0.92017156133997458</c:v>
                </c:pt>
                <c:pt idx="35">
                  <c:v>0.92250739893796663</c:v>
                </c:pt>
                <c:pt idx="36">
                  <c:v>0.92406486307257452</c:v>
                </c:pt>
                <c:pt idx="37">
                  <c:v>0.92374994009167211</c:v>
                </c:pt>
                <c:pt idx="38">
                  <c:v>0.92556939103118929</c:v>
                </c:pt>
                <c:pt idx="39">
                  <c:v>0.92737454733351454</c:v>
                </c:pt>
                <c:pt idx="40">
                  <c:v>0.9285955964505862</c:v>
                </c:pt>
                <c:pt idx="41">
                  <c:v>0.92996839270061615</c:v>
                </c:pt>
                <c:pt idx="42">
                  <c:v>0.93045929347089962</c:v>
                </c:pt>
                <c:pt idx="43">
                  <c:v>0.93335154964663614</c:v>
                </c:pt>
                <c:pt idx="44">
                  <c:v>0.93499507092391432</c:v>
                </c:pt>
                <c:pt idx="45">
                  <c:v>0.93752384037958414</c:v>
                </c:pt>
                <c:pt idx="46">
                  <c:v>0.9413957783655893</c:v>
                </c:pt>
                <c:pt idx="47">
                  <c:v>0.94432126223409052</c:v>
                </c:pt>
                <c:pt idx="48">
                  <c:v>0.94692086969592693</c:v>
                </c:pt>
                <c:pt idx="49">
                  <c:v>0.94967245313770887</c:v>
                </c:pt>
                <c:pt idx="50">
                  <c:v>0.95199877743405614</c:v>
                </c:pt>
                <c:pt idx="51">
                  <c:v>0.95408485381979169</c:v>
                </c:pt>
                <c:pt idx="52">
                  <c:v>0.95243858762776146</c:v>
                </c:pt>
                <c:pt idx="53">
                  <c:v>0.9553826543141013</c:v>
                </c:pt>
                <c:pt idx="54">
                  <c:v>0.95954538349522134</c:v>
                </c:pt>
                <c:pt idx="55">
                  <c:v>0.96085313800456296</c:v>
                </c:pt>
                <c:pt idx="56">
                  <c:v>0.96483286910627697</c:v>
                </c:pt>
                <c:pt idx="57">
                  <c:v>0.96919673682199792</c:v>
                </c:pt>
                <c:pt idx="58">
                  <c:v>0.97240127857939507</c:v>
                </c:pt>
                <c:pt idx="59">
                  <c:v>0.97791710514421104</c:v>
                </c:pt>
                <c:pt idx="60">
                  <c:v>0.9832581436114638</c:v>
                </c:pt>
                <c:pt idx="61">
                  <c:v>0.98487111777281122</c:v>
                </c:pt>
                <c:pt idx="62">
                  <c:v>0.98646385826745631</c:v>
                </c:pt>
                <c:pt idx="63">
                  <c:v>0.99249405147313063</c:v>
                </c:pt>
                <c:pt idx="64">
                  <c:v>0.99218099089522405</c:v>
                </c:pt>
                <c:pt idx="65">
                  <c:v>0.9895913790393196</c:v>
                </c:pt>
                <c:pt idx="66">
                  <c:v>0.99088291630370384</c:v>
                </c:pt>
                <c:pt idx="67">
                  <c:v>0.98182639165280139</c:v>
                </c:pt>
                <c:pt idx="68">
                  <c:v>0.98230429255312068</c:v>
                </c:pt>
                <c:pt idx="69">
                  <c:v>0.98819536014226894</c:v>
                </c:pt>
                <c:pt idx="70">
                  <c:v>0.98905444276754317</c:v>
                </c:pt>
                <c:pt idx="71">
                  <c:v>0.99259739854490547</c:v>
                </c:pt>
                <c:pt idx="72">
                  <c:v>1</c:v>
                </c:pt>
                <c:pt idx="73">
                  <c:v>0.99895766896031202</c:v>
                </c:pt>
                <c:pt idx="74">
                  <c:v>0.99514870489248441</c:v>
                </c:pt>
                <c:pt idx="75">
                  <c:v>0.99938334900432224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CE-4640-AF18-03A2EA002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'22mM_Triplicate'!$AJ$3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'22mM_Triplicate'!$AI$4:$AI$79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'22mM_Triplicate'!$AJ$4:$AJ$79</c:f>
              <c:numCache>
                <c:formatCode>General</c:formatCode>
                <c:ptCount val="76"/>
                <c:pt idx="0">
                  <c:v>1.1416626006471045</c:v>
                </c:pt>
                <c:pt idx="1">
                  <c:v>1.1130571328362637</c:v>
                </c:pt>
                <c:pt idx="2">
                  <c:v>1.0862225087033259</c:v>
                </c:pt>
                <c:pt idx="3">
                  <c:v>1.0589147000941752</c:v>
                </c:pt>
                <c:pt idx="4">
                  <c:v>1.035758297891513</c:v>
                </c:pt>
                <c:pt idx="5">
                  <c:v>1.0174543499347835</c:v>
                </c:pt>
                <c:pt idx="6">
                  <c:v>1.0060185337647483</c:v>
                </c:pt>
                <c:pt idx="7">
                  <c:v>1</c:v>
                </c:pt>
                <c:pt idx="8">
                  <c:v>0.99208281799129261</c:v>
                </c:pt>
                <c:pt idx="9">
                  <c:v>0.98877099578964056</c:v>
                </c:pt>
                <c:pt idx="10">
                  <c:v>0.98455288673678165</c:v>
                </c:pt>
                <c:pt idx="11">
                  <c:v>0.98071237201365535</c:v>
                </c:pt>
                <c:pt idx="12">
                  <c:v>0.97864526582570677</c:v>
                </c:pt>
                <c:pt idx="13">
                  <c:v>0.97721924479646738</c:v>
                </c:pt>
                <c:pt idx="14">
                  <c:v>0.97620201213559932</c:v>
                </c:pt>
                <c:pt idx="15">
                  <c:v>0.97653321466067622</c:v>
                </c:pt>
                <c:pt idx="16">
                  <c:v>0.97703469264458132</c:v>
                </c:pt>
                <c:pt idx="17">
                  <c:v>0.97508602970039659</c:v>
                </c:pt>
                <c:pt idx="18">
                  <c:v>0.97432014326243055</c:v>
                </c:pt>
                <c:pt idx="19">
                  <c:v>0.97432047247983677</c:v>
                </c:pt>
                <c:pt idx="20">
                  <c:v>0.97311598129784671</c:v>
                </c:pt>
                <c:pt idx="21">
                  <c:v>0.97294246443266785</c:v>
                </c:pt>
                <c:pt idx="22">
                  <c:v>0.97290729633246709</c:v>
                </c:pt>
                <c:pt idx="23">
                  <c:v>0.97282368556767729</c:v>
                </c:pt>
                <c:pt idx="24">
                  <c:v>0.97282214960126345</c:v>
                </c:pt>
                <c:pt idx="25">
                  <c:v>0.97274506119132631</c:v>
                </c:pt>
                <c:pt idx="26">
                  <c:v>0.9727279563865413</c:v>
                </c:pt>
                <c:pt idx="27">
                  <c:v>0.97272379168700429</c:v>
                </c:pt>
                <c:pt idx="28">
                  <c:v>0.97249266706159354</c:v>
                </c:pt>
                <c:pt idx="29">
                  <c:v>0.97261479067827472</c:v>
                </c:pt>
                <c:pt idx="30">
                  <c:v>0.9727277526653797</c:v>
                </c:pt>
                <c:pt idx="31">
                  <c:v>0.97281828668083914</c:v>
                </c:pt>
                <c:pt idx="32">
                  <c:v>0.97274287827312766</c:v>
                </c:pt>
                <c:pt idx="33">
                  <c:v>0.97280942189414232</c:v>
                </c:pt>
                <c:pt idx="34">
                  <c:v>0.97300159879419412</c:v>
                </c:pt>
                <c:pt idx="35">
                  <c:v>0.97302540579935881</c:v>
                </c:pt>
                <c:pt idx="36">
                  <c:v>0.97307566107098542</c:v>
                </c:pt>
                <c:pt idx="37">
                  <c:v>0.97294297394814888</c:v>
                </c:pt>
                <c:pt idx="38">
                  <c:v>0.97300882849391623</c:v>
                </c:pt>
                <c:pt idx="39">
                  <c:v>0.97299553841352759</c:v>
                </c:pt>
                <c:pt idx="40">
                  <c:v>0.97304627613984374</c:v>
                </c:pt>
                <c:pt idx="41">
                  <c:v>0.97295097008095632</c:v>
                </c:pt>
                <c:pt idx="42">
                  <c:v>0.97286229839117522</c:v>
                </c:pt>
                <c:pt idx="43">
                  <c:v>0.97279867446708557</c:v>
                </c:pt>
                <c:pt idx="44">
                  <c:v>0.97258017068658997</c:v>
                </c:pt>
                <c:pt idx="45">
                  <c:v>0.97253420905647159</c:v>
                </c:pt>
                <c:pt idx="46">
                  <c:v>0.97251723624072739</c:v>
                </c:pt>
                <c:pt idx="47">
                  <c:v>0.97257311669029345</c:v>
                </c:pt>
                <c:pt idx="48">
                  <c:v>0.97251859939581531</c:v>
                </c:pt>
                <c:pt idx="49">
                  <c:v>0.97262415549020809</c:v>
                </c:pt>
                <c:pt idx="50">
                  <c:v>0.97228702082524843</c:v>
                </c:pt>
                <c:pt idx="51">
                  <c:v>0.96837797748476562</c:v>
                </c:pt>
                <c:pt idx="52">
                  <c:v>0.90539557418079719</c:v>
                </c:pt>
                <c:pt idx="53">
                  <c:v>0.52094112981713303</c:v>
                </c:pt>
                <c:pt idx="54">
                  <c:v>0.19287674732623811</c:v>
                </c:pt>
                <c:pt idx="55">
                  <c:v>7.3902212168182685E-2</c:v>
                </c:pt>
                <c:pt idx="56">
                  <c:v>5.350380724707255E-2</c:v>
                </c:pt>
                <c:pt idx="57">
                  <c:v>3.6564671585199396E-2</c:v>
                </c:pt>
                <c:pt idx="58">
                  <c:v>2.4962417012694117E-2</c:v>
                </c:pt>
                <c:pt idx="59">
                  <c:v>1.6940171406266372E-2</c:v>
                </c:pt>
                <c:pt idx="60">
                  <c:v>1.1328315101177716E-2</c:v>
                </c:pt>
                <c:pt idx="61">
                  <c:v>8.0664539298192662E-3</c:v>
                </c:pt>
                <c:pt idx="62">
                  <c:v>6.3025164831089888E-3</c:v>
                </c:pt>
                <c:pt idx="63">
                  <c:v>4.633742343931024E-3</c:v>
                </c:pt>
                <c:pt idx="64">
                  <c:v>3.580294793131484E-3</c:v>
                </c:pt>
                <c:pt idx="65">
                  <c:v>2.8927119302594733E-3</c:v>
                </c:pt>
                <c:pt idx="66">
                  <c:v>2.144436233335067E-3</c:v>
                </c:pt>
                <c:pt idx="67">
                  <c:v>1.6224981485976413E-3</c:v>
                </c:pt>
                <c:pt idx="68">
                  <c:v>1.2746823337479256E-3</c:v>
                </c:pt>
                <c:pt idx="69">
                  <c:v>1.0009177336089111E-3</c:v>
                </c:pt>
                <c:pt idx="70">
                  <c:v>7.5959860024985731E-4</c:v>
                </c:pt>
                <c:pt idx="71">
                  <c:v>5.6197805886561917E-4</c:v>
                </c:pt>
                <c:pt idx="72">
                  <c:v>3.507507880753638E-4</c:v>
                </c:pt>
                <c:pt idx="73">
                  <c:v>1.5538933448948862E-4</c:v>
                </c:pt>
                <c:pt idx="74">
                  <c:v>4.7012081075987967E-5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05-42AE-8335-48780E9AF6C0}"/>
            </c:ext>
          </c:extLst>
        </c:ser>
        <c:ser>
          <c:idx val="2"/>
          <c:order val="1"/>
          <c:tx>
            <c:strRef>
              <c:f>'22mM_Triplicate'!$AK$3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'22mM_Triplicate'!$AI$4:$AI$79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'22mM_Triplicate'!$AK$4:$AK$79</c:f>
              <c:numCache>
                <c:formatCode>General</c:formatCode>
                <c:ptCount val="76"/>
                <c:pt idx="0">
                  <c:v>1.0012895186802251</c:v>
                </c:pt>
                <c:pt idx="1">
                  <c:v>1.0066994033884256</c:v>
                </c:pt>
                <c:pt idx="2">
                  <c:v>1.0045963360141923</c:v>
                </c:pt>
                <c:pt idx="3">
                  <c:v>1.0025370935324125</c:v>
                </c:pt>
                <c:pt idx="4">
                  <c:v>1.0012638365109139</c:v>
                </c:pt>
                <c:pt idx="5">
                  <c:v>1.0001585606567627</c:v>
                </c:pt>
                <c:pt idx="6">
                  <c:v>0.99975189035245327</c:v>
                </c:pt>
                <c:pt idx="7">
                  <c:v>0.99944850676144426</c:v>
                </c:pt>
                <c:pt idx="8">
                  <c:v>0.99841369254439905</c:v>
                </c:pt>
                <c:pt idx="9">
                  <c:v>0.99720750394396351</c:v>
                </c:pt>
                <c:pt idx="10">
                  <c:v>0.99439507774833358</c:v>
                </c:pt>
                <c:pt idx="11">
                  <c:v>0.99285374728675713</c:v>
                </c:pt>
                <c:pt idx="12">
                  <c:v>0.99215147415046501</c:v>
                </c:pt>
                <c:pt idx="13">
                  <c:v>0.99156820733404527</c:v>
                </c:pt>
                <c:pt idx="14">
                  <c:v>0.99142845723252182</c:v>
                </c:pt>
                <c:pt idx="15">
                  <c:v>0.9918059677840585</c:v>
                </c:pt>
                <c:pt idx="16">
                  <c:v>0.99228770287908508</c:v>
                </c:pt>
                <c:pt idx="17">
                  <c:v>0.99281316456304314</c:v>
                </c:pt>
                <c:pt idx="18">
                  <c:v>0.99388012566410622</c:v>
                </c:pt>
                <c:pt idx="19">
                  <c:v>0.99453039461268844</c:v>
                </c:pt>
                <c:pt idx="20">
                  <c:v>0.99538471968912601</c:v>
                </c:pt>
                <c:pt idx="21">
                  <c:v>0.99592263532469261</c:v>
                </c:pt>
                <c:pt idx="22">
                  <c:v>0.99638371876471099</c:v>
                </c:pt>
                <c:pt idx="23">
                  <c:v>0.99704078375977301</c:v>
                </c:pt>
                <c:pt idx="24">
                  <c:v>0.9980118605226499</c:v>
                </c:pt>
                <c:pt idx="25">
                  <c:v>0.99651980281455366</c:v>
                </c:pt>
                <c:pt idx="26">
                  <c:v>0.99834878218963219</c:v>
                </c:pt>
                <c:pt idx="27">
                  <c:v>0.99881325033959556</c:v>
                </c:pt>
                <c:pt idx="28">
                  <c:v>0.99857130919649806</c:v>
                </c:pt>
                <c:pt idx="29">
                  <c:v>0.99887726244331565</c:v>
                </c:pt>
                <c:pt idx="30">
                  <c:v>0.99908997252384413</c:v>
                </c:pt>
                <c:pt idx="31">
                  <c:v>0.99938930561079453</c:v>
                </c:pt>
                <c:pt idx="32">
                  <c:v>0.99969465802305013</c:v>
                </c:pt>
                <c:pt idx="33">
                  <c:v>0.99979340126548755</c:v>
                </c:pt>
                <c:pt idx="34">
                  <c:v>0.99994840823634668</c:v>
                </c:pt>
                <c:pt idx="35">
                  <c:v>0.99982380840811369</c:v>
                </c:pt>
                <c:pt idx="36">
                  <c:v>0.99916329181238273</c:v>
                </c:pt>
                <c:pt idx="37">
                  <c:v>0.99951304107819394</c:v>
                </c:pt>
                <c:pt idx="38">
                  <c:v>0.99911382870289556</c:v>
                </c:pt>
                <c:pt idx="39">
                  <c:v>0.99911926021594277</c:v>
                </c:pt>
                <c:pt idx="40">
                  <c:v>0.99918050562466487</c:v>
                </c:pt>
                <c:pt idx="41">
                  <c:v>0.99932734352635399</c:v>
                </c:pt>
                <c:pt idx="42">
                  <c:v>0.99940706535790769</c:v>
                </c:pt>
                <c:pt idx="43">
                  <c:v>0.99959179163750156</c:v>
                </c:pt>
                <c:pt idx="44">
                  <c:v>0.99952439514416191</c:v>
                </c:pt>
                <c:pt idx="45">
                  <c:v>0.99943570084633693</c:v>
                </c:pt>
                <c:pt idx="46">
                  <c:v>0.99969557123801012</c:v>
                </c:pt>
                <c:pt idx="47">
                  <c:v>0.99979278110566938</c:v>
                </c:pt>
                <c:pt idx="48">
                  <c:v>0.99991147492301125</c:v>
                </c:pt>
                <c:pt idx="49">
                  <c:v>0.99982940120003239</c:v>
                </c:pt>
                <c:pt idx="50">
                  <c:v>1</c:v>
                </c:pt>
                <c:pt idx="51">
                  <c:v>0.99870116182448732</c:v>
                </c:pt>
                <c:pt idx="52">
                  <c:v>0.96680601063431937</c:v>
                </c:pt>
                <c:pt idx="53">
                  <c:v>0.68558136109052292</c:v>
                </c:pt>
                <c:pt idx="54">
                  <c:v>0.26135465513972572</c:v>
                </c:pt>
                <c:pt idx="55">
                  <c:v>8.5609321082711076E-2</c:v>
                </c:pt>
                <c:pt idx="56">
                  <c:v>5.0248801310788391E-2</c:v>
                </c:pt>
                <c:pt idx="57">
                  <c:v>3.3440833010392551E-2</c:v>
                </c:pt>
                <c:pt idx="58">
                  <c:v>2.2221578364360447E-2</c:v>
                </c:pt>
                <c:pt idx="59">
                  <c:v>1.4849044558325796E-2</c:v>
                </c:pt>
                <c:pt idx="60">
                  <c:v>9.8500125610036047E-3</c:v>
                </c:pt>
                <c:pt idx="61">
                  <c:v>7.1481503272268262E-3</c:v>
                </c:pt>
                <c:pt idx="62">
                  <c:v>5.4882292341383934E-3</c:v>
                </c:pt>
                <c:pt idx="63">
                  <c:v>4.2614865161448474E-3</c:v>
                </c:pt>
                <c:pt idx="64">
                  <c:v>3.2276037961240815E-3</c:v>
                </c:pt>
                <c:pt idx="65">
                  <c:v>2.6111324653345573E-3</c:v>
                </c:pt>
                <c:pt idx="66">
                  <c:v>1.9792839626925733E-3</c:v>
                </c:pt>
                <c:pt idx="67">
                  <c:v>1.537358756892801E-3</c:v>
                </c:pt>
                <c:pt idx="68">
                  <c:v>1.2204152275721186E-3</c:v>
                </c:pt>
                <c:pt idx="69">
                  <c:v>9.240477537169401E-4</c:v>
                </c:pt>
                <c:pt idx="70">
                  <c:v>6.9900844267224726E-4</c:v>
                </c:pt>
                <c:pt idx="71">
                  <c:v>4.9499644236963749E-4</c:v>
                </c:pt>
                <c:pt idx="72">
                  <c:v>3.3810787141753604E-4</c:v>
                </c:pt>
                <c:pt idx="73">
                  <c:v>1.7914938916528033E-4</c:v>
                </c:pt>
                <c:pt idx="74">
                  <c:v>6.934024632683104E-5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05-42AE-8335-48780E9AF6C0}"/>
            </c:ext>
          </c:extLst>
        </c:ser>
        <c:ser>
          <c:idx val="0"/>
          <c:order val="2"/>
          <c:tx>
            <c:strRef>
              <c:f>'22mM_Triplicate'!$AL$3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'22mM_Triplicate'!$AI$4:$AI$79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'22mM_Triplicate'!$AL$4:$AL$79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05-42AE-8335-48780E9AF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'22mM_Triplicate'!$AB$2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'22mM_Triplicate'!$AF$4:$AF$79</c:f>
              <c:numCache>
                <c:formatCode>General</c:formatCode>
                <c:ptCount val="76"/>
                <c:pt idx="0">
                  <c:v>5.7628190740223947E-5</c:v>
                </c:pt>
                <c:pt idx="1">
                  <c:v>5.7448968263947204E-4</c:v>
                </c:pt>
                <c:pt idx="2">
                  <c:v>1.4715606531384129E-3</c:v>
                </c:pt>
                <c:pt idx="3">
                  <c:v>1.3853970854840346E-3</c:v>
                </c:pt>
                <c:pt idx="4">
                  <c:v>8.4030705927626917E-3</c:v>
                </c:pt>
                <c:pt idx="5">
                  <c:v>1.6291981225290682E-2</c:v>
                </c:pt>
                <c:pt idx="6">
                  <c:v>2.2427010302321936E-2</c:v>
                </c:pt>
                <c:pt idx="7">
                  <c:v>3.1679189150809507E-2</c:v>
                </c:pt>
                <c:pt idx="8">
                  <c:v>4.7462631921525257E-2</c:v>
                </c:pt>
                <c:pt idx="9">
                  <c:v>6.5386323862644258E-2</c:v>
                </c:pt>
                <c:pt idx="10">
                  <c:v>9.3236773271718407E-2</c:v>
                </c:pt>
                <c:pt idx="11">
                  <c:v>0.11801371171935161</c:v>
                </c:pt>
                <c:pt idx="12">
                  <c:v>0.15008897589770001</c:v>
                </c:pt>
                <c:pt idx="13">
                  <c:v>0.19954874750976195</c:v>
                </c:pt>
                <c:pt idx="14">
                  <c:v>0.25413107123574341</c:v>
                </c:pt>
                <c:pt idx="15">
                  <c:v>0.33200859841957875</c:v>
                </c:pt>
                <c:pt idx="16">
                  <c:v>0.43731297578274048</c:v>
                </c:pt>
                <c:pt idx="17">
                  <c:v>0.6146031202299107</c:v>
                </c:pt>
                <c:pt idx="18">
                  <c:v>0.8437400409484449</c:v>
                </c:pt>
                <c:pt idx="19">
                  <c:v>1.2229156843143869</c:v>
                </c:pt>
                <c:pt idx="20">
                  <c:v>1.8138910871822678</c:v>
                </c:pt>
                <c:pt idx="21">
                  <c:v>2.6720677855858592</c:v>
                </c:pt>
                <c:pt idx="22">
                  <c:v>3.843734585624929</c:v>
                </c:pt>
                <c:pt idx="23">
                  <c:v>5.5115281353632666</c:v>
                </c:pt>
                <c:pt idx="24">
                  <c:v>8.044881921424766</c:v>
                </c:pt>
                <c:pt idx="25">
                  <c:v>11.494134202906173</c:v>
                </c:pt>
                <c:pt idx="26">
                  <c:v>16.504985968059259</c:v>
                </c:pt>
                <c:pt idx="27">
                  <c:v>23.520865913668683</c:v>
                </c:pt>
                <c:pt idx="28">
                  <c:v>33.117675538221036</c:v>
                </c:pt>
                <c:pt idx="29">
                  <c:v>45.877332842300667</c:v>
                </c:pt>
                <c:pt idx="30">
                  <c:v>61.106717499968632</c:v>
                </c:pt>
                <c:pt idx="31">
                  <c:v>75.971357001112978</c:v>
                </c:pt>
                <c:pt idx="32">
                  <c:v>87.578122440157685</c:v>
                </c:pt>
                <c:pt idx="33">
                  <c:v>93.801268176563312</c:v>
                </c:pt>
                <c:pt idx="34">
                  <c:v>95.776051704557247</c:v>
                </c:pt>
                <c:pt idx="35">
                  <c:v>96.125369946898331</c:v>
                </c:pt>
                <c:pt idx="36">
                  <c:v>96.148770001688391</c:v>
                </c:pt>
                <c:pt idx="37">
                  <c:v>96.03710578636867</c:v>
                </c:pt>
                <c:pt idx="38">
                  <c:v>96.040067855041798</c:v>
                </c:pt>
                <c:pt idx="39">
                  <c:v>96.05935772975505</c:v>
                </c:pt>
                <c:pt idx="40">
                  <c:v>96.048123205180858</c:v>
                </c:pt>
                <c:pt idx="41">
                  <c:v>96.064675756450129</c:v>
                </c:pt>
                <c:pt idx="42">
                  <c:v>96.047061942818132</c:v>
                </c:pt>
                <c:pt idx="43">
                  <c:v>96.155118656794542</c:v>
                </c:pt>
                <c:pt idx="44">
                  <c:v>96.211234539528306</c:v>
                </c:pt>
                <c:pt idx="45">
                  <c:v>96.30915134198068</c:v>
                </c:pt>
                <c:pt idx="46">
                  <c:v>96.4933751110256</c:v>
                </c:pt>
                <c:pt idx="47">
                  <c:v>96.630427115467498</c:v>
                </c:pt>
                <c:pt idx="48">
                  <c:v>96.754810498344824</c:v>
                </c:pt>
                <c:pt idx="49">
                  <c:v>96.892227180791849</c:v>
                </c:pt>
                <c:pt idx="50">
                  <c:v>97.003043339307467</c:v>
                </c:pt>
                <c:pt idx="51">
                  <c:v>97.092668226877251</c:v>
                </c:pt>
                <c:pt idx="52">
                  <c:v>97.019757100958287</c:v>
                </c:pt>
                <c:pt idx="53">
                  <c:v>97.167102766361708</c:v>
                </c:pt>
                <c:pt idx="54">
                  <c:v>97.374242496455963</c:v>
                </c:pt>
                <c:pt idx="55">
                  <c:v>97.442013070474459</c:v>
                </c:pt>
                <c:pt idx="56">
                  <c:v>97.630194240706075</c:v>
                </c:pt>
                <c:pt idx="57">
                  <c:v>97.842169917827661</c:v>
                </c:pt>
                <c:pt idx="58">
                  <c:v>98.005902352533582</c:v>
                </c:pt>
                <c:pt idx="59">
                  <c:v>98.282142662987113</c:v>
                </c:pt>
                <c:pt idx="60">
                  <c:v>98.541776174408511</c:v>
                </c:pt>
                <c:pt idx="61">
                  <c:v>98.609420894259884</c:v>
                </c:pt>
                <c:pt idx="62">
                  <c:v>98.682347031831981</c:v>
                </c:pt>
                <c:pt idx="63">
                  <c:v>98.972196150717068</c:v>
                </c:pt>
                <c:pt idx="64">
                  <c:v>98.951881463921993</c:v>
                </c:pt>
                <c:pt idx="65">
                  <c:v>98.824496066911166</c:v>
                </c:pt>
                <c:pt idx="66">
                  <c:v>98.874580305856469</c:v>
                </c:pt>
                <c:pt idx="67">
                  <c:v>98.413021450163399</c:v>
                </c:pt>
                <c:pt idx="68">
                  <c:v>98.424956929849117</c:v>
                </c:pt>
                <c:pt idx="69">
                  <c:v>98.714405065812684</c:v>
                </c:pt>
                <c:pt idx="70">
                  <c:v>98.740889002128426</c:v>
                </c:pt>
                <c:pt idx="71">
                  <c:v>98.907941560160808</c:v>
                </c:pt>
                <c:pt idx="72">
                  <c:v>99.263242803286062</c:v>
                </c:pt>
                <c:pt idx="73">
                  <c:v>99.191153216492694</c:v>
                </c:pt>
                <c:pt idx="74">
                  <c:v>98.985596971581401</c:v>
                </c:pt>
                <c:pt idx="75">
                  <c:v>99.196731013591119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38-47F9-A263-FAAA2AA49BA2}"/>
            </c:ext>
          </c:extLst>
        </c:ser>
        <c:ser>
          <c:idx val="1"/>
          <c:order val="1"/>
          <c:tx>
            <c:strRef>
              <c:f>'22mM_Triplicate'!$AI$2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'22mM_Triplicate'!$AI$11:$AI$79</c:f>
              <c:numCache>
                <c:formatCode>General</c:formatCode>
                <c:ptCount val="69"/>
                <c:pt idx="0">
                  <c:v>93</c:v>
                </c:pt>
                <c:pt idx="1">
                  <c:v>92</c:v>
                </c:pt>
                <c:pt idx="2">
                  <c:v>91</c:v>
                </c:pt>
                <c:pt idx="3">
                  <c:v>90</c:v>
                </c:pt>
                <c:pt idx="4">
                  <c:v>89</c:v>
                </c:pt>
                <c:pt idx="5">
                  <c:v>88</c:v>
                </c:pt>
                <c:pt idx="6">
                  <c:v>87</c:v>
                </c:pt>
                <c:pt idx="7">
                  <c:v>86</c:v>
                </c:pt>
                <c:pt idx="8">
                  <c:v>85</c:v>
                </c:pt>
                <c:pt idx="9">
                  <c:v>84</c:v>
                </c:pt>
                <c:pt idx="10">
                  <c:v>83</c:v>
                </c:pt>
                <c:pt idx="11">
                  <c:v>82</c:v>
                </c:pt>
                <c:pt idx="12">
                  <c:v>81</c:v>
                </c:pt>
                <c:pt idx="13">
                  <c:v>80</c:v>
                </c:pt>
                <c:pt idx="14">
                  <c:v>79</c:v>
                </c:pt>
                <c:pt idx="15">
                  <c:v>78</c:v>
                </c:pt>
                <c:pt idx="16">
                  <c:v>77</c:v>
                </c:pt>
                <c:pt idx="17">
                  <c:v>76</c:v>
                </c:pt>
                <c:pt idx="18">
                  <c:v>75</c:v>
                </c:pt>
                <c:pt idx="19">
                  <c:v>74</c:v>
                </c:pt>
                <c:pt idx="20">
                  <c:v>73</c:v>
                </c:pt>
                <c:pt idx="21">
                  <c:v>72</c:v>
                </c:pt>
                <c:pt idx="22">
                  <c:v>71</c:v>
                </c:pt>
                <c:pt idx="23">
                  <c:v>70</c:v>
                </c:pt>
                <c:pt idx="24">
                  <c:v>69</c:v>
                </c:pt>
                <c:pt idx="25">
                  <c:v>68</c:v>
                </c:pt>
                <c:pt idx="26">
                  <c:v>67</c:v>
                </c:pt>
                <c:pt idx="27">
                  <c:v>66</c:v>
                </c:pt>
                <c:pt idx="28">
                  <c:v>65</c:v>
                </c:pt>
                <c:pt idx="29">
                  <c:v>64</c:v>
                </c:pt>
                <c:pt idx="30">
                  <c:v>63</c:v>
                </c:pt>
                <c:pt idx="31">
                  <c:v>62</c:v>
                </c:pt>
                <c:pt idx="32">
                  <c:v>61</c:v>
                </c:pt>
                <c:pt idx="33">
                  <c:v>60</c:v>
                </c:pt>
                <c:pt idx="34">
                  <c:v>59</c:v>
                </c:pt>
                <c:pt idx="35">
                  <c:v>58</c:v>
                </c:pt>
                <c:pt idx="36">
                  <c:v>57</c:v>
                </c:pt>
                <c:pt idx="37">
                  <c:v>56</c:v>
                </c:pt>
                <c:pt idx="38">
                  <c:v>55</c:v>
                </c:pt>
                <c:pt idx="39">
                  <c:v>54</c:v>
                </c:pt>
                <c:pt idx="40">
                  <c:v>53</c:v>
                </c:pt>
                <c:pt idx="41">
                  <c:v>52</c:v>
                </c:pt>
                <c:pt idx="42">
                  <c:v>51</c:v>
                </c:pt>
                <c:pt idx="43">
                  <c:v>50</c:v>
                </c:pt>
                <c:pt idx="44">
                  <c:v>49</c:v>
                </c:pt>
                <c:pt idx="45">
                  <c:v>48</c:v>
                </c:pt>
                <c:pt idx="46">
                  <c:v>47</c:v>
                </c:pt>
                <c:pt idx="47">
                  <c:v>46</c:v>
                </c:pt>
                <c:pt idx="48">
                  <c:v>45</c:v>
                </c:pt>
                <c:pt idx="49">
                  <c:v>44</c:v>
                </c:pt>
                <c:pt idx="50">
                  <c:v>43</c:v>
                </c:pt>
                <c:pt idx="51">
                  <c:v>42</c:v>
                </c:pt>
                <c:pt idx="52">
                  <c:v>41</c:v>
                </c:pt>
                <c:pt idx="53">
                  <c:v>40</c:v>
                </c:pt>
                <c:pt idx="54">
                  <c:v>39</c:v>
                </c:pt>
                <c:pt idx="55">
                  <c:v>38</c:v>
                </c:pt>
                <c:pt idx="56">
                  <c:v>37</c:v>
                </c:pt>
                <c:pt idx="57">
                  <c:v>36</c:v>
                </c:pt>
                <c:pt idx="58">
                  <c:v>35</c:v>
                </c:pt>
                <c:pt idx="59">
                  <c:v>34</c:v>
                </c:pt>
                <c:pt idx="60">
                  <c:v>33</c:v>
                </c:pt>
                <c:pt idx="61">
                  <c:v>32</c:v>
                </c:pt>
                <c:pt idx="62">
                  <c:v>31</c:v>
                </c:pt>
                <c:pt idx="63">
                  <c:v>30</c:v>
                </c:pt>
                <c:pt idx="64">
                  <c:v>29</c:v>
                </c:pt>
                <c:pt idx="65">
                  <c:v>28</c:v>
                </c:pt>
                <c:pt idx="66">
                  <c:v>27</c:v>
                </c:pt>
                <c:pt idx="67">
                  <c:v>26</c:v>
                </c:pt>
                <c:pt idx="68">
                  <c:v>25.299999237060501</c:v>
                </c:pt>
              </c:numCache>
            </c:numRef>
          </c:xVal>
          <c:yVal>
            <c:numRef>
              <c:f>'22mM_Triplicate'!$AM$11:$AM$79</c:f>
              <c:numCache>
                <c:formatCode>General</c:formatCode>
                <c:ptCount val="69"/>
                <c:pt idx="0">
                  <c:v>99.972425338072213</c:v>
                </c:pt>
                <c:pt idx="1">
                  <c:v>99.524825526784582</c:v>
                </c:pt>
                <c:pt idx="2">
                  <c:v>99.298924986680206</c:v>
                </c:pt>
                <c:pt idx="3">
                  <c:v>98.94739822425575</c:v>
                </c:pt>
                <c:pt idx="4">
                  <c:v>98.678305965020627</c:v>
                </c:pt>
                <c:pt idx="5">
                  <c:v>98.539836998808596</c:v>
                </c:pt>
                <c:pt idx="6">
                  <c:v>98.439372606525637</c:v>
                </c:pt>
                <c:pt idx="7">
                  <c:v>98.381523468406044</c:v>
                </c:pt>
                <c:pt idx="8">
                  <c:v>98.416959122236733</c:v>
                </c:pt>
                <c:pt idx="9">
                  <c:v>98.466119776183319</c:v>
                </c:pt>
                <c:pt idx="10">
                  <c:v>98.394959713171986</c:v>
                </c:pt>
                <c:pt idx="11">
                  <c:v>98.410013446326843</c:v>
                </c:pt>
                <c:pt idx="12">
                  <c:v>98.442543354626252</c:v>
                </c:pt>
                <c:pt idx="13">
                  <c:v>98.425035049348637</c:v>
                </c:pt>
                <c:pt idx="14">
                  <c:v>98.443254987868016</c:v>
                </c:pt>
                <c:pt idx="15">
                  <c:v>98.464550754858905</c:v>
                </c:pt>
                <c:pt idx="16">
                  <c:v>98.493223466372513</c:v>
                </c:pt>
                <c:pt idx="17">
                  <c:v>98.541700506195667</c:v>
                </c:pt>
                <c:pt idx="18">
                  <c:v>98.463243200294002</c:v>
                </c:pt>
                <c:pt idx="19">
                  <c:v>98.553836928808678</c:v>
                </c:pt>
                <c:pt idx="20">
                  <c:v>98.57685210132999</c:v>
                </c:pt>
                <c:pt idx="21">
                  <c:v>98.553198812904583</c:v>
                </c:pt>
                <c:pt idx="22">
                  <c:v>98.57460265607952</c:v>
                </c:pt>
                <c:pt idx="23">
                  <c:v>98.5908862594612</c:v>
                </c:pt>
                <c:pt idx="24">
                  <c:v>98.610379614581674</c:v>
                </c:pt>
                <c:pt idx="25">
                  <c:v>98.6218768148089</c:v>
                </c:pt>
                <c:pt idx="26">
                  <c:v>98.630141157981498</c:v>
                </c:pt>
                <c:pt idx="27">
                  <c:v>98.647500351527043</c:v>
                </c:pt>
                <c:pt idx="28">
                  <c:v>98.642460710373626</c:v>
                </c:pt>
                <c:pt idx="29">
                  <c:v>98.61194764416841</c:v>
                </c:pt>
                <c:pt idx="30">
                  <c:v>98.622800751317143</c:v>
                </c:pt>
                <c:pt idx="31">
                  <c:v>98.606132859840585</c:v>
                </c:pt>
                <c:pt idx="32">
                  <c:v>98.605739931473522</c:v>
                </c:pt>
                <c:pt idx="33">
                  <c:v>98.611339088225435</c:v>
                </c:pt>
                <c:pt idx="34">
                  <c:v>98.613915680365523</c:v>
                </c:pt>
                <c:pt idx="35">
                  <c:v>98.613468187454146</c:v>
                </c:pt>
                <c:pt idx="36">
                  <c:v>98.619523305229364</c:v>
                </c:pt>
                <c:pt idx="37">
                  <c:v>98.6052282915376</c:v>
                </c:pt>
                <c:pt idx="38">
                  <c:v>98.598495495140426</c:v>
                </c:pt>
                <c:pt idx="39">
                  <c:v>98.610640373936874</c:v>
                </c:pt>
                <c:pt idx="40">
                  <c:v>98.618294889798136</c:v>
                </c:pt>
                <c:pt idx="41">
                  <c:v>98.62150371594133</c:v>
                </c:pt>
                <c:pt idx="42">
                  <c:v>98.622677834512018</c:v>
                </c:pt>
                <c:pt idx="43">
                  <c:v>98.61435104126241</c:v>
                </c:pt>
                <c:pt idx="44">
                  <c:v>98.353956965462658</c:v>
                </c:pt>
                <c:pt idx="45">
                  <c:v>93.610079240755823</c:v>
                </c:pt>
                <c:pt idx="46">
                  <c:v>60.326124545382797</c:v>
                </c:pt>
                <c:pt idx="47">
                  <c:v>22.711570123298191</c:v>
                </c:pt>
                <c:pt idx="48">
                  <c:v>7.9755766625446878</c:v>
                </c:pt>
                <c:pt idx="49">
                  <c:v>5.1876304278930476</c:v>
                </c:pt>
                <c:pt idx="50">
                  <c:v>3.5002752297795974</c:v>
                </c:pt>
                <c:pt idx="51">
                  <c:v>2.359199768852728</c:v>
                </c:pt>
                <c:pt idx="52">
                  <c:v>1.5894607982296083</c:v>
                </c:pt>
                <c:pt idx="53">
                  <c:v>1.058916383109066</c:v>
                </c:pt>
                <c:pt idx="54">
                  <c:v>0.76073021285230458</c:v>
                </c:pt>
                <c:pt idx="55">
                  <c:v>0.58953728586236909</c:v>
                </c:pt>
                <c:pt idx="56">
                  <c:v>0.44476144300379356</c:v>
                </c:pt>
                <c:pt idx="57">
                  <c:v>0.34039492946277827</c:v>
                </c:pt>
                <c:pt idx="58">
                  <c:v>0.27519221977970154</c:v>
                </c:pt>
                <c:pt idx="59">
                  <c:v>0.20618600980138202</c:v>
                </c:pt>
                <c:pt idx="60">
                  <c:v>0.15799284527452212</c:v>
                </c:pt>
                <c:pt idx="61">
                  <c:v>0.12475487806600222</c:v>
                </c:pt>
                <c:pt idx="62">
                  <c:v>9.624827436629256E-2</c:v>
                </c:pt>
                <c:pt idx="63">
                  <c:v>7.2930352146105229E-2</c:v>
                </c:pt>
                <c:pt idx="64">
                  <c:v>5.284872506176283E-2</c:v>
                </c:pt>
                <c:pt idx="65">
                  <c:v>3.4442932974644992E-2</c:v>
                </c:pt>
                <c:pt idx="66">
                  <c:v>1.6726936182738447E-2</c:v>
                </c:pt>
                <c:pt idx="67">
                  <c:v>5.8176163701409503E-3</c:v>
                </c:pt>
                <c:pt idx="6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38-47F9-A263-FAAA2AA49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86944"/>
        <c:axId val="1898788384"/>
      </c:scatterChart>
      <c:valAx>
        <c:axId val="189878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788384"/>
        <c:crosses val="autoZero"/>
        <c:crossBetween val="midCat"/>
      </c:valAx>
      <c:valAx>
        <c:axId val="189878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786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'22mM_Ave_1st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'22mM_Ave_1st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'22mM_Ave_1st Dev'!$E$4:$E$78</c:f>
              <c:numCache>
                <c:formatCode>General</c:formatCode>
                <c:ptCount val="75"/>
                <c:pt idx="0">
                  <c:v>5.1686149189924808E-4</c:v>
                </c:pt>
                <c:pt idx="1">
                  <c:v>8.970709704989409E-4</c:v>
                </c:pt>
                <c:pt idx="2">
                  <c:v>-8.6163567654378359E-5</c:v>
                </c:pt>
                <c:pt idx="3">
                  <c:v>7.0176735072786569E-3</c:v>
                </c:pt>
                <c:pt idx="4">
                  <c:v>7.8889106325279908E-3</c:v>
                </c:pt>
                <c:pt idx="5">
                  <c:v>6.1350290770312531E-3</c:v>
                </c:pt>
                <c:pt idx="6">
                  <c:v>9.2521788484875717E-3</c:v>
                </c:pt>
                <c:pt idx="7">
                  <c:v>1.578344277071575E-2</c:v>
                </c:pt>
                <c:pt idx="8">
                  <c:v>1.7923691941119001E-2</c:v>
                </c:pt>
                <c:pt idx="9">
                  <c:v>2.7850449409074149E-2</c:v>
                </c:pt>
                <c:pt idx="10">
                  <c:v>2.4776938447633207E-2</c:v>
                </c:pt>
                <c:pt idx="11">
                  <c:v>3.2075264178348398E-2</c:v>
                </c:pt>
                <c:pt idx="12">
                  <c:v>4.9459771612061942E-2</c:v>
                </c:pt>
                <c:pt idx="13">
                  <c:v>5.4582323725981458E-2</c:v>
                </c:pt>
                <c:pt idx="14">
                  <c:v>7.7877527183835338E-2</c:v>
                </c:pt>
                <c:pt idx="15">
                  <c:v>0.10530437736316173</c:v>
                </c:pt>
                <c:pt idx="16">
                  <c:v>0.17729014444717023</c:v>
                </c:pt>
                <c:pt idx="17">
                  <c:v>0.2291369207185342</c:v>
                </c:pt>
                <c:pt idx="18">
                  <c:v>0.37917564336594201</c:v>
                </c:pt>
                <c:pt idx="19">
                  <c:v>0.59097540286788086</c:v>
                </c:pt>
                <c:pt idx="20">
                  <c:v>0.85817669840359145</c:v>
                </c:pt>
                <c:pt idx="21">
                  <c:v>1.1716668000390698</c:v>
                </c:pt>
                <c:pt idx="22">
                  <c:v>1.6677935497383376</c:v>
                </c:pt>
                <c:pt idx="23">
                  <c:v>2.5333537860614994</c:v>
                </c:pt>
                <c:pt idx="24">
                  <c:v>3.4492522814814066</c:v>
                </c:pt>
                <c:pt idx="25">
                  <c:v>5.0108517651530864</c:v>
                </c:pt>
                <c:pt idx="26">
                  <c:v>7.0158799456094236</c:v>
                </c:pt>
                <c:pt idx="27">
                  <c:v>9.5968096245523533</c:v>
                </c:pt>
                <c:pt idx="28">
                  <c:v>12.759657304079632</c:v>
                </c:pt>
                <c:pt idx="29">
                  <c:v>15.229384657667964</c:v>
                </c:pt>
                <c:pt idx="30">
                  <c:v>14.864639501144346</c:v>
                </c:pt>
                <c:pt idx="31">
                  <c:v>11.606765439044707</c:v>
                </c:pt>
                <c:pt idx="32">
                  <c:v>6.2231457364056268</c:v>
                </c:pt>
                <c:pt idx="33">
                  <c:v>1.9747835279939352</c:v>
                </c:pt>
                <c:pt idx="34">
                  <c:v>0.34931824234108433</c:v>
                </c:pt>
                <c:pt idx="35">
                  <c:v>2.3400054790059244E-2</c:v>
                </c:pt>
                <c:pt idx="36">
                  <c:v>-0.11166421531972048</c:v>
                </c:pt>
                <c:pt idx="37">
                  <c:v>2.9620686731277601E-3</c:v>
                </c:pt>
                <c:pt idx="38">
                  <c:v>1.928987471325172E-2</c:v>
                </c:pt>
                <c:pt idx="39">
                  <c:v>-1.1234524574192051E-2</c:v>
                </c:pt>
                <c:pt idx="40">
                  <c:v>1.6552551269271021E-2</c:v>
                </c:pt>
                <c:pt idx="41">
                  <c:v>-1.7613813631996322E-2</c:v>
                </c:pt>
                <c:pt idx="42">
                  <c:v>0.10805671397640992</c:v>
                </c:pt>
                <c:pt idx="43">
                  <c:v>5.6115882733763556E-2</c:v>
                </c:pt>
                <c:pt idx="44">
                  <c:v>9.7916802452374441E-2</c:v>
                </c:pt>
                <c:pt idx="45">
                  <c:v>0.18422376904491955</c:v>
                </c:pt>
                <c:pt idx="46">
                  <c:v>0.13705200444189813</c:v>
                </c:pt>
                <c:pt idx="47">
                  <c:v>0.1243833828773262</c:v>
                </c:pt>
                <c:pt idx="48">
                  <c:v>0.1374166824470251</c:v>
                </c:pt>
                <c:pt idx="49">
                  <c:v>0.11081615851561821</c:v>
                </c:pt>
                <c:pt idx="50">
                  <c:v>8.9624887569783596E-2</c:v>
                </c:pt>
                <c:pt idx="51">
                  <c:v>-7.2911125918963648E-2</c:v>
                </c:pt>
                <c:pt idx="52">
                  <c:v>0.14734566540342087</c:v>
                </c:pt>
                <c:pt idx="53">
                  <c:v>0.20713973009425501</c:v>
                </c:pt>
                <c:pt idx="54">
                  <c:v>6.7770574018496177E-2</c:v>
                </c:pt>
                <c:pt idx="55">
                  <c:v>0.18818117023161562</c:v>
                </c:pt>
                <c:pt idx="56">
                  <c:v>0.21197567712158616</c:v>
                </c:pt>
                <c:pt idx="57">
                  <c:v>0.16373243470592058</c:v>
                </c:pt>
                <c:pt idx="58">
                  <c:v>0.27624031045353092</c:v>
                </c:pt>
                <c:pt idx="59">
                  <c:v>0.25963351142139857</c:v>
                </c:pt>
                <c:pt idx="60">
                  <c:v>6.764471985137277E-2</c:v>
                </c:pt>
                <c:pt idx="61">
                  <c:v>7.292613757209665E-2</c:v>
                </c:pt>
                <c:pt idx="62">
                  <c:v>0.28984911888508691</c:v>
                </c:pt>
                <c:pt idx="63">
                  <c:v>-2.0314686795074977E-2</c:v>
                </c:pt>
                <c:pt idx="64">
                  <c:v>-0.1273853970108263</c:v>
                </c:pt>
                <c:pt idx="65">
                  <c:v>5.0084238945302673E-2</c:v>
                </c:pt>
                <c:pt idx="66">
                  <c:v>-0.46155885569307031</c:v>
                </c:pt>
                <c:pt idx="67">
                  <c:v>1.1935479685718065E-2</c:v>
                </c:pt>
                <c:pt idx="68">
                  <c:v>0.28944813596356767</c:v>
                </c:pt>
                <c:pt idx="69">
                  <c:v>2.6483936315742085E-2</c:v>
                </c:pt>
                <c:pt idx="70">
                  <c:v>0.16705255803238117</c:v>
                </c:pt>
                <c:pt idx="71">
                  <c:v>0.35530124312525402</c:v>
                </c:pt>
                <c:pt idx="72">
                  <c:v>-7.2089586793367744E-2</c:v>
                </c:pt>
                <c:pt idx="73">
                  <c:v>-0.20555624491129265</c:v>
                </c:pt>
                <c:pt idx="74">
                  <c:v>0.30162137497871583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E5-437A-B196-B5450882F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'22mM_Ave_1st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'22mM_Ave_1st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'22mM_Ave_1st Dev'!$K$4:$K$79</c:f>
              <c:numCache>
                <c:formatCode>General</c:formatCode>
                <c:ptCount val="76"/>
                <c:pt idx="0">
                  <c:v>1.1597791551320142</c:v>
                </c:pt>
                <c:pt idx="1">
                  <c:v>1.4468845753585526</c:v>
                </c:pt>
                <c:pt idx="2">
                  <c:v>1.4683525545465415</c:v>
                </c:pt>
                <c:pt idx="3">
                  <c:v>1.2214829612080393</c:v>
                </c:pt>
                <c:pt idx="4">
                  <c:v>0.97046119054404301</c:v>
                </c:pt>
                <c:pt idx="5">
                  <c:v>0.59212432371722912</c:v>
                </c:pt>
                <c:pt idx="6">
                  <c:v>0.31609586778785115</c:v>
                </c:pt>
                <c:pt idx="7">
                  <c:v>0.44759981128763116</c:v>
                </c:pt>
                <c:pt idx="8">
                  <c:v>0.22590054010437655</c:v>
                </c:pt>
                <c:pt idx="9">
                  <c:v>0.3515267624244558</c:v>
                </c:pt>
                <c:pt idx="10">
                  <c:v>0.26909225923512281</c:v>
                </c:pt>
                <c:pt idx="11">
                  <c:v>0.13846896621203086</c:v>
                </c:pt>
                <c:pt idx="12">
                  <c:v>0.10046439228295867</c:v>
                </c:pt>
                <c:pt idx="13">
                  <c:v>5.7849138119593135E-2</c:v>
                </c:pt>
                <c:pt idx="14">
                  <c:v>-3.5435653830688807E-2</c:v>
                </c:pt>
                <c:pt idx="15">
                  <c:v>-4.9160653946586308E-2</c:v>
                </c:pt>
                <c:pt idx="16">
                  <c:v>7.1160063011333818E-2</c:v>
                </c:pt>
                <c:pt idx="17">
                  <c:v>-1.5053733154857696E-2</c:v>
                </c:pt>
                <c:pt idx="18">
                  <c:v>-3.2529908299409271E-2</c:v>
                </c:pt>
                <c:pt idx="19">
                  <c:v>1.7508305277615932E-2</c:v>
                </c:pt>
                <c:pt idx="20">
                  <c:v>-1.8219938519379753E-2</c:v>
                </c:pt>
                <c:pt idx="21">
                  <c:v>-2.1295766990888865E-2</c:v>
                </c:pt>
                <c:pt idx="22">
                  <c:v>-2.8672711513607396E-2</c:v>
                </c:pt>
                <c:pt idx="23">
                  <c:v>-4.8477039823154655E-2</c:v>
                </c:pt>
                <c:pt idx="24">
                  <c:v>7.8457305901665109E-2</c:v>
                </c:pt>
                <c:pt idx="25">
                  <c:v>-9.0593728514676286E-2</c:v>
                </c:pt>
                <c:pt idx="26">
                  <c:v>-2.3015172521311911E-2</c:v>
                </c:pt>
                <c:pt idx="27">
                  <c:v>2.3653288425407482E-2</c:v>
                </c:pt>
                <c:pt idx="28">
                  <c:v>-2.1403843174937265E-2</c:v>
                </c:pt>
                <c:pt idx="29">
                  <c:v>-1.6283603381680223E-2</c:v>
                </c:pt>
                <c:pt idx="30">
                  <c:v>-1.9493355120474121E-2</c:v>
                </c:pt>
                <c:pt idx="31">
                  <c:v>-1.1497200227225335E-2</c:v>
                </c:pt>
                <c:pt idx="32">
                  <c:v>-8.2643431725983874E-3</c:v>
                </c:pt>
                <c:pt idx="33">
                  <c:v>-1.7359193545544827E-2</c:v>
                </c:pt>
                <c:pt idx="34">
                  <c:v>5.0396411534165964E-3</c:v>
                </c:pt>
                <c:pt idx="35">
                  <c:v>3.0513066205216433E-2</c:v>
                </c:pt>
                <c:pt idx="36">
                  <c:v>-1.0853107148733443E-2</c:v>
                </c:pt>
                <c:pt idx="37">
                  <c:v>1.6667891476558339E-2</c:v>
                </c:pt>
                <c:pt idx="38">
                  <c:v>3.929283670629502E-4</c:v>
                </c:pt>
                <c:pt idx="39">
                  <c:v>-5.5991567519129148E-3</c:v>
                </c:pt>
                <c:pt idx="40">
                  <c:v>-2.5765921400875413E-3</c:v>
                </c:pt>
                <c:pt idx="41">
                  <c:v>4.4749291137691216E-4</c:v>
                </c:pt>
                <c:pt idx="42">
                  <c:v>-6.0551177752188323E-3</c:v>
                </c:pt>
                <c:pt idx="43">
                  <c:v>1.429501369176478E-2</c:v>
                </c:pt>
                <c:pt idx="44">
                  <c:v>6.7327963971735016E-3</c:v>
                </c:pt>
                <c:pt idx="45">
                  <c:v>-1.2144878796448211E-2</c:v>
                </c:pt>
                <c:pt idx="46">
                  <c:v>-7.654515861261757E-3</c:v>
                </c:pt>
                <c:pt idx="47">
                  <c:v>-3.2088261431937326E-3</c:v>
                </c:pt>
                <c:pt idx="48">
                  <c:v>-1.1741185706881652E-3</c:v>
                </c:pt>
                <c:pt idx="49">
                  <c:v>8.3267932496084995E-3</c:v>
                </c:pt>
                <c:pt idx="50">
                  <c:v>0.26039407579975204</c:v>
                </c:pt>
                <c:pt idx="51">
                  <c:v>4.7438777247068344</c:v>
                </c:pt>
                <c:pt idx="52">
                  <c:v>33.283954695373026</c:v>
                </c:pt>
                <c:pt idx="53">
                  <c:v>37.614554422084609</c:v>
                </c:pt>
                <c:pt idx="54">
                  <c:v>14.735993460753503</c:v>
                </c:pt>
                <c:pt idx="55">
                  <c:v>2.7879462346516402</c:v>
                </c:pt>
                <c:pt idx="56">
                  <c:v>1.6873551981134502</c:v>
                </c:pt>
                <c:pt idx="57">
                  <c:v>1.1410754609268694</c:v>
                </c:pt>
                <c:pt idx="58">
                  <c:v>0.76973897062311969</c:v>
                </c:pt>
                <c:pt idx="59">
                  <c:v>0.53054441512054229</c:v>
                </c:pt>
                <c:pt idx="60">
                  <c:v>0.29818617025676142</c:v>
                </c:pt>
                <c:pt idx="61">
                  <c:v>0.17119292698993549</c:v>
                </c:pt>
                <c:pt idx="62">
                  <c:v>0.14477584285857553</c:v>
                </c:pt>
                <c:pt idx="63">
                  <c:v>0.10436651354101528</c:v>
                </c:pt>
                <c:pt idx="64">
                  <c:v>6.5202709683076732E-2</c:v>
                </c:pt>
                <c:pt idx="65">
                  <c:v>6.9006209978319522E-2</c:v>
                </c:pt>
                <c:pt idx="66">
                  <c:v>4.81931645268599E-2</c:v>
                </c:pt>
                <c:pt idx="67">
                  <c:v>3.3237967208519903E-2</c:v>
                </c:pt>
                <c:pt idx="68">
                  <c:v>2.8506603699709657E-2</c:v>
                </c:pt>
                <c:pt idx="69">
                  <c:v>2.3317922220187332E-2</c:v>
                </c:pt>
                <c:pt idx="70">
                  <c:v>2.0081627084342399E-2</c:v>
                </c:pt>
                <c:pt idx="71">
                  <c:v>1.8405792087117838E-2</c:v>
                </c:pt>
                <c:pt idx="72">
                  <c:v>1.7715996791906545E-2</c:v>
                </c:pt>
                <c:pt idx="73">
                  <c:v>1.0909319812597497E-2</c:v>
                </c:pt>
                <c:pt idx="74">
                  <c:v>8.3108714706411884E-3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59-414F-B0EF-7BDA9BA09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'22mM_1st Dev (cycle1)'!$A$2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'22mM_1st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'22mM_1st Dev (cycle1)'!$E$4:$E$78</c:f>
              <c:numCache>
                <c:formatCode>General</c:formatCode>
                <c:ptCount val="75"/>
                <c:pt idx="0">
                  <c:v>1.1081884631927282E-2</c:v>
                </c:pt>
                <c:pt idx="1">
                  <c:v>5.9602892600167205E-3</c:v>
                </c:pt>
                <c:pt idx="2">
                  <c:v>3.0330081549097433E-2</c:v>
                </c:pt>
                <c:pt idx="3">
                  <c:v>-3.9075817439324478E-2</c:v>
                </c:pt>
                <c:pt idx="4">
                  <c:v>3.1301157220203275E-2</c:v>
                </c:pt>
                <c:pt idx="5">
                  <c:v>4.8698306701970909E-2</c:v>
                </c:pt>
                <c:pt idx="6">
                  <c:v>8.5486267095812751E-2</c:v>
                </c:pt>
                <c:pt idx="7">
                  <c:v>2.5546217075498312E-3</c:v>
                </c:pt>
                <c:pt idx="8">
                  <c:v>3.1288050174967941E-2</c:v>
                </c:pt>
                <c:pt idx="9">
                  <c:v>3.9851140324918544E-2</c:v>
                </c:pt>
                <c:pt idx="10">
                  <c:v>2.0844950419221298E-2</c:v>
                </c:pt>
                <c:pt idx="11">
                  <c:v>3.2051528481668146E-2</c:v>
                </c:pt>
                <c:pt idx="12">
                  <c:v>1.524355430607921E-2</c:v>
                </c:pt>
                <c:pt idx="13">
                  <c:v>3.6967115982657006E-2</c:v>
                </c:pt>
                <c:pt idx="14">
                  <c:v>4.5418293000656806E-2</c:v>
                </c:pt>
                <c:pt idx="15">
                  <c:v>3.2454765767638505E-2</c:v>
                </c:pt>
                <c:pt idx="16">
                  <c:v>2.8523951982587448E-2</c:v>
                </c:pt>
                <c:pt idx="17">
                  <c:v>4.1756832887116957E-2</c:v>
                </c:pt>
                <c:pt idx="18">
                  <c:v>3.171071567000816E-2</c:v>
                </c:pt>
                <c:pt idx="19">
                  <c:v>5.2264216033088617E-2</c:v>
                </c:pt>
                <c:pt idx="20">
                  <c:v>2.7268563211343744E-2</c:v>
                </c:pt>
                <c:pt idx="21">
                  <c:v>3.8276628013441227E-2</c:v>
                </c:pt>
                <c:pt idx="22">
                  <c:v>3.7852108149413088E-2</c:v>
                </c:pt>
                <c:pt idx="23">
                  <c:v>4.437391838174698E-2</c:v>
                </c:pt>
                <c:pt idx="24">
                  <c:v>4.347096513096449E-2</c:v>
                </c:pt>
                <c:pt idx="25">
                  <c:v>4.7287780127916013E-2</c:v>
                </c:pt>
                <c:pt idx="26">
                  <c:v>4.9724082958803595E-2</c:v>
                </c:pt>
                <c:pt idx="27">
                  <c:v>5.3272846199717949E-2</c:v>
                </c:pt>
                <c:pt idx="28">
                  <c:v>5.8465537257507805E-2</c:v>
                </c:pt>
                <c:pt idx="29">
                  <c:v>1.529566481128275E-2</c:v>
                </c:pt>
                <c:pt idx="30">
                  <c:v>-6.5951738153090522E-3</c:v>
                </c:pt>
                <c:pt idx="31">
                  <c:v>-1.0655454379925877E-2</c:v>
                </c:pt>
                <c:pt idx="32">
                  <c:v>-2.815326015110986E-2</c:v>
                </c:pt>
                <c:pt idx="33">
                  <c:v>-5.1240695254634039E-2</c:v>
                </c:pt>
                <c:pt idx="34">
                  <c:v>-2.1645410763850736E-2</c:v>
                </c:pt>
                <c:pt idx="35">
                  <c:v>-1.9343360942496113E-2</c:v>
                </c:pt>
                <c:pt idx="36">
                  <c:v>-1.0636865521867711E-2</c:v>
                </c:pt>
                <c:pt idx="37">
                  <c:v>-2.8099003059052219E-2</c:v>
                </c:pt>
                <c:pt idx="38">
                  <c:v>-3.4797661946630254E-2</c:v>
                </c:pt>
                <c:pt idx="39">
                  <c:v>-2.2074288090573324E-3</c:v>
                </c:pt>
                <c:pt idx="40">
                  <c:v>1.439246423675844E-2</c:v>
                </c:pt>
                <c:pt idx="41">
                  <c:v>-9.2335106613510298E-3</c:v>
                </c:pt>
                <c:pt idx="42">
                  <c:v>-7.3385670229165756E-3</c:v>
                </c:pt>
                <c:pt idx="43">
                  <c:v>8.8168799510834894E-4</c:v>
                </c:pt>
                <c:pt idx="44">
                  <c:v>-7.5990008675493881E-3</c:v>
                </c:pt>
                <c:pt idx="45">
                  <c:v>4.0083119758194119E-4</c:v>
                </c:pt>
                <c:pt idx="46">
                  <c:v>8.0205057091142784E-4</c:v>
                </c:pt>
                <c:pt idx="47">
                  <c:v>2.159867763308454E-3</c:v>
                </c:pt>
                <c:pt idx="48">
                  <c:v>-1.8312090744060372E-3</c:v>
                </c:pt>
                <c:pt idx="49">
                  <c:v>4.907277093476492E-3</c:v>
                </c:pt>
                <c:pt idx="50">
                  <c:v>2.3961561274937759E-3</c:v>
                </c:pt>
                <c:pt idx="51">
                  <c:v>-3.5553787381555901E-3</c:v>
                </c:pt>
                <c:pt idx="52">
                  <c:v>1.9118803728066514E-3</c:v>
                </c:pt>
                <c:pt idx="53">
                  <c:v>-1.655765261762665E-2</c:v>
                </c:pt>
                <c:pt idx="54">
                  <c:v>3.8265566346079583E-3</c:v>
                </c:pt>
                <c:pt idx="55">
                  <c:v>7.1135784650624423E-3</c:v>
                </c:pt>
                <c:pt idx="56">
                  <c:v>6.4381584897356126E-3</c:v>
                </c:pt>
                <c:pt idx="57">
                  <c:v>2.9661744598752371E-3</c:v>
                </c:pt>
                <c:pt idx="58">
                  <c:v>-2.456313959096712E-2</c:v>
                </c:pt>
                <c:pt idx="59">
                  <c:v>-2.5806214086184442E-2</c:v>
                </c:pt>
                <c:pt idx="60">
                  <c:v>4.9897495064763486E-3</c:v>
                </c:pt>
                <c:pt idx="61">
                  <c:v>3.2251153980744629E-3</c:v>
                </c:pt>
                <c:pt idx="62">
                  <c:v>-1.3535950692114884E-2</c:v>
                </c:pt>
                <c:pt idx="63">
                  <c:v>2.3510555237512554E-3</c:v>
                </c:pt>
                <c:pt idx="64">
                  <c:v>5.4797920876215045E-3</c:v>
                </c:pt>
                <c:pt idx="65">
                  <c:v>-1.4911567507923329E-2</c:v>
                </c:pt>
                <c:pt idx="66">
                  <c:v>7.6090996319150284E-3</c:v>
                </c:pt>
                <c:pt idx="67">
                  <c:v>6.0132506189664037E-3</c:v>
                </c:pt>
                <c:pt idx="68">
                  <c:v>5.5981405102336623E-3</c:v>
                </c:pt>
                <c:pt idx="69">
                  <c:v>-1.3896354765684293E-2</c:v>
                </c:pt>
                <c:pt idx="70">
                  <c:v>5.1686746412674678E-3</c:v>
                </c:pt>
                <c:pt idx="71">
                  <c:v>-3.2204409883839213E-3</c:v>
                </c:pt>
                <c:pt idx="72">
                  <c:v>-2.4301731934183168E-3</c:v>
                </c:pt>
                <c:pt idx="73">
                  <c:v>-4.0397903637597876E-3</c:v>
                </c:pt>
                <c:pt idx="74">
                  <c:v>-1.222888189158663E-2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85-4A36-A5CF-1836AABCB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'22mM_1st Dev (cycle1)'!$G$2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'22mM_1st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'22mM_1st Dev (cycle1)'!$K$4:$K$79</c:f>
              <c:numCache>
                <c:formatCode>General</c:formatCode>
                <c:ptCount val="76"/>
                <c:pt idx="0">
                  <c:v>2.8605467810840723E-2</c:v>
                </c:pt>
                <c:pt idx="1">
                  <c:v>2.6834624132937801E-2</c:v>
                </c:pt>
                <c:pt idx="2">
                  <c:v>2.7307808609150719E-2</c:v>
                </c:pt>
                <c:pt idx="3">
                  <c:v>2.3156402202662241E-2</c:v>
                </c:pt>
                <c:pt idx="4">
                  <c:v>1.8303947956729516E-2</c:v>
                </c:pt>
                <c:pt idx="5">
                  <c:v>1.1435816170035196E-2</c:v>
                </c:pt>
                <c:pt idx="6">
                  <c:v>6.0185337647482573E-3</c:v>
                </c:pt>
                <c:pt idx="7">
                  <c:v>7.9171820087073908E-3</c:v>
                </c:pt>
                <c:pt idx="8">
                  <c:v>3.3118222016520482E-3</c:v>
                </c:pt>
                <c:pt idx="9">
                  <c:v>4.2181090528589094E-3</c:v>
                </c:pt>
                <c:pt idx="10">
                  <c:v>3.8405147231262982E-3</c:v>
                </c:pt>
                <c:pt idx="11">
                  <c:v>2.0671061879485864E-3</c:v>
                </c:pt>
                <c:pt idx="12">
                  <c:v>1.4260210292393882E-3</c:v>
                </c:pt>
                <c:pt idx="13">
                  <c:v>1.0172326608680615E-3</c:v>
                </c:pt>
                <c:pt idx="14">
                  <c:v>-3.3120252507690129E-4</c:v>
                </c:pt>
                <c:pt idx="15">
                  <c:v>-5.0147798390509646E-4</c:v>
                </c:pt>
                <c:pt idx="16">
                  <c:v>1.9486629441847203E-3</c:v>
                </c:pt>
                <c:pt idx="17">
                  <c:v>7.6588643796604572E-4</c:v>
                </c:pt>
                <c:pt idx="18">
                  <c:v>-3.2921740622526841E-7</c:v>
                </c:pt>
                <c:pt idx="19">
                  <c:v>1.2044911819900639E-3</c:v>
                </c:pt>
                <c:pt idx="20">
                  <c:v>1.7351686517885767E-4</c:v>
                </c:pt>
                <c:pt idx="21">
                  <c:v>3.5168100200766439E-5</c:v>
                </c:pt>
                <c:pt idx="22">
                  <c:v>8.3610764789798786E-5</c:v>
                </c:pt>
                <c:pt idx="23">
                  <c:v>1.5359664138347995E-6</c:v>
                </c:pt>
                <c:pt idx="24">
                  <c:v>7.7088409937142721E-5</c:v>
                </c:pt>
                <c:pt idx="25">
                  <c:v>1.7104804785006422E-5</c:v>
                </c:pt>
                <c:pt idx="26">
                  <c:v>4.164699537012595E-6</c:v>
                </c:pt>
                <c:pt idx="27">
                  <c:v>2.3112462541075018E-4</c:v>
                </c:pt>
                <c:pt idx="28">
                  <c:v>-1.221236166811801E-4</c:v>
                </c:pt>
                <c:pt idx="29">
                  <c:v>-1.1296198710497585E-4</c:v>
                </c:pt>
                <c:pt idx="30">
                  <c:v>-9.0534015459442507E-5</c:v>
                </c:pt>
                <c:pt idx="31">
                  <c:v>7.5408407711474723E-5</c:v>
                </c:pt>
                <c:pt idx="32">
                  <c:v>-6.6543621014658605E-5</c:v>
                </c:pt>
                <c:pt idx="33">
                  <c:v>-1.9217690005179922E-4</c:v>
                </c:pt>
                <c:pt idx="34">
                  <c:v>-2.380700516468881E-5</c:v>
                </c:pt>
                <c:pt idx="35">
                  <c:v>-5.0255271626609144E-5</c:v>
                </c:pt>
                <c:pt idx="36">
                  <c:v>1.3268712283653894E-4</c:v>
                </c:pt>
                <c:pt idx="37">
                  <c:v>-6.5854545767352057E-5</c:v>
                </c:pt>
                <c:pt idx="38">
                  <c:v>1.3290080388639325E-5</c:v>
                </c:pt>
                <c:pt idx="39">
                  <c:v>-5.0737726316141263E-5</c:v>
                </c:pt>
                <c:pt idx="40">
                  <c:v>9.5306058887412171E-5</c:v>
                </c:pt>
                <c:pt idx="41">
                  <c:v>8.8671689781105734E-5</c:v>
                </c:pt>
                <c:pt idx="42">
                  <c:v>6.3623924089650785E-5</c:v>
                </c:pt>
                <c:pt idx="43">
                  <c:v>2.185037804955936E-4</c:v>
                </c:pt>
                <c:pt idx="44">
                  <c:v>4.5961630118385166E-5</c:v>
                </c:pt>
                <c:pt idx="45">
                  <c:v>1.69728157441984E-5</c:v>
                </c:pt>
                <c:pt idx="46">
                  <c:v>-5.5880449566059198E-5</c:v>
                </c:pt>
                <c:pt idx="47">
                  <c:v>5.4517294478140244E-5</c:v>
                </c:pt>
                <c:pt idx="48">
                  <c:v>-1.0555609439277802E-4</c:v>
                </c:pt>
                <c:pt idx="49">
                  <c:v>3.371346649596596E-4</c:v>
                </c:pt>
                <c:pt idx="50">
                  <c:v>3.9090433404828095E-3</c:v>
                </c:pt>
                <c:pt idx="51">
                  <c:v>6.2982403303968426E-2</c:v>
                </c:pt>
                <c:pt idx="52">
                  <c:v>0.38445444436366416</c:v>
                </c:pt>
                <c:pt idx="53">
                  <c:v>0.32806438249089492</c:v>
                </c:pt>
                <c:pt idx="54">
                  <c:v>0.11897453515805542</c:v>
                </c:pt>
                <c:pt idx="55">
                  <c:v>2.0398404921110135E-2</c:v>
                </c:pt>
                <c:pt idx="56">
                  <c:v>1.6939135661873155E-2</c:v>
                </c:pt>
                <c:pt idx="57">
                  <c:v>1.1602254572505279E-2</c:v>
                </c:pt>
                <c:pt idx="58">
                  <c:v>8.0222456064277456E-3</c:v>
                </c:pt>
                <c:pt idx="59">
                  <c:v>5.6118563050886559E-3</c:v>
                </c:pt>
                <c:pt idx="60">
                  <c:v>3.2618611713584496E-3</c:v>
                </c:pt>
                <c:pt idx="61">
                  <c:v>1.7639374467102774E-3</c:v>
                </c:pt>
                <c:pt idx="62">
                  <c:v>1.6687741391779648E-3</c:v>
                </c:pt>
                <c:pt idx="63">
                  <c:v>1.05344755079954E-3</c:v>
                </c:pt>
                <c:pt idx="64">
                  <c:v>6.8758286287201077E-4</c:v>
                </c:pt>
                <c:pt idx="65">
                  <c:v>7.4827569692440627E-4</c:v>
                </c:pt>
                <c:pt idx="66">
                  <c:v>5.2193808473742563E-4</c:v>
                </c:pt>
                <c:pt idx="67">
                  <c:v>3.4781581484971571E-4</c:v>
                </c:pt>
                <c:pt idx="68">
                  <c:v>2.7376460013901456E-4</c:v>
                </c:pt>
                <c:pt idx="69">
                  <c:v>2.4131913335905376E-4</c:v>
                </c:pt>
                <c:pt idx="70">
                  <c:v>1.9762054138423813E-4</c:v>
                </c:pt>
                <c:pt idx="71">
                  <c:v>2.1122727079025537E-4</c:v>
                </c:pt>
                <c:pt idx="72">
                  <c:v>1.9536145358587517E-4</c:v>
                </c:pt>
                <c:pt idx="73">
                  <c:v>1.0837725341350066E-4</c:v>
                </c:pt>
                <c:pt idx="74">
                  <c:v>6.7160042624198104E-5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F9-48EC-A69E-8D51DF24F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'22mM_1st Dev (cycle2)'!$A$2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'22mM_1st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'22mM_1st Dev (cycle2)'!$E$4:$E$78</c:f>
              <c:numCache>
                <c:formatCode>General</c:formatCode>
                <c:ptCount val="75"/>
                <c:pt idx="0">
                  <c:v>-1.0791109200694054E-6</c:v>
                </c:pt>
                <c:pt idx="1">
                  <c:v>6.1553455841177727E-6</c:v>
                </c:pt>
                <c:pt idx="2">
                  <c:v>-6.2287984788528463E-6</c:v>
                </c:pt>
                <c:pt idx="3">
                  <c:v>8.4099796313027829E-5</c:v>
                </c:pt>
                <c:pt idx="4">
                  <c:v>9.5246520392626427E-5</c:v>
                </c:pt>
                <c:pt idx="5">
                  <c:v>4.1088245587755641E-5</c:v>
                </c:pt>
                <c:pt idx="6">
                  <c:v>9.0265182586236458E-5</c:v>
                </c:pt>
                <c:pt idx="7">
                  <c:v>1.8607544380351267E-4</c:v>
                </c:pt>
                <c:pt idx="8">
                  <c:v>1.9182808165491157E-4</c:v>
                </c:pt>
                <c:pt idx="9">
                  <c:v>3.0016119735702695E-4</c:v>
                </c:pt>
                <c:pt idx="10">
                  <c:v>2.7614632675677497E-4</c:v>
                </c:pt>
                <c:pt idx="11">
                  <c:v>3.2800734873600378E-4</c:v>
                </c:pt>
                <c:pt idx="12">
                  <c:v>5.9800771646756454E-4</c:v>
                </c:pt>
                <c:pt idx="13">
                  <c:v>5.9189825531994443E-4</c:v>
                </c:pt>
                <c:pt idx="14">
                  <c:v>9.0015607730789407E-4</c:v>
                </c:pt>
                <c:pt idx="15">
                  <c:v>1.1618003302407021E-3</c:v>
                </c:pt>
                <c:pt idx="16">
                  <c:v>2.0948644877696451E-3</c:v>
                </c:pt>
                <c:pt idx="17">
                  <c:v>2.6257831938612201E-3</c:v>
                </c:pt>
                <c:pt idx="18">
                  <c:v>4.2674528571871023E-3</c:v>
                </c:pt>
                <c:pt idx="19">
                  <c:v>6.6595877052963871E-3</c:v>
                </c:pt>
                <c:pt idx="20">
                  <c:v>9.3615367999840132E-3</c:v>
                </c:pt>
                <c:pt idx="21">
                  <c:v>1.3472783259184287E-2</c:v>
                </c:pt>
                <c:pt idx="22">
                  <c:v>1.764176136110563E-2</c:v>
                </c:pt>
                <c:pt idx="23">
                  <c:v>2.605595196869754E-2</c:v>
                </c:pt>
                <c:pt idx="24">
                  <c:v>3.6836178567643735E-2</c:v>
                </c:pt>
                <c:pt idx="25">
                  <c:v>5.0969987916805903E-2</c:v>
                </c:pt>
                <c:pt idx="26">
                  <c:v>6.7964425262201589E-2</c:v>
                </c:pt>
                <c:pt idx="27">
                  <c:v>9.5193712776491662E-2</c:v>
                </c:pt>
                <c:pt idx="28">
                  <c:v>0.12155474748289014</c:v>
                </c:pt>
                <c:pt idx="29">
                  <c:v>0.15279854458135811</c:v>
                </c:pt>
                <c:pt idx="30">
                  <c:v>0.15570125064569607</c:v>
                </c:pt>
                <c:pt idx="31">
                  <c:v>0.12712776450159435</c:v>
                </c:pt>
                <c:pt idx="32">
                  <c:v>7.4614513028036678E-2</c:v>
                </c:pt>
                <c:pt idx="33">
                  <c:v>2.5563845832842325E-2</c:v>
                </c:pt>
                <c:pt idx="34">
                  <c:v>4.650527248829639E-3</c:v>
                </c:pt>
                <c:pt idx="35">
                  <c:v>-1.0894630388067483E-3</c:v>
                </c:pt>
                <c:pt idx="36">
                  <c:v>-1.9183613254919463E-3</c:v>
                </c:pt>
                <c:pt idx="37">
                  <c:v>-1.7602095660547157E-3</c:v>
                </c:pt>
                <c:pt idx="38">
                  <c:v>-1.4193588080603226E-3</c:v>
                </c:pt>
                <c:pt idx="39">
                  <c:v>-1.4457396085552077E-3</c:v>
                </c:pt>
                <c:pt idx="40">
                  <c:v>-1.0417452246447301E-3</c:v>
                </c:pt>
                <c:pt idx="41">
                  <c:v>-8.431770429232488E-4</c:v>
                </c:pt>
                <c:pt idx="42">
                  <c:v>-7.3112189620860857E-4</c:v>
                </c:pt>
                <c:pt idx="43">
                  <c:v>-5.2120362260255071E-4</c:v>
                </c:pt>
                <c:pt idx="44">
                  <c:v>-5.7043340662243924E-4</c:v>
                </c:pt>
                <c:pt idx="45">
                  <c:v>-1.8746260510682511E-4</c:v>
                </c:pt>
                <c:pt idx="46">
                  <c:v>-1.8444377966331249E-4</c:v>
                </c:pt>
                <c:pt idx="47">
                  <c:v>-1.1193980428969574E-4</c:v>
                </c:pt>
                <c:pt idx="48">
                  <c:v>-3.2497928417196675E-6</c:v>
                </c:pt>
                <c:pt idx="49">
                  <c:v>-1.1000112603454237E-4</c:v>
                </c:pt>
                <c:pt idx="50">
                  <c:v>-2.9357863434009701E-4</c:v>
                </c:pt>
                <c:pt idx="51">
                  <c:v>1.8804367365099495E-4</c:v>
                </c:pt>
                <c:pt idx="52">
                  <c:v>2.846621728780363E-6</c:v>
                </c:pt>
                <c:pt idx="53">
                  <c:v>-1.9934579235103556E-5</c:v>
                </c:pt>
                <c:pt idx="54">
                  <c:v>4.7656971028486872E-5</c:v>
                </c:pt>
                <c:pt idx="55">
                  <c:v>-2.1610769708180211E-4</c:v>
                </c:pt>
                <c:pt idx="56">
                  <c:v>-1.2435417328926501E-4</c:v>
                </c:pt>
                <c:pt idx="57">
                  <c:v>7.0106936721159308E-5</c:v>
                </c:pt>
                <c:pt idx="58">
                  <c:v>8.9796442547251942E-6</c:v>
                </c:pt>
                <c:pt idx="59">
                  <c:v>-1.4836823882469208E-4</c:v>
                </c:pt>
                <c:pt idx="60">
                  <c:v>-2.6007976432007585E-4</c:v>
                </c:pt>
                <c:pt idx="61">
                  <c:v>-1.3421774320332425E-4</c:v>
                </c:pt>
                <c:pt idx="62">
                  <c:v>-2.332108279725631E-4</c:v>
                </c:pt>
                <c:pt idx="63">
                  <c:v>-9.3233157994698779E-5</c:v>
                </c:pt>
                <c:pt idx="64">
                  <c:v>4.1903915687813154E-5</c:v>
                </c:pt>
                <c:pt idx="65">
                  <c:v>-2.8985248547797049E-4</c:v>
                </c:pt>
                <c:pt idx="66">
                  <c:v>-1.7465246295922388E-4</c:v>
                </c:pt>
                <c:pt idx="67">
                  <c:v>-2.3919130660488008E-4</c:v>
                </c:pt>
                <c:pt idx="68">
                  <c:v>-1.0210486987682899E-4</c:v>
                </c:pt>
                <c:pt idx="69">
                  <c:v>-3.294038989594128E-4</c:v>
                </c:pt>
                <c:pt idx="70">
                  <c:v>-2.0190461671465432E-4</c:v>
                </c:pt>
                <c:pt idx="71">
                  <c:v>-2.9657659258952584E-4</c:v>
                </c:pt>
                <c:pt idx="72">
                  <c:v>-3.9946069617935454E-4</c:v>
                </c:pt>
                <c:pt idx="73">
                  <c:v>-3.0216083039813491E-4</c:v>
                </c:pt>
                <c:pt idx="74">
                  <c:v>-1.7090462570868806E-5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48-4EEA-9FD2-A7D8582A8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'22mM_1st Dev (cycle2)'!$G$2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'22mM_1st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'22mM_1st Dev (cycle2)'!$K$4:$K$79</c:f>
              <c:numCache>
                <c:formatCode>General</c:formatCode>
                <c:ptCount val="76"/>
                <c:pt idx="0">
                  <c:v>-5.4098847082004742E-3</c:v>
                </c:pt>
                <c:pt idx="1">
                  <c:v>2.1030673742332695E-3</c:v>
                </c:pt>
                <c:pt idx="2">
                  <c:v>2.0592424817797994E-3</c:v>
                </c:pt>
                <c:pt idx="3">
                  <c:v>1.2732570214986083E-3</c:v>
                </c:pt>
                <c:pt idx="4">
                  <c:v>1.1052758541512109E-3</c:v>
                </c:pt>
                <c:pt idx="5">
                  <c:v>4.0667030430940887E-4</c:v>
                </c:pt>
                <c:pt idx="6">
                  <c:v>3.0338359100900991E-4</c:v>
                </c:pt>
                <c:pt idx="7">
                  <c:v>1.0348142170452101E-3</c:v>
                </c:pt>
                <c:pt idx="8">
                  <c:v>1.2061886004355316E-3</c:v>
                </c:pt>
                <c:pt idx="9">
                  <c:v>2.8124261956299357E-3</c:v>
                </c:pt>
                <c:pt idx="10">
                  <c:v>1.5413304615764511E-3</c:v>
                </c:pt>
                <c:pt idx="11">
                  <c:v>7.0227313629211974E-4</c:v>
                </c:pt>
                <c:pt idx="12">
                  <c:v>5.8326681641973632E-4</c:v>
                </c:pt>
                <c:pt idx="13">
                  <c:v>1.3975010152345035E-4</c:v>
                </c:pt>
                <c:pt idx="14">
                  <c:v>-3.7751055153667501E-4</c:v>
                </c:pt>
                <c:pt idx="15">
                  <c:v>-4.8173509502658085E-4</c:v>
                </c:pt>
                <c:pt idx="16">
                  <c:v>-5.254616839580617E-4</c:v>
                </c:pt>
                <c:pt idx="17">
                  <c:v>-1.0669611010630797E-3</c:v>
                </c:pt>
                <c:pt idx="18">
                  <c:v>-6.5026894858222217E-4</c:v>
                </c:pt>
                <c:pt idx="19">
                  <c:v>-8.5432507643756761E-4</c:v>
                </c:pt>
                <c:pt idx="20">
                  <c:v>-5.3791563556659927E-4</c:v>
                </c:pt>
                <c:pt idx="21">
                  <c:v>-4.6108344001838386E-4</c:v>
                </c:pt>
                <c:pt idx="22">
                  <c:v>-6.5706499506201776E-4</c:v>
                </c:pt>
                <c:pt idx="23">
                  <c:v>-9.7107676287688793E-4</c:v>
                </c:pt>
                <c:pt idx="24">
                  <c:v>1.4920577080962394E-3</c:v>
                </c:pt>
                <c:pt idx="25">
                  <c:v>-1.8289793750785321E-3</c:v>
                </c:pt>
                <c:pt idx="26">
                  <c:v>-4.6446814996337071E-4</c:v>
                </c:pt>
                <c:pt idx="27">
                  <c:v>2.4194114309750159E-4</c:v>
                </c:pt>
                <c:pt idx="28">
                  <c:v>-3.0595324681759184E-4</c:v>
                </c:pt>
                <c:pt idx="29">
                  <c:v>-2.1271008052847762E-4</c:v>
                </c:pt>
                <c:pt idx="30">
                  <c:v>-2.9933308695040406E-4</c:v>
                </c:pt>
                <c:pt idx="31">
                  <c:v>-3.053524122555995E-4</c:v>
                </c:pt>
                <c:pt idx="32">
                  <c:v>-9.8743242437415724E-5</c:v>
                </c:pt>
                <c:pt idx="33">
                  <c:v>-1.550069708591284E-4</c:v>
                </c:pt>
                <c:pt idx="34">
                  <c:v>1.2459982823298521E-4</c:v>
                </c:pt>
                <c:pt idx="35">
                  <c:v>6.6051659573096444E-4</c:v>
                </c:pt>
                <c:pt idx="36">
                  <c:v>-3.4974926581121668E-4</c:v>
                </c:pt>
                <c:pt idx="37">
                  <c:v>3.992123752983856E-4</c:v>
                </c:pt>
                <c:pt idx="38">
                  <c:v>-5.4315130472160078E-6</c:v>
                </c:pt>
                <c:pt idx="39">
                  <c:v>-6.124540872209927E-5</c:v>
                </c:pt>
                <c:pt idx="40">
                  <c:v>-1.4683790168912303E-4</c:v>
                </c:pt>
                <c:pt idx="41">
                  <c:v>-7.9721831553691835E-5</c:v>
                </c:pt>
                <c:pt idx="42">
                  <c:v>-1.84726279593872E-4</c:v>
                </c:pt>
                <c:pt idx="43">
                  <c:v>6.7396493339644259E-5</c:v>
                </c:pt>
                <c:pt idx="44">
                  <c:v>8.8694297824987167E-5</c:v>
                </c:pt>
                <c:pt idx="45">
                  <c:v>-2.5987039167318926E-4</c:v>
                </c:pt>
                <c:pt idx="46">
                  <c:v>-9.7209867659264759E-5</c:v>
                </c:pt>
                <c:pt idx="47">
                  <c:v>-1.1869381734186391E-4</c:v>
                </c:pt>
                <c:pt idx="48">
                  <c:v>8.2073722978859287E-5</c:v>
                </c:pt>
                <c:pt idx="49">
                  <c:v>-1.7059879996761396E-4</c:v>
                </c:pt>
                <c:pt idx="50">
                  <c:v>1.2988381755126843E-3</c:v>
                </c:pt>
                <c:pt idx="51">
                  <c:v>3.1895151190167947E-2</c:v>
                </c:pt>
                <c:pt idx="52">
                  <c:v>0.28122464954379645</c:v>
                </c:pt>
                <c:pt idx="53">
                  <c:v>0.4242267059507972</c:v>
                </c:pt>
                <c:pt idx="54">
                  <c:v>0.17574533405701465</c:v>
                </c:pt>
                <c:pt idx="55">
                  <c:v>3.5360519771922685E-2</c:v>
                </c:pt>
                <c:pt idx="56">
                  <c:v>1.680796830039584E-2</c:v>
                </c:pt>
                <c:pt idx="57">
                  <c:v>1.1219254646032104E-2</c:v>
                </c:pt>
                <c:pt idx="58">
                  <c:v>7.372533806034651E-3</c:v>
                </c:pt>
                <c:pt idx="59">
                  <c:v>4.9990319973221911E-3</c:v>
                </c:pt>
                <c:pt idx="60">
                  <c:v>2.7018622337767785E-3</c:v>
                </c:pt>
                <c:pt idx="61">
                  <c:v>1.6599210930884328E-3</c:v>
                </c:pt>
                <c:pt idx="62">
                  <c:v>1.226742717993546E-3</c:v>
                </c:pt>
                <c:pt idx="63">
                  <c:v>1.033882720020766E-3</c:v>
                </c:pt>
                <c:pt idx="64">
                  <c:v>6.1647133078952419E-4</c:v>
                </c:pt>
                <c:pt idx="65">
                  <c:v>6.3184850264198398E-4</c:v>
                </c:pt>
                <c:pt idx="66">
                  <c:v>4.4192520579977232E-4</c:v>
                </c:pt>
                <c:pt idx="67">
                  <c:v>3.1694352932068242E-4</c:v>
                </c:pt>
                <c:pt idx="68">
                  <c:v>2.9636747385517847E-4</c:v>
                </c:pt>
                <c:pt idx="69">
                  <c:v>2.2503931104469284E-4</c:v>
                </c:pt>
                <c:pt idx="70">
                  <c:v>2.0401200030260977E-4</c:v>
                </c:pt>
                <c:pt idx="71">
                  <c:v>1.5688857095210145E-4</c:v>
                </c:pt>
                <c:pt idx="72">
                  <c:v>1.5895848225225571E-4</c:v>
                </c:pt>
                <c:pt idx="73">
                  <c:v>1.0980914283844929E-4</c:v>
                </c:pt>
                <c:pt idx="74">
                  <c:v>9.9057386788625661E-5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09-4E5A-BE4A-059A3F25A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'22mM_1st Dev (cycle3)'!$A$2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'22mM_1st Dev (cycle3)'!$D$4:$D$78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'22mM_1st Dev (cycle3)'!$E$4:$E$78</c:f>
              <c:numCache>
                <c:formatCode>General</c:formatCode>
                <c:ptCount val="75"/>
                <c:pt idx="0">
                  <c:v>1.1416340758054368E-5</c:v>
                </c:pt>
                <c:pt idx="1">
                  <c:v>1.1786073825861044E-5</c:v>
                </c:pt>
                <c:pt idx="2">
                  <c:v>4.5055271257652802E-6</c:v>
                </c:pt>
                <c:pt idx="3">
                  <c:v>5.6253673832545322E-5</c:v>
                </c:pt>
                <c:pt idx="4">
                  <c:v>6.2531692257933406E-5</c:v>
                </c:pt>
                <c:pt idx="5">
                  <c:v>8.1612335952869369E-5</c:v>
                </c:pt>
                <c:pt idx="6">
                  <c:v>9.4778394383514947E-5</c:v>
                </c:pt>
                <c:pt idx="7">
                  <c:v>1.2959341161080241E-4</c:v>
                </c:pt>
                <c:pt idx="8">
                  <c:v>1.6664575716746841E-4</c:v>
                </c:pt>
                <c:pt idx="9">
                  <c:v>2.5684779082445599E-4</c:v>
                </c:pt>
                <c:pt idx="10">
                  <c:v>2.1939244219588917E-4</c:v>
                </c:pt>
                <c:pt idx="11">
                  <c:v>3.134979348309642E-4</c:v>
                </c:pt>
                <c:pt idx="12">
                  <c:v>3.9118771577367393E-4</c:v>
                </c:pt>
                <c:pt idx="13">
                  <c:v>4.9974821919968461E-4</c:v>
                </c:pt>
                <c:pt idx="14">
                  <c:v>6.5739446636881331E-4</c:v>
                </c:pt>
                <c:pt idx="15">
                  <c:v>9.4428721702253301E-4</c:v>
                </c:pt>
                <c:pt idx="16">
                  <c:v>1.4509384011737584E-3</c:v>
                </c:pt>
                <c:pt idx="17">
                  <c:v>1.9569552205094647E-3</c:v>
                </c:pt>
                <c:pt idx="18">
                  <c:v>3.3160600101317349E-3</c:v>
                </c:pt>
                <c:pt idx="19">
                  <c:v>5.1599203520612293E-3</c:v>
                </c:pt>
                <c:pt idx="20">
                  <c:v>7.8019971680878125E-3</c:v>
                </c:pt>
                <c:pt idx="21">
                  <c:v>9.9605527415971111E-3</c:v>
                </c:pt>
                <c:pt idx="22">
                  <c:v>1.5714109633661121E-2</c:v>
                </c:pt>
                <c:pt idx="23">
                  <c:v>2.4611123752532438E-2</c:v>
                </c:pt>
                <c:pt idx="24">
                  <c:v>3.2148867061984415E-2</c:v>
                </c:pt>
                <c:pt idx="25">
                  <c:v>4.9247047386255821E-2</c:v>
                </c:pt>
                <c:pt idx="26">
                  <c:v>7.2353173649986835E-2</c:v>
                </c:pt>
                <c:pt idx="27">
                  <c:v>9.6742479714555518E-2</c:v>
                </c:pt>
                <c:pt idx="28">
                  <c:v>0.13363839859870247</c:v>
                </c:pt>
                <c:pt idx="29">
                  <c:v>0.15178914857200115</c:v>
                </c:pt>
                <c:pt idx="30">
                  <c:v>0.1415915393771906</c:v>
                </c:pt>
                <c:pt idx="31">
                  <c:v>0.10500754427930004</c:v>
                </c:pt>
                <c:pt idx="32">
                  <c:v>4.9848401700075762E-2</c:v>
                </c:pt>
                <c:pt idx="33">
                  <c:v>1.3931824727036468E-2</c:v>
                </c:pt>
                <c:pt idx="34">
                  <c:v>2.335837597992052E-3</c:v>
                </c:pt>
                <c:pt idx="35">
                  <c:v>1.5574641346078888E-3</c:v>
                </c:pt>
                <c:pt idx="36">
                  <c:v>-3.1492298090241011E-4</c:v>
                </c:pt>
                <c:pt idx="37">
                  <c:v>1.8194509395171865E-3</c:v>
                </c:pt>
                <c:pt idx="38">
                  <c:v>1.8051563023252504E-3</c:v>
                </c:pt>
                <c:pt idx="39">
                  <c:v>1.2210491170716598E-3</c:v>
                </c:pt>
                <c:pt idx="40">
                  <c:v>1.3727962500299506E-3</c:v>
                </c:pt>
                <c:pt idx="41">
                  <c:v>4.9090077028346446E-4</c:v>
                </c:pt>
                <c:pt idx="42">
                  <c:v>2.8922561757365184E-3</c:v>
                </c:pt>
                <c:pt idx="43">
                  <c:v>1.6435212772781815E-3</c:v>
                </c:pt>
                <c:pt idx="44">
                  <c:v>2.5287694556698215E-3</c:v>
                </c:pt>
                <c:pt idx="45">
                  <c:v>3.8719379860051584E-3</c:v>
                </c:pt>
                <c:pt idx="46">
                  <c:v>2.9254838685012219E-3</c:v>
                </c:pt>
                <c:pt idx="47">
                  <c:v>2.5996074618364062E-3</c:v>
                </c:pt>
                <c:pt idx="48">
                  <c:v>2.7515834417819462E-3</c:v>
                </c:pt>
                <c:pt idx="49">
                  <c:v>2.3263242963472708E-3</c:v>
                </c:pt>
                <c:pt idx="50">
                  <c:v>2.0860763857355469E-3</c:v>
                </c:pt>
                <c:pt idx="51">
                  <c:v>-1.6462661920302324E-3</c:v>
                </c:pt>
                <c:pt idx="52">
                  <c:v>2.9440666863398413E-3</c:v>
                </c:pt>
                <c:pt idx="53">
                  <c:v>4.1627291811200395E-3</c:v>
                </c:pt>
                <c:pt idx="54">
                  <c:v>1.3077545093416187E-3</c:v>
                </c:pt>
                <c:pt idx="55">
                  <c:v>3.9797311017140125E-3</c:v>
                </c:pt>
                <c:pt idx="56">
                  <c:v>4.3638677157209482E-3</c:v>
                </c:pt>
                <c:pt idx="57">
                  <c:v>3.2045417573971502E-3</c:v>
                </c:pt>
                <c:pt idx="58">
                  <c:v>5.5158265648159732E-3</c:v>
                </c:pt>
                <c:pt idx="59">
                  <c:v>5.3410384672527567E-3</c:v>
                </c:pt>
                <c:pt idx="60">
                  <c:v>1.6129741613474247E-3</c:v>
                </c:pt>
                <c:pt idx="61">
                  <c:v>1.592740494645084E-3</c:v>
                </c:pt>
                <c:pt idx="62">
                  <c:v>6.0301932056743279E-3</c:v>
                </c:pt>
                <c:pt idx="63">
                  <c:v>-3.1306057790658759E-4</c:v>
                </c:pt>
                <c:pt idx="64">
                  <c:v>-2.5896118559044501E-3</c:v>
                </c:pt>
                <c:pt idx="65">
                  <c:v>1.291537264384246E-3</c:v>
                </c:pt>
                <c:pt idx="66">
                  <c:v>-9.0565246509024533E-3</c:v>
                </c:pt>
                <c:pt idx="67">
                  <c:v>4.7790090031929466E-4</c:v>
                </c:pt>
                <c:pt idx="68">
                  <c:v>5.8910675891482578E-3</c:v>
                </c:pt>
                <c:pt idx="69">
                  <c:v>8.5908262527423229E-4</c:v>
                </c:pt>
                <c:pt idx="70">
                  <c:v>3.5429557773622999E-3</c:v>
                </c:pt>
                <c:pt idx="71">
                  <c:v>7.4026014550945263E-3</c:v>
                </c:pt>
                <c:pt idx="72">
                  <c:v>-1.0423310396879826E-3</c:v>
                </c:pt>
                <c:pt idx="73">
                  <c:v>-3.8089640678276027E-3</c:v>
                </c:pt>
                <c:pt idx="74">
                  <c:v>6.0495179621449192E-3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3D-423F-9DB8-DB2D4F7CE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'22mM_1st Dev (cycle3)'!$G$2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'22mM_1st Dev (cycle3)'!$J$4:$J$79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'22mM_1st Dev (cycle3)'!$K$4:$K$79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10-4208-AF8D-5302F1DB51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'44mM_DBU-PVP_cycle1'!$B$1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'44mM_DBU-PVP_cycle1'!$A$3:$A$78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'44mM_DBU-PVP_cycle1'!$B$3:$B$78</c:f>
              <c:numCache>
                <c:formatCode>General</c:formatCode>
                <c:ptCount val="76"/>
                <c:pt idx="0">
                  <c:v>2.6202415899492402</c:v>
                </c:pt>
                <c:pt idx="1">
                  <c:v>2.6194897401876598</c:v>
                </c:pt>
                <c:pt idx="2">
                  <c:v>2.6225445368101701</c:v>
                </c:pt>
                <c:pt idx="3">
                  <c:v>2.6226711924958499</c:v>
                </c:pt>
                <c:pt idx="4">
                  <c:v>2.62205033592894</c:v>
                </c:pt>
                <c:pt idx="5">
                  <c:v>2.6220368554776901</c:v>
                </c:pt>
                <c:pt idx="6">
                  <c:v>2.6157512834520502</c:v>
                </c:pt>
                <c:pt idx="7">
                  <c:v>2.6141614201955199</c:v>
                </c:pt>
                <c:pt idx="8">
                  <c:v>2.61442021712767</c:v>
                </c:pt>
                <c:pt idx="9">
                  <c:v>2.6105063143687701</c:v>
                </c:pt>
                <c:pt idx="10">
                  <c:v>2.61086740835121</c:v>
                </c:pt>
                <c:pt idx="11">
                  <c:v>2.60289808596659</c:v>
                </c:pt>
                <c:pt idx="12">
                  <c:v>2.5978683505236102</c:v>
                </c:pt>
                <c:pt idx="13">
                  <c:v>2.5987850218959299</c:v>
                </c:pt>
                <c:pt idx="14">
                  <c:v>2.5921959378914599</c:v>
                </c:pt>
                <c:pt idx="15">
                  <c:v>2.58728661331349</c:v>
                </c:pt>
                <c:pt idx="16">
                  <c:v>2.5800311294016298</c:v>
                </c:pt>
                <c:pt idx="17">
                  <c:v>2.5745497586049302</c:v>
                </c:pt>
                <c:pt idx="18">
                  <c:v>2.5673046053592201</c:v>
                </c:pt>
                <c:pt idx="19">
                  <c:v>2.5642616750277298</c:v>
                </c:pt>
                <c:pt idx="20">
                  <c:v>2.5580834609024299</c:v>
                </c:pt>
                <c:pt idx="21">
                  <c:v>2.5510407229394101</c:v>
                </c:pt>
                <c:pt idx="22">
                  <c:v>2.54767405711373</c:v>
                </c:pt>
                <c:pt idx="23">
                  <c:v>2.5385298774034402</c:v>
                </c:pt>
                <c:pt idx="24">
                  <c:v>2.5328921365603798</c:v>
                </c:pt>
                <c:pt idx="25">
                  <c:v>2.5228137221562599</c:v>
                </c:pt>
                <c:pt idx="26">
                  <c:v>2.5141493065069902</c:v>
                </c:pt>
                <c:pt idx="27">
                  <c:v>2.5061622948783602</c:v>
                </c:pt>
                <c:pt idx="28">
                  <c:v>2.4985012692155499</c:v>
                </c:pt>
                <c:pt idx="29">
                  <c:v>2.4889087722946401</c:v>
                </c:pt>
                <c:pt idx="30">
                  <c:v>2.4770039067540499</c:v>
                </c:pt>
                <c:pt idx="31">
                  <c:v>2.4665458653687899</c:v>
                </c:pt>
                <c:pt idx="32">
                  <c:v>2.4533955803789298</c:v>
                </c:pt>
                <c:pt idx="33">
                  <c:v>2.4407268798605699</c:v>
                </c:pt>
                <c:pt idx="34">
                  <c:v>2.4238919994778398</c:v>
                </c:pt>
                <c:pt idx="35">
                  <c:v>2.4068318350922802</c:v>
                </c:pt>
                <c:pt idx="36">
                  <c:v>2.3889065608967801</c:v>
                </c:pt>
                <c:pt idx="37">
                  <c:v>2.3670710080059201</c:v>
                </c:pt>
                <c:pt idx="38">
                  <c:v>2.3422786937019899</c:v>
                </c:pt>
                <c:pt idx="39">
                  <c:v>2.3128734076356698</c:v>
                </c:pt>
                <c:pt idx="40">
                  <c:v>2.2782834315020901</c:v>
                </c:pt>
                <c:pt idx="41">
                  <c:v>2.23687875377626</c:v>
                </c:pt>
                <c:pt idx="42">
                  <c:v>2.1818143207534302</c:v>
                </c:pt>
                <c:pt idx="43">
                  <c:v>2.1092360234771999</c:v>
                </c:pt>
                <c:pt idx="44">
                  <c:v>2.0126817331521401</c:v>
                </c:pt>
                <c:pt idx="45">
                  <c:v>1.8743869338377099</c:v>
                </c:pt>
                <c:pt idx="46">
                  <c:v>1.67101079857782</c:v>
                </c:pt>
                <c:pt idx="47">
                  <c:v>1.3528285216699101</c:v>
                </c:pt>
                <c:pt idx="48">
                  <c:v>0.93976372233613104</c:v>
                </c:pt>
                <c:pt idx="49">
                  <c:v>0.53848977567610801</c:v>
                </c:pt>
                <c:pt idx="50">
                  <c:v>0.23433235014208401</c:v>
                </c:pt>
                <c:pt idx="51">
                  <c:v>4.6717635349827098E-2</c:v>
                </c:pt>
                <c:pt idx="52">
                  <c:v>-5.2388696524240302E-2</c:v>
                </c:pt>
                <c:pt idx="53">
                  <c:v>-0.11050086366916601</c:v>
                </c:pt>
                <c:pt idx="54">
                  <c:v>-0.14208257594038201</c:v>
                </c:pt>
                <c:pt idx="55">
                  <c:v>-0.16542093516280401</c:v>
                </c:pt>
                <c:pt idx="56">
                  <c:v>-0.18396356991233401</c:v>
                </c:pt>
                <c:pt idx="57">
                  <c:v>-0.19879042878091599</c:v>
                </c:pt>
                <c:pt idx="58">
                  <c:v>-0.21131453546055101</c:v>
                </c:pt>
                <c:pt idx="59">
                  <c:v>-0.219093665830914</c:v>
                </c:pt>
                <c:pt idx="60">
                  <c:v>-0.22589376514943799</c:v>
                </c:pt>
                <c:pt idx="61">
                  <c:v>-0.229487141516836</c:v>
                </c:pt>
                <c:pt idx="62">
                  <c:v>-0.233896595423428</c:v>
                </c:pt>
                <c:pt idx="63">
                  <c:v>-0.235339417255363</c:v>
                </c:pt>
                <c:pt idx="64">
                  <c:v>-0.23675876169646901</c:v>
                </c:pt>
                <c:pt idx="65">
                  <c:v>-0.23961052017352499</c:v>
                </c:pt>
                <c:pt idx="66">
                  <c:v>-0.24171063814326199</c:v>
                </c:pt>
                <c:pt idx="67">
                  <c:v>-0.24119956867678499</c:v>
                </c:pt>
                <c:pt idx="68">
                  <c:v>-0.23902409463438101</c:v>
                </c:pt>
                <c:pt idx="69">
                  <c:v>-0.23814611338969899</c:v>
                </c:pt>
                <c:pt idx="70">
                  <c:v>-0.23742236258678201</c:v>
                </c:pt>
                <c:pt idx="71">
                  <c:v>-0.23907728937085801</c:v>
                </c:pt>
                <c:pt idx="72">
                  <c:v>-0.23784718678400901</c:v>
                </c:pt>
                <c:pt idx="73">
                  <c:v>-0.235531036633671</c:v>
                </c:pt>
                <c:pt idx="74">
                  <c:v>-0.23046102063991999</c:v>
                </c:pt>
                <c:pt idx="75">
                  <c:v>-0.23158832523745701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73-451D-B9A4-3D803557DB8D}"/>
            </c:ext>
          </c:extLst>
        </c:ser>
        <c:ser>
          <c:idx val="1"/>
          <c:order val="1"/>
          <c:tx>
            <c:strRef>
              <c:f>'44mM_DBU-PVP_cycle1'!$F$1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'44mM_DBU-PVP_cycle1'!$E$3:$E$78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'44mM_DBU-PVP_cycle1'!$F$3:$F$78</c:f>
              <c:numCache>
                <c:formatCode>General</c:formatCode>
                <c:ptCount val="76"/>
                <c:pt idx="0">
                  <c:v>-0.225672505450077</c:v>
                </c:pt>
                <c:pt idx="1">
                  <c:v>-0.22302232146010501</c:v>
                </c:pt>
                <c:pt idx="2">
                  <c:v>-0.22396647653907101</c:v>
                </c:pt>
                <c:pt idx="3">
                  <c:v>-0.22394761338233499</c:v>
                </c:pt>
                <c:pt idx="4">
                  <c:v>-0.223528762079403</c:v>
                </c:pt>
                <c:pt idx="5">
                  <c:v>-0.22283505337787701</c:v>
                </c:pt>
                <c:pt idx="6">
                  <c:v>-0.22507294904376299</c:v>
                </c:pt>
                <c:pt idx="7">
                  <c:v>-0.22457550675612101</c:v>
                </c:pt>
                <c:pt idx="8">
                  <c:v>-0.22486205576861101</c:v>
                </c:pt>
                <c:pt idx="9">
                  <c:v>-0.22526970633108301</c:v>
                </c:pt>
                <c:pt idx="10">
                  <c:v>-0.22459061057351901</c:v>
                </c:pt>
                <c:pt idx="11">
                  <c:v>-0.22387515680754899</c:v>
                </c:pt>
                <c:pt idx="12">
                  <c:v>-0.224685831441335</c:v>
                </c:pt>
                <c:pt idx="13">
                  <c:v>-0.22507887144370201</c:v>
                </c:pt>
                <c:pt idx="14">
                  <c:v>-0.22514909049493101</c:v>
                </c:pt>
                <c:pt idx="15">
                  <c:v>-0.22482167379776899</c:v>
                </c:pt>
                <c:pt idx="16">
                  <c:v>-0.224509790986405</c:v>
                </c:pt>
                <c:pt idx="17">
                  <c:v>-0.22480034476616001</c:v>
                </c:pt>
                <c:pt idx="18">
                  <c:v>-0.22490807273133301</c:v>
                </c:pt>
                <c:pt idx="19">
                  <c:v>-0.22470819903123801</c:v>
                </c:pt>
                <c:pt idx="20">
                  <c:v>-0.22465197436235301</c:v>
                </c:pt>
                <c:pt idx="21">
                  <c:v>-0.22481374994755299</c:v>
                </c:pt>
                <c:pt idx="22">
                  <c:v>-0.224748313977336</c:v>
                </c:pt>
                <c:pt idx="23">
                  <c:v>-0.22538836873507601</c:v>
                </c:pt>
                <c:pt idx="24">
                  <c:v>-0.225475651084105</c:v>
                </c:pt>
                <c:pt idx="25">
                  <c:v>-0.224664471914546</c:v>
                </c:pt>
                <c:pt idx="26">
                  <c:v>-0.220407939791292</c:v>
                </c:pt>
                <c:pt idx="27">
                  <c:v>-0.19518480569249799</c:v>
                </c:pt>
                <c:pt idx="28">
                  <c:v>6.3584483832057406E-2</c:v>
                </c:pt>
                <c:pt idx="29">
                  <c:v>0.73250411458840403</c:v>
                </c:pt>
                <c:pt idx="30">
                  <c:v>1.2187496240445099</c:v>
                </c:pt>
                <c:pt idx="31">
                  <c:v>1.4381372743621399</c:v>
                </c:pt>
                <c:pt idx="32">
                  <c:v>1.5789447564958301</c:v>
                </c:pt>
                <c:pt idx="33">
                  <c:v>1.6900158684253399</c:v>
                </c:pt>
                <c:pt idx="34">
                  <c:v>1.7716726923820201</c:v>
                </c:pt>
                <c:pt idx="35">
                  <c:v>1.8382260453416199</c:v>
                </c:pt>
                <c:pt idx="36">
                  <c:v>1.89159227155576</c:v>
                </c:pt>
                <c:pt idx="37">
                  <c:v>1.9339116579998099</c:v>
                </c:pt>
                <c:pt idx="38">
                  <c:v>1.9701543754767501</c:v>
                </c:pt>
                <c:pt idx="39">
                  <c:v>1.9981749365684001</c:v>
                </c:pt>
                <c:pt idx="40">
                  <c:v>2.0244152809515401</c:v>
                </c:pt>
                <c:pt idx="41">
                  <c:v>2.04540063264953</c:v>
                </c:pt>
                <c:pt idx="42">
                  <c:v>2.06399443566273</c:v>
                </c:pt>
                <c:pt idx="43">
                  <c:v>2.0796576290990099</c:v>
                </c:pt>
                <c:pt idx="44">
                  <c:v>2.09477127979779</c:v>
                </c:pt>
                <c:pt idx="45">
                  <c:v>2.1059681625228999</c:v>
                </c:pt>
                <c:pt idx="46">
                  <c:v>2.1170721558129499</c:v>
                </c:pt>
                <c:pt idx="47">
                  <c:v>2.1274578566575699</c:v>
                </c:pt>
                <c:pt idx="48">
                  <c:v>2.13469429274459</c:v>
                </c:pt>
                <c:pt idx="49">
                  <c:v>2.14509868793282</c:v>
                </c:pt>
                <c:pt idx="50">
                  <c:v>2.15493925333248</c:v>
                </c:pt>
                <c:pt idx="51">
                  <c:v>2.1597745972711202</c:v>
                </c:pt>
                <c:pt idx="52">
                  <c:v>2.1663403519528699</c:v>
                </c:pt>
                <c:pt idx="53">
                  <c:v>2.1731157567406401</c:v>
                </c:pt>
                <c:pt idx="54">
                  <c:v>2.1776409645239099</c:v>
                </c:pt>
                <c:pt idx="55">
                  <c:v>2.1865249132333702</c:v>
                </c:pt>
                <c:pt idx="56">
                  <c:v>2.1895518757291499</c:v>
                </c:pt>
                <c:pt idx="57">
                  <c:v>2.19525474454126</c:v>
                </c:pt>
                <c:pt idx="58">
                  <c:v>2.1996016342745799</c:v>
                </c:pt>
                <c:pt idx="59">
                  <c:v>2.2046613338629699</c:v>
                </c:pt>
                <c:pt idx="60">
                  <c:v>2.2065586792174599</c:v>
                </c:pt>
                <c:pt idx="61">
                  <c:v>2.2135706320301902</c:v>
                </c:pt>
                <c:pt idx="62">
                  <c:v>2.2169595683930501</c:v>
                </c:pt>
                <c:pt idx="63">
                  <c:v>2.2188112725584901</c:v>
                </c:pt>
                <c:pt idx="64">
                  <c:v>2.22180099387369</c:v>
                </c:pt>
                <c:pt idx="65">
                  <c:v>2.2257140207697899</c:v>
                </c:pt>
                <c:pt idx="66">
                  <c:v>2.2300474345237098</c:v>
                </c:pt>
                <c:pt idx="67">
                  <c:v>2.2335728433092399</c:v>
                </c:pt>
                <c:pt idx="68">
                  <c:v>2.2372076341469498</c:v>
                </c:pt>
                <c:pt idx="69">
                  <c:v>2.2378169769272498</c:v>
                </c:pt>
                <c:pt idx="70">
                  <c:v>2.2405376742902399</c:v>
                </c:pt>
                <c:pt idx="71">
                  <c:v>2.2423718740793199</c:v>
                </c:pt>
                <c:pt idx="72">
                  <c:v>2.24487527931189</c:v>
                </c:pt>
                <c:pt idx="73">
                  <c:v>2.2481125091468099</c:v>
                </c:pt>
                <c:pt idx="74">
                  <c:v>2.2497689154517699</c:v>
                </c:pt>
                <c:pt idx="75">
                  <c:v>2.25047093476786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73-451D-B9A4-3D803557D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'44mM_DBU-PVP_cycle1'!$B$1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'44mM_DBU-PVP_cycle1'!$A$3:$A$78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'44mM_DBU-PVP_cycle1'!$D$3:$D$78</c:f>
              <c:numCache>
                <c:formatCode>General</c:formatCode>
                <c:ptCount val="76"/>
                <c:pt idx="0">
                  <c:v>0.2397498863936606</c:v>
                </c:pt>
                <c:pt idx="1">
                  <c:v>0.24016530040845241</c:v>
                </c:pt>
                <c:pt idx="2">
                  <c:v>0.23848192202021562</c:v>
                </c:pt>
                <c:pt idx="3">
                  <c:v>0.23841238236773582</c:v>
                </c:pt>
                <c:pt idx="4">
                  <c:v>0.23875345450336893</c:v>
                </c:pt>
                <c:pt idx="5">
                  <c:v>0.23876086549841896</c:v>
                </c:pt>
                <c:pt idx="6">
                  <c:v>0.24224159454142674</c:v>
                </c:pt>
                <c:pt idx="7">
                  <c:v>0.24313001663834399</c:v>
                </c:pt>
                <c:pt idx="8">
                  <c:v>0.24298517814441795</c:v>
                </c:pt>
                <c:pt idx="9">
                  <c:v>0.24518488052099593</c:v>
                </c:pt>
                <c:pt idx="10">
                  <c:v>0.24498110637068787</c:v>
                </c:pt>
                <c:pt idx="11">
                  <c:v>0.24951801915373772</c:v>
                </c:pt>
                <c:pt idx="12">
                  <c:v>0.25242458415619207</c:v>
                </c:pt>
                <c:pt idx="13">
                  <c:v>0.25189234998820348</c:v>
                </c:pt>
                <c:pt idx="14">
                  <c:v>0.25574318062711437</c:v>
                </c:pt>
                <c:pt idx="15">
                  <c:v>0.25865053835519064</c:v>
                </c:pt>
                <c:pt idx="16">
                  <c:v>0.26300794660500326</c:v>
                </c:pt>
                <c:pt idx="17">
                  <c:v>0.26634849147034267</c:v>
                </c:pt>
                <c:pt idx="18">
                  <c:v>0.27082914247974699</c:v>
                </c:pt>
                <c:pt idx="19">
                  <c:v>0.27273339897704912</c:v>
                </c:pt>
                <c:pt idx="20">
                  <c:v>0.27664099571952899</c:v>
                </c:pt>
                <c:pt idx="21">
                  <c:v>0.28116371763497933</c:v>
                </c:pt>
                <c:pt idx="22">
                  <c:v>0.28335177849063686</c:v>
                </c:pt>
                <c:pt idx="23">
                  <c:v>0.28938107297445054</c:v>
                </c:pt>
                <c:pt idx="24">
                  <c:v>0.29316212662166563</c:v>
                </c:pt>
                <c:pt idx="25">
                  <c:v>0.30004491974549702</c:v>
                </c:pt>
                <c:pt idx="26">
                  <c:v>0.30609109393412587</c:v>
                </c:pt>
                <c:pt idx="27">
                  <c:v>0.31177242797684002</c:v>
                </c:pt>
                <c:pt idx="28">
                  <c:v>0.31732093901917513</c:v>
                </c:pt>
                <c:pt idx="29">
                  <c:v>0.32440775514110004</c:v>
                </c:pt>
                <c:pt idx="30">
                  <c:v>0.33342341339487114</c:v>
                </c:pt>
                <c:pt idx="31">
                  <c:v>0.34154987806943671</c:v>
                </c:pt>
                <c:pt idx="32">
                  <c:v>0.3520500575274696</c:v>
                </c:pt>
                <c:pt idx="33">
                  <c:v>0.36247087829634139</c:v>
                </c:pt>
                <c:pt idx="34">
                  <c:v>0.37679748948145608</c:v>
                </c:pt>
                <c:pt idx="35">
                  <c:v>0.39189359442241661</c:v>
                </c:pt>
                <c:pt idx="36">
                  <c:v>0.40840724630675906</c:v>
                </c:pt>
                <c:pt idx="37">
                  <c:v>0.42946620245144723</c:v>
                </c:pt>
                <c:pt idx="38">
                  <c:v>0.45469618071041545</c:v>
                </c:pt>
                <c:pt idx="39">
                  <c:v>0.48654900904364889</c:v>
                </c:pt>
                <c:pt idx="40">
                  <c:v>0.52688589020892596</c:v>
                </c:pt>
                <c:pt idx="41">
                  <c:v>0.5795904837667889</c:v>
                </c:pt>
                <c:pt idx="42">
                  <c:v>0.6579390739929396</c:v>
                </c:pt>
                <c:pt idx="43">
                  <c:v>0.77761383095155989</c:v>
                </c:pt>
                <c:pt idx="44">
                  <c:v>0.97122145304213114</c:v>
                </c:pt>
                <c:pt idx="45">
                  <c:v>1.3354052096578612</c:v>
                </c:pt>
                <c:pt idx="46">
                  <c:v>2.1329918764028779</c:v>
                </c:pt>
                <c:pt idx="47">
                  <c:v>4.4378383448150425</c:v>
                </c:pt>
                <c:pt idx="48">
                  <c:v>11.487784437680309</c:v>
                </c:pt>
                <c:pt idx="49">
                  <c:v>28.940779497336621</c:v>
                </c:pt>
                <c:pt idx="50">
                  <c:v>58.299878525559819</c:v>
                </c:pt>
                <c:pt idx="51">
                  <c:v>89.801246427575904</c:v>
                </c:pt>
                <c:pt idx="52">
                  <c:v>112.82067571872673</c:v>
                </c:pt>
                <c:pt idx="53">
                  <c:v>128.97361227579884</c:v>
                </c:pt>
                <c:pt idx="54">
                  <c:v>138.70195291000138</c:v>
                </c:pt>
                <c:pt idx="55">
                  <c:v>146.3595060668753</c:v>
                </c:pt>
                <c:pt idx="56">
                  <c:v>152.7437926212977</c:v>
                </c:pt>
                <c:pt idx="57">
                  <c:v>158.04851833044134</c:v>
                </c:pt>
                <c:pt idx="58">
                  <c:v>162.67264771885206</c:v>
                </c:pt>
                <c:pt idx="59">
                  <c:v>165.61271077607893</c:v>
                </c:pt>
                <c:pt idx="60">
                  <c:v>168.22625044581883</c:v>
                </c:pt>
                <c:pt idx="61">
                  <c:v>169.62393796823017</c:v>
                </c:pt>
                <c:pt idx="62">
                  <c:v>171.35492665603093</c:v>
                </c:pt>
                <c:pt idx="63">
                  <c:v>171.92515211041811</c:v>
                </c:pt>
                <c:pt idx="64">
                  <c:v>172.48795040485319</c:v>
                </c:pt>
                <c:pt idx="65">
                  <c:v>173.62430494400138</c:v>
                </c:pt>
                <c:pt idx="66">
                  <c:v>174.46593334414118</c:v>
                </c:pt>
                <c:pt idx="67">
                  <c:v>174.26074591398259</c:v>
                </c:pt>
                <c:pt idx="68">
                  <c:v>173.39001917746106</c:v>
                </c:pt>
                <c:pt idx="69">
                  <c:v>173.03984339694642</c:v>
                </c:pt>
                <c:pt idx="70">
                  <c:v>172.75171302790832</c:v>
                </c:pt>
                <c:pt idx="71">
                  <c:v>173.41125822528113</c:v>
                </c:pt>
                <c:pt idx="72">
                  <c:v>172.92078037036939</c:v>
                </c:pt>
                <c:pt idx="73">
                  <c:v>172.00102565019733</c:v>
                </c:pt>
                <c:pt idx="74">
                  <c:v>170.00473619448934</c:v>
                </c:pt>
                <c:pt idx="75">
                  <c:v>170.44659321706823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48-4814-A1A5-75D97B14577E}"/>
            </c:ext>
          </c:extLst>
        </c:ser>
        <c:ser>
          <c:idx val="1"/>
          <c:order val="1"/>
          <c:tx>
            <c:strRef>
              <c:f>'44mM_DBU-PVP_cycle1'!$F$1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'44mM_DBU-PVP_cycle1'!$E$3:$E$78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'44mM_DBU-PVP_cycle1'!$H$3:$H$78</c:f>
              <c:numCache>
                <c:formatCode>General</c:formatCode>
                <c:ptCount val="76"/>
                <c:pt idx="0">
                  <c:v>168.14056616682137</c:v>
                </c:pt>
                <c:pt idx="1">
                  <c:v>167.11765056646979</c:v>
                </c:pt>
                <c:pt idx="2">
                  <c:v>167.48135911348811</c:v>
                </c:pt>
                <c:pt idx="3">
                  <c:v>167.47408488217508</c:v>
                </c:pt>
                <c:pt idx="4">
                  <c:v>167.31264391005493</c:v>
                </c:pt>
                <c:pt idx="5">
                  <c:v>167.04560485367404</c:v>
                </c:pt>
                <c:pt idx="6">
                  <c:v>167.90860328359747</c:v>
                </c:pt>
                <c:pt idx="7">
                  <c:v>167.71639033441309</c:v>
                </c:pt>
                <c:pt idx="8">
                  <c:v>167.8270867080862</c:v>
                </c:pt>
                <c:pt idx="9">
                  <c:v>167.98469157754241</c:v>
                </c:pt>
                <c:pt idx="10">
                  <c:v>167.72222324707764</c:v>
                </c:pt>
                <c:pt idx="11">
                  <c:v>167.44614626709875</c:v>
                </c:pt>
                <c:pt idx="12">
                  <c:v>167.75900107239988</c:v>
                </c:pt>
                <c:pt idx="13">
                  <c:v>167.91089304025729</c:v>
                </c:pt>
                <c:pt idx="14">
                  <c:v>167.93804396508375</c:v>
                </c:pt>
                <c:pt idx="15">
                  <c:v>167.81148238030238</c:v>
                </c:pt>
                <c:pt idx="16">
                  <c:v>167.69101405561571</c:v>
                </c:pt>
                <c:pt idx="17">
                  <c:v>167.80324104021966</c:v>
                </c:pt>
                <c:pt idx="18">
                  <c:v>167.84487026804399</c:v>
                </c:pt>
                <c:pt idx="19">
                  <c:v>167.76764143355132</c:v>
                </c:pt>
                <c:pt idx="20">
                  <c:v>167.74592329085925</c:v>
                </c:pt>
                <c:pt idx="21">
                  <c:v>167.80842063078484</c:v>
                </c:pt>
                <c:pt idx="22">
                  <c:v>167.78313852366236</c:v>
                </c:pt>
                <c:pt idx="23">
                  <c:v>168.0305963532852</c:v>
                </c:pt>
                <c:pt idx="24">
                  <c:v>168.06436970208168</c:v>
                </c:pt>
                <c:pt idx="25">
                  <c:v>167.75075053063097</c:v>
                </c:pt>
                <c:pt idx="26">
                  <c:v>166.11465164778929</c:v>
                </c:pt>
                <c:pt idx="27">
                  <c:v>156.74179128665764</c:v>
                </c:pt>
                <c:pt idx="28">
                  <c:v>86.380460738165539</c:v>
                </c:pt>
                <c:pt idx="29">
                  <c:v>18.513813537836153</c:v>
                </c:pt>
                <c:pt idx="30">
                  <c:v>6.0429691335931732</c:v>
                </c:pt>
                <c:pt idx="31">
                  <c:v>3.6463867156546441</c:v>
                </c:pt>
                <c:pt idx="32">
                  <c:v>2.6366667560713588</c:v>
                </c:pt>
                <c:pt idx="33">
                  <c:v>2.0416633441954515</c:v>
                </c:pt>
                <c:pt idx="34">
                  <c:v>1.6917154188085763</c:v>
                </c:pt>
                <c:pt idx="35">
                  <c:v>1.4513560066560631</c:v>
                </c:pt>
                <c:pt idx="36">
                  <c:v>1.2835350376563146</c:v>
                </c:pt>
                <c:pt idx="37">
                  <c:v>1.1643628541610429</c:v>
                </c:pt>
                <c:pt idx="38">
                  <c:v>1.0711384878100143</c:v>
                </c:pt>
                <c:pt idx="39">
                  <c:v>1.0042112061642061</c:v>
                </c:pt>
                <c:pt idx="40">
                  <c:v>0.94533278318536906</c:v>
                </c:pt>
                <c:pt idx="41">
                  <c:v>0.900739830051829</c:v>
                </c:pt>
                <c:pt idx="42">
                  <c:v>0.862989604629672</c:v>
                </c:pt>
                <c:pt idx="43">
                  <c:v>0.8324197407299545</c:v>
                </c:pt>
                <c:pt idx="44">
                  <c:v>0.80394940884401023</c:v>
                </c:pt>
                <c:pt idx="45">
                  <c:v>0.78348707692349107</c:v>
                </c:pt>
                <c:pt idx="46">
                  <c:v>0.76370888670029413</c:v>
                </c:pt>
                <c:pt idx="47">
                  <c:v>0.74566222655956738</c:v>
                </c:pt>
                <c:pt idx="48">
                  <c:v>0.73334056236272904</c:v>
                </c:pt>
                <c:pt idx="49">
                  <c:v>0.71598069416114041</c:v>
                </c:pt>
                <c:pt idx="50">
                  <c:v>0.69993989280778746</c:v>
                </c:pt>
                <c:pt idx="51">
                  <c:v>0.69219013058950929</c:v>
                </c:pt>
                <c:pt idx="52">
                  <c:v>0.68180416206644401</c:v>
                </c:pt>
                <c:pt idx="53">
                  <c:v>0.67124991429861869</c:v>
                </c:pt>
                <c:pt idx="54">
                  <c:v>0.66429202013959709</c:v>
                </c:pt>
                <c:pt idx="55">
                  <c:v>0.65084127436409511</c:v>
                </c:pt>
                <c:pt idx="56">
                  <c:v>0.64632078748173338</c:v>
                </c:pt>
                <c:pt idx="57">
                  <c:v>0.6378892091306585</c:v>
                </c:pt>
                <c:pt idx="58">
                  <c:v>0.63153636886301101</c:v>
                </c:pt>
                <c:pt idx="59">
                  <c:v>0.62422141834250466</c:v>
                </c:pt>
                <c:pt idx="60">
                  <c:v>0.62150026875947262</c:v>
                </c:pt>
                <c:pt idx="61">
                  <c:v>0.61154633525769087</c:v>
                </c:pt>
                <c:pt idx="62">
                  <c:v>0.60679281768070248</c:v>
                </c:pt>
                <c:pt idx="63">
                  <c:v>0.6042111389268342</c:v>
                </c:pt>
                <c:pt idx="64">
                  <c:v>0.60006598062430405</c:v>
                </c:pt>
                <c:pt idx="65">
                  <c:v>0.59468362383201501</c:v>
                </c:pt>
                <c:pt idx="66">
                  <c:v>0.58877934417001732</c:v>
                </c:pt>
                <c:pt idx="67">
                  <c:v>0.58401924254575277</c:v>
                </c:pt>
                <c:pt idx="68">
                  <c:v>0.57915174050625862</c:v>
                </c:pt>
                <c:pt idx="69">
                  <c:v>0.5783397235677793</c:v>
                </c:pt>
                <c:pt idx="70">
                  <c:v>0.57472796003298299</c:v>
                </c:pt>
                <c:pt idx="71">
                  <c:v>0.57230577187548781</c:v>
                </c:pt>
                <c:pt idx="72">
                  <c:v>0.56901631748651027</c:v>
                </c:pt>
                <c:pt idx="73">
                  <c:v>0.56479064013080127</c:v>
                </c:pt>
                <c:pt idx="74">
                  <c:v>0.56264062203815757</c:v>
                </c:pt>
                <c:pt idx="75">
                  <c:v>0.5617318710987832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48-4814-A1A5-75D97B145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'44mM_DBU-PVP_cycle2'!$B$1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'44mM_DBU-PVP_cycle2'!$A$3:$A$78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'44mM_DBU-PVP_cycle2'!$B$3:$B$78</c:f>
              <c:numCache>
                <c:formatCode>General</c:formatCode>
                <c:ptCount val="76"/>
                <c:pt idx="0">
                  <c:v>2.2590028716999702</c:v>
                </c:pt>
                <c:pt idx="1">
                  <c:v>2.2580698351547199</c:v>
                </c:pt>
                <c:pt idx="2">
                  <c:v>2.26047216734761</c:v>
                </c:pt>
                <c:pt idx="3">
                  <c:v>2.2596004753667098</c:v>
                </c:pt>
                <c:pt idx="4">
                  <c:v>2.26273331407321</c:v>
                </c:pt>
                <c:pt idx="5">
                  <c:v>2.2639549395829901</c:v>
                </c:pt>
                <c:pt idx="6">
                  <c:v>2.2637894924267901</c:v>
                </c:pt>
                <c:pt idx="7">
                  <c:v>2.26343512730107</c:v>
                </c:pt>
                <c:pt idx="8">
                  <c:v>2.2676730555082898</c:v>
                </c:pt>
                <c:pt idx="9">
                  <c:v>2.2693131349247202</c:v>
                </c:pt>
                <c:pt idx="10">
                  <c:v>2.2687647698507298</c:v>
                </c:pt>
                <c:pt idx="11">
                  <c:v>2.2708775276120101</c:v>
                </c:pt>
                <c:pt idx="12">
                  <c:v>2.2712094661309599</c:v>
                </c:pt>
                <c:pt idx="13">
                  <c:v>2.2730233684689001</c:v>
                </c:pt>
                <c:pt idx="14">
                  <c:v>2.27175302986489</c:v>
                </c:pt>
                <c:pt idx="15">
                  <c:v>2.2753128339480999</c:v>
                </c:pt>
                <c:pt idx="16">
                  <c:v>2.2735671676248699</c:v>
                </c:pt>
                <c:pt idx="17">
                  <c:v>2.2738599353768199</c:v>
                </c:pt>
                <c:pt idx="18">
                  <c:v>2.27400550985976</c:v>
                </c:pt>
                <c:pt idx="19">
                  <c:v>2.2772474644874299</c:v>
                </c:pt>
                <c:pt idx="20">
                  <c:v>2.2768154108404599</c:v>
                </c:pt>
                <c:pt idx="21">
                  <c:v>2.2778564517286601</c:v>
                </c:pt>
                <c:pt idx="22">
                  <c:v>2.2791783668093002</c:v>
                </c:pt>
                <c:pt idx="23">
                  <c:v>2.2770304620380002</c:v>
                </c:pt>
                <c:pt idx="24">
                  <c:v>2.2757336174513201</c:v>
                </c:pt>
                <c:pt idx="25">
                  <c:v>2.27229716845823</c:v>
                </c:pt>
                <c:pt idx="26">
                  <c:v>2.2669213557419701</c:v>
                </c:pt>
                <c:pt idx="27">
                  <c:v>2.2569597204210501</c:v>
                </c:pt>
                <c:pt idx="28">
                  <c:v>2.2488950095312101</c:v>
                </c:pt>
                <c:pt idx="29">
                  <c:v>2.2405003662166001</c:v>
                </c:pt>
                <c:pt idx="30">
                  <c:v>2.2296265711601202</c:v>
                </c:pt>
                <c:pt idx="31">
                  <c:v>2.2144019704003601</c:v>
                </c:pt>
                <c:pt idx="32">
                  <c:v>2.19979180357968</c:v>
                </c:pt>
                <c:pt idx="33">
                  <c:v>2.1838946116017599</c:v>
                </c:pt>
                <c:pt idx="34">
                  <c:v>2.1659836302598201</c:v>
                </c:pt>
                <c:pt idx="35">
                  <c:v>2.1491623596734302</c:v>
                </c:pt>
                <c:pt idx="36">
                  <c:v>2.13209885288226</c:v>
                </c:pt>
                <c:pt idx="37">
                  <c:v>2.11149208110993</c:v>
                </c:pt>
                <c:pt idx="38">
                  <c:v>2.0898847857642</c:v>
                </c:pt>
                <c:pt idx="39">
                  <c:v>2.0669311060718298</c:v>
                </c:pt>
                <c:pt idx="40">
                  <c:v>2.0394758746641899</c:v>
                </c:pt>
                <c:pt idx="41">
                  <c:v>2.0093281399095102</c:v>
                </c:pt>
                <c:pt idx="42">
                  <c:v>1.9722451427816301</c:v>
                </c:pt>
                <c:pt idx="43">
                  <c:v>1.9261165533460001</c:v>
                </c:pt>
                <c:pt idx="44">
                  <c:v>1.8692463424708701</c:v>
                </c:pt>
                <c:pt idx="45">
                  <c:v>1.80034934110807</c:v>
                </c:pt>
                <c:pt idx="46">
                  <c:v>1.71526800706773</c:v>
                </c:pt>
                <c:pt idx="47">
                  <c:v>1.61023849238496</c:v>
                </c:pt>
                <c:pt idx="48">
                  <c:v>1.4831703717867799</c:v>
                </c:pt>
                <c:pt idx="49">
                  <c:v>1.3067406697786199</c:v>
                </c:pt>
                <c:pt idx="50">
                  <c:v>1.0778240684791001</c:v>
                </c:pt>
                <c:pt idx="51">
                  <c:v>0.77959707065761097</c:v>
                </c:pt>
                <c:pt idx="52">
                  <c:v>0.40211346849358898</c:v>
                </c:pt>
                <c:pt idx="53">
                  <c:v>8.0452638886189101E-2</c:v>
                </c:pt>
                <c:pt idx="54">
                  <c:v>-0.109233155489248</c:v>
                </c:pt>
                <c:pt idx="55">
                  <c:v>-0.18623662472637501</c:v>
                </c:pt>
                <c:pt idx="56">
                  <c:v>-0.212200876530485</c:v>
                </c:pt>
                <c:pt idx="57">
                  <c:v>-0.219557974971023</c:v>
                </c:pt>
                <c:pt idx="58">
                  <c:v>-0.21629344449190699</c:v>
                </c:pt>
                <c:pt idx="59">
                  <c:v>-0.21792563970482701</c:v>
                </c:pt>
                <c:pt idx="60">
                  <c:v>-0.217204720137466</c:v>
                </c:pt>
                <c:pt idx="61">
                  <c:v>-0.21574220234628699</c:v>
                </c:pt>
                <c:pt idx="62">
                  <c:v>-0.21885844053157399</c:v>
                </c:pt>
                <c:pt idx="63">
                  <c:v>-0.21961386792686799</c:v>
                </c:pt>
                <c:pt idx="64">
                  <c:v>-0.21957129219643001</c:v>
                </c:pt>
                <c:pt idx="65">
                  <c:v>-0.218410887701353</c:v>
                </c:pt>
                <c:pt idx="66">
                  <c:v>-0.220064868737293</c:v>
                </c:pt>
                <c:pt idx="67">
                  <c:v>-0.22133943391279801</c:v>
                </c:pt>
                <c:pt idx="68">
                  <c:v>-0.224772093546281</c:v>
                </c:pt>
                <c:pt idx="69">
                  <c:v>-0.22478600765034101</c:v>
                </c:pt>
                <c:pt idx="70">
                  <c:v>-0.21990253892351599</c:v>
                </c:pt>
                <c:pt idx="71">
                  <c:v>-0.22328757328455001</c:v>
                </c:pt>
                <c:pt idx="72">
                  <c:v>-0.22618518329467399</c:v>
                </c:pt>
                <c:pt idx="73">
                  <c:v>-0.23118669983406301</c:v>
                </c:pt>
                <c:pt idx="74">
                  <c:v>-0.22324057636403</c:v>
                </c:pt>
                <c:pt idx="75">
                  <c:v>-0.22335692568972701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56-4A7D-9392-4E850F6B1828}"/>
            </c:ext>
          </c:extLst>
        </c:ser>
        <c:ser>
          <c:idx val="1"/>
          <c:order val="1"/>
          <c:tx>
            <c:strRef>
              <c:f>'44mM_DBU-PVP_cycle2'!$F$1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'44mM_DBU-PVP_cycle2'!$E$3:$E$78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'44mM_DBU-PVP_cycle2'!$F$3:$F$78</c:f>
              <c:numCache>
                <c:formatCode>General</c:formatCode>
                <c:ptCount val="76"/>
                <c:pt idx="0">
                  <c:v>-0.21273956609306099</c:v>
                </c:pt>
                <c:pt idx="1">
                  <c:v>-0.21609945823417001</c:v>
                </c:pt>
                <c:pt idx="2">
                  <c:v>-0.21486396501989399</c:v>
                </c:pt>
                <c:pt idx="3">
                  <c:v>-0.21089327096579999</c:v>
                </c:pt>
                <c:pt idx="4">
                  <c:v>-0.212295269478881</c:v>
                </c:pt>
                <c:pt idx="5">
                  <c:v>-0.21341815057821101</c:v>
                </c:pt>
                <c:pt idx="6">
                  <c:v>-0.21414570333441199</c:v>
                </c:pt>
                <c:pt idx="7">
                  <c:v>-0.21463888840956899</c:v>
                </c:pt>
                <c:pt idx="8">
                  <c:v>-0.215440617760807</c:v>
                </c:pt>
                <c:pt idx="9">
                  <c:v>-0.215974131070829</c:v>
                </c:pt>
                <c:pt idx="10">
                  <c:v>-0.21638623801224399</c:v>
                </c:pt>
                <c:pt idx="11">
                  <c:v>-0.21698113866369401</c:v>
                </c:pt>
                <c:pt idx="12">
                  <c:v>-0.217535653056672</c:v>
                </c:pt>
                <c:pt idx="13">
                  <c:v>-0.21789678374576499</c:v>
                </c:pt>
                <c:pt idx="14">
                  <c:v>-0.21801502069800399</c:v>
                </c:pt>
                <c:pt idx="15">
                  <c:v>-0.21850374266373701</c:v>
                </c:pt>
                <c:pt idx="16">
                  <c:v>-0.21937269137767501</c:v>
                </c:pt>
                <c:pt idx="17">
                  <c:v>-0.21996890942618699</c:v>
                </c:pt>
                <c:pt idx="18">
                  <c:v>-0.22111223601747301</c:v>
                </c:pt>
                <c:pt idx="19">
                  <c:v>-0.222262046251681</c:v>
                </c:pt>
                <c:pt idx="20">
                  <c:v>-0.22303512346055501</c:v>
                </c:pt>
                <c:pt idx="21">
                  <c:v>-0.22427100091903099</c:v>
                </c:pt>
                <c:pt idx="22">
                  <c:v>-0.22594687417968001</c:v>
                </c:pt>
                <c:pt idx="23">
                  <c:v>-0.22719924095441901</c:v>
                </c:pt>
                <c:pt idx="24">
                  <c:v>-0.228400124705987</c:v>
                </c:pt>
                <c:pt idx="25">
                  <c:v>-0.22692574641751601</c:v>
                </c:pt>
                <c:pt idx="26">
                  <c:v>-0.172732701014536</c:v>
                </c:pt>
                <c:pt idx="27">
                  <c:v>0.25541205844241399</c:v>
                </c:pt>
                <c:pt idx="28">
                  <c:v>0.86078217933599699</c:v>
                </c:pt>
                <c:pt idx="29">
                  <c:v>1.23850591928228</c:v>
                </c:pt>
                <c:pt idx="30">
                  <c:v>1.4548192455314199</c:v>
                </c:pt>
                <c:pt idx="31">
                  <c:v>1.60039447039347</c:v>
                </c:pt>
                <c:pt idx="32">
                  <c:v>1.70197483661869</c:v>
                </c:pt>
                <c:pt idx="33">
                  <c:v>1.78420111461846</c:v>
                </c:pt>
                <c:pt idx="34">
                  <c:v>1.8464416048421499</c:v>
                </c:pt>
                <c:pt idx="35">
                  <c:v>1.8959284498236799</c:v>
                </c:pt>
                <c:pt idx="36">
                  <c:v>1.9351569700766</c:v>
                </c:pt>
                <c:pt idx="37">
                  <c:v>1.9647801401951199</c:v>
                </c:pt>
                <c:pt idx="38">
                  <c:v>1.9927902800913699</c:v>
                </c:pt>
                <c:pt idx="39">
                  <c:v>2.0158501824425001</c:v>
                </c:pt>
                <c:pt idx="40">
                  <c:v>2.0352492832087798</c:v>
                </c:pt>
                <c:pt idx="41">
                  <c:v>2.0505326265391899</c:v>
                </c:pt>
                <c:pt idx="42">
                  <c:v>2.0663888768571002</c:v>
                </c:pt>
                <c:pt idx="43">
                  <c:v>2.0789826829000901</c:v>
                </c:pt>
                <c:pt idx="44">
                  <c:v>2.0897491992950599</c:v>
                </c:pt>
                <c:pt idx="45">
                  <c:v>2.1003491193045898</c:v>
                </c:pt>
                <c:pt idx="46">
                  <c:v>2.1090680116342502</c:v>
                </c:pt>
                <c:pt idx="47">
                  <c:v>2.1166210516448398</c:v>
                </c:pt>
                <c:pt idx="48">
                  <c:v>2.12468180020955</c:v>
                </c:pt>
                <c:pt idx="49">
                  <c:v>2.1309757737328101</c:v>
                </c:pt>
                <c:pt idx="50">
                  <c:v>2.1397265049618102</c:v>
                </c:pt>
                <c:pt idx="51">
                  <c:v>2.14287720806146</c:v>
                </c:pt>
                <c:pt idx="52">
                  <c:v>2.1496340083131402</c:v>
                </c:pt>
                <c:pt idx="53">
                  <c:v>2.1550086335368999</c:v>
                </c:pt>
                <c:pt idx="54">
                  <c:v>2.1617747408553898</c:v>
                </c:pt>
                <c:pt idx="55">
                  <c:v>2.16548267053096</c:v>
                </c:pt>
                <c:pt idx="56">
                  <c:v>2.1697829060614402</c:v>
                </c:pt>
                <c:pt idx="57">
                  <c:v>2.1739446102945199</c:v>
                </c:pt>
                <c:pt idx="58">
                  <c:v>2.17936357620265</c:v>
                </c:pt>
                <c:pt idx="59">
                  <c:v>2.1815375745087699</c:v>
                </c:pt>
                <c:pt idx="60">
                  <c:v>2.1839958821021601</c:v>
                </c:pt>
                <c:pt idx="61">
                  <c:v>2.1856191666414202</c:v>
                </c:pt>
                <c:pt idx="62">
                  <c:v>2.19059955592189</c:v>
                </c:pt>
                <c:pt idx="63">
                  <c:v>2.19263199988767</c:v>
                </c:pt>
                <c:pt idx="64">
                  <c:v>2.1915233219307302</c:v>
                </c:pt>
                <c:pt idx="65">
                  <c:v>2.1942840880625201</c:v>
                </c:pt>
                <c:pt idx="66">
                  <c:v>2.19540066708691</c:v>
                </c:pt>
                <c:pt idx="67">
                  <c:v>2.2027579347019999</c:v>
                </c:pt>
                <c:pt idx="68">
                  <c:v>2.2033454221076698</c:v>
                </c:pt>
                <c:pt idx="69">
                  <c:v>2.2028732764082801</c:v>
                </c:pt>
                <c:pt idx="70">
                  <c:v>2.2060687170165498</c:v>
                </c:pt>
                <c:pt idx="71">
                  <c:v>2.2091350423860998</c:v>
                </c:pt>
                <c:pt idx="72">
                  <c:v>2.2092547936947899</c:v>
                </c:pt>
                <c:pt idx="73">
                  <c:v>2.2114838275601101</c:v>
                </c:pt>
                <c:pt idx="74">
                  <c:v>2.21143527013934</c:v>
                </c:pt>
                <c:pt idx="75">
                  <c:v>2.21261782016358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56-4A7D-9392-4E850F6B1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'44mM_DBU-PVP_cycle2'!$B$1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'44mM_DBU-PVP_cycle2'!$A$3:$A$78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'44mM_DBU-PVP_cycle2'!$D$3:$D$78</c:f>
              <c:numCache>
                <c:formatCode>General</c:formatCode>
                <c:ptCount val="76"/>
                <c:pt idx="0">
                  <c:v>0.55080405429323775</c:v>
                </c:pt>
                <c:pt idx="1">
                  <c:v>0.55198867160039156</c:v>
                </c:pt>
                <c:pt idx="2">
                  <c:v>0.54894373466461199</c:v>
                </c:pt>
                <c:pt idx="3">
                  <c:v>0.55004665080147674</c:v>
                </c:pt>
                <c:pt idx="4">
                  <c:v>0.5460930959231316</c:v>
                </c:pt>
                <c:pt idx="5">
                  <c:v>0.54455915088813234</c:v>
                </c:pt>
                <c:pt idx="6">
                  <c:v>0.54476664356901905</c:v>
                </c:pt>
                <c:pt idx="7">
                  <c:v>0.54521133049975123</c:v>
                </c:pt>
                <c:pt idx="8">
                  <c:v>0.53991692847805783</c:v>
                </c:pt>
                <c:pt idx="9">
                  <c:v>0.53788181922151856</c:v>
                </c:pt>
                <c:pt idx="10">
                  <c:v>0.53856140855135848</c:v>
                </c:pt>
                <c:pt idx="11">
                  <c:v>0.5359477751358086</c:v>
                </c:pt>
                <c:pt idx="12">
                  <c:v>0.53553829781381157</c:v>
                </c:pt>
                <c:pt idx="13">
                  <c:v>0.53330619863529083</c:v>
                </c:pt>
                <c:pt idx="14">
                  <c:v>0.53486843642991144</c:v>
                </c:pt>
                <c:pt idx="15">
                  <c:v>0.53050217164293678</c:v>
                </c:pt>
                <c:pt idx="16">
                  <c:v>0.53263884047050392</c:v>
                </c:pt>
                <c:pt idx="17">
                  <c:v>0.53227989755719696</c:v>
                </c:pt>
                <c:pt idx="18">
                  <c:v>0.53210150849419635</c:v>
                </c:pt>
                <c:pt idx="19">
                  <c:v>0.52814422519395166</c:v>
                </c:pt>
                <c:pt idx="20">
                  <c:v>0.52866990578722151</c:v>
                </c:pt>
                <c:pt idx="21">
                  <c:v>0.52740415662471551</c:v>
                </c:pt>
                <c:pt idx="22">
                  <c:v>0.52580127295536849</c:v>
                </c:pt>
                <c:pt idx="23">
                  <c:v>0.52840818716700988</c:v>
                </c:pt>
                <c:pt idx="24">
                  <c:v>0.5299884224117305</c:v>
                </c:pt>
                <c:pt idx="25">
                  <c:v>0.53419870582186657</c:v>
                </c:pt>
                <c:pt idx="26">
                  <c:v>0.54085225436085838</c:v>
                </c:pt>
                <c:pt idx="27">
                  <c:v>0.55340143324581048</c:v>
                </c:pt>
                <c:pt idx="28">
                  <c:v>0.56377393141247334</c:v>
                </c:pt>
                <c:pt idx="29">
                  <c:v>0.57477733416726995</c:v>
                </c:pt>
                <c:pt idx="30">
                  <c:v>0.58935019130358823</c:v>
                </c:pt>
                <c:pt idx="31">
                  <c:v>0.61037681626378437</c:v>
                </c:pt>
                <c:pt idx="32">
                  <c:v>0.6312598916182981</c:v>
                </c:pt>
                <c:pt idx="33">
                  <c:v>0.65479505112478031</c:v>
                </c:pt>
                <c:pt idx="34">
                  <c:v>0.68236441382753732</c:v>
                </c:pt>
                <c:pt idx="35">
                  <c:v>0.70931254404896182</c:v>
                </c:pt>
                <c:pt idx="36">
                  <c:v>0.73773628956802961</c:v>
                </c:pt>
                <c:pt idx="37">
                  <c:v>0.77358478412803622</c:v>
                </c:pt>
                <c:pt idx="38">
                  <c:v>0.81304618105034698</c:v>
                </c:pt>
                <c:pt idx="39">
                  <c:v>0.85717381146919824</c:v>
                </c:pt>
                <c:pt idx="40">
                  <c:v>0.91311215784780908</c:v>
                </c:pt>
                <c:pt idx="41">
                  <c:v>0.97875019161589893</c:v>
                </c:pt>
                <c:pt idx="42">
                  <c:v>1.0659942380143215</c:v>
                </c:pt>
                <c:pt idx="43">
                  <c:v>1.185450561367092</c:v>
                </c:pt>
                <c:pt idx="44">
                  <c:v>1.351305851978287</c:v>
                </c:pt>
                <c:pt idx="45">
                  <c:v>1.5836188365924535</c:v>
                </c:pt>
                <c:pt idx="46">
                  <c:v>1.926335787015077</c:v>
                </c:pt>
                <c:pt idx="47">
                  <c:v>2.4533612847721145</c:v>
                </c:pt>
                <c:pt idx="48">
                  <c:v>3.2872264915014928</c:v>
                </c:pt>
                <c:pt idx="49">
                  <c:v>4.9346838072166213</c:v>
                </c:pt>
                <c:pt idx="50">
                  <c:v>8.359415873277257</c:v>
                </c:pt>
                <c:pt idx="51">
                  <c:v>16.611273519660777</c:v>
                </c:pt>
                <c:pt idx="52">
                  <c:v>39.617451187617185</c:v>
                </c:pt>
                <c:pt idx="53">
                  <c:v>83.089732560295019</c:v>
                </c:pt>
                <c:pt idx="54">
                  <c:v>128.59768646499197</c:v>
                </c:pt>
                <c:pt idx="55">
                  <c:v>153.54533444887079</c:v>
                </c:pt>
                <c:pt idx="56">
                  <c:v>163.00498138882884</c:v>
                </c:pt>
                <c:pt idx="57">
                  <c:v>165.78986387866627</c:v>
                </c:pt>
                <c:pt idx="58">
                  <c:v>164.54831692508196</c:v>
                </c:pt>
                <c:pt idx="59">
                  <c:v>165.1678972044871</c:v>
                </c:pt>
                <c:pt idx="60">
                  <c:v>164.89394945822943</c:v>
                </c:pt>
                <c:pt idx="61">
                  <c:v>164.3395912108908</c:v>
                </c:pt>
                <c:pt idx="62">
                  <c:v>165.52303486925408</c:v>
                </c:pt>
                <c:pt idx="63">
                  <c:v>165.81120212320647</c:v>
                </c:pt>
                <c:pt idx="64">
                  <c:v>165.79494774440897</c:v>
                </c:pt>
                <c:pt idx="65">
                  <c:v>165.35254653015286</c:v>
                </c:pt>
                <c:pt idx="66">
                  <c:v>165.98348114566306</c:v>
                </c:pt>
                <c:pt idx="67">
                  <c:v>166.47132410789922</c:v>
                </c:pt>
                <c:pt idx="68">
                  <c:v>167.79232565384382</c:v>
                </c:pt>
                <c:pt idx="69">
                  <c:v>167.79770153904846</c:v>
                </c:pt>
                <c:pt idx="70">
                  <c:v>165.92145173064253</c:v>
                </c:pt>
                <c:pt idx="71">
                  <c:v>167.21975133769052</c:v>
                </c:pt>
                <c:pt idx="72">
                  <c:v>168.33917067757537</c:v>
                </c:pt>
                <c:pt idx="73">
                  <c:v>170.28904104623575</c:v>
                </c:pt>
                <c:pt idx="74">
                  <c:v>167.20165673025852</c:v>
                </c:pt>
                <c:pt idx="75">
                  <c:v>167.24645676096821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46-4373-910B-3D8B5EC20DE5}"/>
            </c:ext>
          </c:extLst>
        </c:ser>
        <c:ser>
          <c:idx val="1"/>
          <c:order val="1"/>
          <c:tx>
            <c:strRef>
              <c:f>'44mM_DBU-PVP_cycle2'!$F$1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'44mM_DBU-PVP_cycle2'!$E$3:$E$78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'44mM_DBU-PVP_cycle2'!$H$3:$H$78</c:f>
              <c:numCache>
                <c:formatCode>General</c:formatCode>
                <c:ptCount val="76"/>
                <c:pt idx="0">
                  <c:v>163.20729471897187</c:v>
                </c:pt>
                <c:pt idx="1">
                  <c:v>164.47483456292403</c:v>
                </c:pt>
                <c:pt idx="2">
                  <c:v>164.00759682655348</c:v>
                </c:pt>
                <c:pt idx="3">
                  <c:v>162.51493218651706</c:v>
                </c:pt>
                <c:pt idx="4">
                  <c:v>163.04041401270985</c:v>
                </c:pt>
                <c:pt idx="5">
                  <c:v>163.46250520647979</c:v>
                </c:pt>
                <c:pt idx="6">
                  <c:v>163.73657562105754</c:v>
                </c:pt>
                <c:pt idx="7">
                  <c:v>163.92262059132244</c:v>
                </c:pt>
                <c:pt idx="8">
                  <c:v>164.22550944168748</c:v>
                </c:pt>
                <c:pt idx="9">
                  <c:v>164.42737784550152</c:v>
                </c:pt>
                <c:pt idx="10">
                  <c:v>164.58347889368312</c:v>
                </c:pt>
                <c:pt idx="11">
                  <c:v>164.80908136643637</c:v>
                </c:pt>
                <c:pt idx="12">
                  <c:v>165.01964673132329</c:v>
                </c:pt>
                <c:pt idx="13">
                  <c:v>165.15692326872414</c:v>
                </c:pt>
                <c:pt idx="14">
                  <c:v>165.20189346869523</c:v>
                </c:pt>
                <c:pt idx="15">
                  <c:v>165.38790375115434</c:v>
                </c:pt>
                <c:pt idx="16">
                  <c:v>165.71914782936759</c:v>
                </c:pt>
                <c:pt idx="17">
                  <c:v>165.94681040344787</c:v>
                </c:pt>
                <c:pt idx="18">
                  <c:v>166.38425866120488</c:v>
                </c:pt>
                <c:pt idx="19">
                  <c:v>166.82535060577658</c:v>
                </c:pt>
                <c:pt idx="20">
                  <c:v>167.12257688227646</c:v>
                </c:pt>
                <c:pt idx="21">
                  <c:v>167.5988371025723</c:v>
                </c:pt>
                <c:pt idx="22">
                  <c:v>168.2468237657622</c:v>
                </c:pt>
                <c:pt idx="23">
                  <c:v>168.73269415688134</c:v>
                </c:pt>
                <c:pt idx="24">
                  <c:v>169.19990883539541</c:v>
                </c:pt>
                <c:pt idx="25">
                  <c:v>168.6264691310879</c:v>
                </c:pt>
                <c:pt idx="26">
                  <c:v>148.84446897891226</c:v>
                </c:pt>
                <c:pt idx="27">
                  <c:v>55.537706565764026</c:v>
                </c:pt>
                <c:pt idx="28">
                  <c:v>13.779003823980732</c:v>
                </c:pt>
                <c:pt idx="29">
                  <c:v>5.7742300258626678</c:v>
                </c:pt>
                <c:pt idx="30">
                  <c:v>3.5089788815875025</c:v>
                </c:pt>
                <c:pt idx="31">
                  <c:v>2.509605916779607</c:v>
                </c:pt>
                <c:pt idx="32">
                  <c:v>1.9862099966726383</c:v>
                </c:pt>
                <c:pt idx="33">
                  <c:v>1.6436104180526723</c:v>
                </c:pt>
                <c:pt idx="34">
                  <c:v>1.4241587258987127</c:v>
                </c:pt>
                <c:pt idx="35">
                  <c:v>1.2707834500060617</c:v>
                </c:pt>
                <c:pt idx="36">
                  <c:v>1.1610288992407416</c:v>
                </c:pt>
                <c:pt idx="37">
                  <c:v>1.0844757865078725</c:v>
                </c:pt>
                <c:pt idx="38">
                  <c:v>1.0167395557750525</c:v>
                </c:pt>
                <c:pt idx="39">
                  <c:v>0.96416157083665188</c:v>
                </c:pt>
                <c:pt idx="40">
                  <c:v>0.9220420269812154</c:v>
                </c:pt>
                <c:pt idx="41">
                  <c:v>0.89015856199549848</c:v>
                </c:pt>
                <c:pt idx="42">
                  <c:v>0.85824468612085913</c:v>
                </c:pt>
                <c:pt idx="43">
                  <c:v>0.83371442756607328</c:v>
                </c:pt>
                <c:pt idx="44">
                  <c:v>0.81330005319344167</c:v>
                </c:pt>
                <c:pt idx="45">
                  <c:v>0.79368994918613944</c:v>
                </c:pt>
                <c:pt idx="46">
                  <c:v>0.77791471805225987</c:v>
                </c:pt>
                <c:pt idx="47">
                  <c:v>0.76450256762826529</c:v>
                </c:pt>
                <c:pt idx="48">
                  <c:v>0.75044384472150649</c:v>
                </c:pt>
                <c:pt idx="49">
                  <c:v>0.7396465336408844</c:v>
                </c:pt>
                <c:pt idx="50">
                  <c:v>0.72489231411022992</c:v>
                </c:pt>
                <c:pt idx="51">
                  <c:v>0.71965242296669896</c:v>
                </c:pt>
                <c:pt idx="52">
                  <c:v>0.70854264087103469</c:v>
                </c:pt>
                <c:pt idx="53">
                  <c:v>0.69982808366423577</c:v>
                </c:pt>
                <c:pt idx="54">
                  <c:v>0.68900957802912033</c:v>
                </c:pt>
                <c:pt idx="55">
                  <c:v>0.68315197695985608</c:v>
                </c:pt>
                <c:pt idx="56">
                  <c:v>0.67642101838475188</c:v>
                </c:pt>
                <c:pt idx="57">
                  <c:v>0.66997005161997658</c:v>
                </c:pt>
                <c:pt idx="58">
                  <c:v>0.66166235111780214</c:v>
                </c:pt>
                <c:pt idx="59">
                  <c:v>0.65835846728972114</c:v>
                </c:pt>
                <c:pt idx="60">
                  <c:v>0.65464238123264196</c:v>
                </c:pt>
                <c:pt idx="61">
                  <c:v>0.65220005840086415</c:v>
                </c:pt>
                <c:pt idx="62">
                  <c:v>0.64476349993208126</c:v>
                </c:pt>
                <c:pt idx="63">
                  <c:v>0.64175313678919454</c:v>
                </c:pt>
                <c:pt idx="64">
                  <c:v>0.64339351336321038</c:v>
                </c:pt>
                <c:pt idx="65">
                  <c:v>0.63931649813619751</c:v>
                </c:pt>
                <c:pt idx="66">
                  <c:v>0.63767491494764439</c:v>
                </c:pt>
                <c:pt idx="67">
                  <c:v>0.62696322152088368</c:v>
                </c:pt>
                <c:pt idx="68">
                  <c:v>0.62611567683690583</c:v>
                </c:pt>
                <c:pt idx="69">
                  <c:v>0.62679673217148968</c:v>
                </c:pt>
                <c:pt idx="70">
                  <c:v>0.62220182838957905</c:v>
                </c:pt>
                <c:pt idx="71">
                  <c:v>0.61782425992344225</c:v>
                </c:pt>
                <c:pt idx="72">
                  <c:v>0.61765392604302793</c:v>
                </c:pt>
                <c:pt idx="73">
                  <c:v>0.61449191398707859</c:v>
                </c:pt>
                <c:pt idx="74">
                  <c:v>0.61456062269004008</c:v>
                </c:pt>
                <c:pt idx="75">
                  <c:v>0.6128894982181865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46-4373-910B-3D8B5EC20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'44mM_DBU-PVP_cycle3'!$B$1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'44mM_DBU-PVP_cycle3'!$A$3:$A$78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'44mM_DBU-PVP_cycle3'!$B$3:$B$78</c:f>
              <c:numCache>
                <c:formatCode>General</c:formatCode>
                <c:ptCount val="76"/>
                <c:pt idx="0">
                  <c:v>2.2182833313425001</c:v>
                </c:pt>
                <c:pt idx="1">
                  <c:v>2.2208716424340502</c:v>
                </c:pt>
                <c:pt idx="2">
                  <c:v>2.2229662536838899</c:v>
                </c:pt>
                <c:pt idx="3">
                  <c:v>2.2225871272361801</c:v>
                </c:pt>
                <c:pt idx="4">
                  <c:v>2.2209384295554102</c:v>
                </c:pt>
                <c:pt idx="5">
                  <c:v>2.2216926425325099</c:v>
                </c:pt>
                <c:pt idx="6">
                  <c:v>2.2215545971571902</c:v>
                </c:pt>
                <c:pt idx="7">
                  <c:v>2.2209299246048002</c:v>
                </c:pt>
                <c:pt idx="8">
                  <c:v>2.2216301768438802</c:v>
                </c:pt>
                <c:pt idx="9">
                  <c:v>2.2208081519605001</c:v>
                </c:pt>
                <c:pt idx="10">
                  <c:v>2.2205144483194998</c:v>
                </c:pt>
                <c:pt idx="11">
                  <c:v>2.2215375783402198</c:v>
                </c:pt>
                <c:pt idx="12">
                  <c:v>2.2213567832997598</c:v>
                </c:pt>
                <c:pt idx="13">
                  <c:v>2.22258364909468</c:v>
                </c:pt>
                <c:pt idx="14">
                  <c:v>2.2224211141275099</c:v>
                </c:pt>
                <c:pt idx="15">
                  <c:v>2.2207473334886001</c:v>
                </c:pt>
                <c:pt idx="16">
                  <c:v>2.2206950350872301</c:v>
                </c:pt>
                <c:pt idx="17">
                  <c:v>2.2215633259343801</c:v>
                </c:pt>
                <c:pt idx="18">
                  <c:v>2.2211116077733499</c:v>
                </c:pt>
                <c:pt idx="19">
                  <c:v>2.2185561490861998</c:v>
                </c:pt>
                <c:pt idx="20">
                  <c:v>2.2206564796553998</c:v>
                </c:pt>
                <c:pt idx="21">
                  <c:v>2.2193702285735002</c:v>
                </c:pt>
                <c:pt idx="22">
                  <c:v>2.2205246163863501</c:v>
                </c:pt>
                <c:pt idx="23">
                  <c:v>2.2218912190813902</c:v>
                </c:pt>
                <c:pt idx="24">
                  <c:v>2.2215356796234098</c:v>
                </c:pt>
                <c:pt idx="25">
                  <c:v>2.22138344488731</c:v>
                </c:pt>
                <c:pt idx="26">
                  <c:v>2.2240935688977399</c:v>
                </c:pt>
                <c:pt idx="27">
                  <c:v>2.2254765507547098</c:v>
                </c:pt>
                <c:pt idx="28">
                  <c:v>2.2267761173190301</c:v>
                </c:pt>
                <c:pt idx="29">
                  <c:v>2.2270407706849702</c:v>
                </c:pt>
                <c:pt idx="30">
                  <c:v>2.2261651453496398</c:v>
                </c:pt>
                <c:pt idx="31">
                  <c:v>2.2229518171932701</c:v>
                </c:pt>
                <c:pt idx="32">
                  <c:v>2.2153350387845498</c:v>
                </c:pt>
                <c:pt idx="33">
                  <c:v>2.2072874287654098</c:v>
                </c:pt>
                <c:pt idx="34">
                  <c:v>2.1945798800107101</c:v>
                </c:pt>
                <c:pt idx="35">
                  <c:v>2.1807107238155599</c:v>
                </c:pt>
                <c:pt idx="36">
                  <c:v>2.16302126812647</c:v>
                </c:pt>
                <c:pt idx="37">
                  <c:v>2.1436272139886001</c:v>
                </c:pt>
                <c:pt idx="38">
                  <c:v>2.1232737255550802</c:v>
                </c:pt>
                <c:pt idx="39">
                  <c:v>2.1013261589874199</c:v>
                </c:pt>
                <c:pt idx="40">
                  <c:v>2.07724365542717</c:v>
                </c:pt>
                <c:pt idx="41">
                  <c:v>2.05075109949972</c:v>
                </c:pt>
                <c:pt idx="42">
                  <c:v>2.01620794956336</c:v>
                </c:pt>
                <c:pt idx="43">
                  <c:v>1.9756020330225601</c:v>
                </c:pt>
                <c:pt idx="44">
                  <c:v>1.9271541233287399</c:v>
                </c:pt>
                <c:pt idx="45">
                  <c:v>1.8664896431997999</c:v>
                </c:pt>
                <c:pt idx="46">
                  <c:v>1.7910624346158801</c:v>
                </c:pt>
                <c:pt idx="47">
                  <c:v>1.6973847378626501</c:v>
                </c:pt>
                <c:pt idx="48">
                  <c:v>1.5792609072308701</c:v>
                </c:pt>
                <c:pt idx="49">
                  <c:v>1.42330626831024</c:v>
                </c:pt>
                <c:pt idx="50">
                  <c:v>1.21739941805699</c:v>
                </c:pt>
                <c:pt idx="51">
                  <c:v>0.93284183400762299</c:v>
                </c:pt>
                <c:pt idx="52">
                  <c:v>0.562713809560623</c:v>
                </c:pt>
                <c:pt idx="53">
                  <c:v>0.17832068013965699</c:v>
                </c:pt>
                <c:pt idx="54">
                  <c:v>-5.7714099127828197E-2</c:v>
                </c:pt>
                <c:pt idx="55">
                  <c:v>-0.169915983545983</c:v>
                </c:pt>
                <c:pt idx="56">
                  <c:v>-0.21077844973648999</c:v>
                </c:pt>
                <c:pt idx="57">
                  <c:v>-0.22084144574165299</c:v>
                </c:pt>
                <c:pt idx="58">
                  <c:v>-0.22565533679831601</c:v>
                </c:pt>
                <c:pt idx="59">
                  <c:v>-0.22709848371233499</c:v>
                </c:pt>
                <c:pt idx="60">
                  <c:v>-0.229292398592226</c:v>
                </c:pt>
                <c:pt idx="61">
                  <c:v>-0.23076814805552201</c:v>
                </c:pt>
                <c:pt idx="62">
                  <c:v>-0.23117618404658399</c:v>
                </c:pt>
                <c:pt idx="63">
                  <c:v>-0.23422942427964999</c:v>
                </c:pt>
                <c:pt idx="64">
                  <c:v>-0.23662384882329299</c:v>
                </c:pt>
                <c:pt idx="65">
                  <c:v>-0.23949352052471201</c:v>
                </c:pt>
                <c:pt idx="66">
                  <c:v>-0.23216137581193899</c:v>
                </c:pt>
                <c:pt idx="67">
                  <c:v>-0.235056307767083</c:v>
                </c:pt>
                <c:pt idx="68">
                  <c:v>-0.238250168061371</c:v>
                </c:pt>
                <c:pt idx="69">
                  <c:v>-0.24137462099114501</c:v>
                </c:pt>
                <c:pt idx="70">
                  <c:v>-0.24490423710548601</c:v>
                </c:pt>
                <c:pt idx="71">
                  <c:v>-0.23129438831184401</c:v>
                </c:pt>
                <c:pt idx="72">
                  <c:v>-0.23437050282990801</c:v>
                </c:pt>
                <c:pt idx="73">
                  <c:v>-0.23821694389657899</c:v>
                </c:pt>
                <c:pt idx="74">
                  <c:v>-0.24247787036117099</c:v>
                </c:pt>
                <c:pt idx="75">
                  <c:v>-0.24394828430791601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5F-491B-BD50-A0AAE830EF4A}"/>
            </c:ext>
          </c:extLst>
        </c:ser>
        <c:ser>
          <c:idx val="1"/>
          <c:order val="1"/>
          <c:tx>
            <c:strRef>
              <c:f>'44mM_DBU-PVP_cycle3'!$F$1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'44mM_DBU-PVP_cycle3'!$E$3:$E$78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'44mM_DBU-PVP_cycle3'!$F$3:$F$78</c:f>
              <c:numCache>
                <c:formatCode>General</c:formatCode>
                <c:ptCount val="76"/>
                <c:pt idx="0">
                  <c:v>-0.242726415929266</c:v>
                </c:pt>
                <c:pt idx="1">
                  <c:v>-0.245845785422528</c:v>
                </c:pt>
                <c:pt idx="2">
                  <c:v>-0.24739283403475401</c:v>
                </c:pt>
                <c:pt idx="3">
                  <c:v>-0.24837106199539699</c:v>
                </c:pt>
                <c:pt idx="4">
                  <c:v>-0.246896945800024</c:v>
                </c:pt>
                <c:pt idx="5">
                  <c:v>-0.238240328949301</c:v>
                </c:pt>
                <c:pt idx="6">
                  <c:v>-0.238804781963011</c:v>
                </c:pt>
                <c:pt idx="7">
                  <c:v>-0.23914284299529801</c:v>
                </c:pt>
                <c:pt idx="8">
                  <c:v>-0.239783624784115</c:v>
                </c:pt>
                <c:pt idx="9">
                  <c:v>-0.240316993020213</c:v>
                </c:pt>
                <c:pt idx="10">
                  <c:v>-0.24064439873239701</c:v>
                </c:pt>
                <c:pt idx="11">
                  <c:v>-0.24113226234395199</c:v>
                </c:pt>
                <c:pt idx="12">
                  <c:v>-0.24183564311184499</c:v>
                </c:pt>
                <c:pt idx="13">
                  <c:v>-0.24276677568118701</c:v>
                </c:pt>
                <c:pt idx="14">
                  <c:v>-0.24349739089264799</c:v>
                </c:pt>
                <c:pt idx="15">
                  <c:v>-0.24452131500253099</c:v>
                </c:pt>
                <c:pt idx="16">
                  <c:v>-0.24694538097753599</c:v>
                </c:pt>
                <c:pt idx="17">
                  <c:v>-0.24763017590631101</c:v>
                </c:pt>
                <c:pt idx="18">
                  <c:v>-0.24874125342635101</c:v>
                </c:pt>
                <c:pt idx="19">
                  <c:v>-0.24945960597033001</c:v>
                </c:pt>
                <c:pt idx="20">
                  <c:v>-0.25066513258833401</c:v>
                </c:pt>
                <c:pt idx="21">
                  <c:v>-0.25248250691455798</c:v>
                </c:pt>
                <c:pt idx="22">
                  <c:v>-0.25411266096530299</c:v>
                </c:pt>
                <c:pt idx="23">
                  <c:v>-0.25613781109413503</c:v>
                </c:pt>
                <c:pt idx="24">
                  <c:v>-0.25764338416515498</c:v>
                </c:pt>
                <c:pt idx="25">
                  <c:v>-0.244513168161689</c:v>
                </c:pt>
                <c:pt idx="26">
                  <c:v>-1.8081417764564098E-2</c:v>
                </c:pt>
                <c:pt idx="27">
                  <c:v>0.51753327762829304</c:v>
                </c:pt>
                <c:pt idx="28">
                  <c:v>1.00207485968495</c:v>
                </c:pt>
                <c:pt idx="29">
                  <c:v>1.3180458453555599</c:v>
                </c:pt>
                <c:pt idx="30">
                  <c:v>1.5085478615246199</c:v>
                </c:pt>
                <c:pt idx="31">
                  <c:v>1.6339724835534299</c:v>
                </c:pt>
                <c:pt idx="32">
                  <c:v>1.72697412175317</c:v>
                </c:pt>
                <c:pt idx="33">
                  <c:v>1.8011324697141</c:v>
                </c:pt>
                <c:pt idx="34">
                  <c:v>1.85519861006746</c:v>
                </c:pt>
                <c:pt idx="35">
                  <c:v>1.8999226266734901</c:v>
                </c:pt>
                <c:pt idx="36">
                  <c:v>1.9358478272898201</c:v>
                </c:pt>
                <c:pt idx="37">
                  <c:v>1.9637983922857101</c:v>
                </c:pt>
                <c:pt idx="38">
                  <c:v>1.98901997545446</c:v>
                </c:pt>
                <c:pt idx="39">
                  <c:v>2.0107190371891401</c:v>
                </c:pt>
                <c:pt idx="40">
                  <c:v>2.0270845702892402</c:v>
                </c:pt>
                <c:pt idx="41">
                  <c:v>2.0425633661725899</c:v>
                </c:pt>
                <c:pt idx="42">
                  <c:v>2.05737435263682</c:v>
                </c:pt>
                <c:pt idx="43">
                  <c:v>2.0698591250848302</c:v>
                </c:pt>
                <c:pt idx="44">
                  <c:v>2.0807308539784501</c:v>
                </c:pt>
                <c:pt idx="45">
                  <c:v>2.09117199802875</c:v>
                </c:pt>
                <c:pt idx="46">
                  <c:v>2.1017495454764701</c:v>
                </c:pt>
                <c:pt idx="47">
                  <c:v>2.1084423214890902</c:v>
                </c:pt>
                <c:pt idx="48">
                  <c:v>2.1170876752163901</c:v>
                </c:pt>
                <c:pt idx="49">
                  <c:v>2.1233203748889502</c:v>
                </c:pt>
                <c:pt idx="50">
                  <c:v>2.1334188509735501</c:v>
                </c:pt>
                <c:pt idx="51">
                  <c:v>2.1402563148776799</c:v>
                </c:pt>
                <c:pt idx="52">
                  <c:v>2.1439159080891401</c:v>
                </c:pt>
                <c:pt idx="53">
                  <c:v>2.1510559189027201</c:v>
                </c:pt>
                <c:pt idx="54">
                  <c:v>2.15642066867114</c:v>
                </c:pt>
                <c:pt idx="55">
                  <c:v>2.1585047212554</c:v>
                </c:pt>
                <c:pt idx="56">
                  <c:v>2.1667941334325298</c:v>
                </c:pt>
                <c:pt idx="57">
                  <c:v>2.1700609035485101</c:v>
                </c:pt>
                <c:pt idx="58">
                  <c:v>2.1771056429035802</c:v>
                </c:pt>
                <c:pt idx="59">
                  <c:v>2.1774666151302302</c:v>
                </c:pt>
                <c:pt idx="60">
                  <c:v>2.18171912622554</c:v>
                </c:pt>
                <c:pt idx="61">
                  <c:v>2.18541701123196</c:v>
                </c:pt>
                <c:pt idx="62">
                  <c:v>2.1892413561094801</c:v>
                </c:pt>
                <c:pt idx="63">
                  <c:v>2.1908422196569499</c:v>
                </c:pt>
                <c:pt idx="64">
                  <c:v>2.1926158288616602</c:v>
                </c:pt>
                <c:pt idx="65">
                  <c:v>2.1940672041382299</c:v>
                </c:pt>
                <c:pt idx="66">
                  <c:v>2.19831079056598</c:v>
                </c:pt>
                <c:pt idx="67">
                  <c:v>2.19896703489795</c:v>
                </c:pt>
                <c:pt idx="68">
                  <c:v>2.20274540866694</c:v>
                </c:pt>
                <c:pt idx="69">
                  <c:v>2.2057250068413201</c:v>
                </c:pt>
                <c:pt idx="70">
                  <c:v>2.2087081734847001</c:v>
                </c:pt>
                <c:pt idx="71">
                  <c:v>2.21197811934924</c:v>
                </c:pt>
                <c:pt idx="72">
                  <c:v>2.2138499094714801</c:v>
                </c:pt>
                <c:pt idx="73">
                  <c:v>2.2119352983463001</c:v>
                </c:pt>
                <c:pt idx="74">
                  <c:v>2.21326457118231</c:v>
                </c:pt>
                <c:pt idx="75">
                  <c:v>2.2159792670543399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5F-491B-BD50-A0AAE830E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'44mM_DBU-PVP_cycle3'!$B$1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'44mM_DBU-PVP_cycle3'!$A$3:$A$78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'44mM_DBU-PVP_cycle3'!$D$3:$D$78</c:f>
              <c:numCache>
                <c:formatCode>General</c:formatCode>
                <c:ptCount val="76"/>
                <c:pt idx="0">
                  <c:v>0.60494608247525372</c:v>
                </c:pt>
                <c:pt idx="1">
                  <c:v>0.60135144317663936</c:v>
                </c:pt>
                <c:pt idx="2">
                  <c:v>0.5984580957005412</c:v>
                </c:pt>
                <c:pt idx="3">
                  <c:v>0.59898076030936664</c:v>
                </c:pt>
                <c:pt idx="4">
                  <c:v>0.60125897263996575</c:v>
                </c:pt>
                <c:pt idx="5">
                  <c:v>0.60021570867240703</c:v>
                </c:pt>
                <c:pt idx="6">
                  <c:v>0.60040652429668773</c:v>
                </c:pt>
                <c:pt idx="7">
                  <c:v>0.60127074743368558</c:v>
                </c:pt>
                <c:pt idx="8">
                  <c:v>0.60030204544528643</c:v>
                </c:pt>
                <c:pt idx="9">
                  <c:v>0.60143936250428476</c:v>
                </c:pt>
                <c:pt idx="10">
                  <c:v>0.60184624005384102</c:v>
                </c:pt>
                <c:pt idx="11">
                  <c:v>0.60043005305283115</c:v>
                </c:pt>
                <c:pt idx="12">
                  <c:v>0.60068006169639609</c:v>
                </c:pt>
                <c:pt idx="13">
                  <c:v>0.5989855573958357</c:v>
                </c:pt>
                <c:pt idx="14">
                  <c:v>0.5992097700488298</c:v>
                </c:pt>
                <c:pt idx="15">
                  <c:v>0.60152359379397791</c:v>
                </c:pt>
                <c:pt idx="16">
                  <c:v>0.60159603454071164</c:v>
                </c:pt>
                <c:pt idx="17">
                  <c:v>0.60039445699598326</c:v>
                </c:pt>
                <c:pt idx="18">
                  <c:v>0.60101926386126625</c:v>
                </c:pt>
                <c:pt idx="19">
                  <c:v>0.60456618310953236</c:v>
                </c:pt>
                <c:pt idx="20">
                  <c:v>0.60164944490045646</c:v>
                </c:pt>
                <c:pt idx="21">
                  <c:v>0.60343399295168498</c:v>
                </c:pt>
                <c:pt idx="22">
                  <c:v>0.60183214928958051</c:v>
                </c:pt>
                <c:pt idx="23">
                  <c:v>0.59994132913448883</c:v>
                </c:pt>
                <c:pt idx="24">
                  <c:v>0.60043267811295675</c:v>
                </c:pt>
                <c:pt idx="25">
                  <c:v>0.60064318673448835</c:v>
                </c:pt>
                <c:pt idx="26">
                  <c:v>0.59690666897876654</c:v>
                </c:pt>
                <c:pt idx="27">
                  <c:v>0.59500888273145713</c:v>
                </c:pt>
                <c:pt idx="28">
                  <c:v>0.5932310616742853</c:v>
                </c:pt>
                <c:pt idx="29">
                  <c:v>0.59286966456597578</c:v>
                </c:pt>
                <c:pt idx="30">
                  <c:v>0.59406621531560744</c:v>
                </c:pt>
                <c:pt idx="31">
                  <c:v>0.59847798952522158</c:v>
                </c:pt>
                <c:pt idx="32">
                  <c:v>0.60906684809788159</c:v>
                </c:pt>
                <c:pt idx="33">
                  <c:v>0.62045826092558876</c:v>
                </c:pt>
                <c:pt idx="34">
                  <c:v>0.63888121678517007</c:v>
                </c:pt>
                <c:pt idx="35">
                  <c:v>0.6596131060489886</c:v>
                </c:pt>
                <c:pt idx="36">
                  <c:v>0.68703479394851508</c:v>
                </c:pt>
                <c:pt idx="37">
                  <c:v>0.71841068995467416</c:v>
                </c:pt>
                <c:pt idx="38">
                  <c:v>0.75288089111730416</c:v>
                </c:pt>
                <c:pt idx="39">
                  <c:v>0.7919063784246182</c:v>
                </c:pt>
                <c:pt idx="40">
                  <c:v>0.83705952870111233</c:v>
                </c:pt>
                <c:pt idx="41">
                  <c:v>0.88971087804609816</c:v>
                </c:pt>
                <c:pt idx="42">
                  <c:v>0.96336763197373865</c:v>
                </c:pt>
                <c:pt idx="43">
                  <c:v>1.0577863707704807</c:v>
                </c:pt>
                <c:pt idx="44">
                  <c:v>1.1826217899661204</c:v>
                </c:pt>
                <c:pt idx="45">
                  <c:v>1.3599105932484143</c:v>
                </c:pt>
                <c:pt idx="46">
                  <c:v>1.6178474375330023</c:v>
                </c:pt>
                <c:pt idx="47">
                  <c:v>2.0073137621666395</c:v>
                </c:pt>
                <c:pt idx="48">
                  <c:v>2.6347480561299301</c:v>
                </c:pt>
                <c:pt idx="49">
                  <c:v>3.7730601754146056</c:v>
                </c:pt>
                <c:pt idx="50">
                  <c:v>6.0617857430925541</c:v>
                </c:pt>
                <c:pt idx="51">
                  <c:v>11.672346356103317</c:v>
                </c:pt>
                <c:pt idx="52">
                  <c:v>27.370718018104856</c:v>
                </c:pt>
                <c:pt idx="53">
                  <c:v>66.325314785972395</c:v>
                </c:pt>
                <c:pt idx="54">
                  <c:v>114.21262129038958</c:v>
                </c:pt>
                <c:pt idx="55">
                  <c:v>147.88222748797386</c:v>
                </c:pt>
                <c:pt idx="56">
                  <c:v>162.47197124975671</c:v>
                </c:pt>
                <c:pt idx="57">
                  <c:v>166.28054747508062</c:v>
                </c:pt>
                <c:pt idx="58">
                  <c:v>168.13391931799273</c:v>
                </c:pt>
                <c:pt idx="59">
                  <c:v>168.69355235417669</c:v>
                </c:pt>
                <c:pt idx="60">
                  <c:v>169.54789358352431</c:v>
                </c:pt>
                <c:pt idx="61">
                  <c:v>170.12500385621476</c:v>
                </c:pt>
                <c:pt idx="62">
                  <c:v>170.28491780322759</c:v>
                </c:pt>
                <c:pt idx="63">
                  <c:v>171.48629770924623</c:v>
                </c:pt>
                <c:pt idx="64">
                  <c:v>172.43437562599669</c:v>
                </c:pt>
                <c:pt idx="65">
                  <c:v>173.57753657026947</c:v>
                </c:pt>
                <c:pt idx="66">
                  <c:v>170.67164555191988</c:v>
                </c:pt>
                <c:pt idx="67">
                  <c:v>171.81311343036532</c:v>
                </c:pt>
                <c:pt idx="68">
                  <c:v>173.08130779964429</c:v>
                </c:pt>
                <c:pt idx="69">
                  <c:v>174.33099984717637</c:v>
                </c:pt>
                <c:pt idx="70">
                  <c:v>175.75360306439396</c:v>
                </c:pt>
                <c:pt idx="71">
                  <c:v>170.33127147316611</c:v>
                </c:pt>
                <c:pt idx="72">
                  <c:v>171.5420132875046</c:v>
                </c:pt>
                <c:pt idx="73">
                  <c:v>173.06806733222459</c:v>
                </c:pt>
                <c:pt idx="74">
                  <c:v>174.77442031853488</c:v>
                </c:pt>
                <c:pt idx="75">
                  <c:v>175.36716625690471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60-4B43-AD99-701767C7586A}"/>
            </c:ext>
          </c:extLst>
        </c:ser>
        <c:ser>
          <c:idx val="1"/>
          <c:order val="1"/>
          <c:tx>
            <c:strRef>
              <c:f>'44mM_DBU-PVP_cycle3'!$F$1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'44mM_DBU-PVP_cycle3'!$E$3:$E$78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'44mM_DBU-PVP_cycle3'!$H$3:$H$78</c:f>
              <c:numCache>
                <c:formatCode>General</c:formatCode>
                <c:ptCount val="76"/>
                <c:pt idx="0">
                  <c:v>174.87447187778099</c:v>
                </c:pt>
                <c:pt idx="1">
                  <c:v>176.13504935545373</c:v>
                </c:pt>
                <c:pt idx="2">
                  <c:v>176.76359842612257</c:v>
                </c:pt>
                <c:pt idx="3">
                  <c:v>177.16219889075518</c:v>
                </c:pt>
                <c:pt idx="4">
                  <c:v>176.56188054077646</c:v>
                </c:pt>
                <c:pt idx="5">
                  <c:v>173.07738661905123</c:v>
                </c:pt>
                <c:pt idx="6">
                  <c:v>173.30248173446856</c:v>
                </c:pt>
                <c:pt idx="7">
                  <c:v>173.43743538145335</c:v>
                </c:pt>
                <c:pt idx="8">
                  <c:v>173.69352331900004</c:v>
                </c:pt>
                <c:pt idx="9">
                  <c:v>173.90697185150313</c:v>
                </c:pt>
                <c:pt idx="10">
                  <c:v>174.03812618568807</c:v>
                </c:pt>
                <c:pt idx="11">
                  <c:v>174.2337413273724</c:v>
                </c:pt>
                <c:pt idx="12">
                  <c:v>174.51615790013787</c:v>
                </c:pt>
                <c:pt idx="13">
                  <c:v>174.89072402593774</c:v>
                </c:pt>
                <c:pt idx="14">
                  <c:v>175.18519095907828</c:v>
                </c:pt>
                <c:pt idx="15">
                  <c:v>175.59870752399604</c:v>
                </c:pt>
                <c:pt idx="16">
                  <c:v>176.58157289993554</c:v>
                </c:pt>
                <c:pt idx="17">
                  <c:v>176.86022610820297</c:v>
                </c:pt>
                <c:pt idx="18">
                  <c:v>177.31327584516424</c:v>
                </c:pt>
                <c:pt idx="19">
                  <c:v>177.60680672884004</c:v>
                </c:pt>
                <c:pt idx="20">
                  <c:v>178.10049749165458</c:v>
                </c:pt>
                <c:pt idx="21">
                  <c:v>178.84734891649293</c:v>
                </c:pt>
                <c:pt idx="22">
                  <c:v>179.51992616945606</c:v>
                </c:pt>
                <c:pt idx="23">
                  <c:v>180.35899684275822</c:v>
                </c:pt>
                <c:pt idx="24">
                  <c:v>180.985334238306</c:v>
                </c:pt>
                <c:pt idx="25">
                  <c:v>175.59541353486188</c:v>
                </c:pt>
                <c:pt idx="26">
                  <c:v>104.2512852346635</c:v>
                </c:pt>
                <c:pt idx="27">
                  <c:v>30.371533624568531</c:v>
                </c:pt>
                <c:pt idx="28">
                  <c:v>9.952338533154963</c:v>
                </c:pt>
                <c:pt idx="29">
                  <c:v>4.8078859236525222</c:v>
                </c:pt>
                <c:pt idx="30">
                  <c:v>3.1006456623246481</c:v>
                </c:pt>
                <c:pt idx="31">
                  <c:v>2.3228839672063906</c:v>
                </c:pt>
                <c:pt idx="32">
                  <c:v>1.8751062364415039</c:v>
                </c:pt>
                <c:pt idx="33">
                  <c:v>1.5807657961347188</c:v>
                </c:pt>
                <c:pt idx="34">
                  <c:v>1.395729924646633</c:v>
                </c:pt>
                <c:pt idx="35">
                  <c:v>1.2591497202495712</c:v>
                </c:pt>
                <c:pt idx="36">
                  <c:v>1.1591834520063946</c:v>
                </c:pt>
                <c:pt idx="37">
                  <c:v>1.0869300800241106</c:v>
                </c:pt>
                <c:pt idx="38">
                  <c:v>1.0256047522875782</c:v>
                </c:pt>
                <c:pt idx="39">
                  <c:v>0.97562060235044468</c:v>
                </c:pt>
                <c:pt idx="40">
                  <c:v>0.93954033579031793</c:v>
                </c:pt>
                <c:pt idx="41">
                  <c:v>0.90664367017752945</c:v>
                </c:pt>
                <c:pt idx="42">
                  <c:v>0.87624519074277241</c:v>
                </c:pt>
                <c:pt idx="43">
                  <c:v>0.85141417214615911</c:v>
                </c:pt>
                <c:pt idx="44">
                  <c:v>0.83036521166467891</c:v>
                </c:pt>
                <c:pt idx="45">
                  <c:v>0.81063994834812192</c:v>
                </c:pt>
                <c:pt idx="46">
                  <c:v>0.79113473821821068</c:v>
                </c:pt>
                <c:pt idx="47">
                  <c:v>0.77903627124092512</c:v>
                </c:pt>
                <c:pt idx="48">
                  <c:v>0.76368159624404808</c:v>
                </c:pt>
                <c:pt idx="49">
                  <c:v>0.75280002546664715</c:v>
                </c:pt>
                <c:pt idx="50">
                  <c:v>0.73549741219528209</c:v>
                </c:pt>
                <c:pt idx="51">
                  <c:v>0.72400853366510776</c:v>
                </c:pt>
                <c:pt idx="52">
                  <c:v>0.71793329036122722</c:v>
                </c:pt>
                <c:pt idx="53">
                  <c:v>0.70622661605947257</c:v>
                </c:pt>
                <c:pt idx="54">
                  <c:v>0.69755640587499135</c:v>
                </c:pt>
                <c:pt idx="55">
                  <c:v>0.69421705477541518</c:v>
                </c:pt>
                <c:pt idx="56">
                  <c:v>0.6810921370825278</c:v>
                </c:pt>
                <c:pt idx="57">
                  <c:v>0.67598817113593168</c:v>
                </c:pt>
                <c:pt idx="58">
                  <c:v>0.66511134700664365</c:v>
                </c:pt>
                <c:pt idx="59">
                  <c:v>0.66455875657507246</c:v>
                </c:pt>
                <c:pt idx="60">
                  <c:v>0.65808330576867391</c:v>
                </c:pt>
                <c:pt idx="61">
                  <c:v>0.65250371517270811</c:v>
                </c:pt>
                <c:pt idx="62">
                  <c:v>0.64678307069952856</c:v>
                </c:pt>
                <c:pt idx="63">
                  <c:v>0.64440333644333492</c:v>
                </c:pt>
                <c:pt idx="64">
                  <c:v>0.64177703301701061</c:v>
                </c:pt>
                <c:pt idx="65">
                  <c:v>0.63963584849604704</c:v>
                </c:pt>
                <c:pt idx="66">
                  <c:v>0.63341626258940564</c:v>
                </c:pt>
                <c:pt idx="67">
                  <c:v>0.63245985638968838</c:v>
                </c:pt>
                <c:pt idx="68">
                  <c:v>0.62698130481891456</c:v>
                </c:pt>
                <c:pt idx="69">
                  <c:v>0.62269444746789304</c:v>
                </c:pt>
                <c:pt idx="70">
                  <c:v>0.61843181914169576</c:v>
                </c:pt>
                <c:pt idx="71">
                  <c:v>0.61379292853811152</c:v>
                </c:pt>
                <c:pt idx="72">
                  <c:v>0.61115320064475565</c:v>
                </c:pt>
                <c:pt idx="73">
                  <c:v>0.61385345089260934</c:v>
                </c:pt>
                <c:pt idx="74">
                  <c:v>0.61197746290399135</c:v>
                </c:pt>
                <c:pt idx="75">
                  <c:v>0.60816403395452867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60-4B43-AD99-701767C75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'44mM_Triplicate'!$A$1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'44mM_Triplicate'!$F$3:$F$73</c:f>
                <c:numCache>
                  <c:formatCode>General</c:formatCode>
                  <c:ptCount val="71"/>
                  <c:pt idx="0">
                    <c:v>0.19708471791585214</c:v>
                  </c:pt>
                  <c:pt idx="1">
                    <c:v>0.19584259315708782</c:v>
                  </c:pt>
                  <c:pt idx="2">
                    <c:v>0.19511580094769712</c:v>
                  </c:pt>
                  <c:pt idx="3">
                    <c:v>0.1955846021150531</c:v>
                  </c:pt>
                  <c:pt idx="4">
                    <c:v>0.19532501965589219</c:v>
                  </c:pt>
                  <c:pt idx="5">
                    <c:v>0.19461922114118774</c:v>
                  </c:pt>
                  <c:pt idx="6">
                    <c:v>0.19274305803457928</c:v>
                  </c:pt>
                  <c:pt idx="7">
                    <c:v>0.19263980268272185</c:v>
                  </c:pt>
                  <c:pt idx="8">
                    <c:v>0.19126341798901855</c:v>
                  </c:pt>
                  <c:pt idx="9">
                    <c:v>0.19001241852660564</c:v>
                  </c:pt>
                  <c:pt idx="10">
                    <c:v>0.19041493611124019</c:v>
                  </c:pt>
                  <c:pt idx="11">
                    <c:v>0.18678830477866082</c:v>
                  </c:pt>
                  <c:pt idx="12">
                    <c:v>0.18514800471492115</c:v>
                  </c:pt>
                  <c:pt idx="13">
                    <c:v>0.18438240471281409</c:v>
                  </c:pt>
                  <c:pt idx="14">
                    <c:v>0.18258332056343587</c:v>
                  </c:pt>
                  <c:pt idx="15">
                    <c:v>0.18097388627069069</c:v>
                  </c:pt>
                  <c:pt idx="16">
                    <c:v>0.17893099546692282</c:v>
                  </c:pt>
                  <c:pt idx="17">
                    <c:v>0.17651525573106949</c:v>
                  </c:pt>
                  <c:pt idx="18">
                    <c:v>0.17418305624905375</c:v>
                  </c:pt>
                  <c:pt idx="19">
                    <c:v>0.17377571868434649</c:v>
                  </c:pt>
                  <c:pt idx="20">
                    <c:v>0.17052618404909756</c:v>
                  </c:pt>
                  <c:pt idx="21">
                    <c:v>0.16846019320028743</c:v>
                  </c:pt>
                  <c:pt idx="22">
                    <c:v>0.16632909051364844</c:v>
                  </c:pt>
                  <c:pt idx="23">
                    <c:v>0.16263385483202777</c:v>
                  </c:pt>
                  <c:pt idx="24">
                    <c:v>0.16096805032505923</c:v>
                  </c:pt>
                  <c:pt idx="25">
                    <c:v>0.15790407567804735</c:v>
                  </c:pt>
                  <c:pt idx="26">
                    <c:v>0.15428793349427761</c:v>
                  </c:pt>
                  <c:pt idx="27">
                    <c:v>0.15293715775983324</c:v>
                  </c:pt>
                  <c:pt idx="28">
                    <c:v>0.15151083336757962</c:v>
                  </c:pt>
                  <c:pt idx="29">
                    <c:v>0.15004669014068495</c:v>
                  </c:pt>
                  <c:pt idx="30">
                    <c:v>0.1491394351640502</c:v>
                  </c:pt>
                  <c:pt idx="31">
                    <c:v>0.15188897218743824</c:v>
                  </c:pt>
                  <c:pt idx="32">
                    <c:v>0.15519251123945063</c:v>
                  </c:pt>
                  <c:pt idx="33">
                    <c:v>0.15978627745465929</c:v>
                  </c:pt>
                  <c:pt idx="34">
                    <c:v>0.16530265867833502</c:v>
                  </c:pt>
                  <c:pt idx="35">
                    <c:v>0.17073300824440388</c:v>
                  </c:pt>
                  <c:pt idx="36">
                    <c:v>0.17732341953724856</c:v>
                  </c:pt>
                  <c:pt idx="37">
                    <c:v>0.18482004571179542</c:v>
                  </c:pt>
                  <c:pt idx="38">
                    <c:v>0.19189784885749159</c:v>
                  </c:pt>
                  <c:pt idx="39">
                    <c:v>0.1978491449836095</c:v>
                  </c:pt>
                  <c:pt idx="40">
                    <c:v>0.20459815013413832</c:v>
                  </c:pt>
                  <c:pt idx="41">
                    <c:v>0.20953564958383714</c:v>
                  </c:pt>
                  <c:pt idx="42">
                    <c:v>0.21226078346464805</c:v>
                  </c:pt>
                  <c:pt idx="43">
                    <c:v>0.20861671245983807</c:v>
                  </c:pt>
                  <c:pt idx="44">
                    <c:v>0.19044183956576471</c:v>
                  </c:pt>
                  <c:pt idx="45">
                    <c:v>0.1367820020817925</c:v>
                  </c:pt>
                  <c:pt idx="46">
                    <c:v>0.25924428439401698</c:v>
                  </c:pt>
                  <c:pt idx="47">
                    <c:v>1.2938674159998838</c:v>
                  </c:pt>
                  <c:pt idx="48">
                    <c:v>4.9337465802760914</c:v>
                  </c:pt>
                  <c:pt idx="49">
                    <c:v>14.207134918836882</c:v>
                  </c:pt>
                  <c:pt idx="50">
                    <c:v>29.518771574736469</c:v>
                  </c:pt>
                  <c:pt idx="51">
                    <c:v>43.751743131305496</c:v>
                  </c:pt>
                  <c:pt idx="52">
                    <c:v>46.206763260579329</c:v>
                  </c:pt>
                  <c:pt idx="53">
                    <c:v>32.432456221694167</c:v>
                  </c:pt>
                  <c:pt idx="54">
                    <c:v>12.306865723683266</c:v>
                  </c:pt>
                  <c:pt idx="55">
                    <c:v>3.7865021350476749</c:v>
                  </c:pt>
                  <c:pt idx="56">
                    <c:v>5.7765842582860252</c:v>
                  </c:pt>
                  <c:pt idx="57">
                    <c:v>4.6176383777677703</c:v>
                  </c:pt>
                  <c:pt idx="58">
                    <c:v>2.7748923994402346</c:v>
                  </c:pt>
                  <c:pt idx="59">
                    <c:v>1.9200559096608298</c:v>
                  </c:pt>
                  <c:pt idx="60">
                    <c:v>2.3982690416458032</c:v>
                  </c:pt>
                  <c:pt idx="61">
                    <c:v>3.2053701593986306</c:v>
                  </c:pt>
                  <c:pt idx="62">
                    <c:v>3.1046043718596676</c:v>
                  </c:pt>
                  <c:pt idx="63">
                    <c:v>3.4102709457910891</c:v>
                  </c:pt>
                  <c:pt idx="64">
                    <c:v>3.8488344007081627</c:v>
                  </c:pt>
                  <c:pt idx="65">
                    <c:v>4.76225849252699</c:v>
                  </c:pt>
                  <c:pt idx="66">
                    <c:v>4.2490685381182685</c:v>
                  </c:pt>
                  <c:pt idx="67">
                    <c:v>3.9833133196197013</c:v>
                  </c:pt>
                  <c:pt idx="68">
                    <c:v>3.1465009041191583</c:v>
                  </c:pt>
                  <c:pt idx="69">
                    <c:v>3.460036681411613</c:v>
                  </c:pt>
                  <c:pt idx="70">
                    <c:v>5.0387665989120238</c:v>
                  </c:pt>
                </c:numCache>
              </c:numRef>
            </c:plus>
            <c:minus>
              <c:numRef>
                <c:f>'44mM_Triplicate'!$F$3:$F$73</c:f>
                <c:numCache>
                  <c:formatCode>General</c:formatCode>
                  <c:ptCount val="71"/>
                  <c:pt idx="0">
                    <c:v>0.19708471791585214</c:v>
                  </c:pt>
                  <c:pt idx="1">
                    <c:v>0.19584259315708782</c:v>
                  </c:pt>
                  <c:pt idx="2">
                    <c:v>0.19511580094769712</c:v>
                  </c:pt>
                  <c:pt idx="3">
                    <c:v>0.1955846021150531</c:v>
                  </c:pt>
                  <c:pt idx="4">
                    <c:v>0.19532501965589219</c:v>
                  </c:pt>
                  <c:pt idx="5">
                    <c:v>0.19461922114118774</c:v>
                  </c:pt>
                  <c:pt idx="6">
                    <c:v>0.19274305803457928</c:v>
                  </c:pt>
                  <c:pt idx="7">
                    <c:v>0.19263980268272185</c:v>
                  </c:pt>
                  <c:pt idx="8">
                    <c:v>0.19126341798901855</c:v>
                  </c:pt>
                  <c:pt idx="9">
                    <c:v>0.19001241852660564</c:v>
                  </c:pt>
                  <c:pt idx="10">
                    <c:v>0.19041493611124019</c:v>
                  </c:pt>
                  <c:pt idx="11">
                    <c:v>0.18678830477866082</c:v>
                  </c:pt>
                  <c:pt idx="12">
                    <c:v>0.18514800471492115</c:v>
                  </c:pt>
                  <c:pt idx="13">
                    <c:v>0.18438240471281409</c:v>
                  </c:pt>
                  <c:pt idx="14">
                    <c:v>0.18258332056343587</c:v>
                  </c:pt>
                  <c:pt idx="15">
                    <c:v>0.18097388627069069</c:v>
                  </c:pt>
                  <c:pt idx="16">
                    <c:v>0.17893099546692282</c:v>
                  </c:pt>
                  <c:pt idx="17">
                    <c:v>0.17651525573106949</c:v>
                  </c:pt>
                  <c:pt idx="18">
                    <c:v>0.17418305624905375</c:v>
                  </c:pt>
                  <c:pt idx="19">
                    <c:v>0.17377571868434649</c:v>
                  </c:pt>
                  <c:pt idx="20">
                    <c:v>0.17052618404909756</c:v>
                  </c:pt>
                  <c:pt idx="21">
                    <c:v>0.16846019320028743</c:v>
                  </c:pt>
                  <c:pt idx="22">
                    <c:v>0.16632909051364844</c:v>
                  </c:pt>
                  <c:pt idx="23">
                    <c:v>0.16263385483202777</c:v>
                  </c:pt>
                  <c:pt idx="24">
                    <c:v>0.16096805032505923</c:v>
                  </c:pt>
                  <c:pt idx="25">
                    <c:v>0.15790407567804735</c:v>
                  </c:pt>
                  <c:pt idx="26">
                    <c:v>0.15428793349427761</c:v>
                  </c:pt>
                  <c:pt idx="27">
                    <c:v>0.15293715775983324</c:v>
                  </c:pt>
                  <c:pt idx="28">
                    <c:v>0.15151083336757962</c:v>
                  </c:pt>
                  <c:pt idx="29">
                    <c:v>0.15004669014068495</c:v>
                  </c:pt>
                  <c:pt idx="30">
                    <c:v>0.1491394351640502</c:v>
                  </c:pt>
                  <c:pt idx="31">
                    <c:v>0.15188897218743824</c:v>
                  </c:pt>
                  <c:pt idx="32">
                    <c:v>0.15519251123945063</c:v>
                  </c:pt>
                  <c:pt idx="33">
                    <c:v>0.15978627745465929</c:v>
                  </c:pt>
                  <c:pt idx="34">
                    <c:v>0.16530265867833502</c:v>
                  </c:pt>
                  <c:pt idx="35">
                    <c:v>0.17073300824440388</c:v>
                  </c:pt>
                  <c:pt idx="36">
                    <c:v>0.17732341953724856</c:v>
                  </c:pt>
                  <c:pt idx="37">
                    <c:v>0.18482004571179542</c:v>
                  </c:pt>
                  <c:pt idx="38">
                    <c:v>0.19189784885749159</c:v>
                  </c:pt>
                  <c:pt idx="39">
                    <c:v>0.1978491449836095</c:v>
                  </c:pt>
                  <c:pt idx="40">
                    <c:v>0.20459815013413832</c:v>
                  </c:pt>
                  <c:pt idx="41">
                    <c:v>0.20953564958383714</c:v>
                  </c:pt>
                  <c:pt idx="42">
                    <c:v>0.21226078346464805</c:v>
                  </c:pt>
                  <c:pt idx="43">
                    <c:v>0.20861671245983807</c:v>
                  </c:pt>
                  <c:pt idx="44">
                    <c:v>0.19044183956576471</c:v>
                  </c:pt>
                  <c:pt idx="45">
                    <c:v>0.1367820020817925</c:v>
                  </c:pt>
                  <c:pt idx="46">
                    <c:v>0.25924428439401698</c:v>
                  </c:pt>
                  <c:pt idx="47">
                    <c:v>1.2938674159998838</c:v>
                  </c:pt>
                  <c:pt idx="48">
                    <c:v>4.9337465802760914</c:v>
                  </c:pt>
                  <c:pt idx="49">
                    <c:v>14.207134918836882</c:v>
                  </c:pt>
                  <c:pt idx="50">
                    <c:v>29.518771574736469</c:v>
                  </c:pt>
                  <c:pt idx="51">
                    <c:v>43.751743131305496</c:v>
                  </c:pt>
                  <c:pt idx="52">
                    <c:v>46.206763260579329</c:v>
                  </c:pt>
                  <c:pt idx="53">
                    <c:v>32.432456221694167</c:v>
                  </c:pt>
                  <c:pt idx="54">
                    <c:v>12.306865723683266</c:v>
                  </c:pt>
                  <c:pt idx="55">
                    <c:v>3.7865021350476749</c:v>
                  </c:pt>
                  <c:pt idx="56">
                    <c:v>5.7765842582860252</c:v>
                  </c:pt>
                  <c:pt idx="57">
                    <c:v>4.6176383777677703</c:v>
                  </c:pt>
                  <c:pt idx="58">
                    <c:v>2.7748923994402346</c:v>
                  </c:pt>
                  <c:pt idx="59">
                    <c:v>1.9200559096608298</c:v>
                  </c:pt>
                  <c:pt idx="60">
                    <c:v>2.3982690416458032</c:v>
                  </c:pt>
                  <c:pt idx="61">
                    <c:v>3.2053701593986306</c:v>
                  </c:pt>
                  <c:pt idx="62">
                    <c:v>3.1046043718596676</c:v>
                  </c:pt>
                  <c:pt idx="63">
                    <c:v>3.4102709457910891</c:v>
                  </c:pt>
                  <c:pt idx="64">
                    <c:v>3.8488344007081627</c:v>
                  </c:pt>
                  <c:pt idx="65">
                    <c:v>4.76225849252699</c:v>
                  </c:pt>
                  <c:pt idx="66">
                    <c:v>4.2490685381182685</c:v>
                  </c:pt>
                  <c:pt idx="67">
                    <c:v>3.9833133196197013</c:v>
                  </c:pt>
                  <c:pt idx="68">
                    <c:v>3.1465009041191583</c:v>
                  </c:pt>
                  <c:pt idx="69">
                    <c:v>3.460036681411613</c:v>
                  </c:pt>
                  <c:pt idx="70">
                    <c:v>5.0387665989120238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'44mM_Triplicate'!$A$3:$A$78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'44mM_Triplicate'!$E$3:$E$78</c:f>
              <c:numCache>
                <c:formatCode>General</c:formatCode>
                <c:ptCount val="76"/>
                <c:pt idx="0">
                  <c:v>0.46516667438738396</c:v>
                </c:pt>
                <c:pt idx="1">
                  <c:v>0.46450180506182775</c:v>
                </c:pt>
                <c:pt idx="2">
                  <c:v>0.46196125079512296</c:v>
                </c:pt>
                <c:pt idx="3">
                  <c:v>0.4624799311595264</c:v>
                </c:pt>
                <c:pt idx="4">
                  <c:v>0.46203517435548874</c:v>
                </c:pt>
                <c:pt idx="5">
                  <c:v>0.46117857501965281</c:v>
                </c:pt>
                <c:pt idx="6">
                  <c:v>0.46247158746904454</c:v>
                </c:pt>
                <c:pt idx="7">
                  <c:v>0.46320403152392692</c:v>
                </c:pt>
                <c:pt idx="8">
                  <c:v>0.46106805068925399</c:v>
                </c:pt>
                <c:pt idx="9">
                  <c:v>0.4615020207489331</c:v>
                </c:pt>
                <c:pt idx="10">
                  <c:v>0.46179625165862914</c:v>
                </c:pt>
                <c:pt idx="11">
                  <c:v>0.46196528244745916</c:v>
                </c:pt>
                <c:pt idx="12">
                  <c:v>0.46288098122213323</c:v>
                </c:pt>
                <c:pt idx="13">
                  <c:v>0.46139470200644334</c:v>
                </c:pt>
                <c:pt idx="14">
                  <c:v>0.46327379570195193</c:v>
                </c:pt>
                <c:pt idx="15">
                  <c:v>0.46355876793070178</c:v>
                </c:pt>
                <c:pt idx="16">
                  <c:v>0.46574760720540631</c:v>
                </c:pt>
                <c:pt idx="17">
                  <c:v>0.46634094867450759</c:v>
                </c:pt>
                <c:pt idx="18">
                  <c:v>0.4679833049450699</c:v>
                </c:pt>
                <c:pt idx="19">
                  <c:v>0.46848126909351101</c:v>
                </c:pt>
                <c:pt idx="20">
                  <c:v>0.46898678213573569</c:v>
                </c:pt>
                <c:pt idx="21">
                  <c:v>0.47066728907045996</c:v>
                </c:pt>
                <c:pt idx="22">
                  <c:v>0.47032840024519529</c:v>
                </c:pt>
                <c:pt idx="23">
                  <c:v>0.4725768630919831</c:v>
                </c:pt>
                <c:pt idx="24">
                  <c:v>0.47452774238211765</c:v>
                </c:pt>
                <c:pt idx="25">
                  <c:v>0.47829560410061728</c:v>
                </c:pt>
                <c:pt idx="26">
                  <c:v>0.48128333909125026</c:v>
                </c:pt>
                <c:pt idx="27">
                  <c:v>0.4867275813180359</c:v>
                </c:pt>
                <c:pt idx="28">
                  <c:v>0.49144197736864453</c:v>
                </c:pt>
                <c:pt idx="29">
                  <c:v>0.49735158462478185</c:v>
                </c:pt>
                <c:pt idx="30">
                  <c:v>0.50561327333802231</c:v>
                </c:pt>
                <c:pt idx="31">
                  <c:v>0.51680156128614751</c:v>
                </c:pt>
                <c:pt idx="32">
                  <c:v>0.53079226574788307</c:v>
                </c:pt>
                <c:pt idx="33">
                  <c:v>0.54590806344890341</c:v>
                </c:pt>
                <c:pt idx="34">
                  <c:v>0.56601437336472116</c:v>
                </c:pt>
                <c:pt idx="35">
                  <c:v>0.58693974817345573</c:v>
                </c:pt>
                <c:pt idx="36">
                  <c:v>0.61105944327443462</c:v>
                </c:pt>
                <c:pt idx="37">
                  <c:v>0.64048722551138582</c:v>
                </c:pt>
                <c:pt idx="38">
                  <c:v>0.67354108429268889</c:v>
                </c:pt>
                <c:pt idx="39">
                  <c:v>0.71187639964582183</c:v>
                </c:pt>
                <c:pt idx="40">
                  <c:v>0.75901919225261583</c:v>
                </c:pt>
                <c:pt idx="41">
                  <c:v>0.81601718447626193</c:v>
                </c:pt>
                <c:pt idx="42">
                  <c:v>0.89576698132699983</c:v>
                </c:pt>
                <c:pt idx="43">
                  <c:v>1.0069502543630442</c:v>
                </c:pt>
                <c:pt idx="44">
                  <c:v>1.1683830316621797</c:v>
                </c:pt>
                <c:pt idx="45">
                  <c:v>1.4263115464995764</c:v>
                </c:pt>
                <c:pt idx="46">
                  <c:v>1.8923917003169857</c:v>
                </c:pt>
                <c:pt idx="47">
                  <c:v>2.9661711305845988</c:v>
                </c:pt>
                <c:pt idx="48">
                  <c:v>5.8032529951039109</c:v>
                </c:pt>
                <c:pt idx="49">
                  <c:v>12.549507826655949</c:v>
                </c:pt>
                <c:pt idx="50">
                  <c:v>24.240360047309878</c:v>
                </c:pt>
                <c:pt idx="51">
                  <c:v>39.361622101113333</c:v>
                </c:pt>
                <c:pt idx="52">
                  <c:v>59.936281641482928</c:v>
                </c:pt>
                <c:pt idx="53">
                  <c:v>92.796219874022086</c:v>
                </c:pt>
                <c:pt idx="54">
                  <c:v>127.17075355512765</c:v>
                </c:pt>
                <c:pt idx="55">
                  <c:v>149.26235600123997</c:v>
                </c:pt>
                <c:pt idx="56">
                  <c:v>159.40691508662778</c:v>
                </c:pt>
                <c:pt idx="57">
                  <c:v>163.37297656139609</c:v>
                </c:pt>
                <c:pt idx="58">
                  <c:v>165.1182946539756</c:v>
                </c:pt>
                <c:pt idx="59">
                  <c:v>166.49138677824757</c:v>
                </c:pt>
                <c:pt idx="60">
                  <c:v>167.55603116252419</c:v>
                </c:pt>
                <c:pt idx="61">
                  <c:v>168.0295110117786</c:v>
                </c:pt>
                <c:pt idx="62">
                  <c:v>169.05429310950419</c:v>
                </c:pt>
                <c:pt idx="63">
                  <c:v>169.74088398095694</c:v>
                </c:pt>
                <c:pt idx="64">
                  <c:v>170.23909125841962</c:v>
                </c:pt>
                <c:pt idx="65">
                  <c:v>170.85146268147457</c:v>
                </c:pt>
                <c:pt idx="66">
                  <c:v>170.37368668057471</c:v>
                </c:pt>
                <c:pt idx="67">
                  <c:v>170.84839448408238</c:v>
                </c:pt>
                <c:pt idx="68">
                  <c:v>171.42121754364973</c:v>
                </c:pt>
                <c:pt idx="69">
                  <c:v>171.72284826105707</c:v>
                </c:pt>
                <c:pt idx="70">
                  <c:v>171.47558927431496</c:v>
                </c:pt>
                <c:pt idx="71">
                  <c:v>170.32076034537926</c:v>
                </c:pt>
                <c:pt idx="72">
                  <c:v>170.93398811181646</c:v>
                </c:pt>
                <c:pt idx="73">
                  <c:v>171.78604467621923</c:v>
                </c:pt>
                <c:pt idx="74">
                  <c:v>170.66027108109427</c:v>
                </c:pt>
                <c:pt idx="75">
                  <c:v>171.02007207831375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A0-43F4-8FF8-2C8E839D271B}"/>
            </c:ext>
          </c:extLst>
        </c:ser>
        <c:ser>
          <c:idx val="1"/>
          <c:order val="1"/>
          <c:tx>
            <c:strRef>
              <c:f>'44mM_Triplicate'!$H$1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'44mM_Triplicate'!$M$3:$M$73</c:f>
                <c:numCache>
                  <c:formatCode>General</c:formatCode>
                  <c:ptCount val="71"/>
                  <c:pt idx="0">
                    <c:v>5.8567009507244361</c:v>
                  </c:pt>
                  <c:pt idx="1">
                    <c:v>6.1136263973206475</c:v>
                  </c:pt>
                  <c:pt idx="2">
                    <c:v>6.5947272863927076</c:v>
                  </c:pt>
                  <c:pt idx="3">
                    <c:v>7.4497781891720418</c:v>
                  </c:pt>
                  <c:pt idx="4">
                    <c:v>6.911709672920729</c:v>
                  </c:pt>
                  <c:pt idx="5">
                    <c:v>4.859131248221777</c:v>
                  </c:pt>
                  <c:pt idx="6">
                    <c:v>4.7959409804952795</c:v>
                  </c:pt>
                  <c:pt idx="7">
                    <c:v>4.7898285596380861</c:v>
                  </c:pt>
                  <c:pt idx="8">
                    <c:v>4.7789420742931075</c:v>
                  </c:pt>
                  <c:pt idx="9">
                    <c:v>4.7887121990178194</c:v>
                  </c:pt>
                  <c:pt idx="10">
                    <c:v>4.8154733492172639</c:v>
                  </c:pt>
                  <c:pt idx="11">
                    <c:v>4.8622658190708332</c:v>
                  </c:pt>
                  <c:pt idx="12">
                    <c:v>4.8878583411694958</c:v>
                  </c:pt>
                  <c:pt idx="13">
                    <c:v>5.0174573120973562</c:v>
                  </c:pt>
                  <c:pt idx="14">
                    <c:v>5.1587124988208002</c:v>
                  </c:pt>
                  <c:pt idx="15">
                    <c:v>5.3350276865529036</c:v>
                  </c:pt>
                  <c:pt idx="16">
                    <c:v>5.7868035418561705</c:v>
                  </c:pt>
                  <c:pt idx="17">
                    <c:v>5.8392059331101498</c:v>
                  </c:pt>
                  <c:pt idx="18">
                    <c:v>5.9333451364042809</c:v>
                  </c:pt>
                  <c:pt idx="19">
                    <c:v>5.9712768294793968</c:v>
                  </c:pt>
                  <c:pt idx="20">
                    <c:v>6.1660428765224298</c:v>
                  </c:pt>
                  <c:pt idx="21">
                    <c:v>6.434683118074739</c:v>
                  </c:pt>
                  <c:pt idx="22">
                    <c:v>6.6464279385040719</c:v>
                  </c:pt>
                  <c:pt idx="23">
                    <c:v>6.9240319912880341</c:v>
                  </c:pt>
                  <c:pt idx="24">
                    <c:v>7.1546840787140242</c:v>
                  </c:pt>
                  <c:pt idx="25">
                    <c:v>4.2986782235943952</c:v>
                  </c:pt>
                  <c:pt idx="26">
                    <c:v>31.921485319006834</c:v>
                  </c:pt>
                  <c:pt idx="27">
                    <c:v>66.889268006014689</c:v>
                  </c:pt>
                  <c:pt idx="28">
                    <c:v>43.063659809430725</c:v>
                  </c:pt>
                  <c:pt idx="29">
                    <c:v>7.6494363708235014</c:v>
                  </c:pt>
                  <c:pt idx="30">
                    <c:v>1.5940049155502927</c:v>
                  </c:pt>
                  <c:pt idx="31">
                    <c:v>0.71633269694714852</c:v>
                  </c:pt>
                  <c:pt idx="32">
                    <c:v>0.41138231740557535</c:v>
                  </c:pt>
                  <c:pt idx="33">
                    <c:v>0.24994070240867014</c:v>
                  </c:pt>
                  <c:pt idx="34">
                    <c:v>0.16330043550451373</c:v>
                  </c:pt>
                  <c:pt idx="35">
                    <c:v>0.107769080613241</c:v>
                  </c:pt>
                  <c:pt idx="36">
                    <c:v>7.126766035942679E-2</c:v>
                  </c:pt>
                  <c:pt idx="37">
                    <c:v>4.5430902928563298E-2</c:v>
                  </c:pt>
                  <c:pt idx="38">
                    <c:v>2.9186631033109589E-2</c:v>
                  </c:pt>
                  <c:pt idx="39">
                    <c:v>2.0626460835294579E-2</c:v>
                  </c:pt>
                  <c:pt idx="40">
                    <c:v>1.2125747967063529E-2</c:v>
                  </c:pt>
                  <c:pt idx="41">
                    <c:v>8.3524183492269272E-3</c:v>
                  </c:pt>
                  <c:pt idx="42">
                    <c:v>9.3295496631278715E-3</c:v>
                  </c:pt>
                  <c:pt idx="43">
                    <c:v>1.0612458064532752E-2</c:v>
                  </c:pt>
                  <c:pt idx="44">
                    <c:v>1.3394332271888E-2</c:v>
                  </c:pt>
                  <c:pt idx="45">
                    <c:v>1.371543838527507E-2</c:v>
                  </c:pt>
                  <c:pt idx="46">
                    <c:v>1.371587832326366E-2</c:v>
                  </c:pt>
                  <c:pt idx="47">
                    <c:v>1.6733269508570688E-2</c:v>
                  </c:pt>
                  <c:pt idx="48">
                    <c:v>1.5211501513679102E-2</c:v>
                  </c:pt>
                  <c:pt idx="49">
                    <c:v>1.865810575985714E-2</c:v>
                  </c:pt>
                  <c:pt idx="50">
                    <c:v>1.8254810412784435E-2</c:v>
                  </c:pt>
                  <c:pt idx="51">
                    <c:v>1.7250912909699857E-2</c:v>
                  </c:pt>
                  <c:pt idx="52">
                    <c:v>1.8745863801436762E-2</c:v>
                  </c:pt>
                  <c:pt idx="53">
                    <c:v>1.8623563242885378E-2</c:v>
                  </c:pt>
                  <c:pt idx="54">
                    <c:v>1.7274862723053157E-2</c:v>
                  </c:pt>
                  <c:pt idx="55">
                    <c:v>2.2538396037233697E-2</c:v>
                  </c:pt>
                  <c:pt idx="56">
                    <c:v>1.8871892695065538E-2</c:v>
                  </c:pt>
                  <c:pt idx="57">
                    <c:v>2.0481410771770604E-2</c:v>
                  </c:pt>
                  <c:pt idx="58">
                    <c:v>1.8469567477351515E-2</c:v>
                  </c:pt>
                  <c:pt idx="59">
                    <c:v>2.1721274340053776E-2</c:v>
                  </c:pt>
                  <c:pt idx="60">
                    <c:v>2.0201312571478554E-2</c:v>
                  </c:pt>
                  <c:pt idx="61">
                    <c:v>2.355958538946136E-2</c:v>
                  </c:pt>
                  <c:pt idx="62">
                    <c:v>2.2528025927829053E-2</c:v>
                  </c:pt>
                  <c:pt idx="63">
                    <c:v>2.2479019488216415E-2</c:v>
                  </c:pt>
                  <c:pt idx="64">
                    <c:v>2.4561826729221373E-2</c:v>
                  </c:pt>
                  <c:pt idx="65">
                    <c:v>2.5861483444016703E-2</c:v>
                  </c:pt>
                  <c:pt idx="66">
                    <c:v>2.7084335717524378E-2</c:v>
                  </c:pt>
                  <c:pt idx="67">
                    <c:v>2.6523233194926582E-2</c:v>
                  </c:pt>
                  <c:pt idx="68">
                    <c:v>2.7367949167504964E-2</c:v>
                  </c:pt>
                  <c:pt idx="69">
                    <c:v>2.687083907282126E-2</c:v>
                  </c:pt>
                  <c:pt idx="70">
                    <c:v>2.6388155320972939E-2</c:v>
                  </c:pt>
                </c:numCache>
              </c:numRef>
            </c:plus>
            <c:minus>
              <c:numRef>
                <c:f>'44mM_Triplicate'!$M$3:$M$73</c:f>
                <c:numCache>
                  <c:formatCode>General</c:formatCode>
                  <c:ptCount val="71"/>
                  <c:pt idx="0">
                    <c:v>5.8567009507244361</c:v>
                  </c:pt>
                  <c:pt idx="1">
                    <c:v>6.1136263973206475</c:v>
                  </c:pt>
                  <c:pt idx="2">
                    <c:v>6.5947272863927076</c:v>
                  </c:pt>
                  <c:pt idx="3">
                    <c:v>7.4497781891720418</c:v>
                  </c:pt>
                  <c:pt idx="4">
                    <c:v>6.911709672920729</c:v>
                  </c:pt>
                  <c:pt idx="5">
                    <c:v>4.859131248221777</c:v>
                  </c:pt>
                  <c:pt idx="6">
                    <c:v>4.7959409804952795</c:v>
                  </c:pt>
                  <c:pt idx="7">
                    <c:v>4.7898285596380861</c:v>
                  </c:pt>
                  <c:pt idx="8">
                    <c:v>4.7789420742931075</c:v>
                  </c:pt>
                  <c:pt idx="9">
                    <c:v>4.7887121990178194</c:v>
                  </c:pt>
                  <c:pt idx="10">
                    <c:v>4.8154733492172639</c:v>
                  </c:pt>
                  <c:pt idx="11">
                    <c:v>4.8622658190708332</c:v>
                  </c:pt>
                  <c:pt idx="12">
                    <c:v>4.8878583411694958</c:v>
                  </c:pt>
                  <c:pt idx="13">
                    <c:v>5.0174573120973562</c:v>
                  </c:pt>
                  <c:pt idx="14">
                    <c:v>5.1587124988208002</c:v>
                  </c:pt>
                  <c:pt idx="15">
                    <c:v>5.3350276865529036</c:v>
                  </c:pt>
                  <c:pt idx="16">
                    <c:v>5.7868035418561705</c:v>
                  </c:pt>
                  <c:pt idx="17">
                    <c:v>5.8392059331101498</c:v>
                  </c:pt>
                  <c:pt idx="18">
                    <c:v>5.9333451364042809</c:v>
                  </c:pt>
                  <c:pt idx="19">
                    <c:v>5.9712768294793968</c:v>
                  </c:pt>
                  <c:pt idx="20">
                    <c:v>6.1660428765224298</c:v>
                  </c:pt>
                  <c:pt idx="21">
                    <c:v>6.434683118074739</c:v>
                  </c:pt>
                  <c:pt idx="22">
                    <c:v>6.6464279385040719</c:v>
                  </c:pt>
                  <c:pt idx="23">
                    <c:v>6.9240319912880341</c:v>
                  </c:pt>
                  <c:pt idx="24">
                    <c:v>7.1546840787140242</c:v>
                  </c:pt>
                  <c:pt idx="25">
                    <c:v>4.2986782235943952</c:v>
                  </c:pt>
                  <c:pt idx="26">
                    <c:v>31.921485319006834</c:v>
                  </c:pt>
                  <c:pt idx="27">
                    <c:v>66.889268006014689</c:v>
                  </c:pt>
                  <c:pt idx="28">
                    <c:v>43.063659809430725</c:v>
                  </c:pt>
                  <c:pt idx="29">
                    <c:v>7.6494363708235014</c:v>
                  </c:pt>
                  <c:pt idx="30">
                    <c:v>1.5940049155502927</c:v>
                  </c:pt>
                  <c:pt idx="31">
                    <c:v>0.71633269694714852</c:v>
                  </c:pt>
                  <c:pt idx="32">
                    <c:v>0.41138231740557535</c:v>
                  </c:pt>
                  <c:pt idx="33">
                    <c:v>0.24994070240867014</c:v>
                  </c:pt>
                  <c:pt idx="34">
                    <c:v>0.16330043550451373</c:v>
                  </c:pt>
                  <c:pt idx="35">
                    <c:v>0.107769080613241</c:v>
                  </c:pt>
                  <c:pt idx="36">
                    <c:v>7.126766035942679E-2</c:v>
                  </c:pt>
                  <c:pt idx="37">
                    <c:v>4.5430902928563298E-2</c:v>
                  </c:pt>
                  <c:pt idx="38">
                    <c:v>2.9186631033109589E-2</c:v>
                  </c:pt>
                  <c:pt idx="39">
                    <c:v>2.0626460835294579E-2</c:v>
                  </c:pt>
                  <c:pt idx="40">
                    <c:v>1.2125747967063529E-2</c:v>
                  </c:pt>
                  <c:pt idx="41">
                    <c:v>8.3524183492269272E-3</c:v>
                  </c:pt>
                  <c:pt idx="42">
                    <c:v>9.3295496631278715E-3</c:v>
                  </c:pt>
                  <c:pt idx="43">
                    <c:v>1.0612458064532752E-2</c:v>
                  </c:pt>
                  <c:pt idx="44">
                    <c:v>1.3394332271888E-2</c:v>
                  </c:pt>
                  <c:pt idx="45">
                    <c:v>1.371543838527507E-2</c:v>
                  </c:pt>
                  <c:pt idx="46">
                    <c:v>1.371587832326366E-2</c:v>
                  </c:pt>
                  <c:pt idx="47">
                    <c:v>1.6733269508570688E-2</c:v>
                  </c:pt>
                  <c:pt idx="48">
                    <c:v>1.5211501513679102E-2</c:v>
                  </c:pt>
                  <c:pt idx="49">
                    <c:v>1.865810575985714E-2</c:v>
                  </c:pt>
                  <c:pt idx="50">
                    <c:v>1.8254810412784435E-2</c:v>
                  </c:pt>
                  <c:pt idx="51">
                    <c:v>1.7250912909699857E-2</c:v>
                  </c:pt>
                  <c:pt idx="52">
                    <c:v>1.8745863801436762E-2</c:v>
                  </c:pt>
                  <c:pt idx="53">
                    <c:v>1.8623563242885378E-2</c:v>
                  </c:pt>
                  <c:pt idx="54">
                    <c:v>1.7274862723053157E-2</c:v>
                  </c:pt>
                  <c:pt idx="55">
                    <c:v>2.2538396037233697E-2</c:v>
                  </c:pt>
                  <c:pt idx="56">
                    <c:v>1.8871892695065538E-2</c:v>
                  </c:pt>
                  <c:pt idx="57">
                    <c:v>2.0481410771770604E-2</c:v>
                  </c:pt>
                  <c:pt idx="58">
                    <c:v>1.8469567477351515E-2</c:v>
                  </c:pt>
                  <c:pt idx="59">
                    <c:v>2.1721274340053776E-2</c:v>
                  </c:pt>
                  <c:pt idx="60">
                    <c:v>2.0201312571478554E-2</c:v>
                  </c:pt>
                  <c:pt idx="61">
                    <c:v>2.355958538946136E-2</c:v>
                  </c:pt>
                  <c:pt idx="62">
                    <c:v>2.2528025927829053E-2</c:v>
                  </c:pt>
                  <c:pt idx="63">
                    <c:v>2.2479019488216415E-2</c:v>
                  </c:pt>
                  <c:pt idx="64">
                    <c:v>2.4561826729221373E-2</c:v>
                  </c:pt>
                  <c:pt idx="65">
                    <c:v>2.5861483444016703E-2</c:v>
                  </c:pt>
                  <c:pt idx="66">
                    <c:v>2.7084335717524378E-2</c:v>
                  </c:pt>
                  <c:pt idx="67">
                    <c:v>2.6523233194926582E-2</c:v>
                  </c:pt>
                  <c:pt idx="68">
                    <c:v>2.7367949167504964E-2</c:v>
                  </c:pt>
                  <c:pt idx="69">
                    <c:v>2.687083907282126E-2</c:v>
                  </c:pt>
                  <c:pt idx="70">
                    <c:v>2.6388155320972939E-2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'44mM_Triplicate'!$H$3:$H$78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'44mM_Triplicate'!$L$3:$L$78</c:f>
              <c:numCache>
                <c:formatCode>General</c:formatCode>
                <c:ptCount val="76"/>
                <c:pt idx="0">
                  <c:v>168.74077758785808</c:v>
                </c:pt>
                <c:pt idx="1">
                  <c:v>169.24251149494918</c:v>
                </c:pt>
                <c:pt idx="2">
                  <c:v>169.41751812205473</c:v>
                </c:pt>
                <c:pt idx="3">
                  <c:v>169.05040531981578</c:v>
                </c:pt>
                <c:pt idx="4">
                  <c:v>168.97164615451376</c:v>
                </c:pt>
                <c:pt idx="5">
                  <c:v>167.8618322264017</c:v>
                </c:pt>
                <c:pt idx="6">
                  <c:v>168.31588687970785</c:v>
                </c:pt>
                <c:pt idx="7">
                  <c:v>168.35881543572964</c:v>
                </c:pt>
                <c:pt idx="8">
                  <c:v>168.58203982292457</c:v>
                </c:pt>
                <c:pt idx="9">
                  <c:v>168.77301375818237</c:v>
                </c:pt>
                <c:pt idx="10">
                  <c:v>168.78127610881629</c:v>
                </c:pt>
                <c:pt idx="11">
                  <c:v>168.82965632030252</c:v>
                </c:pt>
                <c:pt idx="12">
                  <c:v>169.09826856795368</c:v>
                </c:pt>
                <c:pt idx="13">
                  <c:v>169.31951344497307</c:v>
                </c:pt>
                <c:pt idx="14">
                  <c:v>169.44170946428576</c:v>
                </c:pt>
                <c:pt idx="15">
                  <c:v>169.59936455181759</c:v>
                </c:pt>
                <c:pt idx="16">
                  <c:v>169.99724492830626</c:v>
                </c:pt>
                <c:pt idx="17">
                  <c:v>170.20342585062349</c:v>
                </c:pt>
                <c:pt idx="18">
                  <c:v>170.51413492480438</c:v>
                </c:pt>
                <c:pt idx="19">
                  <c:v>170.733266256056</c:v>
                </c:pt>
                <c:pt idx="20">
                  <c:v>170.98966588826343</c:v>
                </c:pt>
                <c:pt idx="21">
                  <c:v>171.41820221661669</c:v>
                </c:pt>
                <c:pt idx="22">
                  <c:v>171.84996281962688</c:v>
                </c:pt>
                <c:pt idx="23">
                  <c:v>172.37409578430825</c:v>
                </c:pt>
                <c:pt idx="24">
                  <c:v>172.74987092526104</c:v>
                </c:pt>
                <c:pt idx="25">
                  <c:v>170.65754439886027</c:v>
                </c:pt>
                <c:pt idx="26">
                  <c:v>139.73680195378833</c:v>
                </c:pt>
                <c:pt idx="27">
                  <c:v>80.883677158996747</c:v>
                </c:pt>
                <c:pt idx="28">
                  <c:v>36.703934365100409</c:v>
                </c:pt>
                <c:pt idx="29">
                  <c:v>9.6986431624504466</c:v>
                </c:pt>
                <c:pt idx="30">
                  <c:v>4.2175312258351081</c:v>
                </c:pt>
                <c:pt idx="31">
                  <c:v>2.8262921998802142</c:v>
                </c:pt>
                <c:pt idx="32">
                  <c:v>2.1659943297285</c:v>
                </c:pt>
                <c:pt idx="33">
                  <c:v>1.7553465194609474</c:v>
                </c:pt>
                <c:pt idx="34">
                  <c:v>1.503868023117974</c:v>
                </c:pt>
                <c:pt idx="35">
                  <c:v>1.3270963923038988</c:v>
                </c:pt>
                <c:pt idx="36">
                  <c:v>1.2012491296344836</c:v>
                </c:pt>
                <c:pt idx="37">
                  <c:v>1.1119229068976753</c:v>
                </c:pt>
                <c:pt idx="38">
                  <c:v>1.0378275986242151</c:v>
                </c:pt>
                <c:pt idx="39">
                  <c:v>0.98133112645043419</c:v>
                </c:pt>
                <c:pt idx="40">
                  <c:v>0.93563838198563409</c:v>
                </c:pt>
                <c:pt idx="41">
                  <c:v>0.89918068740828561</c:v>
                </c:pt>
                <c:pt idx="42">
                  <c:v>0.86582649383110122</c:v>
                </c:pt>
                <c:pt idx="43">
                  <c:v>0.83918278014739567</c:v>
                </c:pt>
                <c:pt idx="44">
                  <c:v>0.81587155790071042</c:v>
                </c:pt>
                <c:pt idx="45">
                  <c:v>0.79593899148591751</c:v>
                </c:pt>
                <c:pt idx="46">
                  <c:v>0.77758611432358826</c:v>
                </c:pt>
                <c:pt idx="47">
                  <c:v>0.76306702180958597</c:v>
                </c:pt>
                <c:pt idx="48">
                  <c:v>0.74915533444276117</c:v>
                </c:pt>
                <c:pt idx="49">
                  <c:v>0.73614241775622402</c:v>
                </c:pt>
                <c:pt idx="50">
                  <c:v>0.72010987303776641</c:v>
                </c:pt>
                <c:pt idx="51">
                  <c:v>0.71195036240710541</c:v>
                </c:pt>
                <c:pt idx="52">
                  <c:v>0.70276003109956875</c:v>
                </c:pt>
                <c:pt idx="53">
                  <c:v>0.69243487134077564</c:v>
                </c:pt>
                <c:pt idx="54">
                  <c:v>0.68361933468123626</c:v>
                </c:pt>
                <c:pt idx="55">
                  <c:v>0.67607010203312212</c:v>
                </c:pt>
                <c:pt idx="56">
                  <c:v>0.6679446476496711</c:v>
                </c:pt>
                <c:pt idx="57">
                  <c:v>0.66128247729552225</c:v>
                </c:pt>
                <c:pt idx="58">
                  <c:v>0.65277002232915227</c:v>
                </c:pt>
                <c:pt idx="59">
                  <c:v>0.64904621406909946</c:v>
                </c:pt>
                <c:pt idx="60">
                  <c:v>0.64474198525359616</c:v>
                </c:pt>
                <c:pt idx="61">
                  <c:v>0.6387500362770876</c:v>
                </c:pt>
                <c:pt idx="62">
                  <c:v>0.63277979610410406</c:v>
                </c:pt>
                <c:pt idx="63">
                  <c:v>0.63012253738645452</c:v>
                </c:pt>
                <c:pt idx="64">
                  <c:v>0.62841217566817509</c:v>
                </c:pt>
                <c:pt idx="65">
                  <c:v>0.62454532348808645</c:v>
                </c:pt>
                <c:pt idx="66">
                  <c:v>0.61995684056902245</c:v>
                </c:pt>
                <c:pt idx="67">
                  <c:v>0.61448077348544161</c:v>
                </c:pt>
                <c:pt idx="68">
                  <c:v>0.61074957405402641</c:v>
                </c:pt>
                <c:pt idx="69">
                  <c:v>0.60927696773572071</c:v>
                </c:pt>
                <c:pt idx="70">
                  <c:v>0.60512053585475256</c:v>
                </c:pt>
                <c:pt idx="71">
                  <c:v>0.60130765344568049</c:v>
                </c:pt>
                <c:pt idx="72">
                  <c:v>0.59927448139143136</c:v>
                </c:pt>
                <c:pt idx="73">
                  <c:v>0.59771200167016303</c:v>
                </c:pt>
                <c:pt idx="74">
                  <c:v>0.59639290254406296</c:v>
                </c:pt>
                <c:pt idx="75">
                  <c:v>0.59426180109049942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A0-43F4-8FF8-2C8E839D2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'44mM_Triplicate'!$A$1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'44mM_Triplicate'!$AB$4:$AB$79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'44mM_Triplicate'!$AC$4:$AC$79</c:f>
              <c:numCache>
                <c:formatCode>0.00</c:formatCode>
                <c:ptCount val="76"/>
                <c:pt idx="0">
                  <c:v>7.6767666700499965E-6</c:v>
                </c:pt>
                <c:pt idx="1">
                  <c:v>1.0061085820656253E-5</c:v>
                </c:pt>
                <c:pt idx="2">
                  <c:v>3.9913127441592406E-7</c:v>
                </c:pt>
                <c:pt idx="3">
                  <c:v>0</c:v>
                </c:pt>
                <c:pt idx="4">
                  <c:v>1.9576249133909614E-6</c:v>
                </c:pt>
                <c:pt idx="5">
                  <c:v>2.0001612188444144E-6</c:v>
                </c:pt>
                <c:pt idx="6">
                  <c:v>2.1978227966241182E-5</c:v>
                </c:pt>
                <c:pt idx="7">
                  <c:v>2.7077434406262659E-5</c:v>
                </c:pt>
                <c:pt idx="8">
                  <c:v>2.6246116293449553E-5</c:v>
                </c:pt>
                <c:pt idx="9">
                  <c:v>3.8871575029446932E-5</c:v>
                </c:pt>
                <c:pt idx="10">
                  <c:v>3.7701988564672684E-5</c:v>
                </c:pt>
                <c:pt idx="11">
                  <c:v>6.3742150061576935E-5</c:v>
                </c:pt>
                <c:pt idx="12">
                  <c:v>8.0424732620345358E-5</c:v>
                </c:pt>
                <c:pt idx="13">
                  <c:v>7.7369910023716889E-5</c:v>
                </c:pt>
                <c:pt idx="14">
                  <c:v>9.9472219794604296E-5</c:v>
                </c:pt>
                <c:pt idx="15">
                  <c:v>1.1615935229828123E-4</c:v>
                </c:pt>
                <c:pt idx="16">
                  <c:v>1.4116922574283688E-4</c:v>
                </c:pt>
                <c:pt idx="17">
                  <c:v>1.6034268839040764E-4</c:v>
                </c:pt>
                <c:pt idx="18">
                  <c:v>1.860599286098067E-4</c:v>
                </c:pt>
                <c:pt idx="19">
                  <c:v>1.9698963986776542E-4</c:v>
                </c:pt>
                <c:pt idx="20">
                  <c:v>2.1941776557895672E-4</c:v>
                </c:pt>
                <c:pt idx="21">
                  <c:v>2.4537647686913598E-4</c:v>
                </c:pt>
                <c:pt idx="22">
                  <c:v>2.5793511768304971E-4</c:v>
                </c:pt>
                <c:pt idx="23">
                  <c:v>2.9254098505997542E-4</c:v>
                </c:pt>
                <c:pt idx="24">
                  <c:v>3.1424280131921428E-4</c:v>
                </c:pt>
                <c:pt idx="25">
                  <c:v>3.5374742771713858E-4</c:v>
                </c:pt>
                <c:pt idx="26">
                  <c:v>3.8845017820829327E-4</c:v>
                </c:pt>
                <c:pt idx="27">
                  <c:v>4.2105888440667087E-4</c:v>
                </c:pt>
                <c:pt idx="28">
                  <c:v>4.5290523687559279E-4</c:v>
                </c:pt>
                <c:pt idx="29">
                  <c:v>4.9358087803035499E-4</c:v>
                </c:pt>
                <c:pt idx="30">
                  <c:v>5.453273426761396E-4</c:v>
                </c:pt>
                <c:pt idx="31">
                  <c:v>5.9197017286568556E-4</c:v>
                </c:pt>
                <c:pt idx="32">
                  <c:v>6.5223722711790495E-4</c:v>
                </c:pt>
                <c:pt idx="33">
                  <c:v>7.1204879254308363E-4</c:v>
                </c:pt>
                <c:pt idx="34">
                  <c:v>7.9427811605080909E-4</c:v>
                </c:pt>
                <c:pt idx="35">
                  <c:v>8.8092404235238749E-4</c:v>
                </c:pt>
                <c:pt idx="36">
                  <c:v>9.7570615136239659E-4</c:v>
                </c:pt>
                <c:pt idx="37">
                  <c:v>1.0965765857716E-3</c:v>
                </c:pt>
                <c:pt idx="38">
                  <c:v>1.2413871077815173E-3</c:v>
                </c:pt>
                <c:pt idx="39">
                  <c:v>1.424210281510897E-3</c:v>
                </c:pt>
                <c:pt idx="40">
                  <c:v>1.6557287060549001E-3</c:v>
                </c:pt>
                <c:pt idx="41">
                  <c:v>1.9582331167640821E-3</c:v>
                </c:pt>
                <c:pt idx="42">
                  <c:v>2.4079243583868155E-3</c:v>
                </c:pt>
                <c:pt idx="43">
                  <c:v>3.0948121491215391E-3</c:v>
                </c:pt>
                <c:pt idx="44">
                  <c:v>4.2060465914290192E-3</c:v>
                </c:pt>
                <c:pt idx="45">
                  <c:v>6.2963234581683118E-3</c:v>
                </c:pt>
                <c:pt idx="46">
                  <c:v>1.0874168923351805E-2</c:v>
                </c:pt>
                <c:pt idx="47">
                  <c:v>2.410311493422836E-2</c:v>
                </c:pt>
                <c:pt idx="48">
                  <c:v>6.4567136082827881E-2</c:v>
                </c:pt>
                <c:pt idx="49">
                  <c:v>0.16474071924186051</c:v>
                </c:pt>
                <c:pt idx="50">
                  <c:v>0.3332508309977682</c:v>
                </c:pt>
                <c:pt idx="51">
                  <c:v>0.51405675493057601</c:v>
                </c:pt>
                <c:pt idx="52">
                  <c:v>0.64617956287778555</c:v>
                </c:pt>
                <c:pt idx="53">
                  <c:v>0.7388913024921957</c:v>
                </c:pt>
                <c:pt idx="54">
                  <c:v>0.7947282941482785</c:v>
                </c:pt>
                <c:pt idx="55">
                  <c:v>0.83867974977711701</c:v>
                </c:pt>
                <c:pt idx="56">
                  <c:v>0.87532313722348465</c:v>
                </c:pt>
                <c:pt idx="57">
                  <c:v>0.90577025418790225</c:v>
                </c:pt>
                <c:pt idx="58">
                  <c:v>0.932311005975476</c:v>
                </c:pt>
                <c:pt idx="59">
                  <c:v>0.94918585468477912</c:v>
                </c:pt>
                <c:pt idx="60">
                  <c:v>0.96418658278624436</c:v>
                </c:pt>
                <c:pt idx="61">
                  <c:v>0.97220877993796762</c:v>
                </c:pt>
                <c:pt idx="62">
                  <c:v>0.98214399957631937</c:v>
                </c:pt>
                <c:pt idx="63">
                  <c:v>0.98541687777167808</c:v>
                </c:pt>
                <c:pt idx="64">
                  <c:v>0.98864712688116607</c:v>
                </c:pt>
                <c:pt idx="65">
                  <c:v>0.99516937166129771</c:v>
                </c:pt>
                <c:pt idx="66">
                  <c:v>1</c:v>
                </c:pt>
                <c:pt idx="67">
                  <c:v>0.99882230184401455</c:v>
                </c:pt>
                <c:pt idx="68">
                  <c:v>0.99382466007241077</c:v>
                </c:pt>
                <c:pt idx="69">
                  <c:v>0.99181478368444642</c:v>
                </c:pt>
                <c:pt idx="70">
                  <c:v>0.99016102446519361</c:v>
                </c:pt>
                <c:pt idx="71">
                  <c:v>0.99394656416484595</c:v>
                </c:pt>
                <c:pt idx="72">
                  <c:v>0.99113140699447355</c:v>
                </c:pt>
                <c:pt idx="73">
                  <c:v>0.98585236316090008</c:v>
                </c:pt>
                <c:pt idx="74">
                  <c:v>0.97439441756947998</c:v>
                </c:pt>
                <c:pt idx="75">
                  <c:v>0.97693050957228034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09-465C-A3E7-65C362B8D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'44mM_Triplicate'!$H$1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AF-4829-84EB-B727068B0154}"/>
              </c:ext>
            </c:extLst>
          </c:dPt>
          <c:xVal>
            <c:numRef>
              <c:f>'44mM_Triplicate'!$AI$4:$AI$79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'44mM_Triplicate'!$AJ$4:$AJ$79</c:f>
              <c:numCache>
                <c:formatCode>General</c:formatCode>
                <c:ptCount val="76"/>
                <c:pt idx="0">
                  <c:v>1</c:v>
                </c:pt>
                <c:pt idx="1">
                  <c:v>0.99389591409529399</c:v>
                </c:pt>
                <c:pt idx="2">
                  <c:v>0.99606628691443233</c:v>
                </c:pt>
                <c:pt idx="3">
                  <c:v>0.99602287909778531</c:v>
                </c:pt>
                <c:pt idx="4">
                  <c:v>0.99505950581261693</c:v>
                </c:pt>
                <c:pt idx="5">
                  <c:v>0.99346599278035863</c:v>
                </c:pt>
                <c:pt idx="6">
                  <c:v>0.99861579844376669</c:v>
                </c:pt>
                <c:pt idx="7">
                  <c:v>0.99746879828714075</c:v>
                </c:pt>
                <c:pt idx="8">
                  <c:v>0.99812936126419172</c:v>
                </c:pt>
                <c:pt idx="9">
                  <c:v>0.99906984321776637</c:v>
                </c:pt>
                <c:pt idx="10">
                  <c:v>0.9975036052643409</c:v>
                </c:pt>
                <c:pt idx="11">
                  <c:v>0.99585615986266385</c:v>
                </c:pt>
                <c:pt idx="12">
                  <c:v>0.99772307107860558</c:v>
                </c:pt>
                <c:pt idx="13">
                  <c:v>0.99862946220189852</c:v>
                </c:pt>
                <c:pt idx="14">
                  <c:v>0.99879148102092519</c:v>
                </c:pt>
                <c:pt idx="15">
                  <c:v>0.99803624492375764</c:v>
                </c:pt>
                <c:pt idx="16">
                  <c:v>0.997317369385609</c:v>
                </c:pt>
                <c:pt idx="17">
                  <c:v>0.99798706603957843</c:v>
                </c:pt>
                <c:pt idx="18">
                  <c:v>0.99823548182549371</c:v>
                </c:pt>
                <c:pt idx="19">
                  <c:v>0.99777463105745223</c:v>
                </c:pt>
                <c:pt idx="20">
                  <c:v>0.99764503150042383</c:v>
                </c:pt>
                <c:pt idx="21">
                  <c:v>0.99801797442121831</c:v>
                </c:pt>
                <c:pt idx="22">
                  <c:v>0.99786710747415586</c:v>
                </c:pt>
                <c:pt idx="23">
                  <c:v>0.99934377265483232</c:v>
                </c:pt>
                <c:pt idx="24">
                  <c:v>0.99954530973401312</c:v>
                </c:pt>
                <c:pt idx="25">
                  <c:v>0.99767383728482972</c:v>
                </c:pt>
                <c:pt idx="26">
                  <c:v>0.98791067781592867</c:v>
                </c:pt>
                <c:pt idx="27">
                  <c:v>0.93197962661532441</c:v>
                </c:pt>
                <c:pt idx="28">
                  <c:v>0.51210959443496529</c:v>
                </c:pt>
                <c:pt idx="29">
                  <c:v>0.1071261877562517</c:v>
                </c:pt>
                <c:pt idx="30">
                  <c:v>3.2708410256761744E-2</c:v>
                </c:pt>
                <c:pt idx="31">
                  <c:v>1.8407186429716057E-2</c:v>
                </c:pt>
                <c:pt idx="32">
                  <c:v>1.2381843409359111E-2</c:v>
                </c:pt>
                <c:pt idx="33">
                  <c:v>8.8312553271797222E-3</c:v>
                </c:pt>
                <c:pt idx="34">
                  <c:v>6.742996825695402E-3</c:v>
                </c:pt>
                <c:pt idx="35">
                  <c:v>5.3086903205650671E-3</c:v>
                </c:pt>
                <c:pt idx="36">
                  <c:v>4.3072454202884693E-3</c:v>
                </c:pt>
                <c:pt idx="37">
                  <c:v>3.5961043982368941E-3</c:v>
                </c:pt>
                <c:pt idx="38">
                  <c:v>3.0398028417615839E-3</c:v>
                </c:pt>
                <c:pt idx="39">
                  <c:v>2.6404249493977836E-3</c:v>
                </c:pt>
                <c:pt idx="40">
                  <c:v>2.2890773390251301E-3</c:v>
                </c:pt>
                <c:pt idx="41">
                  <c:v>2.0229759944194749E-3</c:v>
                </c:pt>
                <c:pt idx="42">
                  <c:v>1.7977075374522899E-3</c:v>
                </c:pt>
                <c:pt idx="43">
                  <c:v>1.6152867441093098E-3</c:v>
                </c:pt>
                <c:pt idx="44">
                  <c:v>1.4453945736237262E-3</c:v>
                </c:pt>
                <c:pt idx="45">
                  <c:v>1.3232888673362021E-3</c:v>
                </c:pt>
                <c:pt idx="46">
                  <c:v>1.2052656676504064E-3</c:v>
                </c:pt>
                <c:pt idx="47">
                  <c:v>1.0975750979160437E-3</c:v>
                </c:pt>
                <c:pt idx="48">
                  <c:v>1.0240475295413014E-3</c:v>
                </c:pt>
                <c:pt idx="49">
                  <c:v>9.2045528130454577E-4</c:v>
                </c:pt>
                <c:pt idx="50">
                  <c:v>8.2473435437026418E-4</c:v>
                </c:pt>
                <c:pt idx="51">
                  <c:v>7.7848888279357124E-4</c:v>
                </c:pt>
                <c:pt idx="52">
                  <c:v>7.1651227001479155E-4</c:v>
                </c:pt>
                <c:pt idx="53">
                  <c:v>6.5353147764813464E-4</c:v>
                </c:pt>
                <c:pt idx="54">
                  <c:v>6.1201135257826366E-4</c:v>
                </c:pt>
                <c:pt idx="55">
                  <c:v>5.3174616973443412E-4</c:v>
                </c:pt>
                <c:pt idx="56">
                  <c:v>5.0477088433302996E-4</c:v>
                </c:pt>
                <c:pt idx="57">
                  <c:v>4.5445678359047511E-4</c:v>
                </c:pt>
                <c:pt idx="58">
                  <c:v>4.1654722123824649E-4</c:v>
                </c:pt>
                <c:pt idx="59">
                  <c:v>3.72896419206781E-4</c:v>
                </c:pt>
                <c:pt idx="60">
                  <c:v>3.5665839252239619E-4</c:v>
                </c:pt>
                <c:pt idx="61">
                  <c:v>2.972598799141973E-4</c:v>
                </c:pt>
                <c:pt idx="62">
                  <c:v>2.6889402096210574E-4</c:v>
                </c:pt>
                <c:pt idx="63">
                  <c:v>2.5348826423442471E-4</c:v>
                </c:pt>
                <c:pt idx="64">
                  <c:v>2.2875269234701509E-4</c:v>
                </c:pt>
                <c:pt idx="65">
                  <c:v>1.9663433554551759E-4</c:v>
                </c:pt>
                <c:pt idx="66">
                  <c:v>1.6140148715621241E-4</c:v>
                </c:pt>
                <c:pt idx="67">
                  <c:v>1.3299633895077435E-4</c:v>
                </c:pt>
                <c:pt idx="68">
                  <c:v>1.039502958752832E-4</c:v>
                </c:pt>
                <c:pt idx="69">
                  <c:v>9.9104714141217819E-5</c:v>
                </c:pt>
                <c:pt idx="70">
                  <c:v>7.7552090565720754E-5</c:v>
                </c:pt>
                <c:pt idx="71">
                  <c:v>6.3098068566613187E-5</c:v>
                </c:pt>
                <c:pt idx="72">
                  <c:v>4.3468773478113431E-5</c:v>
                </c:pt>
                <c:pt idx="73">
                  <c:v>1.8252716966752082E-5</c:v>
                </c:pt>
                <c:pt idx="74">
                  <c:v>5.4228264756318658E-6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AF-4829-84EB-B727068B0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'44mM_Triplicate'!$A$1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'44mM_Triplicate'!$AB$4:$AB$79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'44mM_Triplicate'!$AD$4:$AD$79</c:f>
              <c:numCache>
                <c:formatCode>0.00</c:formatCode>
                <c:ptCount val="76"/>
                <c:pt idx="0">
                  <c:v>1.472803026807252E-4</c:v>
                </c:pt>
                <c:pt idx="1">
                  <c:v>1.5425835816986326E-4</c:v>
                </c:pt>
                <c:pt idx="2">
                  <c:v>1.3632198431268375E-4</c:v>
                </c:pt>
                <c:pt idx="3">
                  <c:v>1.4281877442070539E-4</c:v>
                </c:pt>
                <c:pt idx="4">
                  <c:v>1.1953013499779418E-4</c:v>
                </c:pt>
                <c:pt idx="5">
                  <c:v>1.1049434469921214E-4</c:v>
                </c:pt>
                <c:pt idx="6">
                  <c:v>1.1171659211369256E-4</c:v>
                </c:pt>
                <c:pt idx="7">
                  <c:v>1.1433604572052799E-4</c:v>
                </c:pt>
                <c:pt idx="8">
                  <c:v>8.3149070090444001E-5</c:v>
                </c:pt>
                <c:pt idx="9">
                  <c:v>7.116114349775428E-5</c:v>
                </c:pt>
                <c:pt idx="10">
                  <c:v>7.5164303020083771E-5</c:v>
                </c:pt>
                <c:pt idx="11">
                  <c:v>5.9768547030504432E-5</c:v>
                </c:pt>
                <c:pt idx="12">
                  <c:v>5.7356497622494248E-5</c:v>
                </c:pt>
                <c:pt idx="13">
                  <c:v>4.4208190712813916E-5</c:v>
                </c:pt>
                <c:pt idx="14">
                  <c:v>5.341064111790155E-5</c:v>
                </c:pt>
                <c:pt idx="15">
                  <c:v>2.769091055193316E-5</c:v>
                </c:pt>
                <c:pt idx="16">
                  <c:v>4.0277079562495549E-5</c:v>
                </c:pt>
                <c:pt idx="17">
                  <c:v>3.8162705957312653E-5</c:v>
                </c:pt>
                <c:pt idx="18">
                  <c:v>3.7111895055972384E-5</c:v>
                </c:pt>
                <c:pt idx="19">
                  <c:v>1.380129315222887E-5</c:v>
                </c:pt>
                <c:pt idx="20">
                  <c:v>1.6897844525611584E-5</c:v>
                </c:pt>
                <c:pt idx="21">
                  <c:v>9.4418772373081494E-6</c:v>
                </c:pt>
                <c:pt idx="22">
                  <c:v>0</c:v>
                </c:pt>
                <c:pt idx="23">
                  <c:v>1.5356176137560365E-5</c:v>
                </c:pt>
                <c:pt idx="24">
                  <c:v>2.4664641544034872E-5</c:v>
                </c:pt>
                <c:pt idx="25">
                  <c:v>4.9465554955907354E-5</c:v>
                </c:pt>
                <c:pt idx="26">
                  <c:v>8.8658660294128108E-5</c:v>
                </c:pt>
                <c:pt idx="27">
                  <c:v>1.6258031083350044E-4</c:v>
                </c:pt>
                <c:pt idx="28">
                  <c:v>2.236801000488534E-4</c:v>
                </c:pt>
                <c:pt idx="29">
                  <c:v>2.8849626855206829E-4</c:v>
                </c:pt>
                <c:pt idx="30">
                  <c:v>3.7433851069931052E-4</c:v>
                </c:pt>
                <c:pt idx="31">
                  <c:v>4.9819703854242481E-4</c:v>
                </c:pt>
                <c:pt idx="32">
                  <c:v>6.2120997928509188E-4</c:v>
                </c:pt>
                <c:pt idx="33">
                  <c:v>7.5984517226275624E-4</c:v>
                </c:pt>
                <c:pt idx="34">
                  <c:v>9.2224406815786294E-4</c:v>
                </c:pt>
                <c:pt idx="35">
                  <c:v>1.0809835588592295E-3</c:v>
                </c:pt>
                <c:pt idx="36">
                  <c:v>1.2484152452303652E-3</c:v>
                </c:pt>
                <c:pt idx="37">
                  <c:v>1.4595828372713892E-3</c:v>
                </c:pt>
                <c:pt idx="38">
                  <c:v>1.6920324357534377E-3</c:v>
                </c:pt>
                <c:pt idx="39">
                  <c:v>1.9519687475120016E-3</c:v>
                </c:pt>
                <c:pt idx="40">
                  <c:v>2.2814767520323957E-3</c:v>
                </c:pt>
                <c:pt idx="41">
                  <c:v>2.6681213156949991E-3</c:v>
                </c:pt>
                <c:pt idx="42">
                  <c:v>3.182037323158908E-3</c:v>
                </c:pt>
                <c:pt idx="43">
                  <c:v>3.8857015764584154E-3</c:v>
                </c:pt>
                <c:pt idx="44">
                  <c:v>4.8626815800958071E-3</c:v>
                </c:pt>
                <c:pt idx="45">
                  <c:v>6.2311344025349977E-3</c:v>
                </c:pt>
                <c:pt idx="46">
                  <c:v>8.2499280523282252E-3</c:v>
                </c:pt>
                <c:pt idx="47">
                  <c:v>1.1354401661932297E-2</c:v>
                </c:pt>
                <c:pt idx="48">
                  <c:v>1.6266331994099669E-2</c:v>
                </c:pt>
                <c:pt idx="49">
                  <c:v>2.5970772825432267E-2</c:v>
                </c:pt>
                <c:pt idx="50">
                  <c:v>4.6144351455496009E-2</c:v>
                </c:pt>
                <c:pt idx="51">
                  <c:v>9.4752387314165493E-2</c:v>
                </c:pt>
                <c:pt idx="52">
                  <c:v>0.23027158274588125</c:v>
                </c:pt>
                <c:pt idx="53">
                  <c:v>0.48634752374898227</c:v>
                </c:pt>
                <c:pt idx="54">
                  <c:v>0.75441470935095967</c:v>
                </c:pt>
                <c:pt idx="55">
                  <c:v>0.90137024588052006</c:v>
                </c:pt>
                <c:pt idx="56">
                  <c:v>0.95709283312962923</c:v>
                </c:pt>
                <c:pt idx="57">
                  <c:v>0.97349734151175393</c:v>
                </c:pt>
                <c:pt idx="58">
                  <c:v>0.96618393870887154</c:v>
                </c:pt>
                <c:pt idx="59">
                  <c:v>0.96983361151337621</c:v>
                </c:pt>
                <c:pt idx="60">
                  <c:v>0.9682199067642</c:v>
                </c:pt>
                <c:pt idx="61">
                  <c:v>0.96495442804172171</c:v>
                </c:pt>
                <c:pt idx="62">
                  <c:v>0.97192557008604041</c:v>
                </c:pt>
                <c:pt idx="63">
                  <c:v>0.97362303565242125</c:v>
                </c:pt>
                <c:pt idx="64">
                  <c:v>0.97352728831148216</c:v>
                </c:pt>
                <c:pt idx="65">
                  <c:v>0.97092129884729106</c:v>
                </c:pt>
                <c:pt idx="66">
                  <c:v>0.97463785501311839</c:v>
                </c:pt>
                <c:pt idx="67">
                  <c:v>0.97751152167315425</c:v>
                </c:pt>
                <c:pt idx="68">
                  <c:v>0.98529295626234337</c:v>
                </c:pt>
                <c:pt idx="69">
                  <c:v>0.98532462321928771</c:v>
                </c:pt>
                <c:pt idx="70">
                  <c:v>0.97427246722302097</c:v>
                </c:pt>
                <c:pt idx="71">
                  <c:v>0.98192017475253013</c:v>
                </c:pt>
                <c:pt idx="72">
                  <c:v>0.98851417791469787</c:v>
                </c:pt>
                <c:pt idx="73">
                  <c:v>1</c:v>
                </c:pt>
                <c:pt idx="74">
                  <c:v>0.98181358744036429</c:v>
                </c:pt>
                <c:pt idx="75">
                  <c:v>0.98207748456420296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C8-4C2A-AE88-3E666B113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'44mM_Triplicate'!$H$1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'44mM_Triplicate'!$AI$4:$AI$79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'44mM_Triplicate'!$AK$4:$AK$79</c:f>
              <c:numCache>
                <c:formatCode>General</c:formatCode>
                <c:ptCount val="76"/>
                <c:pt idx="0">
                  <c:v>0.96445388179953406</c:v>
                </c:pt>
                <c:pt idx="1">
                  <c:v>0.97197249058054025</c:v>
                </c:pt>
                <c:pt idx="2">
                  <c:v>0.96920099762569978</c:v>
                </c:pt>
                <c:pt idx="3">
                  <c:v>0.96034702627069846</c:v>
                </c:pt>
                <c:pt idx="4">
                  <c:v>0.96346400305965163</c:v>
                </c:pt>
                <c:pt idx="5">
                  <c:v>0.96596770230903306</c:v>
                </c:pt>
                <c:pt idx="6">
                  <c:v>0.96759339339518724</c:v>
                </c:pt>
                <c:pt idx="7">
                  <c:v>0.96869694793335015</c:v>
                </c:pt>
                <c:pt idx="8">
                  <c:v>0.97049358003204844</c:v>
                </c:pt>
                <c:pt idx="9">
                  <c:v>0.9716909937155439</c:v>
                </c:pt>
                <c:pt idx="10">
                  <c:v>0.97261693124498905</c:v>
                </c:pt>
                <c:pt idx="11">
                  <c:v>0.97395512723208366</c:v>
                </c:pt>
                <c:pt idx="12">
                  <c:v>0.97520412828634506</c:v>
                </c:pt>
                <c:pt idx="13">
                  <c:v>0.97601840531633566</c:v>
                </c:pt>
                <c:pt idx="14">
                  <c:v>0.97628515301819252</c:v>
                </c:pt>
                <c:pt idx="15">
                  <c:v>0.97738850180026626</c:v>
                </c:pt>
                <c:pt idx="16">
                  <c:v>0.97935332732192015</c:v>
                </c:pt>
                <c:pt idx="17">
                  <c:v>0.98070374311890951</c:v>
                </c:pt>
                <c:pt idx="18">
                  <c:v>0.98329853517037891</c:v>
                </c:pt>
                <c:pt idx="19">
                  <c:v>0.98591494031417881</c:v>
                </c:pt>
                <c:pt idx="20">
                  <c:v>0.98767798397951245</c:v>
                </c:pt>
                <c:pt idx="21">
                  <c:v>0.99050299519430418</c:v>
                </c:pt>
                <c:pt idx="22">
                  <c:v>0.99434662838586041</c:v>
                </c:pt>
                <c:pt idx="23">
                  <c:v>0.99722864381640419</c:v>
                </c:pt>
                <c:pt idx="24">
                  <c:v>1</c:v>
                </c:pt>
                <c:pt idx="25">
                  <c:v>0.99659855363383221</c:v>
                </c:pt>
                <c:pt idx="26">
                  <c:v>0.87925855776729833</c:v>
                </c:pt>
                <c:pt idx="27">
                  <c:v>0.32579505399342262</c:v>
                </c:pt>
                <c:pt idx="28">
                  <c:v>7.8096845044932361E-2</c:v>
                </c:pt>
                <c:pt idx="29">
                  <c:v>3.0615290239645928E-2</c:v>
                </c:pt>
                <c:pt idx="30">
                  <c:v>1.7178602449676641E-2</c:v>
                </c:pt>
                <c:pt idx="31">
                  <c:v>1.1250667020620086E-2</c:v>
                </c:pt>
                <c:pt idx="32">
                  <c:v>8.1460631064826216E-3</c:v>
                </c:pt>
                <c:pt idx="33">
                  <c:v>6.1138806765011038E-3</c:v>
                </c:pt>
                <c:pt idx="34">
                  <c:v>4.8121689965819519E-3</c:v>
                </c:pt>
                <c:pt idx="35">
                  <c:v>3.9023998073782593E-3</c:v>
                </c:pt>
                <c:pt idx="36">
                  <c:v>3.2513737011167269E-3</c:v>
                </c:pt>
                <c:pt idx="37">
                  <c:v>2.7972870636410298E-3</c:v>
                </c:pt>
                <c:pt idx="38">
                  <c:v>2.3954991264728289E-3</c:v>
                </c:pt>
                <c:pt idx="39">
                  <c:v>2.0836246705086743E-3</c:v>
                </c:pt>
                <c:pt idx="40">
                  <c:v>1.8337860766416303E-3</c:v>
                </c:pt>
                <c:pt idx="41">
                  <c:v>1.6446643689854235E-3</c:v>
                </c:pt>
                <c:pt idx="42">
                  <c:v>1.4553622744344131E-3</c:v>
                </c:pt>
                <c:pt idx="43">
                  <c:v>1.3098572488919372E-3</c:v>
                </c:pt>
                <c:pt idx="44">
                  <c:v>1.1887662274545009E-3</c:v>
                </c:pt>
                <c:pt idx="45">
                  <c:v>1.0724458601782895E-3</c:v>
                </c:pt>
                <c:pt idx="46">
                  <c:v>9.7887263493294106E-4</c:v>
                </c:pt>
                <c:pt idx="47">
                  <c:v>8.9931638868856088E-4</c:v>
                </c:pt>
                <c:pt idx="48">
                  <c:v>8.1592489768271363E-4</c:v>
                </c:pt>
                <c:pt idx="49">
                  <c:v>7.5187897574238163E-4</c:v>
                </c:pt>
                <c:pt idx="50">
                  <c:v>6.6436203885920583E-4</c:v>
                </c:pt>
                <c:pt idx="51">
                  <c:v>6.3328081348294426E-4</c:v>
                </c:pt>
                <c:pt idx="52">
                  <c:v>5.6738142135095287E-4</c:v>
                </c:pt>
                <c:pt idx="53">
                  <c:v>5.156896763929995E-4</c:v>
                </c:pt>
                <c:pt idx="54">
                  <c:v>4.5151803567208354E-4</c:v>
                </c:pt>
                <c:pt idx="55">
                  <c:v>4.1677276825888531E-4</c:v>
                </c:pt>
                <c:pt idx="56">
                  <c:v>3.7684704561684632E-4</c:v>
                </c:pt>
                <c:pt idx="57">
                  <c:v>3.3858213773640478E-4</c:v>
                </c:pt>
                <c:pt idx="58">
                  <c:v>2.8930372629739075E-4</c:v>
                </c:pt>
                <c:pt idx="59">
                  <c:v>2.6970622797829909E-4</c:v>
                </c:pt>
                <c:pt idx="60">
                  <c:v>2.4766368833503666E-4</c:v>
                </c:pt>
                <c:pt idx="61">
                  <c:v>2.3317667242254151E-4</c:v>
                </c:pt>
                <c:pt idx="62">
                  <c:v>1.8906557479461783E-4</c:v>
                </c:pt>
                <c:pt idx="63">
                  <c:v>1.7120913985245933E-4</c:v>
                </c:pt>
                <c:pt idx="64">
                  <c:v>1.8093928740750361E-4</c:v>
                </c:pt>
                <c:pt idx="65">
                  <c:v>1.5675584052623001E-4</c:v>
                </c:pt>
                <c:pt idx="66">
                  <c:v>1.4701853575029158E-4</c:v>
                </c:pt>
                <c:pt idx="67">
                  <c:v>8.3480468176197307E-5</c:v>
                </c:pt>
                <c:pt idx="68">
                  <c:v>7.845312569567841E-5</c:v>
                </c:pt>
                <c:pt idx="69">
                  <c:v>8.2492910830153808E-5</c:v>
                </c:pt>
                <c:pt idx="70">
                  <c:v>5.5237527823940649E-5</c:v>
                </c:pt>
                <c:pt idx="71">
                  <c:v>2.9271302883563863E-5</c:v>
                </c:pt>
                <c:pt idx="72">
                  <c:v>2.8260941106696283E-5</c:v>
                </c:pt>
                <c:pt idx="73">
                  <c:v>9.504977163676066E-6</c:v>
                </c:pt>
                <c:pt idx="74">
                  <c:v>9.9125334703931123E-6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50-41C3-965E-46BF4A6BD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'44mM_Triplicate'!$A$1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'44mM_Triplicate'!$AB$4:$AB$79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'44mM_Triplicate'!$AE$4:$AE$79</c:f>
              <c:numCache>
                <c:formatCode>0.00</c:formatCode>
                <c:ptCount val="76"/>
                <c:pt idx="0">
                  <c:v>6.8944778175322461E-5</c:v>
                </c:pt>
                <c:pt idx="1">
                  <c:v>4.8422831110799057E-5</c:v>
                </c:pt>
                <c:pt idx="2">
                  <c:v>3.1904588580415863E-5</c:v>
                </c:pt>
                <c:pt idx="3">
                  <c:v>3.4888502832660901E-5</c:v>
                </c:pt>
                <c:pt idx="4">
                  <c:v>4.7894912924577899E-5</c:v>
                </c:pt>
                <c:pt idx="5">
                  <c:v>4.1938875019796316E-5</c:v>
                </c:pt>
                <c:pt idx="6">
                  <c:v>4.3028249450794678E-5</c:v>
                </c:pt>
                <c:pt idx="7">
                  <c:v>4.7962135717559443E-5</c:v>
                </c:pt>
                <c:pt idx="8">
                  <c:v>4.2431775290328506E-5</c:v>
                </c:pt>
                <c:pt idx="9">
                  <c:v>4.8924766253104697E-5</c:v>
                </c:pt>
                <c:pt idx="10">
                  <c:v>5.1247647310170776E-5</c:v>
                </c:pt>
                <c:pt idx="11">
                  <c:v>4.3162576110010667E-5</c:v>
                </c:pt>
                <c:pt idx="12">
                  <c:v>4.4589885979707713E-5</c:v>
                </c:pt>
                <c:pt idx="13">
                  <c:v>3.4915889601235938E-5</c:v>
                </c:pt>
                <c:pt idx="14">
                  <c:v>3.6195929074936411E-5</c:v>
                </c:pt>
                <c:pt idx="15">
                  <c:v>4.9405646231500765E-5</c:v>
                </c:pt>
                <c:pt idx="16">
                  <c:v>4.9819213503843598E-5</c:v>
                </c:pt>
                <c:pt idx="17">
                  <c:v>4.2959356723125404E-5</c:v>
                </c:pt>
                <c:pt idx="18">
                  <c:v>4.6526405416948712E-5</c:v>
                </c:pt>
                <c:pt idx="19">
                  <c:v>6.6775916705359391E-5</c:v>
                </c:pt>
                <c:pt idx="20">
                  <c:v>5.0124135495822844E-5</c:v>
                </c:pt>
                <c:pt idx="21">
                  <c:v>6.0312195437060057E-5</c:v>
                </c:pt>
                <c:pt idx="22">
                  <c:v>5.1167202543886617E-5</c:v>
                </c:pt>
                <c:pt idx="23">
                  <c:v>4.0372430688395327E-5</c:v>
                </c:pt>
                <c:pt idx="24">
                  <c:v>4.3177562688764096E-5</c:v>
                </c:pt>
                <c:pt idx="25">
                  <c:v>4.4379365270002941E-5</c:v>
                </c:pt>
                <c:pt idx="26">
                  <c:v>2.3047428121779725E-5</c:v>
                </c:pt>
                <c:pt idx="27">
                  <c:v>1.2212886552594498E-5</c:v>
                </c:pt>
                <c:pt idx="28">
                  <c:v>2.0632313035854668E-6</c:v>
                </c:pt>
                <c:pt idx="29">
                  <c:v>0</c:v>
                </c:pt>
                <c:pt idx="30">
                  <c:v>6.8311585959186671E-6</c:v>
                </c:pt>
                <c:pt idx="31">
                  <c:v>3.2018163262904556E-5</c:v>
                </c:pt>
                <c:pt idx="32">
                  <c:v>9.2470402569813098E-5</c:v>
                </c:pt>
                <c:pt idx="33">
                  <c:v>1.575044579006088E-4</c:v>
                </c:pt>
                <c:pt idx="34">
                  <c:v>2.6268188837829716E-4</c:v>
                </c:pt>
                <c:pt idx="35">
                  <c:v>3.8104111685044104E-4</c:v>
                </c:pt>
                <c:pt idx="36">
                  <c:v>5.3759268732675772E-4</c:v>
                </c:pt>
                <c:pt idx="37">
                  <c:v>7.1671899832786187E-4</c:v>
                </c:pt>
                <c:pt idx="38">
                  <c:v>9.1351082771548564E-4</c:v>
                </c:pt>
                <c:pt idx="39">
                  <c:v>1.1363089774482406E-3</c:v>
                </c:pt>
                <c:pt idx="40">
                  <c:v>1.3940902130030494E-3</c:v>
                </c:pt>
                <c:pt idx="41">
                  <c:v>1.6946789826606987E-3</c:v>
                </c:pt>
                <c:pt idx="42">
                  <c:v>2.1151884912587759E-3</c:v>
                </c:pt>
                <c:pt idx="43">
                  <c:v>2.6542290454063685E-3</c:v>
                </c:pt>
                <c:pt idx="44">
                  <c:v>3.3669197082770597E-3</c:v>
                </c:pt>
                <c:pt idx="45">
                  <c:v>4.3790689488126559E-3</c:v>
                </c:pt>
                <c:pt idx="46">
                  <c:v>5.8516412501389602E-3</c:v>
                </c:pt>
                <c:pt idx="47">
                  <c:v>8.0751208912331063E-3</c:v>
                </c:pt>
                <c:pt idx="48">
                  <c:v>1.1657169685988306E-2</c:v>
                </c:pt>
                <c:pt idx="49">
                  <c:v>1.8155841489824184E-2</c:v>
                </c:pt>
                <c:pt idx="50">
                  <c:v>3.1222272094756764E-2</c:v>
                </c:pt>
                <c:pt idx="51">
                  <c:v>6.3253198799110649E-2</c:v>
                </c:pt>
                <c:pt idx="52">
                  <c:v>0.15287586340721029</c:v>
                </c:pt>
                <c:pt idx="53">
                  <c:v>0.37526929606627785</c:v>
                </c:pt>
                <c:pt idx="54">
                  <c:v>0.64865994461481957</c:v>
                </c:pt>
                <c:pt idx="55">
                  <c:v>0.84088114364764666</c:v>
                </c:pt>
                <c:pt idx="56">
                  <c:v>0.92417460490805248</c:v>
                </c:pt>
                <c:pt idx="57">
                  <c:v>0.94591792689238285</c:v>
                </c:pt>
                <c:pt idx="58">
                  <c:v>0.95649890475733357</c:v>
                </c:pt>
                <c:pt idx="59">
                  <c:v>0.95969387331747602</c:v>
                </c:pt>
                <c:pt idx="60">
                  <c:v>0.96457134335750772</c:v>
                </c:pt>
                <c:pt idx="61">
                  <c:v>0.96786609019653302</c:v>
                </c:pt>
                <c:pt idx="62">
                  <c:v>0.96877904565126838</c:v>
                </c:pt>
                <c:pt idx="63">
                  <c:v>0.97563777410427355</c:v>
                </c:pt>
                <c:pt idx="64">
                  <c:v>0.98105039083833545</c:v>
                </c:pt>
                <c:pt idx="65">
                  <c:v>0.9875767447881294</c:v>
                </c:pt>
                <c:pt idx="66">
                  <c:v>0.97098689064703891</c:v>
                </c:pt>
                <c:pt idx="67">
                  <c:v>0.97750357881275862</c:v>
                </c:pt>
                <c:pt idx="68">
                  <c:v>0.98474375384893031</c:v>
                </c:pt>
                <c:pt idx="69">
                  <c:v>0.99187829835143304</c:v>
                </c:pt>
                <c:pt idx="70">
                  <c:v>1</c:v>
                </c:pt>
                <c:pt idx="71">
                  <c:v>0.96904368070410707</c:v>
                </c:pt>
                <c:pt idx="72">
                  <c:v>0.97595585668578</c:v>
                </c:pt>
                <c:pt idx="73">
                  <c:v>0.98466816346310182</c:v>
                </c:pt>
                <c:pt idx="74">
                  <c:v>0.99440980448726513</c:v>
                </c:pt>
                <c:pt idx="75">
                  <c:v>0.99779381599980432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35-4496-9655-A25978141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'44mM_Triplicate'!$H$1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'44mM_Triplicate'!$AI$4:$AI$79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'44mM_Triplicate'!$AL$4:$AL$79</c:f>
              <c:numCache>
                <c:formatCode>General</c:formatCode>
                <c:ptCount val="76"/>
                <c:pt idx="0">
                  <c:v>0.96612175280495904</c:v>
                </c:pt>
                <c:pt idx="1">
                  <c:v>0.9731103172460388</c:v>
                </c:pt>
                <c:pt idx="2">
                  <c:v>0.97659495485265368</c:v>
                </c:pt>
                <c:pt idx="3">
                  <c:v>0.97880477145073552</c:v>
                </c:pt>
                <c:pt idx="4">
                  <c:v>0.9754766432330757</c:v>
                </c:pt>
                <c:pt idx="5">
                  <c:v>0.95615882203775704</c:v>
                </c:pt>
                <c:pt idx="6">
                  <c:v>0.95740673559113143</c:v>
                </c:pt>
                <c:pt idx="7">
                  <c:v>0.95815491035644074</c:v>
                </c:pt>
                <c:pt idx="8">
                  <c:v>0.95957464622022304</c:v>
                </c:pt>
                <c:pt idx="9">
                  <c:v>0.96075799183020938</c:v>
                </c:pt>
                <c:pt idx="10">
                  <c:v>0.96148510343771698</c:v>
                </c:pt>
                <c:pt idx="11">
                  <c:v>0.96256958181966912</c:v>
                </c:pt>
                <c:pt idx="12">
                  <c:v>0.96413528202688226</c:v>
                </c:pt>
                <c:pt idx="13">
                  <c:v>0.96621185372038165</c:v>
                </c:pt>
                <c:pt idx="14">
                  <c:v>0.96784436038853106</c:v>
                </c:pt>
                <c:pt idx="15">
                  <c:v>0.9701368709343462</c:v>
                </c:pt>
                <c:pt idx="16">
                  <c:v>0.97558581646789677</c:v>
                </c:pt>
                <c:pt idx="17">
                  <c:v>0.97713065281249478</c:v>
                </c:pt>
                <c:pt idx="18">
                  <c:v>0.97964233284632618</c:v>
                </c:pt>
                <c:pt idx="19">
                  <c:v>0.98126965011349065</c:v>
                </c:pt>
                <c:pt idx="20">
                  <c:v>0.98400664150910477</c:v>
                </c:pt>
                <c:pt idx="21">
                  <c:v>0.98814714013203053</c:v>
                </c:pt>
                <c:pt idx="22">
                  <c:v>0.99187586728858335</c:v>
                </c:pt>
                <c:pt idx="23">
                  <c:v>0.99652762378499349</c:v>
                </c:pt>
                <c:pt idx="24">
                  <c:v>1</c:v>
                </c:pt>
                <c:pt idx="25">
                  <c:v>0.97011860926004212</c:v>
                </c:pt>
                <c:pt idx="26">
                  <c:v>0.57459112526984668</c:v>
                </c:pt>
                <c:pt idx="27">
                  <c:v>0.1650063007247243</c:v>
                </c:pt>
                <c:pt idx="28">
                  <c:v>5.1803531947054643E-2</c:v>
                </c:pt>
                <c:pt idx="29">
                  <c:v>2.3283001307427532E-2</c:v>
                </c:pt>
                <c:pt idx="30">
                  <c:v>1.381816571102849E-2</c:v>
                </c:pt>
                <c:pt idx="31">
                  <c:v>9.5063024400994598E-3</c:v>
                </c:pt>
                <c:pt idx="32">
                  <c:v>7.0238500861923995E-3</c:v>
                </c:pt>
                <c:pt idx="33">
                  <c:v>5.3920446865771202E-3</c:v>
                </c:pt>
                <c:pt idx="34">
                  <c:v>4.3662171315796867E-3</c:v>
                </c:pt>
                <c:pt idx="35">
                  <c:v>3.6090248314547399E-3</c:v>
                </c:pt>
                <c:pt idx="36">
                  <c:v>3.0548179541103199E-3</c:v>
                </c:pt>
                <c:pt idx="37">
                  <c:v>2.6542496787547013E-3</c:v>
                </c:pt>
                <c:pt idx="38">
                  <c:v>2.31426581235378E-3</c:v>
                </c:pt>
                <c:pt idx="39">
                  <c:v>2.0371567420623131E-3</c:v>
                </c:pt>
                <c:pt idx="40">
                  <c:v>1.8371299508711054E-3</c:v>
                </c:pt>
                <c:pt idx="41">
                  <c:v>1.6547528486274045E-3</c:v>
                </c:pt>
                <c:pt idx="42">
                  <c:v>1.4862255377691719E-3</c:v>
                </c:pt>
                <c:pt idx="43">
                  <c:v>1.3485638892995683E-3</c:v>
                </c:pt>
                <c:pt idx="44">
                  <c:v>1.231869739714931E-3</c:v>
                </c:pt>
                <c:pt idx="45">
                  <c:v>1.1225140862571789E-3</c:v>
                </c:pt>
                <c:pt idx="46">
                  <c:v>1.014378394208049E-3</c:v>
                </c:pt>
                <c:pt idx="47">
                  <c:v>9.4730523321112767E-4</c:v>
                </c:pt>
                <c:pt idx="48">
                  <c:v>8.6217985409867387E-4</c:v>
                </c:pt>
                <c:pt idx="49">
                  <c:v>8.0185309121026021E-4</c:v>
                </c:pt>
                <c:pt idx="50">
                  <c:v>7.0592846143719789E-4</c:v>
                </c:pt>
                <c:pt idx="51">
                  <c:v>6.4223482150949291E-4</c:v>
                </c:pt>
                <c:pt idx="52">
                  <c:v>6.0855404418607762E-4</c:v>
                </c:pt>
                <c:pt idx="53">
                  <c:v>5.4365295782081294E-4</c:v>
                </c:pt>
                <c:pt idx="54">
                  <c:v>4.9558584281585627E-4</c:v>
                </c:pt>
                <c:pt idx="55">
                  <c:v>4.7707268454980198E-4</c:v>
                </c:pt>
                <c:pt idx="56">
                  <c:v>4.0430894356185986E-4</c:v>
                </c:pt>
                <c:pt idx="57">
                  <c:v>3.7601286850527828E-4</c:v>
                </c:pt>
                <c:pt idx="58">
                  <c:v>3.1571242074370431E-4</c:v>
                </c:pt>
                <c:pt idx="59">
                  <c:v>3.1264889318672386E-4</c:v>
                </c:pt>
                <c:pt idx="60">
                  <c:v>2.767493899454742E-4</c:v>
                </c:pt>
                <c:pt idx="61">
                  <c:v>2.4581648092131882E-4</c:v>
                </c:pt>
                <c:pt idx="62">
                  <c:v>2.1410157782854626E-4</c:v>
                </c:pt>
                <c:pt idx="63">
                  <c:v>2.0090847665339413E-4</c:v>
                </c:pt>
                <c:pt idx="64">
                  <c:v>1.8634841107885975E-4</c:v>
                </c:pt>
                <c:pt idx="65">
                  <c:v>1.7447781504645833E-4</c:v>
                </c:pt>
                <c:pt idx="66">
                  <c:v>1.3999681116112653E-4</c:v>
                </c:pt>
                <c:pt idx="67">
                  <c:v>1.3469455368234616E-4</c:v>
                </c:pt>
                <c:pt idx="68">
                  <c:v>1.0432179883445105E-4</c:v>
                </c:pt>
                <c:pt idx="69">
                  <c:v>8.0555723858527606E-5</c:v>
                </c:pt>
                <c:pt idx="70">
                  <c:v>5.6923973114416816E-5</c:v>
                </c:pt>
                <c:pt idx="71">
                  <c:v>3.1206247316142066E-5</c:v>
                </c:pt>
                <c:pt idx="72">
                  <c:v>1.6571757317406141E-5</c:v>
                </c:pt>
                <c:pt idx="73">
                  <c:v>3.1541779548016316E-5</c:v>
                </c:pt>
                <c:pt idx="74">
                  <c:v>2.1141416871893504E-5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62-4A3E-874A-0A76AD47B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'44mM_Triplicate'!$AC$3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'44mM_Triplicate'!$AB$4:$AB$79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'44mM_Triplicate'!$AC$4:$AC$79</c:f>
              <c:numCache>
                <c:formatCode>0.00</c:formatCode>
                <c:ptCount val="76"/>
                <c:pt idx="0">
                  <c:v>7.6767666700499965E-6</c:v>
                </c:pt>
                <c:pt idx="1">
                  <c:v>1.0061085820656253E-5</c:v>
                </c:pt>
                <c:pt idx="2">
                  <c:v>3.9913127441592406E-7</c:v>
                </c:pt>
                <c:pt idx="3">
                  <c:v>0</c:v>
                </c:pt>
                <c:pt idx="4">
                  <c:v>1.9576249133909614E-6</c:v>
                </c:pt>
                <c:pt idx="5">
                  <c:v>2.0001612188444144E-6</c:v>
                </c:pt>
                <c:pt idx="6">
                  <c:v>2.1978227966241182E-5</c:v>
                </c:pt>
                <c:pt idx="7">
                  <c:v>2.7077434406262659E-5</c:v>
                </c:pt>
                <c:pt idx="8">
                  <c:v>2.6246116293449553E-5</c:v>
                </c:pt>
                <c:pt idx="9">
                  <c:v>3.8871575029446932E-5</c:v>
                </c:pt>
                <c:pt idx="10">
                  <c:v>3.7701988564672684E-5</c:v>
                </c:pt>
                <c:pt idx="11">
                  <c:v>6.3742150061576935E-5</c:v>
                </c:pt>
                <c:pt idx="12">
                  <c:v>8.0424732620345358E-5</c:v>
                </c:pt>
                <c:pt idx="13">
                  <c:v>7.7369910023716889E-5</c:v>
                </c:pt>
                <c:pt idx="14">
                  <c:v>9.9472219794604296E-5</c:v>
                </c:pt>
                <c:pt idx="15">
                  <c:v>1.1615935229828123E-4</c:v>
                </c:pt>
                <c:pt idx="16">
                  <c:v>1.4116922574283688E-4</c:v>
                </c:pt>
                <c:pt idx="17">
                  <c:v>1.6034268839040764E-4</c:v>
                </c:pt>
                <c:pt idx="18">
                  <c:v>1.860599286098067E-4</c:v>
                </c:pt>
                <c:pt idx="19">
                  <c:v>1.9698963986776542E-4</c:v>
                </c:pt>
                <c:pt idx="20">
                  <c:v>2.1941776557895672E-4</c:v>
                </c:pt>
                <c:pt idx="21">
                  <c:v>2.4537647686913598E-4</c:v>
                </c:pt>
                <c:pt idx="22">
                  <c:v>2.5793511768304971E-4</c:v>
                </c:pt>
                <c:pt idx="23">
                  <c:v>2.9254098505997542E-4</c:v>
                </c:pt>
                <c:pt idx="24">
                  <c:v>3.1424280131921428E-4</c:v>
                </c:pt>
                <c:pt idx="25">
                  <c:v>3.5374742771713858E-4</c:v>
                </c:pt>
                <c:pt idx="26">
                  <c:v>3.8845017820829327E-4</c:v>
                </c:pt>
                <c:pt idx="27">
                  <c:v>4.2105888440667087E-4</c:v>
                </c:pt>
                <c:pt idx="28">
                  <c:v>4.5290523687559279E-4</c:v>
                </c:pt>
                <c:pt idx="29">
                  <c:v>4.9358087803035499E-4</c:v>
                </c:pt>
                <c:pt idx="30">
                  <c:v>5.453273426761396E-4</c:v>
                </c:pt>
                <c:pt idx="31">
                  <c:v>5.9197017286568556E-4</c:v>
                </c:pt>
                <c:pt idx="32">
                  <c:v>6.5223722711790495E-4</c:v>
                </c:pt>
                <c:pt idx="33">
                  <c:v>7.1204879254308363E-4</c:v>
                </c:pt>
                <c:pt idx="34">
                  <c:v>7.9427811605080909E-4</c:v>
                </c:pt>
                <c:pt idx="35">
                  <c:v>8.8092404235238749E-4</c:v>
                </c:pt>
                <c:pt idx="36">
                  <c:v>9.7570615136239659E-4</c:v>
                </c:pt>
                <c:pt idx="37">
                  <c:v>1.0965765857716E-3</c:v>
                </c:pt>
                <c:pt idx="38">
                  <c:v>1.2413871077815173E-3</c:v>
                </c:pt>
                <c:pt idx="39">
                  <c:v>1.424210281510897E-3</c:v>
                </c:pt>
                <c:pt idx="40">
                  <c:v>1.6557287060549001E-3</c:v>
                </c:pt>
                <c:pt idx="41">
                  <c:v>1.9582331167640821E-3</c:v>
                </c:pt>
                <c:pt idx="42">
                  <c:v>2.4079243583868155E-3</c:v>
                </c:pt>
                <c:pt idx="43">
                  <c:v>3.0948121491215391E-3</c:v>
                </c:pt>
                <c:pt idx="44">
                  <c:v>4.2060465914290192E-3</c:v>
                </c:pt>
                <c:pt idx="45">
                  <c:v>6.2963234581683118E-3</c:v>
                </c:pt>
                <c:pt idx="46">
                  <c:v>1.0874168923351805E-2</c:v>
                </c:pt>
                <c:pt idx="47">
                  <c:v>2.410311493422836E-2</c:v>
                </c:pt>
                <c:pt idx="48">
                  <c:v>6.4567136082827881E-2</c:v>
                </c:pt>
                <c:pt idx="49">
                  <c:v>0.16474071924186051</c:v>
                </c:pt>
                <c:pt idx="50">
                  <c:v>0.3332508309977682</c:v>
                </c:pt>
                <c:pt idx="51">
                  <c:v>0.51405675493057601</c:v>
                </c:pt>
                <c:pt idx="52">
                  <c:v>0.64617956287778555</c:v>
                </c:pt>
                <c:pt idx="53">
                  <c:v>0.7388913024921957</c:v>
                </c:pt>
                <c:pt idx="54">
                  <c:v>0.7947282941482785</c:v>
                </c:pt>
                <c:pt idx="55">
                  <c:v>0.83867974977711701</c:v>
                </c:pt>
                <c:pt idx="56">
                  <c:v>0.87532313722348465</c:v>
                </c:pt>
                <c:pt idx="57">
                  <c:v>0.90577025418790225</c:v>
                </c:pt>
                <c:pt idx="58">
                  <c:v>0.932311005975476</c:v>
                </c:pt>
                <c:pt idx="59">
                  <c:v>0.94918585468477912</c:v>
                </c:pt>
                <c:pt idx="60">
                  <c:v>0.96418658278624436</c:v>
                </c:pt>
                <c:pt idx="61">
                  <c:v>0.97220877993796762</c:v>
                </c:pt>
                <c:pt idx="62">
                  <c:v>0.98214399957631937</c:v>
                </c:pt>
                <c:pt idx="63">
                  <c:v>0.98541687777167808</c:v>
                </c:pt>
                <c:pt idx="64">
                  <c:v>0.98864712688116607</c:v>
                </c:pt>
                <c:pt idx="65">
                  <c:v>0.99516937166129771</c:v>
                </c:pt>
                <c:pt idx="66">
                  <c:v>1</c:v>
                </c:pt>
                <c:pt idx="67">
                  <c:v>0.99882230184401455</c:v>
                </c:pt>
                <c:pt idx="68">
                  <c:v>0.99382466007241077</c:v>
                </c:pt>
                <c:pt idx="69">
                  <c:v>0.99181478368444642</c:v>
                </c:pt>
                <c:pt idx="70">
                  <c:v>0.99016102446519361</c:v>
                </c:pt>
                <c:pt idx="71">
                  <c:v>0.99394656416484595</c:v>
                </c:pt>
                <c:pt idx="72">
                  <c:v>0.99113140699447355</c:v>
                </c:pt>
                <c:pt idx="73">
                  <c:v>0.98585236316090008</c:v>
                </c:pt>
                <c:pt idx="74">
                  <c:v>0.97439441756947998</c:v>
                </c:pt>
                <c:pt idx="75">
                  <c:v>0.97693050957228034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BA-438B-A700-7B617BE62A51}"/>
            </c:ext>
          </c:extLst>
        </c:ser>
        <c:ser>
          <c:idx val="2"/>
          <c:order val="1"/>
          <c:tx>
            <c:strRef>
              <c:f>'44mM_Triplicate'!$AD$3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'44mM_Triplicate'!$AD$4:$AD$79</c:f>
              <c:numCache>
                <c:formatCode>0.00</c:formatCode>
                <c:ptCount val="76"/>
                <c:pt idx="0">
                  <c:v>1.472803026807252E-4</c:v>
                </c:pt>
                <c:pt idx="1">
                  <c:v>1.5425835816986326E-4</c:v>
                </c:pt>
                <c:pt idx="2">
                  <c:v>1.3632198431268375E-4</c:v>
                </c:pt>
                <c:pt idx="3">
                  <c:v>1.4281877442070539E-4</c:v>
                </c:pt>
                <c:pt idx="4">
                  <c:v>1.1953013499779418E-4</c:v>
                </c:pt>
                <c:pt idx="5">
                  <c:v>1.1049434469921214E-4</c:v>
                </c:pt>
                <c:pt idx="6">
                  <c:v>1.1171659211369256E-4</c:v>
                </c:pt>
                <c:pt idx="7">
                  <c:v>1.1433604572052799E-4</c:v>
                </c:pt>
                <c:pt idx="8">
                  <c:v>8.3149070090444001E-5</c:v>
                </c:pt>
                <c:pt idx="9">
                  <c:v>7.116114349775428E-5</c:v>
                </c:pt>
                <c:pt idx="10">
                  <c:v>7.5164303020083771E-5</c:v>
                </c:pt>
                <c:pt idx="11">
                  <c:v>5.9768547030504432E-5</c:v>
                </c:pt>
                <c:pt idx="12">
                  <c:v>5.7356497622494248E-5</c:v>
                </c:pt>
                <c:pt idx="13">
                  <c:v>4.4208190712813916E-5</c:v>
                </c:pt>
                <c:pt idx="14">
                  <c:v>5.341064111790155E-5</c:v>
                </c:pt>
                <c:pt idx="15">
                  <c:v>2.769091055193316E-5</c:v>
                </c:pt>
                <c:pt idx="16">
                  <c:v>4.0277079562495549E-5</c:v>
                </c:pt>
                <c:pt idx="17">
                  <c:v>3.8162705957312653E-5</c:v>
                </c:pt>
                <c:pt idx="18">
                  <c:v>3.7111895055972384E-5</c:v>
                </c:pt>
                <c:pt idx="19">
                  <c:v>1.380129315222887E-5</c:v>
                </c:pt>
                <c:pt idx="20">
                  <c:v>1.6897844525611584E-5</c:v>
                </c:pt>
                <c:pt idx="21">
                  <c:v>9.4418772373081494E-6</c:v>
                </c:pt>
                <c:pt idx="22">
                  <c:v>0</c:v>
                </c:pt>
                <c:pt idx="23">
                  <c:v>1.5356176137560365E-5</c:v>
                </c:pt>
                <c:pt idx="24">
                  <c:v>2.4664641544034872E-5</c:v>
                </c:pt>
                <c:pt idx="25">
                  <c:v>4.9465554955907354E-5</c:v>
                </c:pt>
                <c:pt idx="26">
                  <c:v>8.8658660294128108E-5</c:v>
                </c:pt>
                <c:pt idx="27">
                  <c:v>1.6258031083350044E-4</c:v>
                </c:pt>
                <c:pt idx="28">
                  <c:v>2.236801000488534E-4</c:v>
                </c:pt>
                <c:pt idx="29">
                  <c:v>2.8849626855206829E-4</c:v>
                </c:pt>
                <c:pt idx="30">
                  <c:v>3.7433851069931052E-4</c:v>
                </c:pt>
                <c:pt idx="31">
                  <c:v>4.9819703854242481E-4</c:v>
                </c:pt>
                <c:pt idx="32">
                  <c:v>6.2120997928509188E-4</c:v>
                </c:pt>
                <c:pt idx="33">
                  <c:v>7.5984517226275624E-4</c:v>
                </c:pt>
                <c:pt idx="34">
                  <c:v>9.2224406815786294E-4</c:v>
                </c:pt>
                <c:pt idx="35">
                  <c:v>1.0809835588592295E-3</c:v>
                </c:pt>
                <c:pt idx="36">
                  <c:v>1.2484152452303652E-3</c:v>
                </c:pt>
                <c:pt idx="37">
                  <c:v>1.4595828372713892E-3</c:v>
                </c:pt>
                <c:pt idx="38">
                  <c:v>1.6920324357534377E-3</c:v>
                </c:pt>
                <c:pt idx="39">
                  <c:v>1.9519687475120016E-3</c:v>
                </c:pt>
                <c:pt idx="40">
                  <c:v>2.2814767520323957E-3</c:v>
                </c:pt>
                <c:pt idx="41">
                  <c:v>2.6681213156949991E-3</c:v>
                </c:pt>
                <c:pt idx="42">
                  <c:v>3.182037323158908E-3</c:v>
                </c:pt>
                <c:pt idx="43">
                  <c:v>3.8857015764584154E-3</c:v>
                </c:pt>
                <c:pt idx="44">
                  <c:v>4.8626815800958071E-3</c:v>
                </c:pt>
                <c:pt idx="45">
                  <c:v>6.2311344025349977E-3</c:v>
                </c:pt>
                <c:pt idx="46">
                  <c:v>8.2499280523282252E-3</c:v>
                </c:pt>
                <c:pt idx="47">
                  <c:v>1.1354401661932297E-2</c:v>
                </c:pt>
                <c:pt idx="48">
                  <c:v>1.6266331994099669E-2</c:v>
                </c:pt>
                <c:pt idx="49">
                  <c:v>2.5970772825432267E-2</c:v>
                </c:pt>
                <c:pt idx="50">
                  <c:v>4.6144351455496009E-2</c:v>
                </c:pt>
                <c:pt idx="51">
                  <c:v>9.4752387314165493E-2</c:v>
                </c:pt>
                <c:pt idx="52">
                  <c:v>0.23027158274588125</c:v>
                </c:pt>
                <c:pt idx="53">
                  <c:v>0.48634752374898227</c:v>
                </c:pt>
                <c:pt idx="54">
                  <c:v>0.75441470935095967</c:v>
                </c:pt>
                <c:pt idx="55">
                  <c:v>0.90137024588052006</c:v>
                </c:pt>
                <c:pt idx="56">
                  <c:v>0.95709283312962923</c:v>
                </c:pt>
                <c:pt idx="57">
                  <c:v>0.97349734151175393</c:v>
                </c:pt>
                <c:pt idx="58">
                  <c:v>0.96618393870887154</c:v>
                </c:pt>
                <c:pt idx="59">
                  <c:v>0.96983361151337621</c:v>
                </c:pt>
                <c:pt idx="60">
                  <c:v>0.9682199067642</c:v>
                </c:pt>
                <c:pt idx="61">
                  <c:v>0.96495442804172171</c:v>
                </c:pt>
                <c:pt idx="62">
                  <c:v>0.97192557008604041</c:v>
                </c:pt>
                <c:pt idx="63">
                  <c:v>0.97362303565242125</c:v>
                </c:pt>
                <c:pt idx="64">
                  <c:v>0.97352728831148216</c:v>
                </c:pt>
                <c:pt idx="65">
                  <c:v>0.97092129884729106</c:v>
                </c:pt>
                <c:pt idx="66">
                  <c:v>0.97463785501311839</c:v>
                </c:pt>
                <c:pt idx="67">
                  <c:v>0.97751152167315425</c:v>
                </c:pt>
                <c:pt idx="68">
                  <c:v>0.98529295626234337</c:v>
                </c:pt>
                <c:pt idx="69">
                  <c:v>0.98532462321928771</c:v>
                </c:pt>
                <c:pt idx="70">
                  <c:v>0.97427246722302097</c:v>
                </c:pt>
                <c:pt idx="71">
                  <c:v>0.98192017475253013</c:v>
                </c:pt>
                <c:pt idx="72">
                  <c:v>0.98851417791469787</c:v>
                </c:pt>
                <c:pt idx="73">
                  <c:v>1</c:v>
                </c:pt>
                <c:pt idx="74">
                  <c:v>0.98181358744036429</c:v>
                </c:pt>
                <c:pt idx="75">
                  <c:v>0.98207748456420296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BA-438B-A700-7B617BE62A51}"/>
            </c:ext>
          </c:extLst>
        </c:ser>
        <c:ser>
          <c:idx val="0"/>
          <c:order val="2"/>
          <c:tx>
            <c:strRef>
              <c:f>'44mM_Triplicate'!$AE$3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'44mM_Triplicate'!$AB$4:$AB$79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'44mM_Triplicate'!$AE$4:$AE$79</c:f>
              <c:numCache>
                <c:formatCode>0.00</c:formatCode>
                <c:ptCount val="76"/>
                <c:pt idx="0">
                  <c:v>6.8944778175322461E-5</c:v>
                </c:pt>
                <c:pt idx="1">
                  <c:v>4.8422831110799057E-5</c:v>
                </c:pt>
                <c:pt idx="2">
                  <c:v>3.1904588580415863E-5</c:v>
                </c:pt>
                <c:pt idx="3">
                  <c:v>3.4888502832660901E-5</c:v>
                </c:pt>
                <c:pt idx="4">
                  <c:v>4.7894912924577899E-5</c:v>
                </c:pt>
                <c:pt idx="5">
                  <c:v>4.1938875019796316E-5</c:v>
                </c:pt>
                <c:pt idx="6">
                  <c:v>4.3028249450794678E-5</c:v>
                </c:pt>
                <c:pt idx="7">
                  <c:v>4.7962135717559443E-5</c:v>
                </c:pt>
                <c:pt idx="8">
                  <c:v>4.2431775290328506E-5</c:v>
                </c:pt>
                <c:pt idx="9">
                  <c:v>4.8924766253104697E-5</c:v>
                </c:pt>
                <c:pt idx="10">
                  <c:v>5.1247647310170776E-5</c:v>
                </c:pt>
                <c:pt idx="11">
                  <c:v>4.3162576110010667E-5</c:v>
                </c:pt>
                <c:pt idx="12">
                  <c:v>4.4589885979707713E-5</c:v>
                </c:pt>
                <c:pt idx="13">
                  <c:v>3.4915889601235938E-5</c:v>
                </c:pt>
                <c:pt idx="14">
                  <c:v>3.6195929074936411E-5</c:v>
                </c:pt>
                <c:pt idx="15">
                  <c:v>4.9405646231500765E-5</c:v>
                </c:pt>
                <c:pt idx="16">
                  <c:v>4.9819213503843598E-5</c:v>
                </c:pt>
                <c:pt idx="17">
                  <c:v>4.2959356723125404E-5</c:v>
                </c:pt>
                <c:pt idx="18">
                  <c:v>4.6526405416948712E-5</c:v>
                </c:pt>
                <c:pt idx="19">
                  <c:v>6.6775916705359391E-5</c:v>
                </c:pt>
                <c:pt idx="20">
                  <c:v>5.0124135495822844E-5</c:v>
                </c:pt>
                <c:pt idx="21">
                  <c:v>6.0312195437060057E-5</c:v>
                </c:pt>
                <c:pt idx="22">
                  <c:v>5.1167202543886617E-5</c:v>
                </c:pt>
                <c:pt idx="23">
                  <c:v>4.0372430688395327E-5</c:v>
                </c:pt>
                <c:pt idx="24">
                  <c:v>4.3177562688764096E-5</c:v>
                </c:pt>
                <c:pt idx="25">
                  <c:v>4.4379365270002941E-5</c:v>
                </c:pt>
                <c:pt idx="26">
                  <c:v>2.3047428121779725E-5</c:v>
                </c:pt>
                <c:pt idx="27">
                  <c:v>1.2212886552594498E-5</c:v>
                </c:pt>
                <c:pt idx="28">
                  <c:v>2.0632313035854668E-6</c:v>
                </c:pt>
                <c:pt idx="29">
                  <c:v>0</c:v>
                </c:pt>
                <c:pt idx="30">
                  <c:v>6.8311585959186671E-6</c:v>
                </c:pt>
                <c:pt idx="31">
                  <c:v>3.2018163262904556E-5</c:v>
                </c:pt>
                <c:pt idx="32">
                  <c:v>9.2470402569813098E-5</c:v>
                </c:pt>
                <c:pt idx="33">
                  <c:v>1.575044579006088E-4</c:v>
                </c:pt>
                <c:pt idx="34">
                  <c:v>2.6268188837829716E-4</c:v>
                </c:pt>
                <c:pt idx="35">
                  <c:v>3.8104111685044104E-4</c:v>
                </c:pt>
                <c:pt idx="36">
                  <c:v>5.3759268732675772E-4</c:v>
                </c:pt>
                <c:pt idx="37">
                  <c:v>7.1671899832786187E-4</c:v>
                </c:pt>
                <c:pt idx="38">
                  <c:v>9.1351082771548564E-4</c:v>
                </c:pt>
                <c:pt idx="39">
                  <c:v>1.1363089774482406E-3</c:v>
                </c:pt>
                <c:pt idx="40">
                  <c:v>1.3940902130030494E-3</c:v>
                </c:pt>
                <c:pt idx="41">
                  <c:v>1.6946789826606987E-3</c:v>
                </c:pt>
                <c:pt idx="42">
                  <c:v>2.1151884912587759E-3</c:v>
                </c:pt>
                <c:pt idx="43">
                  <c:v>2.6542290454063685E-3</c:v>
                </c:pt>
                <c:pt idx="44">
                  <c:v>3.3669197082770597E-3</c:v>
                </c:pt>
                <c:pt idx="45">
                  <c:v>4.3790689488126559E-3</c:v>
                </c:pt>
                <c:pt idx="46">
                  <c:v>5.8516412501389602E-3</c:v>
                </c:pt>
                <c:pt idx="47">
                  <c:v>8.0751208912331063E-3</c:v>
                </c:pt>
                <c:pt idx="48">
                  <c:v>1.1657169685988306E-2</c:v>
                </c:pt>
                <c:pt idx="49">
                  <c:v>1.8155841489824184E-2</c:v>
                </c:pt>
                <c:pt idx="50">
                  <c:v>3.1222272094756764E-2</c:v>
                </c:pt>
                <c:pt idx="51">
                  <c:v>6.3253198799110649E-2</c:v>
                </c:pt>
                <c:pt idx="52">
                  <c:v>0.15287586340721029</c:v>
                </c:pt>
                <c:pt idx="53">
                  <c:v>0.37526929606627785</c:v>
                </c:pt>
                <c:pt idx="54">
                  <c:v>0.64865994461481957</c:v>
                </c:pt>
                <c:pt idx="55">
                  <c:v>0.84088114364764666</c:v>
                </c:pt>
                <c:pt idx="56">
                  <c:v>0.92417460490805248</c:v>
                </c:pt>
                <c:pt idx="57">
                  <c:v>0.94591792689238285</c:v>
                </c:pt>
                <c:pt idx="58">
                  <c:v>0.95649890475733357</c:v>
                </c:pt>
                <c:pt idx="59">
                  <c:v>0.95969387331747602</c:v>
                </c:pt>
                <c:pt idx="60">
                  <c:v>0.96457134335750772</c:v>
                </c:pt>
                <c:pt idx="61">
                  <c:v>0.96786609019653302</c:v>
                </c:pt>
                <c:pt idx="62">
                  <c:v>0.96877904565126838</c:v>
                </c:pt>
                <c:pt idx="63">
                  <c:v>0.97563777410427355</c:v>
                </c:pt>
                <c:pt idx="64">
                  <c:v>0.98105039083833545</c:v>
                </c:pt>
                <c:pt idx="65">
                  <c:v>0.9875767447881294</c:v>
                </c:pt>
                <c:pt idx="66">
                  <c:v>0.97098689064703891</c:v>
                </c:pt>
                <c:pt idx="67">
                  <c:v>0.97750357881275862</c:v>
                </c:pt>
                <c:pt idx="68">
                  <c:v>0.98474375384893031</c:v>
                </c:pt>
                <c:pt idx="69">
                  <c:v>0.99187829835143304</c:v>
                </c:pt>
                <c:pt idx="70">
                  <c:v>1</c:v>
                </c:pt>
                <c:pt idx="71">
                  <c:v>0.96904368070410707</c:v>
                </c:pt>
                <c:pt idx="72">
                  <c:v>0.97595585668578</c:v>
                </c:pt>
                <c:pt idx="73">
                  <c:v>0.98466816346310182</c:v>
                </c:pt>
                <c:pt idx="74">
                  <c:v>0.99440980448726513</c:v>
                </c:pt>
                <c:pt idx="75">
                  <c:v>0.99779381599980432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BA-438B-A700-7B617BE62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'44mM_Triplicate'!$AJ$3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'44mM_Triplicate'!$AI$4:$AI$79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'44mM_Triplicate'!$AJ$4:$AJ$79</c:f>
              <c:numCache>
                <c:formatCode>General</c:formatCode>
                <c:ptCount val="76"/>
                <c:pt idx="0">
                  <c:v>1</c:v>
                </c:pt>
                <c:pt idx="1">
                  <c:v>0.99389591409529399</c:v>
                </c:pt>
                <c:pt idx="2">
                  <c:v>0.99606628691443233</c:v>
                </c:pt>
                <c:pt idx="3">
                  <c:v>0.99602287909778531</c:v>
                </c:pt>
                <c:pt idx="4">
                  <c:v>0.99505950581261693</c:v>
                </c:pt>
                <c:pt idx="5">
                  <c:v>0.99346599278035863</c:v>
                </c:pt>
                <c:pt idx="6">
                  <c:v>0.99861579844376669</c:v>
                </c:pt>
                <c:pt idx="7">
                  <c:v>0.99746879828714075</c:v>
                </c:pt>
                <c:pt idx="8">
                  <c:v>0.99812936126419172</c:v>
                </c:pt>
                <c:pt idx="9">
                  <c:v>0.99906984321776637</c:v>
                </c:pt>
                <c:pt idx="10">
                  <c:v>0.9975036052643409</c:v>
                </c:pt>
                <c:pt idx="11">
                  <c:v>0.99585615986266385</c:v>
                </c:pt>
                <c:pt idx="12">
                  <c:v>0.99772307107860558</c:v>
                </c:pt>
                <c:pt idx="13">
                  <c:v>0.99862946220189852</c:v>
                </c:pt>
                <c:pt idx="14">
                  <c:v>0.99879148102092519</c:v>
                </c:pt>
                <c:pt idx="15">
                  <c:v>0.99803624492375764</c:v>
                </c:pt>
                <c:pt idx="16">
                  <c:v>0.997317369385609</c:v>
                </c:pt>
                <c:pt idx="17">
                  <c:v>0.99798706603957843</c:v>
                </c:pt>
                <c:pt idx="18">
                  <c:v>0.99823548182549371</c:v>
                </c:pt>
                <c:pt idx="19">
                  <c:v>0.99777463105745223</c:v>
                </c:pt>
                <c:pt idx="20">
                  <c:v>0.99764503150042383</c:v>
                </c:pt>
                <c:pt idx="21">
                  <c:v>0.99801797442121831</c:v>
                </c:pt>
                <c:pt idx="22">
                  <c:v>0.99786710747415586</c:v>
                </c:pt>
                <c:pt idx="23">
                  <c:v>0.99934377265483232</c:v>
                </c:pt>
                <c:pt idx="24">
                  <c:v>0.99954530973401312</c:v>
                </c:pt>
                <c:pt idx="25">
                  <c:v>0.99767383728482972</c:v>
                </c:pt>
                <c:pt idx="26">
                  <c:v>0.98791067781592867</c:v>
                </c:pt>
                <c:pt idx="27">
                  <c:v>0.93197962661532441</c:v>
                </c:pt>
                <c:pt idx="28">
                  <c:v>0.51210959443496529</c:v>
                </c:pt>
                <c:pt idx="29">
                  <c:v>0.1071261877562517</c:v>
                </c:pt>
                <c:pt idx="30">
                  <c:v>3.2708410256761744E-2</c:v>
                </c:pt>
                <c:pt idx="31">
                  <c:v>1.8407186429716057E-2</c:v>
                </c:pt>
                <c:pt idx="32">
                  <c:v>1.2381843409359111E-2</c:v>
                </c:pt>
                <c:pt idx="33">
                  <c:v>8.8312553271797222E-3</c:v>
                </c:pt>
                <c:pt idx="34">
                  <c:v>6.742996825695402E-3</c:v>
                </c:pt>
                <c:pt idx="35">
                  <c:v>5.3086903205650671E-3</c:v>
                </c:pt>
                <c:pt idx="36">
                  <c:v>4.3072454202884693E-3</c:v>
                </c:pt>
                <c:pt idx="37">
                  <c:v>3.5961043982368941E-3</c:v>
                </c:pt>
                <c:pt idx="38">
                  <c:v>3.0398028417615839E-3</c:v>
                </c:pt>
                <c:pt idx="39">
                  <c:v>2.6404249493977836E-3</c:v>
                </c:pt>
                <c:pt idx="40">
                  <c:v>2.2890773390251301E-3</c:v>
                </c:pt>
                <c:pt idx="41">
                  <c:v>2.0229759944194749E-3</c:v>
                </c:pt>
                <c:pt idx="42">
                  <c:v>1.7977075374522899E-3</c:v>
                </c:pt>
                <c:pt idx="43">
                  <c:v>1.6152867441093098E-3</c:v>
                </c:pt>
                <c:pt idx="44">
                  <c:v>1.4453945736237262E-3</c:v>
                </c:pt>
                <c:pt idx="45">
                  <c:v>1.3232888673362021E-3</c:v>
                </c:pt>
                <c:pt idx="46">
                  <c:v>1.2052656676504064E-3</c:v>
                </c:pt>
                <c:pt idx="47">
                  <c:v>1.0975750979160437E-3</c:v>
                </c:pt>
                <c:pt idx="48">
                  <c:v>1.0240475295413014E-3</c:v>
                </c:pt>
                <c:pt idx="49">
                  <c:v>9.2045528130454577E-4</c:v>
                </c:pt>
                <c:pt idx="50">
                  <c:v>8.2473435437026418E-4</c:v>
                </c:pt>
                <c:pt idx="51">
                  <c:v>7.7848888279357124E-4</c:v>
                </c:pt>
                <c:pt idx="52">
                  <c:v>7.1651227001479155E-4</c:v>
                </c:pt>
                <c:pt idx="53">
                  <c:v>6.5353147764813464E-4</c:v>
                </c:pt>
                <c:pt idx="54">
                  <c:v>6.1201135257826366E-4</c:v>
                </c:pt>
                <c:pt idx="55">
                  <c:v>5.3174616973443412E-4</c:v>
                </c:pt>
                <c:pt idx="56">
                  <c:v>5.0477088433302996E-4</c:v>
                </c:pt>
                <c:pt idx="57">
                  <c:v>4.5445678359047511E-4</c:v>
                </c:pt>
                <c:pt idx="58">
                  <c:v>4.1654722123824649E-4</c:v>
                </c:pt>
                <c:pt idx="59">
                  <c:v>3.72896419206781E-4</c:v>
                </c:pt>
                <c:pt idx="60">
                  <c:v>3.5665839252239619E-4</c:v>
                </c:pt>
                <c:pt idx="61">
                  <c:v>2.972598799141973E-4</c:v>
                </c:pt>
                <c:pt idx="62">
                  <c:v>2.6889402096210574E-4</c:v>
                </c:pt>
                <c:pt idx="63">
                  <c:v>2.5348826423442471E-4</c:v>
                </c:pt>
                <c:pt idx="64">
                  <c:v>2.2875269234701509E-4</c:v>
                </c:pt>
                <c:pt idx="65">
                  <c:v>1.9663433554551759E-4</c:v>
                </c:pt>
                <c:pt idx="66">
                  <c:v>1.6140148715621241E-4</c:v>
                </c:pt>
                <c:pt idx="67">
                  <c:v>1.3299633895077435E-4</c:v>
                </c:pt>
                <c:pt idx="68">
                  <c:v>1.039502958752832E-4</c:v>
                </c:pt>
                <c:pt idx="69">
                  <c:v>9.9104714141217819E-5</c:v>
                </c:pt>
                <c:pt idx="70">
                  <c:v>7.7552090565720754E-5</c:v>
                </c:pt>
                <c:pt idx="71">
                  <c:v>6.3098068566613187E-5</c:v>
                </c:pt>
                <c:pt idx="72">
                  <c:v>4.3468773478113431E-5</c:v>
                </c:pt>
                <c:pt idx="73">
                  <c:v>1.8252716966752082E-5</c:v>
                </c:pt>
                <c:pt idx="74">
                  <c:v>5.4228264756318658E-6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9C-4953-914E-E222E30376B2}"/>
            </c:ext>
          </c:extLst>
        </c:ser>
        <c:ser>
          <c:idx val="2"/>
          <c:order val="1"/>
          <c:tx>
            <c:strRef>
              <c:f>'44mM_Triplicate'!$AK$3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'44mM_Triplicate'!$AI$4:$AI$79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'44mM_Triplicate'!$AK$4:$AK$79</c:f>
              <c:numCache>
                <c:formatCode>General</c:formatCode>
                <c:ptCount val="76"/>
                <c:pt idx="0">
                  <c:v>0.96445388179953406</c:v>
                </c:pt>
                <c:pt idx="1">
                  <c:v>0.97197249058054025</c:v>
                </c:pt>
                <c:pt idx="2">
                  <c:v>0.96920099762569978</c:v>
                </c:pt>
                <c:pt idx="3">
                  <c:v>0.96034702627069846</c:v>
                </c:pt>
                <c:pt idx="4">
                  <c:v>0.96346400305965163</c:v>
                </c:pt>
                <c:pt idx="5">
                  <c:v>0.96596770230903306</c:v>
                </c:pt>
                <c:pt idx="6">
                  <c:v>0.96759339339518724</c:v>
                </c:pt>
                <c:pt idx="7">
                  <c:v>0.96869694793335015</c:v>
                </c:pt>
                <c:pt idx="8">
                  <c:v>0.97049358003204844</c:v>
                </c:pt>
                <c:pt idx="9">
                  <c:v>0.9716909937155439</c:v>
                </c:pt>
                <c:pt idx="10">
                  <c:v>0.97261693124498905</c:v>
                </c:pt>
                <c:pt idx="11">
                  <c:v>0.97395512723208366</c:v>
                </c:pt>
                <c:pt idx="12">
                  <c:v>0.97520412828634506</c:v>
                </c:pt>
                <c:pt idx="13">
                  <c:v>0.97601840531633566</c:v>
                </c:pt>
                <c:pt idx="14">
                  <c:v>0.97628515301819252</c:v>
                </c:pt>
                <c:pt idx="15">
                  <c:v>0.97738850180026626</c:v>
                </c:pt>
                <c:pt idx="16">
                  <c:v>0.97935332732192015</c:v>
                </c:pt>
                <c:pt idx="17">
                  <c:v>0.98070374311890951</c:v>
                </c:pt>
                <c:pt idx="18">
                  <c:v>0.98329853517037891</c:v>
                </c:pt>
                <c:pt idx="19">
                  <c:v>0.98591494031417881</c:v>
                </c:pt>
                <c:pt idx="20">
                  <c:v>0.98767798397951245</c:v>
                </c:pt>
                <c:pt idx="21">
                  <c:v>0.99050299519430418</c:v>
                </c:pt>
                <c:pt idx="22">
                  <c:v>0.99434662838586041</c:v>
                </c:pt>
                <c:pt idx="23">
                  <c:v>0.99722864381640419</c:v>
                </c:pt>
                <c:pt idx="24">
                  <c:v>1</c:v>
                </c:pt>
                <c:pt idx="25">
                  <c:v>0.99659855363383221</c:v>
                </c:pt>
                <c:pt idx="26">
                  <c:v>0.87925855776729833</c:v>
                </c:pt>
                <c:pt idx="27">
                  <c:v>0.32579505399342262</c:v>
                </c:pt>
                <c:pt idx="28">
                  <c:v>7.8096845044932361E-2</c:v>
                </c:pt>
                <c:pt idx="29">
                  <c:v>3.0615290239645928E-2</c:v>
                </c:pt>
                <c:pt idx="30">
                  <c:v>1.7178602449676641E-2</c:v>
                </c:pt>
                <c:pt idx="31">
                  <c:v>1.1250667020620086E-2</c:v>
                </c:pt>
                <c:pt idx="32">
                  <c:v>8.1460631064826216E-3</c:v>
                </c:pt>
                <c:pt idx="33">
                  <c:v>6.1138806765011038E-3</c:v>
                </c:pt>
                <c:pt idx="34">
                  <c:v>4.8121689965819519E-3</c:v>
                </c:pt>
                <c:pt idx="35">
                  <c:v>3.9023998073782593E-3</c:v>
                </c:pt>
                <c:pt idx="36">
                  <c:v>3.2513737011167269E-3</c:v>
                </c:pt>
                <c:pt idx="37">
                  <c:v>2.7972870636410298E-3</c:v>
                </c:pt>
                <c:pt idx="38">
                  <c:v>2.3954991264728289E-3</c:v>
                </c:pt>
                <c:pt idx="39">
                  <c:v>2.0836246705086743E-3</c:v>
                </c:pt>
                <c:pt idx="40">
                  <c:v>1.8337860766416303E-3</c:v>
                </c:pt>
                <c:pt idx="41">
                  <c:v>1.6446643689854235E-3</c:v>
                </c:pt>
                <c:pt idx="42">
                  <c:v>1.4553622744344131E-3</c:v>
                </c:pt>
                <c:pt idx="43">
                  <c:v>1.3098572488919372E-3</c:v>
                </c:pt>
                <c:pt idx="44">
                  <c:v>1.1887662274545009E-3</c:v>
                </c:pt>
                <c:pt idx="45">
                  <c:v>1.0724458601782895E-3</c:v>
                </c:pt>
                <c:pt idx="46">
                  <c:v>9.7887263493294106E-4</c:v>
                </c:pt>
                <c:pt idx="47">
                  <c:v>8.9931638868856088E-4</c:v>
                </c:pt>
                <c:pt idx="48">
                  <c:v>8.1592489768271363E-4</c:v>
                </c:pt>
                <c:pt idx="49">
                  <c:v>7.5187897574238163E-4</c:v>
                </c:pt>
                <c:pt idx="50">
                  <c:v>6.6436203885920583E-4</c:v>
                </c:pt>
                <c:pt idx="51">
                  <c:v>6.3328081348294426E-4</c:v>
                </c:pt>
                <c:pt idx="52">
                  <c:v>5.6738142135095287E-4</c:v>
                </c:pt>
                <c:pt idx="53">
                  <c:v>5.156896763929995E-4</c:v>
                </c:pt>
                <c:pt idx="54">
                  <c:v>4.5151803567208354E-4</c:v>
                </c:pt>
                <c:pt idx="55">
                  <c:v>4.1677276825888531E-4</c:v>
                </c:pt>
                <c:pt idx="56">
                  <c:v>3.7684704561684632E-4</c:v>
                </c:pt>
                <c:pt idx="57">
                  <c:v>3.3858213773640478E-4</c:v>
                </c:pt>
                <c:pt idx="58">
                  <c:v>2.8930372629739075E-4</c:v>
                </c:pt>
                <c:pt idx="59">
                  <c:v>2.6970622797829909E-4</c:v>
                </c:pt>
                <c:pt idx="60">
                  <c:v>2.4766368833503666E-4</c:v>
                </c:pt>
                <c:pt idx="61">
                  <c:v>2.3317667242254151E-4</c:v>
                </c:pt>
                <c:pt idx="62">
                  <c:v>1.8906557479461783E-4</c:v>
                </c:pt>
                <c:pt idx="63">
                  <c:v>1.7120913985245933E-4</c:v>
                </c:pt>
                <c:pt idx="64">
                  <c:v>1.8093928740750361E-4</c:v>
                </c:pt>
                <c:pt idx="65">
                  <c:v>1.5675584052623001E-4</c:v>
                </c:pt>
                <c:pt idx="66">
                  <c:v>1.4701853575029158E-4</c:v>
                </c:pt>
                <c:pt idx="67">
                  <c:v>8.3480468176197307E-5</c:v>
                </c:pt>
                <c:pt idx="68">
                  <c:v>7.845312569567841E-5</c:v>
                </c:pt>
                <c:pt idx="69">
                  <c:v>8.2492910830153808E-5</c:v>
                </c:pt>
                <c:pt idx="70">
                  <c:v>5.5237527823940649E-5</c:v>
                </c:pt>
                <c:pt idx="71">
                  <c:v>2.9271302883563863E-5</c:v>
                </c:pt>
                <c:pt idx="72">
                  <c:v>2.8260941106696283E-5</c:v>
                </c:pt>
                <c:pt idx="73">
                  <c:v>9.504977163676066E-6</c:v>
                </c:pt>
                <c:pt idx="74">
                  <c:v>9.9125334703931123E-6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9C-4953-914E-E222E30376B2}"/>
            </c:ext>
          </c:extLst>
        </c:ser>
        <c:ser>
          <c:idx val="0"/>
          <c:order val="2"/>
          <c:tx>
            <c:strRef>
              <c:f>'44mM_Triplicate'!$AL$3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'44mM_Triplicate'!$AI$4:$AI$79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'44mM_Triplicate'!$AL$4:$AL$79</c:f>
              <c:numCache>
                <c:formatCode>General</c:formatCode>
                <c:ptCount val="76"/>
                <c:pt idx="0">
                  <c:v>0.96612175280495904</c:v>
                </c:pt>
                <c:pt idx="1">
                  <c:v>0.9731103172460388</c:v>
                </c:pt>
                <c:pt idx="2">
                  <c:v>0.97659495485265368</c:v>
                </c:pt>
                <c:pt idx="3">
                  <c:v>0.97880477145073552</c:v>
                </c:pt>
                <c:pt idx="4">
                  <c:v>0.9754766432330757</c:v>
                </c:pt>
                <c:pt idx="5">
                  <c:v>0.95615882203775704</c:v>
                </c:pt>
                <c:pt idx="6">
                  <c:v>0.95740673559113143</c:v>
                </c:pt>
                <c:pt idx="7">
                  <c:v>0.95815491035644074</c:v>
                </c:pt>
                <c:pt idx="8">
                  <c:v>0.95957464622022304</c:v>
                </c:pt>
                <c:pt idx="9">
                  <c:v>0.96075799183020938</c:v>
                </c:pt>
                <c:pt idx="10">
                  <c:v>0.96148510343771698</c:v>
                </c:pt>
                <c:pt idx="11">
                  <c:v>0.96256958181966912</c:v>
                </c:pt>
                <c:pt idx="12">
                  <c:v>0.96413528202688226</c:v>
                </c:pt>
                <c:pt idx="13">
                  <c:v>0.96621185372038165</c:v>
                </c:pt>
                <c:pt idx="14">
                  <c:v>0.96784436038853106</c:v>
                </c:pt>
                <c:pt idx="15">
                  <c:v>0.9701368709343462</c:v>
                </c:pt>
                <c:pt idx="16">
                  <c:v>0.97558581646789677</c:v>
                </c:pt>
                <c:pt idx="17">
                  <c:v>0.97713065281249478</c:v>
                </c:pt>
                <c:pt idx="18">
                  <c:v>0.97964233284632618</c:v>
                </c:pt>
                <c:pt idx="19">
                  <c:v>0.98126965011349065</c:v>
                </c:pt>
                <c:pt idx="20">
                  <c:v>0.98400664150910477</c:v>
                </c:pt>
                <c:pt idx="21">
                  <c:v>0.98814714013203053</c:v>
                </c:pt>
                <c:pt idx="22">
                  <c:v>0.99187586728858335</c:v>
                </c:pt>
                <c:pt idx="23">
                  <c:v>0.99652762378499349</c:v>
                </c:pt>
                <c:pt idx="24">
                  <c:v>1</c:v>
                </c:pt>
                <c:pt idx="25">
                  <c:v>0.97011860926004212</c:v>
                </c:pt>
                <c:pt idx="26">
                  <c:v>0.57459112526984668</c:v>
                </c:pt>
                <c:pt idx="27">
                  <c:v>0.1650063007247243</c:v>
                </c:pt>
                <c:pt idx="28">
                  <c:v>5.1803531947054643E-2</c:v>
                </c:pt>
                <c:pt idx="29">
                  <c:v>2.3283001307427532E-2</c:v>
                </c:pt>
                <c:pt idx="30">
                  <c:v>1.381816571102849E-2</c:v>
                </c:pt>
                <c:pt idx="31">
                  <c:v>9.5063024400994598E-3</c:v>
                </c:pt>
                <c:pt idx="32">
                  <c:v>7.0238500861923995E-3</c:v>
                </c:pt>
                <c:pt idx="33">
                  <c:v>5.3920446865771202E-3</c:v>
                </c:pt>
                <c:pt idx="34">
                  <c:v>4.3662171315796867E-3</c:v>
                </c:pt>
                <c:pt idx="35">
                  <c:v>3.6090248314547399E-3</c:v>
                </c:pt>
                <c:pt idx="36">
                  <c:v>3.0548179541103199E-3</c:v>
                </c:pt>
                <c:pt idx="37">
                  <c:v>2.6542496787547013E-3</c:v>
                </c:pt>
                <c:pt idx="38">
                  <c:v>2.31426581235378E-3</c:v>
                </c:pt>
                <c:pt idx="39">
                  <c:v>2.0371567420623131E-3</c:v>
                </c:pt>
                <c:pt idx="40">
                  <c:v>1.8371299508711054E-3</c:v>
                </c:pt>
                <c:pt idx="41">
                  <c:v>1.6547528486274045E-3</c:v>
                </c:pt>
                <c:pt idx="42">
                  <c:v>1.4862255377691719E-3</c:v>
                </c:pt>
                <c:pt idx="43">
                  <c:v>1.3485638892995683E-3</c:v>
                </c:pt>
                <c:pt idx="44">
                  <c:v>1.231869739714931E-3</c:v>
                </c:pt>
                <c:pt idx="45">
                  <c:v>1.1225140862571789E-3</c:v>
                </c:pt>
                <c:pt idx="46">
                  <c:v>1.014378394208049E-3</c:v>
                </c:pt>
                <c:pt idx="47">
                  <c:v>9.4730523321112767E-4</c:v>
                </c:pt>
                <c:pt idx="48">
                  <c:v>8.6217985409867387E-4</c:v>
                </c:pt>
                <c:pt idx="49">
                  <c:v>8.0185309121026021E-4</c:v>
                </c:pt>
                <c:pt idx="50">
                  <c:v>7.0592846143719789E-4</c:v>
                </c:pt>
                <c:pt idx="51">
                  <c:v>6.4223482150949291E-4</c:v>
                </c:pt>
                <c:pt idx="52">
                  <c:v>6.0855404418607762E-4</c:v>
                </c:pt>
                <c:pt idx="53">
                  <c:v>5.4365295782081294E-4</c:v>
                </c:pt>
                <c:pt idx="54">
                  <c:v>4.9558584281585627E-4</c:v>
                </c:pt>
                <c:pt idx="55">
                  <c:v>4.7707268454980198E-4</c:v>
                </c:pt>
                <c:pt idx="56">
                  <c:v>4.0430894356185986E-4</c:v>
                </c:pt>
                <c:pt idx="57">
                  <c:v>3.7601286850527828E-4</c:v>
                </c:pt>
                <c:pt idx="58">
                  <c:v>3.1571242074370431E-4</c:v>
                </c:pt>
                <c:pt idx="59">
                  <c:v>3.1264889318672386E-4</c:v>
                </c:pt>
                <c:pt idx="60">
                  <c:v>2.767493899454742E-4</c:v>
                </c:pt>
                <c:pt idx="61">
                  <c:v>2.4581648092131882E-4</c:v>
                </c:pt>
                <c:pt idx="62">
                  <c:v>2.1410157782854626E-4</c:v>
                </c:pt>
                <c:pt idx="63">
                  <c:v>2.0090847665339413E-4</c:v>
                </c:pt>
                <c:pt idx="64">
                  <c:v>1.8634841107885975E-4</c:v>
                </c:pt>
                <c:pt idx="65">
                  <c:v>1.7447781504645833E-4</c:v>
                </c:pt>
                <c:pt idx="66">
                  <c:v>1.3999681116112653E-4</c:v>
                </c:pt>
                <c:pt idx="67">
                  <c:v>1.3469455368234616E-4</c:v>
                </c:pt>
                <c:pt idx="68">
                  <c:v>1.0432179883445105E-4</c:v>
                </c:pt>
                <c:pt idx="69">
                  <c:v>8.0555723858527606E-5</c:v>
                </c:pt>
                <c:pt idx="70">
                  <c:v>5.6923973114416816E-5</c:v>
                </c:pt>
                <c:pt idx="71">
                  <c:v>3.1206247316142066E-5</c:v>
                </c:pt>
                <c:pt idx="72">
                  <c:v>1.6571757317406141E-5</c:v>
                </c:pt>
                <c:pt idx="73">
                  <c:v>3.1541779548016316E-5</c:v>
                </c:pt>
                <c:pt idx="74">
                  <c:v>2.1141416871893504E-5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9C-4953-914E-E222E3037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'44mM_Triplicate'!$AB$2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'44mM_Triplicate'!$AF$4:$AF$79</c:f>
              <c:numCache>
                <c:formatCode>General</c:formatCode>
                <c:ptCount val="76"/>
                <c:pt idx="0">
                  <c:v>7.46339491753659E-3</c:v>
                </c:pt>
                <c:pt idx="1">
                  <c:v>7.0914091700439528E-3</c:v>
                </c:pt>
                <c:pt idx="2">
                  <c:v>5.620856805583851E-3</c:v>
                </c:pt>
                <c:pt idx="3">
                  <c:v>5.9235759084455431E-3</c:v>
                </c:pt>
                <c:pt idx="4">
                  <c:v>5.6460890945254352E-3</c:v>
                </c:pt>
                <c:pt idx="5">
                  <c:v>5.1477793645950953E-3</c:v>
                </c:pt>
                <c:pt idx="6">
                  <c:v>5.8907689843576139E-3</c:v>
                </c:pt>
                <c:pt idx="7">
                  <c:v>6.3125205281450028E-3</c:v>
                </c:pt>
                <c:pt idx="8">
                  <c:v>5.0608987224740687E-3</c:v>
                </c:pt>
                <c:pt idx="9">
                  <c:v>5.2985828260101965E-3</c:v>
                </c:pt>
                <c:pt idx="10">
                  <c:v>5.4704646298309074E-3</c:v>
                </c:pt>
                <c:pt idx="11">
                  <c:v>5.5557757734030679E-3</c:v>
                </c:pt>
                <c:pt idx="12">
                  <c:v>6.0790372074182447E-3</c:v>
                </c:pt>
                <c:pt idx="13">
                  <c:v>5.2164663445922249E-3</c:v>
                </c:pt>
                <c:pt idx="14">
                  <c:v>6.3026263329147413E-3</c:v>
                </c:pt>
                <c:pt idx="15">
                  <c:v>6.4418636360571721E-3</c:v>
                </c:pt>
                <c:pt idx="16">
                  <c:v>7.7088506269725353E-3</c:v>
                </c:pt>
                <c:pt idx="17">
                  <c:v>8.0488250356948576E-3</c:v>
                </c:pt>
                <c:pt idx="18">
                  <c:v>8.9899409694242597E-3</c:v>
                </c:pt>
                <c:pt idx="19">
                  <c:v>9.2522283241784561E-3</c:v>
                </c:pt>
                <c:pt idx="20">
                  <c:v>9.5479915200130383E-3</c:v>
                </c:pt>
                <c:pt idx="21">
                  <c:v>1.0504351651450139E-2</c:v>
                </c:pt>
                <c:pt idx="22">
                  <c:v>1.0303410674231211E-2</c:v>
                </c:pt>
                <c:pt idx="23">
                  <c:v>1.1608986396197705E-2</c:v>
                </c:pt>
                <c:pt idx="24">
                  <c:v>1.2736166851733776E-2</c:v>
                </c:pt>
                <c:pt idx="25">
                  <c:v>1.4919744931434963E-2</c:v>
                </c:pt>
                <c:pt idx="26">
                  <c:v>1.6671875554140035E-2</c:v>
                </c:pt>
                <c:pt idx="27">
                  <c:v>1.9861736059758859E-2</c:v>
                </c:pt>
                <c:pt idx="28">
                  <c:v>2.2621618940934389E-2</c:v>
                </c:pt>
                <c:pt idx="29">
                  <c:v>2.6069238219414106E-2</c:v>
                </c:pt>
                <c:pt idx="30">
                  <c:v>3.0883233732378959E-2</c:v>
                </c:pt>
                <c:pt idx="31">
                  <c:v>3.7406179155700499E-2</c:v>
                </c:pt>
                <c:pt idx="32">
                  <c:v>4.5530586965760331E-2</c:v>
                </c:pt>
                <c:pt idx="33">
                  <c:v>5.4313280756881625E-2</c:v>
                </c:pt>
                <c:pt idx="34">
                  <c:v>6.5973469086232306E-2</c:v>
                </c:pt>
                <c:pt idx="35">
                  <c:v>7.8098290602068604E-2</c:v>
                </c:pt>
                <c:pt idx="36">
                  <c:v>9.2057136130650669E-2</c:v>
                </c:pt>
                <c:pt idx="37">
                  <c:v>0.10909594737902838</c:v>
                </c:pt>
                <c:pt idx="38">
                  <c:v>0.12823101237501469</c:v>
                </c:pt>
                <c:pt idx="39">
                  <c:v>0.15041626688237131</c:v>
                </c:pt>
                <c:pt idx="40">
                  <c:v>0.17770985570301148</c:v>
                </c:pt>
                <c:pt idx="41">
                  <c:v>0.21070111383732601</c:v>
                </c:pt>
                <c:pt idx="42">
                  <c:v>0.2568383390934833</c:v>
                </c:pt>
                <c:pt idx="43">
                  <c:v>0.32115809236621079</c:v>
                </c:pt>
                <c:pt idx="44">
                  <c:v>0.41452159599339622</c:v>
                </c:pt>
                <c:pt idx="45">
                  <c:v>0.56355089365053224</c:v>
                </c:pt>
                <c:pt idx="46">
                  <c:v>0.83252460752729962</c:v>
                </c:pt>
                <c:pt idx="47">
                  <c:v>1.4510879162464587</c:v>
                </c:pt>
                <c:pt idx="48">
                  <c:v>3.0830212587638619</c:v>
                </c:pt>
                <c:pt idx="49">
                  <c:v>6.9622444519038984</c:v>
                </c:pt>
                <c:pt idx="50">
                  <c:v>13.687248484934031</c:v>
                </c:pt>
                <c:pt idx="51">
                  <c:v>22.402078034795071</c:v>
                </c:pt>
                <c:pt idx="52">
                  <c:v>34.310900301029235</c:v>
                </c:pt>
                <c:pt idx="53">
                  <c:v>53.350270743581859</c:v>
                </c:pt>
                <c:pt idx="54">
                  <c:v>73.260098270468589</c:v>
                </c:pt>
                <c:pt idx="55">
                  <c:v>86.031037976842796</c:v>
                </c:pt>
                <c:pt idx="56">
                  <c:v>91.886352508705542</c:v>
                </c:pt>
                <c:pt idx="57">
                  <c:v>94.172850753067976</c:v>
                </c:pt>
                <c:pt idx="58">
                  <c:v>95.166461648056028</c:v>
                </c:pt>
                <c:pt idx="59">
                  <c:v>95.95711131718771</c:v>
                </c:pt>
                <c:pt idx="60">
                  <c:v>96.56592776359841</c:v>
                </c:pt>
                <c:pt idx="61">
                  <c:v>96.834309939207401</c:v>
                </c:pt>
                <c:pt idx="62">
                  <c:v>97.428287177120936</c:v>
                </c:pt>
                <c:pt idx="63">
                  <c:v>97.822589584279086</c:v>
                </c:pt>
                <c:pt idx="64">
                  <c:v>98.107493534366128</c:v>
                </c:pt>
                <c:pt idx="65">
                  <c:v>98.455580509890609</c:v>
                </c:pt>
                <c:pt idx="66">
                  <c:v>98.187491522005246</c:v>
                </c:pt>
                <c:pt idx="67">
                  <c:v>98.461246744330921</c:v>
                </c:pt>
                <c:pt idx="68">
                  <c:v>98.795379006122801</c:v>
                </c:pt>
                <c:pt idx="69">
                  <c:v>98.967256841838903</c:v>
                </c:pt>
                <c:pt idx="70">
                  <c:v>98.814449722940495</c:v>
                </c:pt>
                <c:pt idx="71">
                  <c:v>98.163680654049429</c:v>
                </c:pt>
                <c:pt idx="72">
                  <c:v>98.520048053165041</c:v>
                </c:pt>
                <c:pt idx="73">
                  <c:v>99.017350887466733</c:v>
                </c:pt>
                <c:pt idx="74">
                  <c:v>98.353926983236988</c:v>
                </c:pt>
                <c:pt idx="75">
                  <c:v>98.560060337876237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53-4B68-9AE3-47440852E04E}"/>
            </c:ext>
          </c:extLst>
        </c:ser>
        <c:ser>
          <c:idx val="1"/>
          <c:order val="1"/>
          <c:tx>
            <c:strRef>
              <c:f>'44mM_Triplicate'!$AI$2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'44mM_Triplicate'!$AI$4:$AI$79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'44mM_Triplicate'!$AM$4:$AM$79</c:f>
              <c:numCache>
                <c:formatCode>General</c:formatCode>
                <c:ptCount val="76"/>
                <c:pt idx="0">
                  <c:v>97.685854486816439</c:v>
                </c:pt>
                <c:pt idx="1">
                  <c:v>97.965957397395769</c:v>
                </c:pt>
                <c:pt idx="2">
                  <c:v>98.062074646426197</c:v>
                </c:pt>
                <c:pt idx="3">
                  <c:v>97.839155893973967</c:v>
                </c:pt>
                <c:pt idx="4">
                  <c:v>97.800005070178159</c:v>
                </c:pt>
                <c:pt idx="5">
                  <c:v>97.186417237571604</c:v>
                </c:pt>
                <c:pt idx="6">
                  <c:v>97.453864247669514</c:v>
                </c:pt>
                <c:pt idx="7">
                  <c:v>97.477355219231058</c:v>
                </c:pt>
                <c:pt idx="8">
                  <c:v>97.606586250548759</c:v>
                </c:pt>
                <c:pt idx="9">
                  <c:v>97.717294292117316</c:v>
                </c:pt>
                <c:pt idx="10">
                  <c:v>97.720187998234891</c:v>
                </c:pt>
                <c:pt idx="11">
                  <c:v>97.746028963813885</c:v>
                </c:pt>
                <c:pt idx="12">
                  <c:v>97.902082713061105</c:v>
                </c:pt>
                <c:pt idx="13">
                  <c:v>98.028657374620536</c:v>
                </c:pt>
                <c:pt idx="14">
                  <c:v>98.097366480921622</c:v>
                </c:pt>
                <c:pt idx="15">
                  <c:v>98.185387255278997</c:v>
                </c:pt>
                <c:pt idx="16">
                  <c:v>98.408550439180857</c:v>
                </c:pt>
                <c:pt idx="17">
                  <c:v>98.527382065699413</c:v>
                </c:pt>
                <c:pt idx="18">
                  <c:v>98.705878328073297</c:v>
                </c:pt>
                <c:pt idx="19">
                  <c:v>98.831974049504055</c:v>
                </c:pt>
                <c:pt idx="20">
                  <c:v>98.977655232968033</c:v>
                </c:pt>
                <c:pt idx="21">
                  <c:v>99.222270324918426</c:v>
                </c:pt>
                <c:pt idx="22">
                  <c:v>99.469653438286656</c:v>
                </c:pt>
                <c:pt idx="23">
                  <c:v>99.770001341874334</c:v>
                </c:pt>
                <c:pt idx="24">
                  <c:v>99.98484365780044</c:v>
                </c:pt>
                <c:pt idx="25">
                  <c:v>98.813033339290129</c:v>
                </c:pt>
                <c:pt idx="26">
                  <c:v>81.392012028435786</c:v>
                </c:pt>
                <c:pt idx="27">
                  <c:v>47.42603271111571</c:v>
                </c:pt>
                <c:pt idx="28">
                  <c:v>21.400332380898409</c:v>
                </c:pt>
                <c:pt idx="29">
                  <c:v>5.3674826434441716</c:v>
                </c:pt>
                <c:pt idx="30">
                  <c:v>2.123505947248896</c:v>
                </c:pt>
                <c:pt idx="31">
                  <c:v>1.3054718630145199</c:v>
                </c:pt>
                <c:pt idx="32">
                  <c:v>0.91839188673447114</c:v>
                </c:pt>
                <c:pt idx="33">
                  <c:v>0.67790602300859815</c:v>
                </c:pt>
                <c:pt idx="34">
                  <c:v>0.53071276512856802</c:v>
                </c:pt>
                <c:pt idx="35">
                  <c:v>0.42733716531326882</c:v>
                </c:pt>
                <c:pt idx="36">
                  <c:v>0.35378123585051718</c:v>
                </c:pt>
                <c:pt idx="37">
                  <c:v>0.30158803802108752</c:v>
                </c:pt>
                <c:pt idx="38">
                  <c:v>0.25831892601960643</c:v>
                </c:pt>
                <c:pt idx="39">
                  <c:v>0.22537354539895904</c:v>
                </c:pt>
                <c:pt idx="40">
                  <c:v>0.1986664455512622</c:v>
                </c:pt>
                <c:pt idx="41">
                  <c:v>0.17741310706774344</c:v>
                </c:pt>
                <c:pt idx="42">
                  <c:v>0.15797651165519583</c:v>
                </c:pt>
                <c:pt idx="43">
                  <c:v>0.14245692941002719</c:v>
                </c:pt>
                <c:pt idx="44">
                  <c:v>0.12886768469310528</c:v>
                </c:pt>
                <c:pt idx="45">
                  <c:v>0.11727496045905569</c:v>
                </c:pt>
                <c:pt idx="46">
                  <c:v>0.10661722322637988</c:v>
                </c:pt>
                <c:pt idx="47">
                  <c:v>9.8139890660524406E-2</c:v>
                </c:pt>
                <c:pt idx="48">
                  <c:v>9.0071742710756297E-2</c:v>
                </c:pt>
                <c:pt idx="49">
                  <c:v>8.2472911608572924E-2</c:v>
                </c:pt>
                <c:pt idx="50">
                  <c:v>7.3167495155555595E-2</c:v>
                </c:pt>
                <c:pt idx="51">
                  <c:v>6.8466817259533616E-2</c:v>
                </c:pt>
                <c:pt idx="52">
                  <c:v>6.3081591185060737E-2</c:v>
                </c:pt>
                <c:pt idx="53">
                  <c:v>5.7095803728731583E-2</c:v>
                </c:pt>
                <c:pt idx="54">
                  <c:v>5.1970507702206771E-2</c:v>
                </c:pt>
                <c:pt idx="55">
                  <c:v>4.7519720751437386E-2</c:v>
                </c:pt>
                <c:pt idx="56">
                  <c:v>4.2864229117057874E-2</c:v>
                </c:pt>
                <c:pt idx="57">
                  <c:v>3.8968392994405271E-2</c:v>
                </c:pt>
                <c:pt idx="58">
                  <c:v>3.4052112275978055E-2</c:v>
                </c:pt>
                <c:pt idx="59">
                  <c:v>3.1841718012393466E-2</c:v>
                </c:pt>
                <c:pt idx="60">
                  <c:v>2.9369049026763568E-2</c:v>
                </c:pt>
                <c:pt idx="61">
                  <c:v>2.5875101108601924E-2</c:v>
                </c:pt>
                <c:pt idx="62">
                  <c:v>2.2402039119508992E-2</c:v>
                </c:pt>
                <c:pt idx="63">
                  <c:v>2.0853529358009274E-2</c:v>
                </c:pt>
                <c:pt idx="64">
                  <c:v>1.9868013027779283E-2</c:v>
                </c:pt>
                <c:pt idx="65">
                  <c:v>1.7595599703940198E-2</c:v>
                </c:pt>
                <c:pt idx="66">
                  <c:v>1.4947227802254348E-2</c:v>
                </c:pt>
                <c:pt idx="67">
                  <c:v>1.1705712026977261E-2</c:v>
                </c:pt>
                <c:pt idx="68">
                  <c:v>9.5575073468470891E-3</c:v>
                </c:pt>
                <c:pt idx="69">
                  <c:v>8.7384449609966414E-3</c:v>
                </c:pt>
                <c:pt idx="70">
                  <c:v>6.3237863834692751E-3</c:v>
                </c:pt>
                <c:pt idx="71">
                  <c:v>4.1191872922106366E-3</c:v>
                </c:pt>
                <c:pt idx="72">
                  <c:v>2.9433823967405289E-3</c:v>
                </c:pt>
                <c:pt idx="73">
                  <c:v>1.9766491226148155E-3</c:v>
                </c:pt>
                <c:pt idx="74">
                  <c:v>1.2158925605972829E-3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53-4B68-9AE3-47440852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86944"/>
        <c:axId val="1898788384"/>
      </c:scatterChart>
      <c:valAx>
        <c:axId val="189878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788384"/>
        <c:crosses val="autoZero"/>
        <c:crossBetween val="midCat"/>
      </c:valAx>
      <c:valAx>
        <c:axId val="189878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786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'44mM_Ave_1st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'44mM_Ave_1st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'44mM_Ave_1st Dev'!$E$4:$E$78</c:f>
              <c:numCache>
                <c:formatCode>General</c:formatCode>
                <c:ptCount val="75"/>
                <c:pt idx="0">
                  <c:v>-3.7198574749263726E-4</c:v>
                </c:pt>
                <c:pt idx="1">
                  <c:v>-1.4705523644601018E-3</c:v>
                </c:pt>
                <c:pt idx="2">
                  <c:v>3.0271910286169216E-4</c:v>
                </c:pt>
                <c:pt idx="3">
                  <c:v>-2.7748681392010793E-4</c:v>
                </c:pt>
                <c:pt idx="4">
                  <c:v>-4.9830972993033986E-4</c:v>
                </c:pt>
                <c:pt idx="5">
                  <c:v>7.4298961976251854E-4</c:v>
                </c:pt>
                <c:pt idx="6">
                  <c:v>4.2175154378738897E-4</c:v>
                </c:pt>
                <c:pt idx="7">
                  <c:v>-1.2516218056709341E-3</c:v>
                </c:pt>
                <c:pt idx="8">
                  <c:v>2.3768410353612775E-4</c:v>
                </c:pt>
                <c:pt idx="9">
                  <c:v>1.7188180382071098E-4</c:v>
                </c:pt>
                <c:pt idx="10">
                  <c:v>8.5311143572160478E-5</c:v>
                </c:pt>
                <c:pt idx="11">
                  <c:v>5.2326143401517679E-4</c:v>
                </c:pt>
                <c:pt idx="12">
                  <c:v>-8.6257086282601984E-4</c:v>
                </c:pt>
                <c:pt idx="13">
                  <c:v>1.0861599883225164E-3</c:v>
                </c:pt>
                <c:pt idx="14">
                  <c:v>1.3923730314243082E-4</c:v>
                </c:pt>
                <c:pt idx="15">
                  <c:v>1.2669869909153631E-3</c:v>
                </c:pt>
                <c:pt idx="16">
                  <c:v>3.3997440872232231E-4</c:v>
                </c:pt>
                <c:pt idx="17">
                  <c:v>9.4111593372940214E-4</c:v>
                </c:pt>
                <c:pt idx="18">
                  <c:v>2.6228735475419644E-4</c:v>
                </c:pt>
                <c:pt idx="19">
                  <c:v>2.9576319583458216E-4</c:v>
                </c:pt>
                <c:pt idx="20">
                  <c:v>9.5636013143710064E-4</c:v>
                </c:pt>
                <c:pt idx="21">
                  <c:v>-2.0094097721892745E-4</c:v>
                </c:pt>
                <c:pt idx="22">
                  <c:v>1.3055757219664933E-3</c:v>
                </c:pt>
                <c:pt idx="23">
                  <c:v>1.1271804555360709E-3</c:v>
                </c:pt>
                <c:pt idx="24">
                  <c:v>2.1835780797011869E-3</c:v>
                </c:pt>
                <c:pt idx="25">
                  <c:v>1.7521306227050726E-3</c:v>
                </c:pt>
                <c:pt idx="26">
                  <c:v>3.1898605056188238E-3</c:v>
                </c:pt>
                <c:pt idx="27">
                  <c:v>2.7598828811755301E-3</c:v>
                </c:pt>
                <c:pt idx="28">
                  <c:v>3.4476192784797174E-3</c:v>
                </c:pt>
                <c:pt idx="29">
                  <c:v>4.8139955129648526E-3</c:v>
                </c:pt>
                <c:pt idx="30">
                  <c:v>6.5229454233215398E-3</c:v>
                </c:pt>
                <c:pt idx="31">
                  <c:v>8.1244078100598319E-3</c:v>
                </c:pt>
                <c:pt idx="32">
                  <c:v>8.7826937911212946E-3</c:v>
                </c:pt>
                <c:pt idx="33">
                  <c:v>1.1660188329350681E-2</c:v>
                </c:pt>
                <c:pt idx="34">
                  <c:v>1.2124821515836298E-2</c:v>
                </c:pt>
                <c:pt idx="35">
                  <c:v>1.3958845528582065E-2</c:v>
                </c:pt>
                <c:pt idx="36">
                  <c:v>1.7038811248377708E-2</c:v>
                </c:pt>
                <c:pt idx="37">
                  <c:v>1.9135064995986314E-2</c:v>
                </c:pt>
                <c:pt idx="38">
                  <c:v>2.2185254507356617E-2</c:v>
                </c:pt>
                <c:pt idx="39">
                  <c:v>2.7293588820640174E-2</c:v>
                </c:pt>
                <c:pt idx="40">
                  <c:v>3.2991258134314527E-2</c:v>
                </c:pt>
                <c:pt idx="41">
                  <c:v>4.6137225256157294E-2</c:v>
                </c:pt>
                <c:pt idx="42">
                  <c:v>6.4319753272727487E-2</c:v>
                </c:pt>
                <c:pt idx="43">
                  <c:v>9.3363503627185429E-2</c:v>
                </c:pt>
                <c:pt idx="44">
                  <c:v>0.14902929765713602</c:v>
                </c:pt>
                <c:pt idx="45">
                  <c:v>0.26897371387676738</c:v>
                </c:pt>
                <c:pt idx="46">
                  <c:v>0.6185633087191591</c:v>
                </c:pt>
                <c:pt idx="47">
                  <c:v>1.6319333425174032</c:v>
                </c:pt>
                <c:pt idx="48">
                  <c:v>3.8792231931400365</c:v>
                </c:pt>
                <c:pt idx="49">
                  <c:v>6.7250040330301326</c:v>
                </c:pt>
                <c:pt idx="50">
                  <c:v>8.7148295498610402</c:v>
                </c:pt>
                <c:pt idx="51">
                  <c:v>11.908822266234164</c:v>
                </c:pt>
                <c:pt idx="52">
                  <c:v>19.039370442552624</c:v>
                </c:pt>
                <c:pt idx="53">
                  <c:v>19.90982752688673</c:v>
                </c:pt>
                <c:pt idx="54">
                  <c:v>12.770939706374207</c:v>
                </c:pt>
                <c:pt idx="55">
                  <c:v>5.8553145318627458</c:v>
                </c:pt>
                <c:pt idx="56">
                  <c:v>2.2864982443624342</c:v>
                </c:pt>
                <c:pt idx="57">
                  <c:v>0.993610894988052</c:v>
                </c:pt>
                <c:pt idx="58">
                  <c:v>0.79064966913168178</c:v>
                </c:pt>
                <c:pt idx="59">
                  <c:v>0.60881644641069954</c:v>
                </c:pt>
                <c:pt idx="60">
                  <c:v>0.26838217560899125</c:v>
                </c:pt>
                <c:pt idx="61">
                  <c:v>0.59397723791353485</c:v>
                </c:pt>
                <c:pt idx="62">
                  <c:v>0.39430240715815046</c:v>
                </c:pt>
                <c:pt idx="63">
                  <c:v>0.28490395008704184</c:v>
                </c:pt>
                <c:pt idx="64">
                  <c:v>0.34808697552448109</c:v>
                </c:pt>
                <c:pt idx="65">
                  <c:v>-0.26808898788536339</c:v>
                </c:pt>
                <c:pt idx="66">
                  <c:v>0.27375522232567562</c:v>
                </c:pt>
                <c:pt idx="67">
                  <c:v>0.33413226179187916</c:v>
                </c:pt>
                <c:pt idx="68">
                  <c:v>0.17187783571610282</c:v>
                </c:pt>
                <c:pt idx="69">
                  <c:v>-0.15280711889840859</c:v>
                </c:pt>
                <c:pt idx="70">
                  <c:v>-0.65076906889106567</c:v>
                </c:pt>
                <c:pt idx="71">
                  <c:v>0.35636739911561222</c:v>
                </c:pt>
                <c:pt idx="72">
                  <c:v>0.49730283430169209</c:v>
                </c:pt>
                <c:pt idx="73">
                  <c:v>-0.66342390422974518</c:v>
                </c:pt>
                <c:pt idx="74">
                  <c:v>0.29447750473324352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85-4C60-98AD-83DB61A2A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'44mM_Ave_1st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'44mM_Ave_1st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'44mM_Ave_1st Dev'!$K$4:$K$79</c:f>
              <c:numCache>
                <c:formatCode>General</c:formatCode>
                <c:ptCount val="76"/>
                <c:pt idx="0">
                  <c:v>-0.26243476591511694</c:v>
                </c:pt>
                <c:pt idx="1">
                  <c:v>-0.30465493441226954</c:v>
                </c:pt>
                <c:pt idx="2">
                  <c:v>-0.14587417931721802</c:v>
                </c:pt>
                <c:pt idx="3">
                  <c:v>0.25398765734958317</c:v>
                </c:pt>
                <c:pt idx="4">
                  <c:v>1.3409718474298842</c:v>
                </c:pt>
                <c:pt idx="5">
                  <c:v>-0.2548544256719083</c:v>
                </c:pt>
                <c:pt idx="6">
                  <c:v>-1.1644979133080824E-2</c:v>
                </c:pt>
                <c:pt idx="7">
                  <c:v>-0.11666782348719096</c:v>
                </c:pt>
                <c:pt idx="8">
                  <c:v>-0.11023910578492746</c:v>
                </c:pt>
                <c:pt idx="9">
                  <c:v>3.7338246136897624E-3</c:v>
                </c:pt>
                <c:pt idx="10">
                  <c:v>-1.7383712074249047E-2</c:v>
                </c:pt>
                <c:pt idx="11">
                  <c:v>-0.16661038767891512</c:v>
                </c:pt>
                <c:pt idx="12">
                  <c:v>-0.16865115034308076</c:v>
                </c:pt>
                <c:pt idx="13">
                  <c:v>-0.1142344051775126</c:v>
                </c:pt>
                <c:pt idx="14">
                  <c:v>-0.12765949981540814</c:v>
                </c:pt>
                <c:pt idx="15">
                  <c:v>-0.33930051763175584</c:v>
                </c:pt>
                <c:pt idx="16">
                  <c:v>-0.12531231143886146</c:v>
                </c:pt>
                <c:pt idx="17">
                  <c:v>-0.17572586178592076</c:v>
                </c:pt>
                <c:pt idx="18">
                  <c:v>-9.3126125542937643E-2</c:v>
                </c:pt>
                <c:pt idx="19">
                  <c:v>-0.17814610780663998</c:v>
                </c:pt>
                <c:pt idx="20">
                  <c:v>-0.28846467222153649</c:v>
                </c:pt>
                <c:pt idx="21">
                  <c:v>-0.24355291220143727</c:v>
                </c:pt>
                <c:pt idx="22">
                  <c:v>-0.35933927244990116</c:v>
                </c:pt>
                <c:pt idx="23">
                  <c:v>-0.2382096503064588</c:v>
                </c:pt>
                <c:pt idx="24">
                  <c:v>2.0544751309699762</c:v>
                </c:pt>
                <c:pt idx="25">
                  <c:v>26.693937581643056</c:v>
                </c:pt>
                <c:pt idx="26">
                  <c:v>29.170023343028312</c:v>
                </c:pt>
                <c:pt idx="27">
                  <c:v>21.54251899118994</c:v>
                </c:pt>
                <c:pt idx="28">
                  <c:v>15.40081559859893</c:v>
                </c:pt>
                <c:pt idx="29">
                  <c:v>3.1115816230762676</c:v>
                </c:pt>
                <c:pt idx="30">
                  <c:v>0.76416501229679201</c:v>
                </c:pt>
                <c:pt idx="31">
                  <c:v>0.36634159093903551</c:v>
                </c:pt>
                <c:pt idx="32">
                  <c:v>0.22713996271366488</c:v>
                </c:pt>
                <c:pt idx="33">
                  <c:v>0.13799712038263967</c:v>
                </c:pt>
                <c:pt idx="34">
                  <c:v>9.8289703512674242E-2</c:v>
                </c:pt>
                <c:pt idx="35">
                  <c:v>7.0328621832181304E-2</c:v>
                </c:pt>
                <c:pt idx="36">
                  <c:v>5.0409252425427098E-2</c:v>
                </c:pt>
                <c:pt idx="37">
                  <c:v>4.120897630923831E-2</c:v>
                </c:pt>
                <c:pt idx="38">
                  <c:v>3.178653443155785E-2</c:v>
                </c:pt>
                <c:pt idx="39">
                  <c:v>2.5046706425168985E-2</c:v>
                </c:pt>
                <c:pt idx="40">
                  <c:v>2.1028518303101901E-2</c:v>
                </c:pt>
                <c:pt idx="41">
                  <c:v>1.8744102622788333E-2</c:v>
                </c:pt>
                <c:pt idx="42">
                  <c:v>1.5258136342739564E-2</c:v>
                </c:pt>
                <c:pt idx="43">
                  <c:v>1.3442682321828603E-2</c:v>
                </c:pt>
                <c:pt idx="44">
                  <c:v>1.1360567106767624E-2</c:v>
                </c:pt>
                <c:pt idx="45">
                  <c:v>1.1143152792801841E-2</c:v>
                </c:pt>
                <c:pt idx="46">
                  <c:v>8.0612297242735192E-3</c:v>
                </c:pt>
                <c:pt idx="47">
                  <c:v>8.1259442199883292E-3</c:v>
                </c:pt>
                <c:pt idx="48">
                  <c:v>7.4748591337860937E-3</c:v>
                </c:pt>
                <c:pt idx="49">
                  <c:v>9.5856728826802101E-3</c:v>
                </c:pt>
                <c:pt idx="50">
                  <c:v>5.7877583810700822E-3</c:v>
                </c:pt>
                <c:pt idx="51">
                  <c:v>4.3112722475203563E-3</c:v>
                </c:pt>
                <c:pt idx="52">
                  <c:v>6.4260988365728786E-3</c:v>
                </c:pt>
                <c:pt idx="53">
                  <c:v>4.5884785026594696E-3</c:v>
                </c:pt>
                <c:pt idx="54">
                  <c:v>3.9097166458645985E-3</c:v>
                </c:pt>
                <c:pt idx="55">
                  <c:v>5.7500922459096243E-3</c:v>
                </c:pt>
                <c:pt idx="56">
                  <c:v>3.563541695190596E-3</c:v>
                </c:pt>
                <c:pt idx="57">
                  <c:v>5.283681929179225E-3</c:v>
                </c:pt>
                <c:pt idx="58">
                  <c:v>1.6592619048475463E-3</c:v>
                </c:pt>
                <c:pt idx="59">
                  <c:v>2.9345677722294669E-3</c:v>
                </c:pt>
                <c:pt idx="60">
                  <c:v>4.0421443552169853E-3</c:v>
                </c:pt>
                <c:pt idx="61">
                  <c:v>3.059855504587889E-3</c:v>
                </c:pt>
                <c:pt idx="62">
                  <c:v>1.3930653025995103E-3</c:v>
                </c:pt>
                <c:pt idx="63">
                  <c:v>1.7951901012159474E-3</c:v>
                </c:pt>
                <c:pt idx="64">
                  <c:v>1.8619849622100136E-3</c:v>
                </c:pt>
                <c:pt idx="65">
                  <c:v>3.4731618719989563E-3</c:v>
                </c:pt>
                <c:pt idx="66">
                  <c:v>1.3003221054332936E-3</c:v>
                </c:pt>
                <c:pt idx="67">
                  <c:v>2.9930517590427124E-3</c:v>
                </c:pt>
                <c:pt idx="68">
                  <c:v>1.7459243895304108E-3</c:v>
                </c:pt>
                <c:pt idx="69">
                  <c:v>2.2938708354572875E-3</c:v>
                </c:pt>
                <c:pt idx="70">
                  <c:v>2.1963157865219022E-3</c:v>
                </c:pt>
                <c:pt idx="71">
                  <c:v>1.6299425028657197E-3</c:v>
                </c:pt>
                <c:pt idx="72">
                  <c:v>-1.5746626499530021E-4</c:v>
                </c:pt>
                <c:pt idx="73">
                  <c:v>1.1210205281121947E-3</c:v>
                </c:pt>
                <c:pt idx="74">
                  <c:v>2.2716956297347182E-3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7E-47C7-ADA9-A25D782ED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'44mM_1st Dev (cycle1)'!$A$2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'44mM_1st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'44mM_1st Dev (cycle1)'!$E$4:$E$78</c:f>
              <c:numCache>
                <c:formatCode>General</c:formatCode>
                <c:ptCount val="75"/>
                <c:pt idx="0">
                  <c:v>2.3843191506062566E-6</c:v>
                </c:pt>
                <c:pt idx="1">
                  <c:v>-9.6619545462403287E-6</c:v>
                </c:pt>
                <c:pt idx="2">
                  <c:v>-3.9913127441592406E-7</c:v>
                </c:pt>
                <c:pt idx="3">
                  <c:v>1.9576249133909614E-6</c:v>
                </c:pt>
                <c:pt idx="4">
                  <c:v>4.2536305453453052E-8</c:v>
                </c:pt>
                <c:pt idx="5">
                  <c:v>1.9978066747396768E-5</c:v>
                </c:pt>
                <c:pt idx="6">
                  <c:v>5.0992064400214764E-6</c:v>
                </c:pt>
                <c:pt idx="7">
                  <c:v>-8.3131811281310551E-7</c:v>
                </c:pt>
                <c:pt idx="8">
                  <c:v>1.2625458735997378E-5</c:v>
                </c:pt>
                <c:pt idx="9">
                  <c:v>-1.1695864647742472E-6</c:v>
                </c:pt>
                <c:pt idx="10">
                  <c:v>2.604016149690425E-5</c:v>
                </c:pt>
                <c:pt idx="11">
                  <c:v>1.6682582558768424E-5</c:v>
                </c:pt>
                <c:pt idx="12">
                  <c:v>-3.0548225966284698E-6</c:v>
                </c:pt>
                <c:pt idx="13">
                  <c:v>2.2102309770887407E-5</c:v>
                </c:pt>
                <c:pt idx="14">
                  <c:v>1.6687132503676933E-5</c:v>
                </c:pt>
                <c:pt idx="15">
                  <c:v>2.5009873444555646E-5</c:v>
                </c:pt>
                <c:pt idx="16">
                  <c:v>1.9173462647570767E-5</c:v>
                </c:pt>
                <c:pt idx="17">
                  <c:v>2.5717240219399058E-5</c:v>
                </c:pt>
                <c:pt idx="18">
                  <c:v>1.0929711257958715E-5</c:v>
                </c:pt>
                <c:pt idx="19">
                  <c:v>2.2428125711191303E-5</c:v>
                </c:pt>
                <c:pt idx="20">
                  <c:v>2.595871129017926E-5</c:v>
                </c:pt>
                <c:pt idx="21">
                  <c:v>1.255864081391373E-5</c:v>
                </c:pt>
                <c:pt idx="22">
                  <c:v>3.4605867376925707E-5</c:v>
                </c:pt>
                <c:pt idx="23">
                  <c:v>2.1701816259238858E-5</c:v>
                </c:pt>
                <c:pt idx="24">
                  <c:v>3.95046263979243E-5</c:v>
                </c:pt>
                <c:pt idx="25">
                  <c:v>3.4702750491154689E-5</c:v>
                </c:pt>
                <c:pt idx="26">
                  <c:v>3.2608706198377605E-5</c:v>
                </c:pt>
                <c:pt idx="27">
                  <c:v>3.1846352468921921E-5</c:v>
                </c:pt>
                <c:pt idx="28">
                  <c:v>4.0675641154762202E-5</c:v>
                </c:pt>
                <c:pt idx="29">
                  <c:v>5.1746464645784605E-5</c:v>
                </c:pt>
                <c:pt idx="30">
                  <c:v>4.6642830189545965E-5</c:v>
                </c:pt>
                <c:pt idx="31">
                  <c:v>6.0267054252219386E-5</c:v>
                </c:pt>
                <c:pt idx="32">
                  <c:v>5.9811565425178684E-5</c:v>
                </c:pt>
                <c:pt idx="33">
                  <c:v>8.2229323507725452E-5</c:v>
                </c:pt>
                <c:pt idx="34">
                  <c:v>8.6645926301578404E-5</c:v>
                </c:pt>
                <c:pt idx="35">
                  <c:v>9.4782109010009097E-5</c:v>
                </c:pt>
                <c:pt idx="36">
                  <c:v>1.2087043440920341E-4</c:v>
                </c:pt>
                <c:pt idx="37">
                  <c:v>1.4481052200991727E-4</c:v>
                </c:pt>
                <c:pt idx="38">
                  <c:v>1.8282317372937977E-4</c:v>
                </c:pt>
                <c:pt idx="39">
                  <c:v>2.3151842454400304E-4</c:v>
                </c:pt>
                <c:pt idx="40">
                  <c:v>3.0250441070918204E-4</c:v>
                </c:pt>
                <c:pt idx="41">
                  <c:v>4.4969124162273343E-4</c:v>
                </c:pt>
                <c:pt idx="42">
                  <c:v>6.8688779073472353E-4</c:v>
                </c:pt>
                <c:pt idx="43">
                  <c:v>1.1112344423074801E-3</c:v>
                </c:pt>
                <c:pt idx="44">
                  <c:v>2.0902768667392926E-3</c:v>
                </c:pt>
                <c:pt idx="45">
                  <c:v>4.5778454651834929E-3</c:v>
                </c:pt>
                <c:pt idx="46">
                  <c:v>1.3228946010876555E-2</c:v>
                </c:pt>
                <c:pt idx="47">
                  <c:v>4.0464021148599524E-2</c:v>
                </c:pt>
                <c:pt idx="48">
                  <c:v>0.10017358315903263</c:v>
                </c:pt>
                <c:pt idx="49">
                  <c:v>0.16851011175590769</c:v>
                </c:pt>
                <c:pt idx="50">
                  <c:v>0.18080592393280781</c:v>
                </c:pt>
                <c:pt idx="51">
                  <c:v>0.13212280794720954</c:v>
                </c:pt>
                <c:pt idx="52">
                  <c:v>9.2711739614410149E-2</c:v>
                </c:pt>
                <c:pt idx="53">
                  <c:v>5.5836991656082802E-2</c:v>
                </c:pt>
                <c:pt idx="54">
                  <c:v>4.3951455628838509E-2</c:v>
                </c:pt>
                <c:pt idx="55">
                  <c:v>3.6643387446367637E-2</c:v>
                </c:pt>
                <c:pt idx="56">
                  <c:v>3.0447116964417598E-2</c:v>
                </c:pt>
                <c:pt idx="57">
                  <c:v>2.6540751787573758E-2</c:v>
                </c:pt>
                <c:pt idx="58">
                  <c:v>1.6874848709303114E-2</c:v>
                </c:pt>
                <c:pt idx="59">
                  <c:v>1.5000728101465244E-2</c:v>
                </c:pt>
                <c:pt idx="60">
                  <c:v>8.0221971517232538E-3</c:v>
                </c:pt>
                <c:pt idx="61">
                  <c:v>9.9352196383517555E-3</c:v>
                </c:pt>
                <c:pt idx="62">
                  <c:v>3.2728781953587083E-3</c:v>
                </c:pt>
                <c:pt idx="63">
                  <c:v>3.2302491094879926E-3</c:v>
                </c:pt>
                <c:pt idx="64">
                  <c:v>6.5222447801316363E-3</c:v>
                </c:pt>
                <c:pt idx="65">
                  <c:v>4.8306283387022919E-3</c:v>
                </c:pt>
                <c:pt idx="66">
                  <c:v>-1.1776981559854516E-3</c:v>
                </c:pt>
                <c:pt idx="67">
                  <c:v>-4.997641771603778E-3</c:v>
                </c:pt>
                <c:pt idx="68">
                  <c:v>-2.0098763879643489E-3</c:v>
                </c:pt>
                <c:pt idx="69">
                  <c:v>-1.653759219252815E-3</c:v>
                </c:pt>
                <c:pt idx="70">
                  <c:v>3.7855396996523405E-3</c:v>
                </c:pt>
                <c:pt idx="71">
                  <c:v>-2.8151571703723954E-3</c:v>
                </c:pt>
                <c:pt idx="72">
                  <c:v>-5.2790438335734713E-3</c:v>
                </c:pt>
                <c:pt idx="73">
                  <c:v>-1.1457945591420104E-2</c:v>
                </c:pt>
                <c:pt idx="74">
                  <c:v>3.6230043704745737E-3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F6-48CC-9689-A7EA9A309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'44mM_1st Dev (cycle1)'!$G$2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'44mM_1st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'44mM_1st Dev (cycle1)'!$K$4:$K$79</c:f>
              <c:numCache>
                <c:formatCode>General</c:formatCode>
                <c:ptCount val="76"/>
                <c:pt idx="0">
                  <c:v>6.1040859047060136E-3</c:v>
                </c:pt>
                <c:pt idx="1">
                  <c:v>-2.1703728191383442E-3</c:v>
                </c:pt>
                <c:pt idx="2">
                  <c:v>4.340781664702309E-5</c:v>
                </c:pt>
                <c:pt idx="3">
                  <c:v>9.633732851683785E-4</c:v>
                </c:pt>
                <c:pt idx="4">
                  <c:v>1.593513032258298E-3</c:v>
                </c:pt>
                <c:pt idx="5">
                  <c:v>-5.149805663408058E-3</c:v>
                </c:pt>
                <c:pt idx="6">
                  <c:v>1.1470001566259436E-3</c:v>
                </c:pt>
                <c:pt idx="7">
                  <c:v>-6.6056297705097133E-4</c:v>
                </c:pt>
                <c:pt idx="8">
                  <c:v>-9.4048195357465669E-4</c:v>
                </c:pt>
                <c:pt idx="9">
                  <c:v>1.5662379534254756E-3</c:v>
                </c:pt>
                <c:pt idx="10">
                  <c:v>1.6474454016770501E-3</c:v>
                </c:pt>
                <c:pt idx="11">
                  <c:v>-1.8669112159417356E-3</c:v>
                </c:pt>
                <c:pt idx="12">
                  <c:v>-9.0639112329293781E-4</c:v>
                </c:pt>
                <c:pt idx="13">
                  <c:v>-1.6201881902666582E-4</c:v>
                </c:pt>
                <c:pt idx="14">
                  <c:v>7.5523609716754425E-4</c:v>
                </c:pt>
                <c:pt idx="15">
                  <c:v>7.1887553814864447E-4</c:v>
                </c:pt>
                <c:pt idx="16">
                  <c:v>-6.6969665396943157E-4</c:v>
                </c:pt>
                <c:pt idx="17">
                  <c:v>-2.4841578591527913E-4</c:v>
                </c:pt>
                <c:pt idx="18">
                  <c:v>4.608507680414764E-4</c:v>
                </c:pt>
                <c:pt idx="19">
                  <c:v>1.2959955702840364E-4</c:v>
                </c:pt>
                <c:pt idx="20">
                  <c:v>-3.7294292079448343E-4</c:v>
                </c:pt>
                <c:pt idx="21">
                  <c:v>1.5086694706245574E-4</c:v>
                </c:pt>
                <c:pt idx="22">
                  <c:v>-1.4766651806764619E-3</c:v>
                </c:pt>
                <c:pt idx="23">
                  <c:v>-2.0153707918080244E-4</c:v>
                </c:pt>
                <c:pt idx="24">
                  <c:v>1.8714724491833978E-3</c:v>
                </c:pt>
                <c:pt idx="25">
                  <c:v>9.7631594689010504E-3</c:v>
                </c:pt>
                <c:pt idx="26">
                  <c:v>5.5931051200604265E-2</c:v>
                </c:pt>
                <c:pt idx="27">
                  <c:v>0.41987003218035912</c:v>
                </c:pt>
                <c:pt idx="28">
                  <c:v>0.40498340667871358</c:v>
                </c:pt>
                <c:pt idx="29">
                  <c:v>7.4417777499489954E-2</c:v>
                </c:pt>
                <c:pt idx="30">
                  <c:v>1.4301223827045687E-2</c:v>
                </c:pt>
                <c:pt idx="31">
                  <c:v>6.025343020356946E-3</c:v>
                </c:pt>
                <c:pt idx="32">
                  <c:v>3.5505880821793886E-3</c:v>
                </c:pt>
                <c:pt idx="33">
                  <c:v>2.0882585014843202E-3</c:v>
                </c:pt>
                <c:pt idx="34">
                  <c:v>1.4343065051303349E-3</c:v>
                </c:pt>
                <c:pt idx="35">
                  <c:v>1.0014449002765978E-3</c:v>
                </c:pt>
                <c:pt idx="36">
                  <c:v>7.1114102205157518E-4</c:v>
                </c:pt>
                <c:pt idx="37">
                  <c:v>5.5630155647531021E-4</c:v>
                </c:pt>
                <c:pt idx="38">
                  <c:v>3.9937789236380028E-4</c:v>
                </c:pt>
                <c:pt idx="39">
                  <c:v>3.5134761037265358E-4</c:v>
                </c:pt>
                <c:pt idx="40">
                  <c:v>2.6610134460565513E-4</c:v>
                </c:pt>
                <c:pt idx="41">
                  <c:v>2.2526845696718505E-4</c:v>
                </c:pt>
                <c:pt idx="42">
                  <c:v>1.8242079334298005E-4</c:v>
                </c:pt>
                <c:pt idx="43">
                  <c:v>1.698921704855836E-4</c:v>
                </c:pt>
                <c:pt idx="44">
                  <c:v>1.2210570628752408E-4</c:v>
                </c:pt>
                <c:pt idx="45">
                  <c:v>1.1802319968579576E-4</c:v>
                </c:pt>
                <c:pt idx="46">
                  <c:v>1.0769056973436268E-4</c:v>
                </c:pt>
                <c:pt idx="47">
                  <c:v>7.3527568374742334E-5</c:v>
                </c:pt>
                <c:pt idx="48">
                  <c:v>1.0359224823675559E-4</c:v>
                </c:pt>
                <c:pt idx="49">
                  <c:v>9.5720926934281594E-5</c:v>
                </c:pt>
                <c:pt idx="50">
                  <c:v>4.624547157669294E-5</c:v>
                </c:pt>
                <c:pt idx="51">
                  <c:v>6.1976612778779695E-5</c:v>
                </c:pt>
                <c:pt idx="52">
                  <c:v>6.2980792366656903E-5</c:v>
                </c:pt>
                <c:pt idx="53">
                  <c:v>4.1520125069870986E-5</c:v>
                </c:pt>
                <c:pt idx="54">
                  <c:v>8.0265182843829532E-5</c:v>
                </c:pt>
                <c:pt idx="55">
                  <c:v>2.6975285401404162E-5</c:v>
                </c:pt>
                <c:pt idx="56">
                  <c:v>5.0314100742554848E-5</c:v>
                </c:pt>
                <c:pt idx="57">
                  <c:v>3.7909562352228619E-5</c:v>
                </c:pt>
                <c:pt idx="58">
                  <c:v>4.3650802031465496E-5</c:v>
                </c:pt>
                <c:pt idx="59">
                  <c:v>1.6238026684384807E-5</c:v>
                </c:pt>
                <c:pt idx="60">
                  <c:v>5.9398512608198892E-5</c:v>
                </c:pt>
                <c:pt idx="61">
                  <c:v>2.8365858952091559E-5</c:v>
                </c:pt>
                <c:pt idx="62">
                  <c:v>1.5405756727681025E-5</c:v>
                </c:pt>
                <c:pt idx="63">
                  <c:v>2.473557188740962E-5</c:v>
                </c:pt>
                <c:pt idx="64">
                  <c:v>3.2118356801497507E-5</c:v>
                </c:pt>
                <c:pt idx="65">
                  <c:v>3.5232848389305183E-5</c:v>
                </c:pt>
                <c:pt idx="66">
                  <c:v>2.8405148205438058E-5</c:v>
                </c:pt>
                <c:pt idx="67">
                  <c:v>2.9046043075491151E-5</c:v>
                </c:pt>
                <c:pt idx="68">
                  <c:v>4.8455817340653772E-6</c:v>
                </c:pt>
                <c:pt idx="69">
                  <c:v>2.1552623575497065E-5</c:v>
                </c:pt>
                <c:pt idx="70">
                  <c:v>1.4454021999107567E-5</c:v>
                </c:pt>
                <c:pt idx="71">
                  <c:v>1.9629295088499756E-5</c:v>
                </c:pt>
                <c:pt idx="72">
                  <c:v>2.521605651136135E-5</c:v>
                </c:pt>
                <c:pt idx="73">
                  <c:v>1.2829890491120216E-5</c:v>
                </c:pt>
                <c:pt idx="74">
                  <c:v>7.7468865217516316E-6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AF-4FAE-9C2E-6508D1142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'44mM_1st Dev (cycle2)'!$A$2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'44mM_1st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'44mM_1st Dev (cycle2)'!$E$4:$E$78</c:f>
              <c:numCache>
                <c:formatCode>General</c:formatCode>
                <c:ptCount val="75"/>
                <c:pt idx="0">
                  <c:v>6.9780554891380646E-6</c:v>
                </c:pt>
                <c:pt idx="1">
                  <c:v>-1.7936373857179507E-5</c:v>
                </c:pt>
                <c:pt idx="2">
                  <c:v>6.4967901080216386E-6</c:v>
                </c:pt>
                <c:pt idx="3">
                  <c:v>-2.328863942291121E-5</c:v>
                </c:pt>
                <c:pt idx="4">
                  <c:v>-9.0357902985820397E-6</c:v>
                </c:pt>
                <c:pt idx="5">
                  <c:v>1.2222474144804195E-6</c:v>
                </c:pt>
                <c:pt idx="6">
                  <c:v>2.6194536068354258E-6</c:v>
                </c:pt>
                <c:pt idx="7">
                  <c:v>-3.1186975630083987E-5</c:v>
                </c:pt>
                <c:pt idx="8">
                  <c:v>-1.1987926592689721E-5</c:v>
                </c:pt>
                <c:pt idx="9">
                  <c:v>4.0031595223294911E-6</c:v>
                </c:pt>
                <c:pt idx="10">
                  <c:v>-1.5395755989579339E-5</c:v>
                </c:pt>
                <c:pt idx="11">
                  <c:v>-2.4120494080101843E-6</c:v>
                </c:pt>
                <c:pt idx="12">
                  <c:v>-1.3148306909680331E-5</c:v>
                </c:pt>
                <c:pt idx="13">
                  <c:v>9.202450405087634E-6</c:v>
                </c:pt>
                <c:pt idx="14">
                  <c:v>-2.571973056596839E-5</c:v>
                </c:pt>
                <c:pt idx="15">
                  <c:v>1.2586169010562389E-5</c:v>
                </c:pt>
                <c:pt idx="16">
                  <c:v>-2.1143736051828968E-6</c:v>
                </c:pt>
                <c:pt idx="17">
                  <c:v>-1.050810901340269E-6</c:v>
                </c:pt>
                <c:pt idx="18">
                  <c:v>-2.3310601903743514E-5</c:v>
                </c:pt>
                <c:pt idx="19">
                  <c:v>3.0965513733827139E-6</c:v>
                </c:pt>
                <c:pt idx="20">
                  <c:v>-7.4559672883034345E-6</c:v>
                </c:pt>
                <c:pt idx="21">
                  <c:v>-9.4418772373081494E-6</c:v>
                </c:pt>
                <c:pt idx="22">
                  <c:v>1.5356176137560365E-5</c:v>
                </c:pt>
                <c:pt idx="23">
                  <c:v>9.3084654064745078E-6</c:v>
                </c:pt>
                <c:pt idx="24">
                  <c:v>2.4800913411872482E-5</c:v>
                </c:pt>
                <c:pt idx="25">
                  <c:v>3.9193105338220753E-5</c:v>
                </c:pt>
                <c:pt idx="26">
                  <c:v>7.392165053937233E-5</c:v>
                </c:pt>
                <c:pt idx="27">
                  <c:v>6.1099789215352961E-5</c:v>
                </c:pt>
                <c:pt idx="28">
                  <c:v>6.4816168503214892E-5</c:v>
                </c:pt>
                <c:pt idx="29">
                  <c:v>8.5842242147242235E-5</c:v>
                </c:pt>
                <c:pt idx="30">
                  <c:v>1.2385852784311429E-4</c:v>
                </c:pt>
                <c:pt idx="31">
                  <c:v>1.2301294074266707E-4</c:v>
                </c:pt>
                <c:pt idx="32">
                  <c:v>1.3863519297766436E-4</c:v>
                </c:pt>
                <c:pt idx="33">
                  <c:v>1.623988958951067E-4</c:v>
                </c:pt>
                <c:pt idx="34">
                  <c:v>1.5873949070136656E-4</c:v>
                </c:pt>
                <c:pt idx="35">
                  <c:v>1.6743168637113571E-4</c:v>
                </c:pt>
                <c:pt idx="36">
                  <c:v>2.1116759204102401E-4</c:v>
                </c:pt>
                <c:pt idx="37">
                  <c:v>2.3244959848204845E-4</c:v>
                </c:pt>
                <c:pt idx="38">
                  <c:v>2.5993631175856395E-4</c:v>
                </c:pt>
                <c:pt idx="39">
                  <c:v>3.295080045203941E-4</c:v>
                </c:pt>
                <c:pt idx="40">
                  <c:v>3.8664456366260336E-4</c:v>
                </c:pt>
                <c:pt idx="41">
                  <c:v>5.1391600746390894E-4</c:v>
                </c:pt>
                <c:pt idx="42">
                  <c:v>7.0366425329950735E-4</c:v>
                </c:pt>
                <c:pt idx="43">
                  <c:v>9.7698000363739173E-4</c:v>
                </c:pt>
                <c:pt idx="44">
                  <c:v>1.3684528224391906E-3</c:v>
                </c:pt>
                <c:pt idx="45">
                  <c:v>2.0187936497932275E-3</c:v>
                </c:pt>
                <c:pt idx="46">
                  <c:v>3.104473609604072E-3</c:v>
                </c:pt>
                <c:pt idx="47">
                  <c:v>4.9119303321673718E-3</c:v>
                </c:pt>
                <c:pt idx="48">
                  <c:v>9.7044408313325982E-3</c:v>
                </c:pt>
                <c:pt idx="49">
                  <c:v>2.0173578630063742E-2</c:v>
                </c:pt>
                <c:pt idx="50">
                  <c:v>4.8608035858669484E-2</c:v>
                </c:pt>
                <c:pt idx="51">
                  <c:v>0.13551919543171576</c:v>
                </c:pt>
                <c:pt idx="52">
                  <c:v>0.25607594100310105</c:v>
                </c:pt>
                <c:pt idx="53">
                  <c:v>0.2680671856019774</c:v>
                </c:pt>
                <c:pt idx="54">
                  <c:v>0.14695553652956039</c:v>
                </c:pt>
                <c:pt idx="55">
                  <c:v>5.5722587249109168E-2</c:v>
                </c:pt>
                <c:pt idx="56">
                  <c:v>1.6404508382124705E-2</c:v>
                </c:pt>
                <c:pt idx="57">
                  <c:v>-7.3134028028823961E-3</c:v>
                </c:pt>
                <c:pt idx="58">
                  <c:v>3.6496728045046778E-3</c:v>
                </c:pt>
                <c:pt idx="59">
                  <c:v>-1.6137047491762146E-3</c:v>
                </c:pt>
                <c:pt idx="60">
                  <c:v>-3.2654787224782877E-3</c:v>
                </c:pt>
                <c:pt idx="61">
                  <c:v>6.9711420443187011E-3</c:v>
                </c:pt>
                <c:pt idx="62">
                  <c:v>1.6974655663808402E-3</c:v>
                </c:pt>
                <c:pt idx="63">
                  <c:v>-9.5747340939089653E-5</c:v>
                </c:pt>
                <c:pt idx="64">
                  <c:v>-2.6059894641911052E-3</c:v>
                </c:pt>
                <c:pt idx="65">
                  <c:v>3.7165561658273338E-3</c:v>
                </c:pt>
                <c:pt idx="66">
                  <c:v>2.8736666600358562E-3</c:v>
                </c:pt>
                <c:pt idx="67">
                  <c:v>7.7814345891891179E-3</c:v>
                </c:pt>
                <c:pt idx="68">
                  <c:v>3.166695694434285E-5</c:v>
                </c:pt>
                <c:pt idx="69">
                  <c:v>-1.1052155996266744E-2</c:v>
                </c:pt>
                <c:pt idx="70">
                  <c:v>7.6477075295091623E-3</c:v>
                </c:pt>
                <c:pt idx="71">
                  <c:v>6.5940031621677386E-3</c:v>
                </c:pt>
                <c:pt idx="72">
                  <c:v>1.1485822085302133E-2</c:v>
                </c:pt>
                <c:pt idx="73">
                  <c:v>-1.8186412559635712E-2</c:v>
                </c:pt>
                <c:pt idx="74">
                  <c:v>3.7699753477691596E-4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7D-4871-9E27-213EC7DAA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'44mM_1st Dev (cycle2)'!$G$2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'44mM_1st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'44mM_1st Dev (cycle2)'!$K$4:$K$79</c:f>
              <c:numCache>
                <c:formatCode>General</c:formatCode>
                <c:ptCount val="76"/>
                <c:pt idx="0">
                  <c:v>-7.5186087810061863E-3</c:v>
                </c:pt>
                <c:pt idx="1">
                  <c:v>2.771492954840471E-3</c:v>
                </c:pt>
                <c:pt idx="2">
                  <c:v>8.8539713550013222E-3</c:v>
                </c:pt>
                <c:pt idx="3">
                  <c:v>-3.1169767889531741E-3</c:v>
                </c:pt>
                <c:pt idx="4">
                  <c:v>-2.5036992493814303E-3</c:v>
                </c:pt>
                <c:pt idx="5">
                  <c:v>-1.6256910861541796E-3</c:v>
                </c:pt>
                <c:pt idx="6">
                  <c:v>-1.1035545381629097E-3</c:v>
                </c:pt>
                <c:pt idx="7">
                  <c:v>-1.796632098698292E-3</c:v>
                </c:pt>
                <c:pt idx="8">
                  <c:v>-1.197413683495463E-3</c:v>
                </c:pt>
                <c:pt idx="9">
                  <c:v>-9.2593752944514218E-4</c:v>
                </c:pt>
                <c:pt idx="10">
                  <c:v>-1.3381959870946147E-3</c:v>
                </c:pt>
                <c:pt idx="11">
                  <c:v>-1.2490010542614005E-3</c:v>
                </c:pt>
                <c:pt idx="12">
                  <c:v>-8.1427702999059548E-4</c:v>
                </c:pt>
                <c:pt idx="13">
                  <c:v>-2.6674770185686203E-4</c:v>
                </c:pt>
                <c:pt idx="14">
                  <c:v>-1.1033487820737431E-3</c:v>
                </c:pt>
                <c:pt idx="15">
                  <c:v>-1.9648255216538901E-3</c:v>
                </c:pt>
                <c:pt idx="16">
                  <c:v>-1.3504157969893571E-3</c:v>
                </c:pt>
                <c:pt idx="17">
                  <c:v>-2.5947920514693967E-3</c:v>
                </c:pt>
                <c:pt idx="18">
                  <c:v>-2.6164051437999047E-3</c:v>
                </c:pt>
                <c:pt idx="19">
                  <c:v>-1.7630436653336412E-3</c:v>
                </c:pt>
                <c:pt idx="20">
                  <c:v>-2.8250112147917283E-3</c:v>
                </c:pt>
                <c:pt idx="21">
                  <c:v>-3.8436331915562283E-3</c:v>
                </c:pt>
                <c:pt idx="22">
                  <c:v>-2.8820154305437828E-3</c:v>
                </c:pt>
                <c:pt idx="23">
                  <c:v>-2.7713561835958078E-3</c:v>
                </c:pt>
                <c:pt idx="24">
                  <c:v>3.4014463661677929E-3</c:v>
                </c:pt>
                <c:pt idx="25">
                  <c:v>0.11733999586653387</c:v>
                </c:pt>
                <c:pt idx="26">
                  <c:v>0.55346350377387576</c:v>
                </c:pt>
                <c:pt idx="27">
                  <c:v>0.24769820894849026</c:v>
                </c:pt>
                <c:pt idx="28">
                  <c:v>4.748155480528643E-2</c:v>
                </c:pt>
                <c:pt idx="29">
                  <c:v>1.3436687789969287E-2</c:v>
                </c:pt>
                <c:pt idx="30">
                  <c:v>5.9279354290565547E-3</c:v>
                </c:pt>
                <c:pt idx="31">
                  <c:v>3.1046039141374646E-3</c:v>
                </c:pt>
                <c:pt idx="32">
                  <c:v>2.0321824299815178E-3</c:v>
                </c:pt>
                <c:pt idx="33">
                  <c:v>1.3017116799191519E-3</c:v>
                </c:pt>
                <c:pt idx="34">
                  <c:v>9.0976918920369259E-4</c:v>
                </c:pt>
                <c:pt idx="35">
                  <c:v>6.5102610626153242E-4</c:v>
                </c:pt>
                <c:pt idx="36">
                  <c:v>4.5408663747569704E-4</c:v>
                </c:pt>
                <c:pt idx="37">
                  <c:v>4.0178793716820092E-4</c:v>
                </c:pt>
                <c:pt idx="38">
                  <c:v>3.1187445596415463E-4</c:v>
                </c:pt>
                <c:pt idx="39">
                  <c:v>2.4983859386704392E-4</c:v>
                </c:pt>
                <c:pt idx="40">
                  <c:v>1.8912170765620685E-4</c:v>
                </c:pt>
                <c:pt idx="41">
                  <c:v>1.8930209455101038E-4</c:v>
                </c:pt>
                <c:pt idx="42">
                  <c:v>1.4550502554247589E-4</c:v>
                </c:pt>
                <c:pt idx="43">
                  <c:v>1.2109102143743628E-4</c:v>
                </c:pt>
                <c:pt idx="44">
                  <c:v>1.1632036727621145E-4</c:v>
                </c:pt>
                <c:pt idx="45">
                  <c:v>9.3573225245348422E-5</c:v>
                </c:pt>
                <c:pt idx="46">
                  <c:v>7.9556246244380188E-5</c:v>
                </c:pt>
                <c:pt idx="47">
                  <c:v>8.3391491005847243E-5</c:v>
                </c:pt>
                <c:pt idx="48">
                  <c:v>6.4045921940332007E-5</c:v>
                </c:pt>
                <c:pt idx="49">
                  <c:v>8.7516936883175796E-5</c:v>
                </c:pt>
                <c:pt idx="50">
                  <c:v>3.1081225376261568E-5</c:v>
                </c:pt>
                <c:pt idx="51">
                  <c:v>6.5899392131991389E-5</c:v>
                </c:pt>
                <c:pt idx="52">
                  <c:v>5.1691744957953374E-5</c:v>
                </c:pt>
                <c:pt idx="53">
                  <c:v>6.4171640720915959E-5</c:v>
                </c:pt>
                <c:pt idx="54">
                  <c:v>3.4745267413198227E-5</c:v>
                </c:pt>
                <c:pt idx="55">
                  <c:v>3.992572264203899E-5</c:v>
                </c:pt>
                <c:pt idx="56">
                  <c:v>3.8264907880441546E-5</c:v>
                </c:pt>
                <c:pt idx="57">
                  <c:v>4.9278411439014028E-5</c:v>
                </c:pt>
                <c:pt idx="58">
                  <c:v>1.9597498319091661E-5</c:v>
                </c:pt>
                <c:pt idx="59">
                  <c:v>2.2042539643262425E-5</c:v>
                </c:pt>
                <c:pt idx="60">
                  <c:v>1.4487015912495156E-5</c:v>
                </c:pt>
                <c:pt idx="61">
                  <c:v>4.4111097627923674E-5</c:v>
                </c:pt>
                <c:pt idx="62">
                  <c:v>1.7856434942158502E-5</c:v>
                </c:pt>
                <c:pt idx="63">
                  <c:v>-9.730147555044277E-6</c:v>
                </c:pt>
                <c:pt idx="64">
                  <c:v>2.4183446881273599E-5</c:v>
                </c:pt>
                <c:pt idx="65">
                  <c:v>9.7373047759384329E-6</c:v>
                </c:pt>
                <c:pt idx="66">
                  <c:v>6.353806757409427E-5</c:v>
                </c:pt>
                <c:pt idx="67">
                  <c:v>5.0273424805188975E-6</c:v>
                </c:pt>
                <c:pt idx="68">
                  <c:v>-4.0397851344753984E-6</c:v>
                </c:pt>
                <c:pt idx="69">
                  <c:v>2.725538300621316E-5</c:v>
                </c:pt>
                <c:pt idx="70">
                  <c:v>2.5966224940376786E-5</c:v>
                </c:pt>
                <c:pt idx="71">
                  <c:v>1.0103617768675802E-6</c:v>
                </c:pt>
                <c:pt idx="72">
                  <c:v>1.8755963943020219E-5</c:v>
                </c:pt>
                <c:pt idx="73">
                  <c:v>-4.0755630671704624E-7</c:v>
                </c:pt>
                <c:pt idx="74">
                  <c:v>1.416074666657163E-5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9B-4A94-B200-1F81927C1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'44mM_1st Dev (cycle3)'!$A$2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'44mM_1st Dev (cycle3)'!$D$4:$D$78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'44mM_1st Dev (cycle3)'!$E$4:$E$78</c:f>
              <c:numCache>
                <c:formatCode>General</c:formatCode>
                <c:ptCount val="75"/>
                <c:pt idx="0">
                  <c:v>-2.0521947064523405E-5</c:v>
                </c:pt>
                <c:pt idx="1">
                  <c:v>-1.6518242530383194E-5</c:v>
                </c:pt>
                <c:pt idx="2">
                  <c:v>2.9839142522450381E-6</c:v>
                </c:pt>
                <c:pt idx="3">
                  <c:v>1.3006410091916999E-5</c:v>
                </c:pt>
                <c:pt idx="4">
                  <c:v>-5.9560379047815832E-6</c:v>
                </c:pt>
                <c:pt idx="5">
                  <c:v>1.089374430998362E-6</c:v>
                </c:pt>
                <c:pt idx="6">
                  <c:v>4.9338862667647651E-6</c:v>
                </c:pt>
                <c:pt idx="7">
                  <c:v>-5.5303604272309378E-6</c:v>
                </c:pt>
                <c:pt idx="8">
                  <c:v>6.4929909627761909E-6</c:v>
                </c:pt>
                <c:pt idx="9">
                  <c:v>2.3228810570660792E-6</c:v>
                </c:pt>
                <c:pt idx="10">
                  <c:v>-8.0850712001601083E-6</c:v>
                </c:pt>
                <c:pt idx="11">
                  <c:v>1.4273098696970454E-6</c:v>
                </c:pt>
                <c:pt idx="12">
                  <c:v>-9.6739963784717747E-6</c:v>
                </c:pt>
                <c:pt idx="13">
                  <c:v>1.2800394737004733E-6</c:v>
                </c:pt>
                <c:pt idx="14">
                  <c:v>1.3209717156564353E-5</c:v>
                </c:pt>
                <c:pt idx="15">
                  <c:v>4.1356727234283279E-7</c:v>
                </c:pt>
                <c:pt idx="16">
                  <c:v>-6.8598567807181938E-6</c:v>
                </c:pt>
                <c:pt idx="17">
                  <c:v>3.5670486938233078E-6</c:v>
                </c:pt>
                <c:pt idx="18">
                  <c:v>2.024951128841068E-5</c:v>
                </c:pt>
                <c:pt idx="19">
                  <c:v>-1.6651781209536547E-5</c:v>
                </c:pt>
                <c:pt idx="20">
                  <c:v>1.0188059941237213E-5</c:v>
                </c:pt>
                <c:pt idx="21">
                  <c:v>-9.1449928931734402E-6</c:v>
                </c:pt>
                <c:pt idx="22">
                  <c:v>-1.0794771855491291E-5</c:v>
                </c:pt>
                <c:pt idx="23">
                  <c:v>2.8051320003687699E-6</c:v>
                </c:pt>
                <c:pt idx="24">
                  <c:v>1.2018025812388447E-6</c:v>
                </c:pt>
                <c:pt idx="25">
                  <c:v>-2.1331937148223216E-5</c:v>
                </c:pt>
                <c:pt idx="26">
                  <c:v>-1.0834541569185227E-5</c:v>
                </c:pt>
                <c:pt idx="27">
                  <c:v>-1.014965524900903E-5</c:v>
                </c:pt>
                <c:pt idx="28">
                  <c:v>-2.0632313035854668E-6</c:v>
                </c:pt>
                <c:pt idx="29">
                  <c:v>6.8311585959186671E-6</c:v>
                </c:pt>
                <c:pt idx="30">
                  <c:v>2.5187004666985888E-5</c:v>
                </c:pt>
                <c:pt idx="31">
                  <c:v>6.0452239306908542E-5</c:v>
                </c:pt>
                <c:pt idx="32">
                  <c:v>6.5034055330795705E-5</c:v>
                </c:pt>
                <c:pt idx="33">
                  <c:v>1.0517743047768835E-4</c:v>
                </c:pt>
                <c:pt idx="34">
                  <c:v>1.1835922847214388E-4</c:v>
                </c:pt>
                <c:pt idx="35">
                  <c:v>1.5655157047631668E-4</c:v>
                </c:pt>
                <c:pt idx="36">
                  <c:v>1.7912631100110415E-4</c:v>
                </c:pt>
                <c:pt idx="37">
                  <c:v>1.9679182938762377E-4</c:v>
                </c:pt>
                <c:pt idx="38">
                  <c:v>2.2279814973275491E-4</c:v>
                </c:pt>
                <c:pt idx="39">
                  <c:v>2.5778123555480884E-4</c:v>
                </c:pt>
                <c:pt idx="40">
                  <c:v>3.0058876965764932E-4</c:v>
                </c:pt>
                <c:pt idx="41">
                  <c:v>4.2050950859807718E-4</c:v>
                </c:pt>
                <c:pt idx="42">
                  <c:v>5.3904055414759258E-4</c:v>
                </c:pt>
                <c:pt idx="43">
                  <c:v>7.1269066287069126E-4</c:v>
                </c:pt>
                <c:pt idx="44">
                  <c:v>1.0121492405355962E-3</c:v>
                </c:pt>
                <c:pt idx="45">
                  <c:v>1.4725723013263043E-3</c:v>
                </c:pt>
                <c:pt idx="46">
                  <c:v>2.2234796410941461E-3</c:v>
                </c:pt>
                <c:pt idx="47">
                  <c:v>3.5820487947552E-3</c:v>
                </c:pt>
                <c:pt idx="48">
                  <c:v>6.4986718038358773E-3</c:v>
                </c:pt>
                <c:pt idx="49">
                  <c:v>1.306643060493258E-2</c:v>
                </c:pt>
                <c:pt idx="50">
                  <c:v>3.2030926704353882E-2</c:v>
                </c:pt>
                <c:pt idx="51">
                  <c:v>8.9622664608099645E-2</c:v>
                </c:pt>
                <c:pt idx="52">
                  <c:v>0.22239343265906755</c:v>
                </c:pt>
                <c:pt idx="53">
                  <c:v>0.27339064854854173</c:v>
                </c:pt>
                <c:pt idx="54">
                  <c:v>0.19222119903282708</c:v>
                </c:pt>
                <c:pt idx="55">
                  <c:v>8.3293461260405821E-2</c:v>
                </c:pt>
                <c:pt idx="56">
                  <c:v>2.1743321984330377E-2</c:v>
                </c:pt>
                <c:pt idx="57">
                  <c:v>1.0580977864950714E-2</c:v>
                </c:pt>
                <c:pt idx="58">
                  <c:v>3.1949685601424527E-3</c:v>
                </c:pt>
                <c:pt idx="59">
                  <c:v>4.877470040031695E-3</c:v>
                </c:pt>
                <c:pt idx="60">
                  <c:v>3.2947468390253087E-3</c:v>
                </c:pt>
                <c:pt idx="61">
                  <c:v>9.1295545473535356E-4</c:v>
                </c:pt>
                <c:pt idx="62">
                  <c:v>6.8587284530051695E-3</c:v>
                </c:pt>
                <c:pt idx="63">
                  <c:v>5.4126167340619036E-3</c:v>
                </c:pt>
                <c:pt idx="64">
                  <c:v>6.5263539497939504E-3</c:v>
                </c:pt>
                <c:pt idx="65">
                  <c:v>-1.6589854141090488E-2</c:v>
                </c:pt>
                <c:pt idx="66">
                  <c:v>6.5166881657197084E-3</c:v>
                </c:pt>
                <c:pt idx="67">
                  <c:v>7.2401750361716921E-3</c:v>
                </c:pt>
                <c:pt idx="68">
                  <c:v>7.1345445025027265E-3</c:v>
                </c:pt>
                <c:pt idx="69">
                  <c:v>8.1217016485669591E-3</c:v>
                </c:pt>
                <c:pt idx="70">
                  <c:v>-3.0956319295892931E-2</c:v>
                </c:pt>
                <c:pt idx="71">
                  <c:v>6.91217598167293E-3</c:v>
                </c:pt>
                <c:pt idx="72">
                  <c:v>8.712306777321821E-3</c:v>
                </c:pt>
                <c:pt idx="73">
                  <c:v>9.7416410241633056E-3</c:v>
                </c:pt>
                <c:pt idx="74">
                  <c:v>4.8343232367469074E-3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25-4F84-BE74-F60512FC8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'44mM_1st Dev (cycle3)'!$G$2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'44mM_1st Dev (cycle3)'!$J$4:$J$79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'44mM_1st Dev (cycle3)'!$K$4:$K$79</c:f>
              <c:numCache>
                <c:formatCode>General</c:formatCode>
                <c:ptCount val="76"/>
                <c:pt idx="0">
                  <c:v>-6.9885644410797587E-3</c:v>
                </c:pt>
                <c:pt idx="1">
                  <c:v>-3.4846376066148821E-3</c:v>
                </c:pt>
                <c:pt idx="2">
                  <c:v>-2.2098165980818374E-3</c:v>
                </c:pt>
                <c:pt idx="3">
                  <c:v>3.3281282176598204E-3</c:v>
                </c:pt>
                <c:pt idx="4">
                  <c:v>1.9317821195318663E-2</c:v>
                </c:pt>
                <c:pt idx="5">
                  <c:v>-1.2479135533743912E-3</c:v>
                </c:pt>
                <c:pt idx="6">
                  <c:v>-7.4817476530930627E-4</c:v>
                </c:pt>
                <c:pt idx="7">
                  <c:v>-1.419735863782301E-3</c:v>
                </c:pt>
                <c:pt idx="8">
                  <c:v>-1.1833456099863415E-3</c:v>
                </c:pt>
                <c:pt idx="9">
                  <c:v>-7.2711160750760229E-4</c:v>
                </c:pt>
                <c:pt idx="10">
                  <c:v>-1.0844783819521364E-3</c:v>
                </c:pt>
                <c:pt idx="11">
                  <c:v>-1.5657002072131387E-3</c:v>
                </c:pt>
                <c:pt idx="12">
                  <c:v>-2.0765716934993961E-3</c:v>
                </c:pt>
                <c:pt idx="13">
                  <c:v>-1.6325066681494027E-3</c:v>
                </c:pt>
                <c:pt idx="14">
                  <c:v>-2.2925105458151407E-3</c:v>
                </c:pt>
                <c:pt idx="15">
                  <c:v>-5.4489455335505754E-3</c:v>
                </c:pt>
                <c:pt idx="16">
                  <c:v>-1.5448363445980107E-3</c:v>
                </c:pt>
                <c:pt idx="17">
                  <c:v>-2.5116800338313983E-3</c:v>
                </c:pt>
                <c:pt idx="18">
                  <c:v>-1.6273172671644742E-3</c:v>
                </c:pt>
                <c:pt idx="19">
                  <c:v>-2.736991395614119E-3</c:v>
                </c:pt>
                <c:pt idx="20">
                  <c:v>-4.140498622925759E-3</c:v>
                </c:pt>
                <c:pt idx="21">
                  <c:v>-3.7287271565528135E-3</c:v>
                </c:pt>
                <c:pt idx="22">
                  <c:v>-4.6517564964101421E-3</c:v>
                </c:pt>
                <c:pt idx="23">
                  <c:v>-3.4723762150065118E-3</c:v>
                </c:pt>
                <c:pt idx="24">
                  <c:v>2.988139073995788E-2</c:v>
                </c:pt>
                <c:pt idx="25">
                  <c:v>0.39552748399019544</c:v>
                </c:pt>
                <c:pt idx="26">
                  <c:v>0.40958482454512235</c:v>
                </c:pt>
                <c:pt idx="27">
                  <c:v>0.11320276877766966</c:v>
                </c:pt>
                <c:pt idx="28">
                  <c:v>2.852053063962711E-2</c:v>
                </c:pt>
                <c:pt idx="29">
                  <c:v>9.4648355963990426E-3</c:v>
                </c:pt>
                <c:pt idx="30">
                  <c:v>4.3118632709290301E-3</c:v>
                </c:pt>
                <c:pt idx="31">
                  <c:v>2.4824523539070604E-3</c:v>
                </c:pt>
                <c:pt idx="32">
                  <c:v>1.6318053996152793E-3</c:v>
                </c:pt>
                <c:pt idx="33">
                  <c:v>1.0258275549974334E-3</c:v>
                </c:pt>
                <c:pt idx="34">
                  <c:v>7.5719230012494688E-4</c:v>
                </c:pt>
                <c:pt idx="35">
                  <c:v>5.5420687734442E-4</c:v>
                </c:pt>
                <c:pt idx="36">
                  <c:v>4.0056827535561853E-4</c:v>
                </c:pt>
                <c:pt idx="37">
                  <c:v>3.3998386640092136E-4</c:v>
                </c:pt>
                <c:pt idx="38">
                  <c:v>2.7710907029146687E-4</c:v>
                </c:pt>
                <c:pt idx="39">
                  <c:v>2.0002679119120767E-4</c:v>
                </c:pt>
                <c:pt idx="40">
                  <c:v>1.8237710224370098E-4</c:v>
                </c:pt>
                <c:pt idx="41">
                  <c:v>1.6852731085823251E-4</c:v>
                </c:pt>
                <c:pt idx="42">
                  <c:v>1.3766164846960361E-4</c:v>
                </c:pt>
                <c:pt idx="43">
                  <c:v>1.166941495846373E-4</c:v>
                </c:pt>
                <c:pt idx="44">
                  <c:v>1.093556534577521E-4</c:v>
                </c:pt>
                <c:pt idx="45">
                  <c:v>1.081356920491299E-4</c:v>
                </c:pt>
                <c:pt idx="46">
                  <c:v>6.7073160996921374E-5</c:v>
                </c:pt>
                <c:pt idx="47">
                  <c:v>8.5125379112453801E-5</c:v>
                </c:pt>
                <c:pt idx="48">
                  <c:v>6.032676288841366E-5</c:v>
                </c:pt>
                <c:pt idx="49">
                  <c:v>9.5924629773062311E-5</c:v>
                </c:pt>
                <c:pt idx="50">
                  <c:v>6.3693639927704985E-5</c:v>
                </c:pt>
                <c:pt idx="51">
                  <c:v>3.3680777323415287E-5</c:v>
                </c:pt>
                <c:pt idx="52">
                  <c:v>6.4901086365264679E-5</c:v>
                </c:pt>
                <c:pt idx="53">
                  <c:v>4.8067115004956674E-5</c:v>
                </c:pt>
                <c:pt idx="54">
                  <c:v>1.8513158266054291E-5</c:v>
                </c:pt>
                <c:pt idx="55">
                  <c:v>7.2763740987942115E-5</c:v>
                </c:pt>
                <c:pt idx="56">
                  <c:v>2.8296075056581584E-5</c:v>
                </c:pt>
                <c:pt idx="57">
                  <c:v>6.0300447761573968E-5</c:v>
                </c:pt>
                <c:pt idx="58">
                  <c:v>3.0635275569804491E-6</c:v>
                </c:pt>
                <c:pt idx="59">
                  <c:v>3.589950324124966E-5</c:v>
                </c:pt>
                <c:pt idx="60">
                  <c:v>3.0932909024155382E-5</c:v>
                </c:pt>
                <c:pt idx="61">
                  <c:v>3.1714903092772563E-5</c:v>
                </c:pt>
                <c:pt idx="62">
                  <c:v>1.3193101175152126E-5</c:v>
                </c:pt>
                <c:pt idx="63">
                  <c:v>1.4560065574534378E-5</c:v>
                </c:pt>
                <c:pt idx="64">
                  <c:v>1.1870596032401419E-5</c:v>
                </c:pt>
                <c:pt idx="65">
                  <c:v>3.4481003885331805E-5</c:v>
                </c:pt>
                <c:pt idx="66">
                  <c:v>5.3022574787803733E-6</c:v>
                </c:pt>
                <c:pt idx="67">
                  <c:v>3.0372754847895101E-5</c:v>
                </c:pt>
                <c:pt idx="68">
                  <c:v>2.3766074975923449E-5</c:v>
                </c:pt>
                <c:pt idx="69">
                  <c:v>2.363175074411079E-5</c:v>
                </c:pt>
                <c:pt idx="70">
                  <c:v>2.571772579827475E-5</c:v>
                </c:pt>
                <c:pt idx="71">
                  <c:v>1.4634489998735925E-5</c:v>
                </c:pt>
                <c:pt idx="72">
                  <c:v>-1.4970022230610176E-5</c:v>
                </c:pt>
                <c:pt idx="73">
                  <c:v>1.0400362676122812E-5</c:v>
                </c:pt>
                <c:pt idx="74">
                  <c:v>3.0201991185144958E-5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27-4011-BDE6-0739B508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'67mM_DBU-PVP_cycle1'!$B$1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'67mM_DBU-PVP_cycle1'!$A$3:$A$78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'67mM_DBU-PVP_cycle1'!$B$3:$B$78</c:f>
              <c:numCache>
                <c:formatCode>General</c:formatCode>
                <c:ptCount val="76"/>
                <c:pt idx="0">
                  <c:v>2.4326851264523901</c:v>
                </c:pt>
                <c:pt idx="1">
                  <c:v>2.4369838871895899</c:v>
                </c:pt>
                <c:pt idx="2">
                  <c:v>2.4378933646288501</c:v>
                </c:pt>
                <c:pt idx="3">
                  <c:v>2.4377458511541499</c:v>
                </c:pt>
                <c:pt idx="4">
                  <c:v>2.4361929505742901</c:v>
                </c:pt>
                <c:pt idx="5">
                  <c:v>2.4401857543582701</c:v>
                </c:pt>
                <c:pt idx="6">
                  <c:v>2.4326015612858498</c:v>
                </c:pt>
                <c:pt idx="7">
                  <c:v>2.4247456410121901</c:v>
                </c:pt>
                <c:pt idx="8">
                  <c:v>2.4245312774248999</c:v>
                </c:pt>
                <c:pt idx="9">
                  <c:v>2.41586318794905</c:v>
                </c:pt>
                <c:pt idx="10">
                  <c:v>2.4045523427278801</c:v>
                </c:pt>
                <c:pt idx="11">
                  <c:v>2.3976118829158599</c:v>
                </c:pt>
                <c:pt idx="12">
                  <c:v>2.39469478211335</c:v>
                </c:pt>
                <c:pt idx="13">
                  <c:v>2.3901392380713902</c:v>
                </c:pt>
                <c:pt idx="14">
                  <c:v>2.3845685040745299</c:v>
                </c:pt>
                <c:pt idx="15">
                  <c:v>2.37817085862399</c:v>
                </c:pt>
                <c:pt idx="16">
                  <c:v>2.3746660409295499</c:v>
                </c:pt>
                <c:pt idx="17">
                  <c:v>2.37340081530848</c:v>
                </c:pt>
                <c:pt idx="18">
                  <c:v>2.36242516454818</c:v>
                </c:pt>
                <c:pt idx="19">
                  <c:v>2.3546452407682898</c:v>
                </c:pt>
                <c:pt idx="20">
                  <c:v>2.3453797090136002</c:v>
                </c:pt>
                <c:pt idx="21">
                  <c:v>2.34265921882161</c:v>
                </c:pt>
                <c:pt idx="22">
                  <c:v>2.3415222274391101</c:v>
                </c:pt>
                <c:pt idx="23">
                  <c:v>2.3374842484890599</c:v>
                </c:pt>
                <c:pt idx="24">
                  <c:v>2.3346199141593198</c:v>
                </c:pt>
                <c:pt idx="25">
                  <c:v>2.3343878874803301</c:v>
                </c:pt>
                <c:pt idx="26">
                  <c:v>2.3365222518829398</c:v>
                </c:pt>
                <c:pt idx="27">
                  <c:v>2.33015992976852</c:v>
                </c:pt>
                <c:pt idx="28">
                  <c:v>2.3313098023771399</c:v>
                </c:pt>
                <c:pt idx="29">
                  <c:v>2.3329827573955999</c:v>
                </c:pt>
                <c:pt idx="30">
                  <c:v>2.3393518115491201</c:v>
                </c:pt>
                <c:pt idx="31">
                  <c:v>2.3392583313087698</c:v>
                </c:pt>
                <c:pt idx="32">
                  <c:v>2.33893967856118</c:v>
                </c:pt>
                <c:pt idx="33">
                  <c:v>2.3380420814937199</c:v>
                </c:pt>
                <c:pt idx="34">
                  <c:v>2.3467995942225599</c:v>
                </c:pt>
                <c:pt idx="35">
                  <c:v>2.3445954248305001</c:v>
                </c:pt>
                <c:pt idx="36">
                  <c:v>2.3403691030574501</c:v>
                </c:pt>
                <c:pt idx="37">
                  <c:v>2.3283207775061099</c:v>
                </c:pt>
                <c:pt idx="38">
                  <c:v>2.32295752525174</c:v>
                </c:pt>
                <c:pt idx="39">
                  <c:v>2.3192298852343498</c:v>
                </c:pt>
                <c:pt idx="40">
                  <c:v>2.2994631494589801</c:v>
                </c:pt>
                <c:pt idx="41">
                  <c:v>2.2723368071246601</c:v>
                </c:pt>
                <c:pt idx="42">
                  <c:v>2.24929005889366</c:v>
                </c:pt>
                <c:pt idx="43">
                  <c:v>2.22113736037945</c:v>
                </c:pt>
                <c:pt idx="44">
                  <c:v>2.18495163476218</c:v>
                </c:pt>
                <c:pt idx="45">
                  <c:v>2.1469529032909</c:v>
                </c:pt>
                <c:pt idx="46">
                  <c:v>2.0968766344362901</c:v>
                </c:pt>
                <c:pt idx="47">
                  <c:v>2.0321352722786399</c:v>
                </c:pt>
                <c:pt idx="48">
                  <c:v>1.95114636212111</c:v>
                </c:pt>
                <c:pt idx="49">
                  <c:v>1.8473508198142301</c:v>
                </c:pt>
                <c:pt idx="50">
                  <c:v>1.71218037816646</c:v>
                </c:pt>
                <c:pt idx="51">
                  <c:v>1.5366428417923801</c:v>
                </c:pt>
                <c:pt idx="52">
                  <c:v>1.30270200689211</c:v>
                </c:pt>
                <c:pt idx="53">
                  <c:v>0.95354596964475002</c:v>
                </c:pt>
                <c:pt idx="54">
                  <c:v>0.55012330096198403</c:v>
                </c:pt>
                <c:pt idx="55">
                  <c:v>0.203399224219873</c:v>
                </c:pt>
                <c:pt idx="56">
                  <c:v>-4.4179352006778498E-3</c:v>
                </c:pt>
                <c:pt idx="57">
                  <c:v>-8.4887807220824701E-2</c:v>
                </c:pt>
                <c:pt idx="58">
                  <c:v>-0.10799074268180001</c:v>
                </c:pt>
                <c:pt idx="59">
                  <c:v>-0.104352245729622</c:v>
                </c:pt>
                <c:pt idx="60">
                  <c:v>-9.5618602350280801E-2</c:v>
                </c:pt>
                <c:pt idx="61">
                  <c:v>-9.78713903954396E-2</c:v>
                </c:pt>
                <c:pt idx="62">
                  <c:v>-9.9184294201587697E-2</c:v>
                </c:pt>
                <c:pt idx="63">
                  <c:v>-9.3749513877781201E-2</c:v>
                </c:pt>
                <c:pt idx="64">
                  <c:v>-9.4664764824990394E-2</c:v>
                </c:pt>
                <c:pt idx="65">
                  <c:v>-9.6732028437553699E-2</c:v>
                </c:pt>
                <c:pt idx="66">
                  <c:v>-9.0869312076290704E-2</c:v>
                </c:pt>
                <c:pt idx="67">
                  <c:v>-9.3776273890091896E-2</c:v>
                </c:pt>
                <c:pt idx="68">
                  <c:v>-9.6018517151429006E-2</c:v>
                </c:pt>
                <c:pt idx="69">
                  <c:v>-9.8130126992273303E-2</c:v>
                </c:pt>
                <c:pt idx="70">
                  <c:v>-9.2605446144997494E-2</c:v>
                </c:pt>
                <c:pt idx="71">
                  <c:v>-9.44946598035004E-2</c:v>
                </c:pt>
                <c:pt idx="72">
                  <c:v>-9.3068623361827002E-2</c:v>
                </c:pt>
                <c:pt idx="73">
                  <c:v>-9.2094902380994798E-2</c:v>
                </c:pt>
                <c:pt idx="74">
                  <c:v>-9.0484912633505901E-2</c:v>
                </c:pt>
                <c:pt idx="75">
                  <c:v>-8.6933432154518694E-2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BD-4500-A15A-A01EF6FFDAB0}"/>
            </c:ext>
          </c:extLst>
        </c:ser>
        <c:ser>
          <c:idx val="1"/>
          <c:order val="1"/>
          <c:tx>
            <c:strRef>
              <c:f>'67mM_DBU-PVP_cycle1'!$F$1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'67mM_DBU-PVP_cycle1'!$E$3:$E$78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'67mM_DBU-PVP_cycle1'!$F$3:$F$78</c:f>
              <c:numCache>
                <c:formatCode>General</c:formatCode>
                <c:ptCount val="76"/>
                <c:pt idx="0">
                  <c:v>-5.6541623707131602E-2</c:v>
                </c:pt>
                <c:pt idx="1">
                  <c:v>-4.5534908038434303E-2</c:v>
                </c:pt>
                <c:pt idx="2">
                  <c:v>-3.4927895197843402E-2</c:v>
                </c:pt>
                <c:pt idx="3">
                  <c:v>-2.3866602619465101E-2</c:v>
                </c:pt>
                <c:pt idx="4">
                  <c:v>-1.42900943052991E-2</c:v>
                </c:pt>
                <c:pt idx="5">
                  <c:v>-6.4759878208177296E-3</c:v>
                </c:pt>
                <c:pt idx="6">
                  <c:v>-1.5349331626229199E-3</c:v>
                </c:pt>
                <c:pt idx="7">
                  <c:v>9.6746393818100598E-4</c:v>
                </c:pt>
                <c:pt idx="8">
                  <c:v>4.5192210267211898E-3</c:v>
                </c:pt>
                <c:pt idx="9">
                  <c:v>5.9572941201672201E-3</c:v>
                </c:pt>
                <c:pt idx="10">
                  <c:v>7.8381361519865005E-3</c:v>
                </c:pt>
                <c:pt idx="11">
                  <c:v>9.65108658478314E-3</c:v>
                </c:pt>
                <c:pt idx="12">
                  <c:v>1.04313991471484E-2</c:v>
                </c:pt>
                <c:pt idx="13">
                  <c:v>1.1147004608072299E-2</c:v>
                </c:pt>
                <c:pt idx="14">
                  <c:v>1.16029655608915E-2</c:v>
                </c:pt>
                <c:pt idx="15">
                  <c:v>1.1434026697175199E-2</c:v>
                </c:pt>
                <c:pt idx="16">
                  <c:v>1.11881015349587E-2</c:v>
                </c:pt>
                <c:pt idx="17">
                  <c:v>1.2062870255489E-2</c:v>
                </c:pt>
                <c:pt idx="18">
                  <c:v>1.25140781307095E-2</c:v>
                </c:pt>
                <c:pt idx="19">
                  <c:v>1.24910699674829E-2</c:v>
                </c:pt>
                <c:pt idx="20">
                  <c:v>1.29506781607695E-2</c:v>
                </c:pt>
                <c:pt idx="21">
                  <c:v>1.41022938541936E-2</c:v>
                </c:pt>
                <c:pt idx="22">
                  <c:v>2.0581793338350401E-2</c:v>
                </c:pt>
                <c:pt idx="23">
                  <c:v>7.0401345656496805E-2</c:v>
                </c:pt>
                <c:pt idx="24">
                  <c:v>0.48869120777031499</c:v>
                </c:pt>
                <c:pt idx="25">
                  <c:v>1.14478570495479</c:v>
                </c:pt>
                <c:pt idx="26">
                  <c:v>1.47840528445742</c:v>
                </c:pt>
                <c:pt idx="27">
                  <c:v>1.6532995068313501</c:v>
                </c:pt>
                <c:pt idx="28">
                  <c:v>1.7886766589202201</c:v>
                </c:pt>
                <c:pt idx="29">
                  <c:v>1.8981687249707</c:v>
                </c:pt>
                <c:pt idx="30">
                  <c:v>1.98563888922981</c:v>
                </c:pt>
                <c:pt idx="31">
                  <c:v>2.0558567191976298</c:v>
                </c:pt>
                <c:pt idx="32">
                  <c:v>2.1142851475651598</c:v>
                </c:pt>
                <c:pt idx="33">
                  <c:v>2.1641558265206799</c:v>
                </c:pt>
                <c:pt idx="34">
                  <c:v>2.2036272360505902</c:v>
                </c:pt>
                <c:pt idx="35">
                  <c:v>2.2360896409525002</c:v>
                </c:pt>
                <c:pt idx="36">
                  <c:v>2.2658257704231399</c:v>
                </c:pt>
                <c:pt idx="37">
                  <c:v>2.29466699641165</c:v>
                </c:pt>
                <c:pt idx="38">
                  <c:v>2.3155551761600601</c:v>
                </c:pt>
                <c:pt idx="39">
                  <c:v>2.33488421286915</c:v>
                </c:pt>
                <c:pt idx="40">
                  <c:v>2.35285630832953</c:v>
                </c:pt>
                <c:pt idx="41">
                  <c:v>2.3681056395557198</c:v>
                </c:pt>
                <c:pt idx="42">
                  <c:v>2.3842930177336599</c:v>
                </c:pt>
                <c:pt idx="43">
                  <c:v>2.3970441398478002</c:v>
                </c:pt>
                <c:pt idx="44">
                  <c:v>2.4097407668316602</c:v>
                </c:pt>
                <c:pt idx="45">
                  <c:v>2.4198055205932301</c:v>
                </c:pt>
                <c:pt idx="46">
                  <c:v>2.43029489928219</c:v>
                </c:pt>
                <c:pt idx="47">
                  <c:v>2.44106668136968</c:v>
                </c:pt>
                <c:pt idx="48">
                  <c:v>2.4497175792817201</c:v>
                </c:pt>
                <c:pt idx="49">
                  <c:v>2.4579349374652999</c:v>
                </c:pt>
                <c:pt idx="50">
                  <c:v>2.46722363322051</c:v>
                </c:pt>
                <c:pt idx="51">
                  <c:v>2.4738701380271899</c:v>
                </c:pt>
                <c:pt idx="52">
                  <c:v>2.4797814534863698</c:v>
                </c:pt>
                <c:pt idx="53">
                  <c:v>2.4860768471437802</c:v>
                </c:pt>
                <c:pt idx="54">
                  <c:v>2.4940108360965798</c:v>
                </c:pt>
                <c:pt idx="55">
                  <c:v>2.4970631129131702</c:v>
                </c:pt>
                <c:pt idx="56">
                  <c:v>2.50570614880737</c:v>
                </c:pt>
                <c:pt idx="57">
                  <c:v>2.5103852284153199</c:v>
                </c:pt>
                <c:pt idx="58">
                  <c:v>2.51506368593662</c:v>
                </c:pt>
                <c:pt idx="59">
                  <c:v>2.5186432825716798</c:v>
                </c:pt>
                <c:pt idx="60">
                  <c:v>2.5231339688713401</c:v>
                </c:pt>
                <c:pt idx="61">
                  <c:v>2.5264804985121199</c:v>
                </c:pt>
                <c:pt idx="62">
                  <c:v>2.5325396982273798</c:v>
                </c:pt>
                <c:pt idx="63">
                  <c:v>2.5320087594084502</c:v>
                </c:pt>
                <c:pt idx="64">
                  <c:v>2.53652288993404</c:v>
                </c:pt>
                <c:pt idx="65">
                  <c:v>2.54274237907065</c:v>
                </c:pt>
                <c:pt idx="66">
                  <c:v>2.5480369410599799</c:v>
                </c:pt>
                <c:pt idx="67">
                  <c:v>2.54822777254698</c:v>
                </c:pt>
                <c:pt idx="68">
                  <c:v>2.5491715419757699</c:v>
                </c:pt>
                <c:pt idx="69">
                  <c:v>2.5523733350250501</c:v>
                </c:pt>
                <c:pt idx="70">
                  <c:v>2.55232960164843</c:v>
                </c:pt>
                <c:pt idx="71">
                  <c:v>2.55617226879541</c:v>
                </c:pt>
                <c:pt idx="72">
                  <c:v>2.55568160469408</c:v>
                </c:pt>
                <c:pt idx="73">
                  <c:v>2.5599309920220099</c:v>
                </c:pt>
                <c:pt idx="74">
                  <c:v>2.5566744129554499</c:v>
                </c:pt>
                <c:pt idx="75">
                  <c:v>2.5593522638346902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BD-4500-A15A-A01EF6FFD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'67mM_DBU-PVP_cycle1'!$B$1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'67mM_DBU-PVP_cycle1'!$A$3:$A$78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'67mM_DBU-PVP_cycle1'!$D$3:$D$78</c:f>
              <c:numCache>
                <c:formatCode>General</c:formatCode>
                <c:ptCount val="76"/>
                <c:pt idx="0">
                  <c:v>0.36924521286766882</c:v>
                </c:pt>
                <c:pt idx="1">
                  <c:v>0.36560835583990586</c:v>
                </c:pt>
                <c:pt idx="2">
                  <c:v>0.36484351851742919</c:v>
                </c:pt>
                <c:pt idx="3">
                  <c:v>0.36496746316470569</c:v>
                </c:pt>
                <c:pt idx="4">
                  <c:v>0.36627480804752366</c:v>
                </c:pt>
                <c:pt idx="5">
                  <c:v>0.3629227939674381</c:v>
                </c:pt>
                <c:pt idx="6">
                  <c:v>0.369316268356007</c:v>
                </c:pt>
                <c:pt idx="7">
                  <c:v>0.37605759042054537</c:v>
                </c:pt>
                <c:pt idx="8">
                  <c:v>0.37624325465451269</c:v>
                </c:pt>
                <c:pt idx="9">
                  <c:v>0.38382814052300634</c:v>
                </c:pt>
                <c:pt idx="10">
                  <c:v>0.39395594380068455</c:v>
                </c:pt>
                <c:pt idx="11">
                  <c:v>0.40030232918605391</c:v>
                </c:pt>
                <c:pt idx="12">
                  <c:v>0.40300015936989614</c:v>
                </c:pt>
                <c:pt idx="13">
                  <c:v>0.40724968956352042</c:v>
                </c:pt>
                <c:pt idx="14">
                  <c:v>0.41250716456449554</c:v>
                </c:pt>
                <c:pt idx="15">
                  <c:v>0.41862883721613964</c:v>
                </c:pt>
                <c:pt idx="16">
                  <c:v>0.4220208997512907</c:v>
                </c:pt>
                <c:pt idx="17">
                  <c:v>0.42325216151269507</c:v>
                </c:pt>
                <c:pt idx="18">
                  <c:v>0.43408505656528157</c:v>
                </c:pt>
                <c:pt idx="19">
                  <c:v>0.44193129741683052</c:v>
                </c:pt>
                <c:pt idx="20">
                  <c:v>0.45146105381242047</c:v>
                </c:pt>
                <c:pt idx="21">
                  <c:v>0.45429795428314473</c:v>
                </c:pt>
                <c:pt idx="22">
                  <c:v>0.45548887338901728</c:v>
                </c:pt>
                <c:pt idx="23">
                  <c:v>0.45974366276071482</c:v>
                </c:pt>
                <c:pt idx="24">
                  <c:v>0.4627858651470515</c:v>
                </c:pt>
                <c:pt idx="25">
                  <c:v>0.46303317972525648</c:v>
                </c:pt>
                <c:pt idx="26">
                  <c:v>0.46076316003072459</c:v>
                </c:pt>
                <c:pt idx="27">
                  <c:v>0.46756292864305482</c:v>
                </c:pt>
                <c:pt idx="28">
                  <c:v>0.46632660926008923</c:v>
                </c:pt>
                <c:pt idx="29">
                  <c:v>0.464533718036237</c:v>
                </c:pt>
                <c:pt idx="30">
                  <c:v>0.45777090723551106</c:v>
                </c:pt>
                <c:pt idx="31">
                  <c:v>0.45786945129262635</c:v>
                </c:pt>
                <c:pt idx="32">
                  <c:v>0.45820552486392235</c:v>
                </c:pt>
                <c:pt idx="33">
                  <c:v>0.45915352044074015</c:v>
                </c:pt>
                <c:pt idx="34">
                  <c:v>0.44998745431192</c:v>
                </c:pt>
                <c:pt idx="35">
                  <c:v>0.45227707537992745</c:v>
                </c:pt>
                <c:pt idx="36">
                  <c:v>0.45669987941995588</c:v>
                </c:pt>
                <c:pt idx="37">
                  <c:v>0.46954716473687697</c:v>
                </c:pt>
                <c:pt idx="38">
                  <c:v>0.47538171681991798</c:v>
                </c:pt>
                <c:pt idx="39">
                  <c:v>0.47947957837636324</c:v>
                </c:pt>
                <c:pt idx="40">
                  <c:v>0.50180715632345629</c:v>
                </c:pt>
                <c:pt idx="41">
                  <c:v>0.53414995098180618</c:v>
                </c:pt>
                <c:pt idx="42">
                  <c:v>0.56326133621291841</c:v>
                </c:pt>
                <c:pt idx="43">
                  <c:v>0.60098362593788368</c:v>
                </c:pt>
                <c:pt idx="44">
                  <c:v>0.65320329263113142</c:v>
                </c:pt>
                <c:pt idx="45">
                  <c:v>0.71293033908082448</c:v>
                </c:pt>
                <c:pt idx="46">
                  <c:v>0.80006148796427923</c:v>
                </c:pt>
                <c:pt idx="47">
                  <c:v>0.92867708116675241</c:v>
                </c:pt>
                <c:pt idx="48">
                  <c:v>1.1190606838837225</c:v>
                </c:pt>
                <c:pt idx="49">
                  <c:v>1.4211803045624487</c:v>
                </c:pt>
                <c:pt idx="50">
                  <c:v>1.9400799250482701</c:v>
                </c:pt>
                <c:pt idx="51">
                  <c:v>2.9064118677159971</c:v>
                </c:pt>
                <c:pt idx="52">
                  <c:v>4.980787267097587</c:v>
                </c:pt>
                <c:pt idx="53">
                  <c:v>11.128945877670606</c:v>
                </c:pt>
                <c:pt idx="54">
                  <c:v>28.175828750469371</c:v>
                </c:pt>
                <c:pt idx="55">
                  <c:v>62.603811596337778</c:v>
                </c:pt>
                <c:pt idx="56">
                  <c:v>101.02245892573052</c:v>
                </c:pt>
                <c:pt idx="57">
                  <c:v>121.58718597347014</c:v>
                </c:pt>
                <c:pt idx="58">
                  <c:v>128.2303249092696</c:v>
                </c:pt>
                <c:pt idx="59">
                  <c:v>127.16050551070308</c:v>
                </c:pt>
                <c:pt idx="60">
                  <c:v>124.62885422366006</c:v>
                </c:pt>
                <c:pt idx="61">
                  <c:v>125.27701314752244</c:v>
                </c:pt>
                <c:pt idx="62">
                  <c:v>125.65630769863093</c:v>
                </c:pt>
                <c:pt idx="63">
                  <c:v>124.09363717239856</c:v>
                </c:pt>
                <c:pt idx="64">
                  <c:v>124.35543322591778</c:v>
                </c:pt>
                <c:pt idx="65">
                  <c:v>124.94878241847695</c:v>
                </c:pt>
                <c:pt idx="66">
                  <c:v>123.2733823067383</c:v>
                </c:pt>
                <c:pt idx="67">
                  <c:v>124.10128371111016</c:v>
                </c:pt>
                <c:pt idx="68">
                  <c:v>124.74367004629181</c:v>
                </c:pt>
                <c:pt idx="69">
                  <c:v>125.35167079750067</c:v>
                </c:pt>
                <c:pt idx="70">
                  <c:v>123.7671658553617</c:v>
                </c:pt>
                <c:pt idx="71">
                  <c:v>124.3067350675217</c:v>
                </c:pt>
                <c:pt idx="72">
                  <c:v>123.89923456444669</c:v>
                </c:pt>
                <c:pt idx="73">
                  <c:v>123.62175431872507</c:v>
                </c:pt>
                <c:pt idx="74">
                  <c:v>123.16431977759595</c:v>
                </c:pt>
                <c:pt idx="75">
                  <c:v>122.16123993512025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C9-4452-AF3B-A2FE2AE32B92}"/>
            </c:ext>
          </c:extLst>
        </c:ser>
        <c:ser>
          <c:idx val="1"/>
          <c:order val="1"/>
          <c:tx>
            <c:strRef>
              <c:f>'67mM_DBU-PVP_cycle1'!$F$1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'67mM_DBU-PVP_cycle1'!$E$3:$E$78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'67mM_DBU-PVP_cycle1'!$H$3:$H$78</c:f>
              <c:numCache>
                <c:formatCode>General</c:formatCode>
                <c:ptCount val="76"/>
                <c:pt idx="0">
                  <c:v>113.90469453270215</c:v>
                </c:pt>
                <c:pt idx="1">
                  <c:v>111.05417956842298</c:v>
                </c:pt>
                <c:pt idx="2">
                  <c:v>108.37469673461824</c:v>
                </c:pt>
                <c:pt idx="3">
                  <c:v>105.64929482431509</c:v>
                </c:pt>
                <c:pt idx="4">
                  <c:v>103.34514865663465</c:v>
                </c:pt>
                <c:pt idx="5">
                  <c:v>101.50232442989007</c:v>
                </c:pt>
                <c:pt idx="6">
                  <c:v>100.35405672720783</c:v>
                </c:pt>
                <c:pt idx="7">
                  <c:v>99.777481136894465</c:v>
                </c:pt>
                <c:pt idx="8">
                  <c:v>98.964806300678021</c:v>
                </c:pt>
                <c:pt idx="9">
                  <c:v>98.637647513010364</c:v>
                </c:pt>
                <c:pt idx="10">
                  <c:v>98.211391386083974</c:v>
                </c:pt>
                <c:pt idx="11">
                  <c:v>97.802265156970506</c:v>
                </c:pt>
                <c:pt idx="12">
                  <c:v>97.626698070136698</c:v>
                </c:pt>
                <c:pt idx="13">
                  <c:v>97.46596687201081</c:v>
                </c:pt>
                <c:pt idx="14">
                  <c:v>97.363692133901637</c:v>
                </c:pt>
                <c:pt idx="15">
                  <c:v>97.401573598714606</c:v>
                </c:pt>
                <c:pt idx="16">
                  <c:v>97.456744184718417</c:v>
                </c:pt>
                <c:pt idx="17">
                  <c:v>97.260641508013123</c:v>
                </c:pt>
                <c:pt idx="18">
                  <c:v>97.159645570467262</c:v>
                </c:pt>
                <c:pt idx="19">
                  <c:v>97.164793055167237</c:v>
                </c:pt>
                <c:pt idx="20">
                  <c:v>97.062019212000692</c:v>
                </c:pt>
                <c:pt idx="21">
                  <c:v>96.804981465839901</c:v>
                </c:pt>
                <c:pt idx="22">
                  <c:v>95.371410711008693</c:v>
                </c:pt>
                <c:pt idx="23">
                  <c:v>85.035183719025497</c:v>
                </c:pt>
                <c:pt idx="24">
                  <c:v>32.457031143329615</c:v>
                </c:pt>
                <c:pt idx="25">
                  <c:v>7.1649686589712349</c:v>
                </c:pt>
                <c:pt idx="26">
                  <c:v>3.3234925955603787</c:v>
                </c:pt>
                <c:pt idx="27">
                  <c:v>2.221777135881192</c:v>
                </c:pt>
                <c:pt idx="28">
                  <c:v>1.6267594605207141</c:v>
                </c:pt>
                <c:pt idx="29">
                  <c:v>1.2642450882782976</c:v>
                </c:pt>
                <c:pt idx="30">
                  <c:v>1.0336204918730827</c:v>
                </c:pt>
                <c:pt idx="31">
                  <c:v>0.87931256847794781</c:v>
                </c:pt>
                <c:pt idx="32">
                  <c:v>0.76862561303582255</c:v>
                </c:pt>
                <c:pt idx="33">
                  <c:v>0.68524231477563291</c:v>
                </c:pt>
                <c:pt idx="34">
                  <c:v>0.62570952179994777</c:v>
                </c:pt>
                <c:pt idx="35">
                  <c:v>0.58064455667727843</c:v>
                </c:pt>
                <c:pt idx="36">
                  <c:v>0.54221837308772614</c:v>
                </c:pt>
                <c:pt idx="37">
                  <c:v>0.50737960215986289</c:v>
                </c:pt>
                <c:pt idx="38">
                  <c:v>0.48355382594779228</c:v>
                </c:pt>
                <c:pt idx="39">
                  <c:v>0.46250431310923579</c:v>
                </c:pt>
                <c:pt idx="40">
                  <c:v>0.44375544159052499</c:v>
                </c:pt>
                <c:pt idx="41">
                  <c:v>0.42844429118984267</c:v>
                </c:pt>
                <c:pt idx="42">
                  <c:v>0.41276891354913331</c:v>
                </c:pt>
                <c:pt idx="43">
                  <c:v>0.40082597730595287</c:v>
                </c:pt>
                <c:pt idx="44">
                  <c:v>0.38927743786416663</c:v>
                </c:pt>
                <c:pt idx="45">
                  <c:v>0.38035968530407965</c:v>
                </c:pt>
                <c:pt idx="46">
                  <c:v>0.37128303090863385</c:v>
                </c:pt>
                <c:pt idx="47">
                  <c:v>0.36218738406738038</c:v>
                </c:pt>
                <c:pt idx="48">
                  <c:v>0.3550441986165237</c:v>
                </c:pt>
                <c:pt idx="49">
                  <c:v>0.34838950406286817</c:v>
                </c:pt>
                <c:pt idx="50">
                  <c:v>0.34101726484098438</c:v>
                </c:pt>
                <c:pt idx="51">
                  <c:v>0.33583802092535348</c:v>
                </c:pt>
                <c:pt idx="52">
                  <c:v>0.33129779586298391</c:v>
                </c:pt>
                <c:pt idx="53">
                  <c:v>0.3265300485190275</c:v>
                </c:pt>
                <c:pt idx="54">
                  <c:v>0.32061893257671192</c:v>
                </c:pt>
                <c:pt idx="55">
                  <c:v>0.31837348186790965</c:v>
                </c:pt>
                <c:pt idx="56">
                  <c:v>0.31210005930715884</c:v>
                </c:pt>
                <c:pt idx="57">
                  <c:v>0.30875554903036317</c:v>
                </c:pt>
                <c:pt idx="58">
                  <c:v>0.30544731654377555</c:v>
                </c:pt>
                <c:pt idx="59">
                  <c:v>0.3029400672079155</c:v>
                </c:pt>
                <c:pt idx="60">
                  <c:v>0.29982374958316244</c:v>
                </c:pt>
                <c:pt idx="61">
                  <c:v>0.29752228547983728</c:v>
                </c:pt>
                <c:pt idx="62">
                  <c:v>0.29340012989036324</c:v>
                </c:pt>
                <c:pt idx="63">
                  <c:v>0.29375904022709159</c:v>
                </c:pt>
                <c:pt idx="64">
                  <c:v>0.29072147276859467</c:v>
                </c:pt>
                <c:pt idx="65">
                  <c:v>0.28658774874348586</c:v>
                </c:pt>
                <c:pt idx="66">
                  <c:v>0.28311511680255469</c:v>
                </c:pt>
                <c:pt idx="67">
                  <c:v>0.28299074172349503</c:v>
                </c:pt>
                <c:pt idx="68">
                  <c:v>0.28237643959208364</c:v>
                </c:pt>
                <c:pt idx="69">
                  <c:v>0.28030230234188619</c:v>
                </c:pt>
                <c:pt idx="70">
                  <c:v>0.28033053015482207</c:v>
                </c:pt>
                <c:pt idx="71">
                  <c:v>0.27786108754517702</c:v>
                </c:pt>
                <c:pt idx="72">
                  <c:v>0.27817519125060075</c:v>
                </c:pt>
                <c:pt idx="73">
                  <c:v>0.27546663760757101</c:v>
                </c:pt>
                <c:pt idx="74">
                  <c:v>0.27754000197520812</c:v>
                </c:pt>
                <c:pt idx="75">
                  <c:v>0.27583396111990122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C9-4452-AF3B-A2FE2AE32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'67mM_DBU-PVP_cycle2'!$B$1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'67mM_DBU-PVP_cycle2'!$A$3:$A$78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'67mM_DBU-PVP_cycle2'!$B$3:$B$78</c:f>
              <c:numCache>
                <c:formatCode>General</c:formatCode>
                <c:ptCount val="76"/>
                <c:pt idx="0">
                  <c:v>2.56564464425148</c:v>
                </c:pt>
                <c:pt idx="1">
                  <c:v>2.5668805016005898</c:v>
                </c:pt>
                <c:pt idx="2">
                  <c:v>2.5648228205663499</c:v>
                </c:pt>
                <c:pt idx="3">
                  <c:v>2.5659827661031001</c:v>
                </c:pt>
                <c:pt idx="4">
                  <c:v>2.5659277323958101</c:v>
                </c:pt>
                <c:pt idx="5">
                  <c:v>2.56141562089087</c:v>
                </c:pt>
                <c:pt idx="6">
                  <c:v>2.5613303069837801</c:v>
                </c:pt>
                <c:pt idx="7">
                  <c:v>2.5632112009662098</c:v>
                </c:pt>
                <c:pt idx="8">
                  <c:v>2.5611549768134001</c:v>
                </c:pt>
                <c:pt idx="9">
                  <c:v>2.5610431969270899</c:v>
                </c:pt>
                <c:pt idx="10">
                  <c:v>2.55962671252504</c:v>
                </c:pt>
                <c:pt idx="11">
                  <c:v>2.5601082866485001</c:v>
                </c:pt>
                <c:pt idx="12">
                  <c:v>2.5556498963547201</c:v>
                </c:pt>
                <c:pt idx="13">
                  <c:v>2.5534071614726801</c:v>
                </c:pt>
                <c:pt idx="14">
                  <c:v>2.5457069135988002</c:v>
                </c:pt>
                <c:pt idx="15">
                  <c:v>2.5413607585979898</c:v>
                </c:pt>
                <c:pt idx="16">
                  <c:v>2.53457731876918</c:v>
                </c:pt>
                <c:pt idx="17">
                  <c:v>2.5286690098897</c:v>
                </c:pt>
                <c:pt idx="18">
                  <c:v>2.5233656721180799</c:v>
                </c:pt>
                <c:pt idx="19">
                  <c:v>2.5175298048634698</c:v>
                </c:pt>
                <c:pt idx="20">
                  <c:v>2.5122254236011101</c:v>
                </c:pt>
                <c:pt idx="21">
                  <c:v>2.50723764697165</c:v>
                </c:pt>
                <c:pt idx="22">
                  <c:v>2.5008898528674499</c:v>
                </c:pt>
                <c:pt idx="23">
                  <c:v>2.4935145013994</c:v>
                </c:pt>
                <c:pt idx="24">
                  <c:v>2.4884382796667599</c:v>
                </c:pt>
                <c:pt idx="25">
                  <c:v>2.4847079058183299</c:v>
                </c:pt>
                <c:pt idx="26">
                  <c:v>2.4767804805759601</c:v>
                </c:pt>
                <c:pt idx="27">
                  <c:v>2.46945369967279</c:v>
                </c:pt>
                <c:pt idx="28">
                  <c:v>2.4629117920616599</c:v>
                </c:pt>
                <c:pt idx="29">
                  <c:v>2.4565819018041002</c:v>
                </c:pt>
                <c:pt idx="30">
                  <c:v>2.4487337121178401</c:v>
                </c:pt>
                <c:pt idx="31">
                  <c:v>2.44062308907198</c:v>
                </c:pt>
                <c:pt idx="32">
                  <c:v>2.4322910854853199</c:v>
                </c:pt>
                <c:pt idx="33">
                  <c:v>2.4232720528120302</c:v>
                </c:pt>
                <c:pt idx="34">
                  <c:v>2.4132364286964498</c:v>
                </c:pt>
                <c:pt idx="35">
                  <c:v>2.4031301117741202</c:v>
                </c:pt>
                <c:pt idx="36">
                  <c:v>2.3936813035643998</c:v>
                </c:pt>
                <c:pt idx="37">
                  <c:v>2.3793620114465601</c:v>
                </c:pt>
                <c:pt idx="38">
                  <c:v>2.36700580968858</c:v>
                </c:pt>
                <c:pt idx="39">
                  <c:v>2.3513787842602101</c:v>
                </c:pt>
                <c:pt idx="40">
                  <c:v>2.3341753922136599</c:v>
                </c:pt>
                <c:pt idx="41">
                  <c:v>2.3149382656327901</c:v>
                </c:pt>
                <c:pt idx="42">
                  <c:v>2.29530781290382</c:v>
                </c:pt>
                <c:pt idx="43">
                  <c:v>2.27049501032378</c:v>
                </c:pt>
                <c:pt idx="44">
                  <c:v>2.24252443843698</c:v>
                </c:pt>
                <c:pt idx="45">
                  <c:v>2.2072075543879301</c:v>
                </c:pt>
                <c:pt idx="46">
                  <c:v>2.1694293203867598</c:v>
                </c:pt>
                <c:pt idx="47">
                  <c:v>2.1231954245329301</c:v>
                </c:pt>
                <c:pt idx="48">
                  <c:v>2.0685535252136602</c:v>
                </c:pt>
                <c:pt idx="49">
                  <c:v>2.0020624277019099</c:v>
                </c:pt>
                <c:pt idx="50">
                  <c:v>1.91757189658433</c:v>
                </c:pt>
                <c:pt idx="51">
                  <c:v>1.8202847745114401</c:v>
                </c:pt>
                <c:pt idx="52">
                  <c:v>1.7024120461971599</c:v>
                </c:pt>
                <c:pt idx="53">
                  <c:v>1.5566583803284699</c:v>
                </c:pt>
                <c:pt idx="54">
                  <c:v>1.3844924405787</c:v>
                </c:pt>
                <c:pt idx="55">
                  <c:v>1.1673173438961699</c:v>
                </c:pt>
                <c:pt idx="56">
                  <c:v>0.90534621706837604</c:v>
                </c:pt>
                <c:pt idx="57">
                  <c:v>0.57227321831168698</c:v>
                </c:pt>
                <c:pt idx="58">
                  <c:v>0.29829815807757298</c:v>
                </c:pt>
                <c:pt idx="59">
                  <c:v>0.13570106761984899</c:v>
                </c:pt>
                <c:pt idx="60">
                  <c:v>6.0016536556517501E-2</c:v>
                </c:pt>
                <c:pt idx="61">
                  <c:v>3.1884312395367598E-2</c:v>
                </c:pt>
                <c:pt idx="62">
                  <c:v>2.1852584843241402E-2</c:v>
                </c:pt>
                <c:pt idx="63">
                  <c:v>1.8485628929113599E-2</c:v>
                </c:pt>
                <c:pt idx="64">
                  <c:v>1.7532647572789498E-2</c:v>
                </c:pt>
                <c:pt idx="65">
                  <c:v>1.7242770792650599E-2</c:v>
                </c:pt>
                <c:pt idx="66">
                  <c:v>1.7318318657815801E-2</c:v>
                </c:pt>
                <c:pt idx="67">
                  <c:v>1.74866269693052E-2</c:v>
                </c:pt>
                <c:pt idx="68">
                  <c:v>1.7822106827509301E-2</c:v>
                </c:pt>
                <c:pt idx="69">
                  <c:v>1.78179065730905E-2</c:v>
                </c:pt>
                <c:pt idx="70">
                  <c:v>1.8122197975601499E-2</c:v>
                </c:pt>
                <c:pt idx="71">
                  <c:v>1.83556754704409E-2</c:v>
                </c:pt>
                <c:pt idx="72">
                  <c:v>1.8656573139874299E-2</c:v>
                </c:pt>
                <c:pt idx="73">
                  <c:v>1.8888927085402601E-2</c:v>
                </c:pt>
                <c:pt idx="74">
                  <c:v>1.9234080430216401E-2</c:v>
                </c:pt>
                <c:pt idx="75">
                  <c:v>1.9349360843586998E-2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BC-4792-BF80-B0ADCC01B776}"/>
            </c:ext>
          </c:extLst>
        </c:ser>
        <c:ser>
          <c:idx val="1"/>
          <c:order val="1"/>
          <c:tx>
            <c:strRef>
              <c:f>'67mM_DBU-PVP_cycle2'!$F$1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'67mM_DBU-PVP_cycle2'!$E$3:$E$78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'67mM_DBU-PVP_cycle2'!$F$3:$F$78</c:f>
              <c:numCache>
                <c:formatCode>General</c:formatCode>
                <c:ptCount val="76"/>
                <c:pt idx="0">
                  <c:v>1.5370861332182699E-2</c:v>
                </c:pt>
                <c:pt idx="1">
                  <c:v>1.31854562621153E-2</c:v>
                </c:pt>
                <c:pt idx="2">
                  <c:v>1.41943169193849E-2</c:v>
                </c:pt>
                <c:pt idx="3">
                  <c:v>1.52032103763091E-2</c:v>
                </c:pt>
                <c:pt idx="4">
                  <c:v>1.5718018547277401E-2</c:v>
                </c:pt>
                <c:pt idx="5">
                  <c:v>1.6285957322432199E-2</c:v>
                </c:pt>
                <c:pt idx="6">
                  <c:v>1.64295597933935E-2</c:v>
                </c:pt>
                <c:pt idx="7">
                  <c:v>1.68022990773787E-2</c:v>
                </c:pt>
                <c:pt idx="8">
                  <c:v>1.71597607326557E-2</c:v>
                </c:pt>
                <c:pt idx="9">
                  <c:v>1.7725603638291801E-2</c:v>
                </c:pt>
                <c:pt idx="10">
                  <c:v>1.90134820687918E-2</c:v>
                </c:pt>
                <c:pt idx="11">
                  <c:v>1.9746735199679101E-2</c:v>
                </c:pt>
                <c:pt idx="12">
                  <c:v>2.0038643567986798E-2</c:v>
                </c:pt>
                <c:pt idx="13">
                  <c:v>2.0199143553419101E-2</c:v>
                </c:pt>
                <c:pt idx="14">
                  <c:v>2.0385120566398698E-2</c:v>
                </c:pt>
                <c:pt idx="15">
                  <c:v>2.0211511664003499E-2</c:v>
                </c:pt>
                <c:pt idx="16">
                  <c:v>2.0046327292668701E-2</c:v>
                </c:pt>
                <c:pt idx="17">
                  <c:v>1.9773845660557302E-2</c:v>
                </c:pt>
                <c:pt idx="18">
                  <c:v>1.9363040000313501E-2</c:v>
                </c:pt>
                <c:pt idx="19">
                  <c:v>1.9631640567096799E-2</c:v>
                </c:pt>
                <c:pt idx="20">
                  <c:v>2.27971949180777E-2</c:v>
                </c:pt>
                <c:pt idx="21">
                  <c:v>7.1879923067066295E-2</c:v>
                </c:pt>
                <c:pt idx="22">
                  <c:v>0.489350923722566</c:v>
                </c:pt>
                <c:pt idx="23">
                  <c:v>1.0504367678303199</c:v>
                </c:pt>
                <c:pt idx="24">
                  <c:v>1.42352127080254</c:v>
                </c:pt>
                <c:pt idx="25">
                  <c:v>1.64620758990939</c:v>
                </c:pt>
                <c:pt idx="26">
                  <c:v>1.8055095144353599</c:v>
                </c:pt>
                <c:pt idx="27">
                  <c:v>1.92418164346344</c:v>
                </c:pt>
                <c:pt idx="28">
                  <c:v>2.0196378867596301</c:v>
                </c:pt>
                <c:pt idx="29">
                  <c:v>2.09454763910884</c:v>
                </c:pt>
                <c:pt idx="30">
                  <c:v>2.1541455804571399</c:v>
                </c:pt>
                <c:pt idx="31">
                  <c:v>2.2016784119140098</c:v>
                </c:pt>
                <c:pt idx="32">
                  <c:v>2.24148259895644</c:v>
                </c:pt>
                <c:pt idx="33">
                  <c:v>2.2753601297199801</c:v>
                </c:pt>
                <c:pt idx="34">
                  <c:v>2.3053993643316302</c:v>
                </c:pt>
                <c:pt idx="35">
                  <c:v>2.3291292717241601</c:v>
                </c:pt>
                <c:pt idx="36">
                  <c:v>2.3524799639049001</c:v>
                </c:pt>
                <c:pt idx="37">
                  <c:v>2.3714829250603802</c:v>
                </c:pt>
                <c:pt idx="38">
                  <c:v>2.39025796904907</c:v>
                </c:pt>
                <c:pt idx="39">
                  <c:v>2.40563348201895</c:v>
                </c:pt>
                <c:pt idx="40">
                  <c:v>2.4197735551489501</c:v>
                </c:pt>
                <c:pt idx="41">
                  <c:v>2.4337847798257899</c:v>
                </c:pt>
                <c:pt idx="42">
                  <c:v>2.4471165847687399</c:v>
                </c:pt>
                <c:pt idx="43">
                  <c:v>2.4570542746342001</c:v>
                </c:pt>
                <c:pt idx="44">
                  <c:v>2.4687703900899498</c:v>
                </c:pt>
                <c:pt idx="45">
                  <c:v>2.4782408238419502</c:v>
                </c:pt>
                <c:pt idx="46">
                  <c:v>2.48732317400356</c:v>
                </c:pt>
                <c:pt idx="47">
                  <c:v>2.4943508544775801</c:v>
                </c:pt>
                <c:pt idx="48">
                  <c:v>2.5043934705549602</c:v>
                </c:pt>
                <c:pt idx="49">
                  <c:v>2.51115361657765</c:v>
                </c:pt>
                <c:pt idx="50">
                  <c:v>2.5180445807657699</c:v>
                </c:pt>
                <c:pt idx="51">
                  <c:v>2.5255341042059301</c:v>
                </c:pt>
                <c:pt idx="52">
                  <c:v>2.5321302354380899</c:v>
                </c:pt>
                <c:pt idx="53">
                  <c:v>2.5377171009991</c:v>
                </c:pt>
                <c:pt idx="54">
                  <c:v>2.5437953602206602</c:v>
                </c:pt>
                <c:pt idx="55">
                  <c:v>2.5500979035598901</c:v>
                </c:pt>
                <c:pt idx="56">
                  <c:v>2.5549732162955801</c:v>
                </c:pt>
                <c:pt idx="57">
                  <c:v>2.5599252785586901</c:v>
                </c:pt>
                <c:pt idx="58">
                  <c:v>2.56444451800914</c:v>
                </c:pt>
                <c:pt idx="59">
                  <c:v>2.5695021783818501</c:v>
                </c:pt>
                <c:pt idx="60">
                  <c:v>2.5733911983770001</c:v>
                </c:pt>
                <c:pt idx="61">
                  <c:v>2.5777162441998702</c:v>
                </c:pt>
                <c:pt idx="62">
                  <c:v>2.5789790178860699</c:v>
                </c:pt>
                <c:pt idx="63">
                  <c:v>2.5840147475354298</c:v>
                </c:pt>
                <c:pt idx="64">
                  <c:v>2.58753719867192</c:v>
                </c:pt>
                <c:pt idx="65">
                  <c:v>2.5876466837245502</c:v>
                </c:pt>
                <c:pt idx="66">
                  <c:v>2.5933932710116299</c:v>
                </c:pt>
                <c:pt idx="67">
                  <c:v>2.5952788898298298</c:v>
                </c:pt>
                <c:pt idx="68">
                  <c:v>2.5969444743471901</c:v>
                </c:pt>
                <c:pt idx="69">
                  <c:v>2.59890206522795</c:v>
                </c:pt>
                <c:pt idx="70">
                  <c:v>2.59999361213562</c:v>
                </c:pt>
                <c:pt idx="71">
                  <c:v>2.6028542755361399</c:v>
                </c:pt>
                <c:pt idx="72">
                  <c:v>2.6064953398680402</c:v>
                </c:pt>
                <c:pt idx="73">
                  <c:v>2.6059585259392799</c:v>
                </c:pt>
                <c:pt idx="74">
                  <c:v>2.60625813516232</c:v>
                </c:pt>
                <c:pt idx="75">
                  <c:v>2.6078984326519499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BC-4792-BF80-B0ADCC01B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'67mM_DBU-PVP_cycle2'!$B$1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'67mM_DBU-PVP_cycle2'!$A$3:$A$78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'67mM_DBU-PVP_cycle2'!$D$3:$D$78</c:f>
              <c:numCache>
                <c:formatCode>General</c:formatCode>
                <c:ptCount val="76"/>
                <c:pt idx="0">
                  <c:v>0.27186628691393927</c:v>
                </c:pt>
                <c:pt idx="1">
                  <c:v>0.27109374579053702</c:v>
                </c:pt>
                <c:pt idx="2">
                  <c:v>0.27238123171124545</c:v>
                </c:pt>
                <c:pt idx="3">
                  <c:v>0.27165470661174784</c:v>
                </c:pt>
                <c:pt idx="4">
                  <c:v>0.27168913282140872</c:v>
                </c:pt>
                <c:pt idx="5">
                  <c:v>0.27452656695502564</c:v>
                </c:pt>
                <c:pt idx="6">
                  <c:v>0.27458050094587139</c:v>
                </c:pt>
                <c:pt idx="7">
                  <c:v>0.27339388660928632</c:v>
                </c:pt>
                <c:pt idx="8">
                  <c:v>0.27469137494299711</c:v>
                </c:pt>
                <c:pt idx="9">
                  <c:v>0.27476208485008607</c:v>
                </c:pt>
                <c:pt idx="10">
                  <c:v>0.27565970526846117</c:v>
                </c:pt>
                <c:pt idx="11">
                  <c:v>0.27535420517025438</c:v>
                </c:pt>
                <c:pt idx="12">
                  <c:v>0.27819550188252784</c:v>
                </c:pt>
                <c:pt idx="13">
                  <c:v>0.27963584373463518</c:v>
                </c:pt>
                <c:pt idx="14">
                  <c:v>0.28463813580430813</c:v>
                </c:pt>
                <c:pt idx="15">
                  <c:v>0.28750092174517994</c:v>
                </c:pt>
                <c:pt idx="16">
                  <c:v>0.2920267809753011</c:v>
                </c:pt>
                <c:pt idx="17">
                  <c:v>0.29602677244468351</c:v>
                </c:pt>
                <c:pt idx="18">
                  <c:v>0.29966383134637287</c:v>
                </c:pt>
                <c:pt idx="19">
                  <c:v>0.30371776486542817</c:v>
                </c:pt>
                <c:pt idx="20">
                  <c:v>0.30745005593935854</c:v>
                </c:pt>
                <c:pt idx="21">
                  <c:v>0.31100140643244817</c:v>
                </c:pt>
                <c:pt idx="22">
                  <c:v>0.31558049070520439</c:v>
                </c:pt>
                <c:pt idx="23">
                  <c:v>0.32098556230755837</c:v>
                </c:pt>
                <c:pt idx="24">
                  <c:v>0.32475939249787189</c:v>
                </c:pt>
                <c:pt idx="25">
                  <c:v>0.32756092902256756</c:v>
                </c:pt>
                <c:pt idx="26">
                  <c:v>0.33359498979690222</c:v>
                </c:pt>
                <c:pt idx="27">
                  <c:v>0.33927065740863527</c:v>
                </c:pt>
                <c:pt idx="28">
                  <c:v>0.34441987750120939</c:v>
                </c:pt>
                <c:pt idx="29">
                  <c:v>0.34947659703448736</c:v>
                </c:pt>
                <c:pt idx="30">
                  <c:v>0.35584944095668603</c:v>
                </c:pt>
                <c:pt idx="31">
                  <c:v>0.36255751452062912</c:v>
                </c:pt>
                <c:pt idx="32">
                  <c:v>0.36958038582699165</c:v>
                </c:pt>
                <c:pt idx="33">
                  <c:v>0.37733574442600354</c:v>
                </c:pt>
                <c:pt idx="34">
                  <c:v>0.38615669719975315</c:v>
                </c:pt>
                <c:pt idx="35">
                  <c:v>0.39524818856725197</c:v>
                </c:pt>
                <c:pt idx="36">
                  <c:v>0.40394170702336507</c:v>
                </c:pt>
                <c:pt idx="37">
                  <c:v>0.41748222418289327</c:v>
                </c:pt>
                <c:pt idx="38">
                  <c:v>0.42953068076468232</c:v>
                </c:pt>
                <c:pt idx="39">
                  <c:v>0.44526772405459969</c:v>
                </c:pt>
                <c:pt idx="40">
                  <c:v>0.46325979193920769</c:v>
                </c:pt>
                <c:pt idx="41">
                  <c:v>0.48424119691649015</c:v>
                </c:pt>
                <c:pt idx="42">
                  <c:v>0.50663149811355246</c:v>
                </c:pt>
                <c:pt idx="43">
                  <c:v>0.53642003441732089</c:v>
                </c:pt>
                <c:pt idx="44">
                  <c:v>0.57210476050733516</c:v>
                </c:pt>
                <c:pt idx="45">
                  <c:v>0.62057238458372244</c:v>
                </c:pt>
                <c:pt idx="46">
                  <c:v>0.67697195831408663</c:v>
                </c:pt>
                <c:pt idx="47">
                  <c:v>0.75301664383905664</c:v>
                </c:pt>
                <c:pt idx="48">
                  <c:v>0.85397759130360262</c:v>
                </c:pt>
                <c:pt idx="49">
                  <c:v>0.99526234298780769</c:v>
                </c:pt>
                <c:pt idx="50">
                  <c:v>1.2090050180084828</c:v>
                </c:pt>
                <c:pt idx="51">
                  <c:v>1.5125691050887669</c:v>
                </c:pt>
                <c:pt idx="52">
                  <c:v>1.9842114608662611</c:v>
                </c:pt>
                <c:pt idx="53">
                  <c:v>2.7755024796645085</c:v>
                </c:pt>
                <c:pt idx="54">
                  <c:v>4.1257941849854829</c:v>
                </c:pt>
                <c:pt idx="55">
                  <c:v>6.8027209451426245</c:v>
                </c:pt>
                <c:pt idx="56">
                  <c:v>12.435228872167524</c:v>
                </c:pt>
                <c:pt idx="57">
                  <c:v>26.774833675556987</c:v>
                </c:pt>
                <c:pt idx="58">
                  <c:v>50.315505695752869</c:v>
                </c:pt>
                <c:pt idx="59">
                  <c:v>73.164251236064629</c:v>
                </c:pt>
                <c:pt idx="60">
                  <c:v>87.093042705618601</c:v>
                </c:pt>
                <c:pt idx="61">
                  <c:v>92.921387832257778</c:v>
                </c:pt>
                <c:pt idx="62">
                  <c:v>95.09275178592965</c:v>
                </c:pt>
                <c:pt idx="63">
                  <c:v>95.832842745738972</c:v>
                </c:pt>
                <c:pt idx="64">
                  <c:v>96.043361621447289</c:v>
                </c:pt>
                <c:pt idx="65">
                  <c:v>96.10748869425565</c:v>
                </c:pt>
                <c:pt idx="66">
                  <c:v>96.090771732801898</c:v>
                </c:pt>
                <c:pt idx="67">
                  <c:v>96.053539525701609</c:v>
                </c:pt>
                <c:pt idx="68">
                  <c:v>95.979369610346438</c:v>
                </c:pt>
                <c:pt idx="69">
                  <c:v>95.980297873857921</c:v>
                </c:pt>
                <c:pt idx="70">
                  <c:v>95.913072174765489</c:v>
                </c:pt>
                <c:pt idx="71">
                  <c:v>95.861522992308878</c:v>
                </c:pt>
                <c:pt idx="72">
                  <c:v>95.7951290591255</c:v>
                </c:pt>
                <c:pt idx="73">
                  <c:v>95.74389096168548</c:v>
                </c:pt>
                <c:pt idx="74">
                  <c:v>95.667829217026281</c:v>
                </c:pt>
                <c:pt idx="75">
                  <c:v>95.642438235211586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B9-47F3-B01D-57EEF9ABCD5A}"/>
            </c:ext>
          </c:extLst>
        </c:ser>
        <c:ser>
          <c:idx val="1"/>
          <c:order val="1"/>
          <c:tx>
            <c:strRef>
              <c:f>'67mM_DBU-PVP_cycle2'!$F$1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'67mM_DBU-PVP_cycle2'!$E$3:$E$78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'67mM_DBU-PVP_cycle2'!$H$3:$H$78</c:f>
              <c:numCache>
                <c:formatCode>General</c:formatCode>
                <c:ptCount val="76"/>
                <c:pt idx="0">
                  <c:v>96.522628184777815</c:v>
                </c:pt>
                <c:pt idx="1">
                  <c:v>97.009561999037075</c:v>
                </c:pt>
                <c:pt idx="2">
                  <c:v>96.784471540512712</c:v>
                </c:pt>
                <c:pt idx="3">
                  <c:v>96.55989606486817</c:v>
                </c:pt>
                <c:pt idx="4">
                  <c:v>96.445502780044251</c:v>
                </c:pt>
                <c:pt idx="5">
                  <c:v>96.319460789802108</c:v>
                </c:pt>
                <c:pt idx="6">
                  <c:v>96.287617359540604</c:v>
                </c:pt>
                <c:pt idx="7">
                  <c:v>96.205012625128433</c:v>
                </c:pt>
                <c:pt idx="8">
                  <c:v>96.125860216854349</c:v>
                </c:pt>
                <c:pt idx="9">
                  <c:v>96.000699249113325</c:v>
                </c:pt>
                <c:pt idx="10">
                  <c:v>95.71643569960267</c:v>
                </c:pt>
                <c:pt idx="11">
                  <c:v>95.55496655012432</c:v>
                </c:pt>
                <c:pt idx="12">
                  <c:v>95.490761446265253</c:v>
                </c:pt>
                <c:pt idx="13">
                  <c:v>95.455477935229183</c:v>
                </c:pt>
                <c:pt idx="14">
                  <c:v>95.414609987608685</c:v>
                </c:pt>
                <c:pt idx="15">
                  <c:v>95.452759532980579</c:v>
                </c:pt>
                <c:pt idx="16">
                  <c:v>95.489071997606473</c:v>
                </c:pt>
                <c:pt idx="17">
                  <c:v>95.549001799394318</c:v>
                </c:pt>
                <c:pt idx="18">
                  <c:v>95.639425792381004</c:v>
                </c:pt>
                <c:pt idx="19">
                  <c:v>95.580293423142564</c:v>
                </c:pt>
                <c:pt idx="20">
                  <c:v>94.886145534704553</c:v>
                </c:pt>
                <c:pt idx="21">
                  <c:v>84.746169419432505</c:v>
                </c:pt>
                <c:pt idx="22">
                  <c:v>32.407764650110281</c:v>
                </c:pt>
                <c:pt idx="23">
                  <c:v>8.903550620013025</c:v>
                </c:pt>
                <c:pt idx="24">
                  <c:v>3.771192740742999</c:v>
                </c:pt>
                <c:pt idx="25">
                  <c:v>2.2583560328397025</c:v>
                </c:pt>
                <c:pt idx="26">
                  <c:v>1.5649140350302799</c:v>
                </c:pt>
                <c:pt idx="27">
                  <c:v>1.190743875795071</c:v>
                </c:pt>
                <c:pt idx="28">
                  <c:v>0.95578918759989384</c:v>
                </c:pt>
                <c:pt idx="29">
                  <c:v>0.80436351058417477</c:v>
                </c:pt>
                <c:pt idx="30">
                  <c:v>0.7012202020197521</c:v>
                </c:pt>
                <c:pt idx="31">
                  <c:v>0.62852359816680847</c:v>
                </c:pt>
                <c:pt idx="32">
                  <c:v>0.57347884388240944</c:v>
                </c:pt>
                <c:pt idx="33">
                  <c:v>0.53044440175504515</c:v>
                </c:pt>
                <c:pt idx="34">
                  <c:v>0.49499479891064568</c:v>
                </c:pt>
                <c:pt idx="35">
                  <c:v>0.46867385632137154</c:v>
                </c:pt>
                <c:pt idx="36">
                  <c:v>0.44414015121615869</c:v>
                </c:pt>
                <c:pt idx="37">
                  <c:v>0.42512542092026356</c:v>
                </c:pt>
                <c:pt idx="38">
                  <c:v>0.40713836753013477</c:v>
                </c:pt>
                <c:pt idx="39">
                  <c:v>0.39297644357734601</c:v>
                </c:pt>
                <c:pt idx="40">
                  <c:v>0.38038768200744932</c:v>
                </c:pt>
                <c:pt idx="41">
                  <c:v>0.36831144986500625</c:v>
                </c:pt>
                <c:pt idx="42">
                  <c:v>0.35717694243437242</c:v>
                </c:pt>
                <c:pt idx="43">
                  <c:v>0.34909668545409756</c:v>
                </c:pt>
                <c:pt idx="44">
                  <c:v>0.33980487870882764</c:v>
                </c:pt>
                <c:pt idx="45">
                  <c:v>0.33247513892246155</c:v>
                </c:pt>
                <c:pt idx="46">
                  <c:v>0.32559432449066733</c:v>
                </c:pt>
                <c:pt idx="47">
                  <c:v>0.3203680114380662</c:v>
                </c:pt>
                <c:pt idx="48">
                  <c:v>0.3130448254788577</c:v>
                </c:pt>
                <c:pt idx="49">
                  <c:v>0.30820975725311961</c:v>
                </c:pt>
                <c:pt idx="50">
                  <c:v>0.30335797681938609</c:v>
                </c:pt>
                <c:pt idx="51">
                  <c:v>0.29817133912310773</c:v>
                </c:pt>
                <c:pt idx="52">
                  <c:v>0.29367688470090336</c:v>
                </c:pt>
                <c:pt idx="53">
                  <c:v>0.28992315293165066</c:v>
                </c:pt>
                <c:pt idx="54">
                  <c:v>0.28589373587681688</c:v>
                </c:pt>
                <c:pt idx="55">
                  <c:v>0.28177476512083099</c:v>
                </c:pt>
                <c:pt idx="56">
                  <c:v>0.27862929989202051</c:v>
                </c:pt>
                <c:pt idx="57">
                  <c:v>0.275470261597624</c:v>
                </c:pt>
                <c:pt idx="58">
                  <c:v>0.27261859924097781</c:v>
                </c:pt>
                <c:pt idx="59">
                  <c:v>0.26946218163372049</c:v>
                </c:pt>
                <c:pt idx="60">
                  <c:v>0.26705997353153693</c:v>
                </c:pt>
                <c:pt idx="61">
                  <c:v>0.26441357970255147</c:v>
                </c:pt>
                <c:pt idx="62">
                  <c:v>0.26364587582513715</c:v>
                </c:pt>
                <c:pt idx="63">
                  <c:v>0.26060650531589447</c:v>
                </c:pt>
                <c:pt idx="64">
                  <c:v>0.25850134156476728</c:v>
                </c:pt>
                <c:pt idx="65">
                  <c:v>0.25843618193918366</c:v>
                </c:pt>
                <c:pt idx="66">
                  <c:v>0.2550390775898112</c:v>
                </c:pt>
                <c:pt idx="67">
                  <c:v>0.25393414991048668</c:v>
                </c:pt>
                <c:pt idx="68">
                  <c:v>0.2529621394293694</c:v>
                </c:pt>
                <c:pt idx="69">
                  <c:v>0.2518244735846048</c:v>
                </c:pt>
                <c:pt idx="70">
                  <c:v>0.251192337811732</c:v>
                </c:pt>
                <c:pt idx="71">
                  <c:v>0.24954319111347401</c:v>
                </c:pt>
                <c:pt idx="72">
                  <c:v>0.24745980144950935</c:v>
                </c:pt>
                <c:pt idx="73">
                  <c:v>0.24776586566770489</c:v>
                </c:pt>
                <c:pt idx="74">
                  <c:v>0.24759499695595147</c:v>
                </c:pt>
                <c:pt idx="75">
                  <c:v>0.24666161310382539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B9-47F3-B01D-57EEF9ABC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'67mM_DBU-PVP_cycle3'!$B$1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'67mM_DBU-PVP_cycle3'!$A$3:$A$78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'67mM_DBU-PVP_cycle3'!$B$3:$B$78</c:f>
              <c:numCache>
                <c:formatCode>General</c:formatCode>
                <c:ptCount val="76"/>
                <c:pt idx="0">
                  <c:v>2.6112364991774601</c:v>
                </c:pt>
                <c:pt idx="1">
                  <c:v>2.6112317813987702</c:v>
                </c:pt>
                <c:pt idx="2">
                  <c:v>2.6113798454597901</c:v>
                </c:pt>
                <c:pt idx="3">
                  <c:v>2.6109517888360898</c:v>
                </c:pt>
                <c:pt idx="4">
                  <c:v>2.6105711095869699</c:v>
                </c:pt>
                <c:pt idx="5">
                  <c:v>2.6090221211615301</c:v>
                </c:pt>
                <c:pt idx="6">
                  <c:v>2.6055740705623598</c:v>
                </c:pt>
                <c:pt idx="7">
                  <c:v>2.6058060360274098</c:v>
                </c:pt>
                <c:pt idx="8">
                  <c:v>2.6037103699222901</c:v>
                </c:pt>
                <c:pt idx="9">
                  <c:v>2.60046558204081</c:v>
                </c:pt>
                <c:pt idx="10">
                  <c:v>2.5985079045763699</c:v>
                </c:pt>
                <c:pt idx="11">
                  <c:v>2.59644977168987</c:v>
                </c:pt>
                <c:pt idx="12">
                  <c:v>2.5906289854439999</c:v>
                </c:pt>
                <c:pt idx="13">
                  <c:v>2.5835624385389502</c:v>
                </c:pt>
                <c:pt idx="14">
                  <c:v>2.5786947141123702</c:v>
                </c:pt>
                <c:pt idx="15">
                  <c:v>2.5741092275118</c:v>
                </c:pt>
                <c:pt idx="16">
                  <c:v>2.5649648047763001</c:v>
                </c:pt>
                <c:pt idx="17">
                  <c:v>2.5582134628492499</c:v>
                </c:pt>
                <c:pt idx="18">
                  <c:v>2.5549645673409702</c:v>
                </c:pt>
                <c:pt idx="19">
                  <c:v>2.5462091347442901</c:v>
                </c:pt>
                <c:pt idx="20">
                  <c:v>2.53924065017272</c:v>
                </c:pt>
                <c:pt idx="21">
                  <c:v>2.53180098514364</c:v>
                </c:pt>
                <c:pt idx="22">
                  <c:v>2.5251146421775399</c:v>
                </c:pt>
                <c:pt idx="23">
                  <c:v>2.5181274704005601</c:v>
                </c:pt>
                <c:pt idx="24">
                  <c:v>2.51024953398518</c:v>
                </c:pt>
                <c:pt idx="25">
                  <c:v>2.50218207866547</c:v>
                </c:pt>
                <c:pt idx="26">
                  <c:v>2.4967925688169501</c:v>
                </c:pt>
                <c:pt idx="27">
                  <c:v>2.4873197372536802</c:v>
                </c:pt>
                <c:pt idx="28">
                  <c:v>2.4796613483815602</c:v>
                </c:pt>
                <c:pt idx="29">
                  <c:v>2.4706689300611</c:v>
                </c:pt>
                <c:pt idx="30">
                  <c:v>2.4641194443201102</c:v>
                </c:pt>
                <c:pt idx="31">
                  <c:v>2.4553654049745401</c:v>
                </c:pt>
                <c:pt idx="32">
                  <c:v>2.4480602627264201</c:v>
                </c:pt>
                <c:pt idx="33">
                  <c:v>2.43473205811835</c:v>
                </c:pt>
                <c:pt idx="34">
                  <c:v>2.4265754202932199</c:v>
                </c:pt>
                <c:pt idx="35">
                  <c:v>2.41607963069292</c:v>
                </c:pt>
                <c:pt idx="36">
                  <c:v>2.4015663598599701</c:v>
                </c:pt>
                <c:pt idx="37">
                  <c:v>2.3892047366242899</c:v>
                </c:pt>
                <c:pt idx="38">
                  <c:v>2.37859690551507</c:v>
                </c:pt>
                <c:pt idx="39">
                  <c:v>2.36553478677535</c:v>
                </c:pt>
                <c:pt idx="40">
                  <c:v>2.34800177430209</c:v>
                </c:pt>
                <c:pt idx="41">
                  <c:v>2.3289544150261601</c:v>
                </c:pt>
                <c:pt idx="42">
                  <c:v>2.31271902958277</c:v>
                </c:pt>
                <c:pt idx="43">
                  <c:v>2.2912292027966301</c:v>
                </c:pt>
                <c:pt idx="44">
                  <c:v>2.2646983015685098</c:v>
                </c:pt>
                <c:pt idx="45">
                  <c:v>2.2382613460294598</c:v>
                </c:pt>
                <c:pt idx="46">
                  <c:v>2.20455250555935</c:v>
                </c:pt>
                <c:pt idx="47">
                  <c:v>2.16735462412319</c:v>
                </c:pt>
                <c:pt idx="48">
                  <c:v>2.1235940423193398</c:v>
                </c:pt>
                <c:pt idx="49">
                  <c:v>2.07228116877664</c:v>
                </c:pt>
                <c:pt idx="50">
                  <c:v>2.0083645172678999</c:v>
                </c:pt>
                <c:pt idx="51">
                  <c:v>1.9339983324021399</c:v>
                </c:pt>
                <c:pt idx="52">
                  <c:v>1.8440040690767501</c:v>
                </c:pt>
                <c:pt idx="53">
                  <c:v>1.73349672988485</c:v>
                </c:pt>
                <c:pt idx="54">
                  <c:v>1.5912181101684899</c:v>
                </c:pt>
                <c:pt idx="55">
                  <c:v>1.4278526207392399</c:v>
                </c:pt>
                <c:pt idx="56">
                  <c:v>1.2364284491300701</c:v>
                </c:pt>
                <c:pt idx="57">
                  <c:v>0.96536298987690095</c:v>
                </c:pt>
                <c:pt idx="58">
                  <c:v>0.64910031308125204</c:v>
                </c:pt>
                <c:pt idx="59">
                  <c:v>0.33439215165748598</c:v>
                </c:pt>
                <c:pt idx="60">
                  <c:v>0.119396580704427</c:v>
                </c:pt>
                <c:pt idx="61">
                  <c:v>1.49925312088399E-2</c:v>
                </c:pt>
                <c:pt idx="62">
                  <c:v>-3.0471598381841099E-2</c:v>
                </c:pt>
                <c:pt idx="63">
                  <c:v>-5.0948159086987702E-2</c:v>
                </c:pt>
                <c:pt idx="64">
                  <c:v>-5.7464004615712799E-2</c:v>
                </c:pt>
                <c:pt idx="65">
                  <c:v>-5.8733315320598202E-2</c:v>
                </c:pt>
                <c:pt idx="66">
                  <c:v>-6.0179940886189297E-2</c:v>
                </c:pt>
                <c:pt idx="67">
                  <c:v>-5.6416596612796403E-2</c:v>
                </c:pt>
                <c:pt idx="68">
                  <c:v>-5.6704201336517102E-2</c:v>
                </c:pt>
                <c:pt idx="69">
                  <c:v>-5.9160325183178201E-2</c:v>
                </c:pt>
                <c:pt idx="70">
                  <c:v>-5.9403938054576902E-2</c:v>
                </c:pt>
                <c:pt idx="71">
                  <c:v>-6.0910695498337601E-2</c:v>
                </c:pt>
                <c:pt idx="72">
                  <c:v>-6.3816045210288996E-2</c:v>
                </c:pt>
                <c:pt idx="73">
                  <c:v>-6.3345953062844504E-2</c:v>
                </c:pt>
                <c:pt idx="74">
                  <c:v>-6.1482257711380203E-2</c:v>
                </c:pt>
                <c:pt idx="75">
                  <c:v>-6.3215485880459499E-2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9E-4EB8-A4F9-8F5954068201}"/>
            </c:ext>
          </c:extLst>
        </c:ser>
        <c:ser>
          <c:idx val="1"/>
          <c:order val="1"/>
          <c:tx>
            <c:strRef>
              <c:f>'67mM_DBU-PVP_cycle3'!$F$1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'67mM_DBU-PVP_cycle3'!$E$3:$E$78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'67mM_DBU-PVP_cycle3'!$F$3:$F$78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9E-4EB8-A4F9-8F595406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'67mM_DBU-PVP_cycle3'!$B$1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'67mM_DBU-PVP_cycle3'!$A$3:$A$78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'67mM_DBU-PVP_cycle3'!$D$3:$D$78</c:f>
              <c:numCache>
                <c:formatCode>General</c:formatCode>
                <c:ptCount val="76"/>
                <c:pt idx="0">
                  <c:v>0.24477299443008502</c:v>
                </c:pt>
                <c:pt idx="1">
                  <c:v>0.24477565343483271</c:v>
                </c:pt>
                <c:pt idx="2">
                  <c:v>0.24469221627082849</c:v>
                </c:pt>
                <c:pt idx="3">
                  <c:v>0.24493351281987208</c:v>
                </c:pt>
                <c:pt idx="4">
                  <c:v>0.24514830252282782</c:v>
                </c:pt>
                <c:pt idx="5">
                  <c:v>0.24602422864073276</c:v>
                </c:pt>
                <c:pt idx="6">
                  <c:v>0.24798529533462105</c:v>
                </c:pt>
                <c:pt idx="7">
                  <c:v>0.24785287674051817</c:v>
                </c:pt>
                <c:pt idx="8">
                  <c:v>0.24905176855860972</c:v>
                </c:pt>
                <c:pt idx="9">
                  <c:v>0.25091950259937607</c:v>
                </c:pt>
                <c:pt idx="10">
                  <c:v>0.25205313031328991</c:v>
                </c:pt>
                <c:pt idx="11">
                  <c:v>0.25325045150477093</c:v>
                </c:pt>
                <c:pt idx="12">
                  <c:v>0.25666757922839006</c:v>
                </c:pt>
                <c:pt idx="13">
                  <c:v>0.26087806315320555</c:v>
                </c:pt>
                <c:pt idx="14">
                  <c:v>0.26381852378659554</c:v>
                </c:pt>
                <c:pt idx="15">
                  <c:v>0.26661880188642784</c:v>
                </c:pt>
                <c:pt idx="16">
                  <c:v>0.2722921964725824</c:v>
                </c:pt>
                <c:pt idx="17">
                  <c:v>0.2765581982460929</c:v>
                </c:pt>
                <c:pt idx="18">
                  <c:v>0.27863484883695178</c:v>
                </c:pt>
                <c:pt idx="19">
                  <c:v>0.28430916854018728</c:v>
                </c:pt>
                <c:pt idx="20">
                  <c:v>0.28890785497589827</c:v>
                </c:pt>
                <c:pt idx="21">
                  <c:v>0.29389961344121723</c:v>
                </c:pt>
                <c:pt idx="22">
                  <c:v>0.29845946614146662</c:v>
                </c:pt>
                <c:pt idx="23">
                  <c:v>0.30330008330819819</c:v>
                </c:pt>
                <c:pt idx="24">
                  <c:v>0.30885203414801909</c:v>
                </c:pt>
                <c:pt idx="25">
                  <c:v>0.3146428892122784</c:v>
                </c:pt>
                <c:pt idx="26">
                  <c:v>0.31857187467214099</c:v>
                </c:pt>
                <c:pt idx="27">
                  <c:v>0.32559690106193345</c:v>
                </c:pt>
                <c:pt idx="28">
                  <c:v>0.33138942967539536</c:v>
                </c:pt>
                <c:pt idx="29">
                  <c:v>0.33832264693257591</c:v>
                </c:pt>
                <c:pt idx="30">
                  <c:v>0.34346347190571386</c:v>
                </c:pt>
                <c:pt idx="31">
                  <c:v>0.35045688384349327</c:v>
                </c:pt>
                <c:pt idx="32">
                  <c:v>0.35640167567863956</c:v>
                </c:pt>
                <c:pt idx="33">
                  <c:v>0.36750896852772991</c:v>
                </c:pt>
                <c:pt idx="34">
                  <c:v>0.37447650918317038</c:v>
                </c:pt>
                <c:pt idx="35">
                  <c:v>0.38363689674490842</c:v>
                </c:pt>
                <c:pt idx="36">
                  <c:v>0.3966739128345288</c:v>
                </c:pt>
                <c:pt idx="37">
                  <c:v>0.40812694034418973</c:v>
                </c:pt>
                <c:pt idx="38">
                  <c:v>0.41821835984090472</c:v>
                </c:pt>
                <c:pt idx="39">
                  <c:v>0.43098803469181612</c:v>
                </c:pt>
                <c:pt idx="40">
                  <c:v>0.44874355659586895</c:v>
                </c:pt>
                <c:pt idx="41">
                  <c:v>0.46886259291875543</c:v>
                </c:pt>
                <c:pt idx="42">
                  <c:v>0.4867219926836322</c:v>
                </c:pt>
                <c:pt idx="43">
                  <c:v>0.5114118621224456</c:v>
                </c:pt>
                <c:pt idx="44">
                  <c:v>0.54362785117482393</c:v>
                </c:pt>
                <c:pt idx="45">
                  <c:v>0.57774827034822551</c:v>
                </c:pt>
                <c:pt idx="46">
                  <c:v>0.62437785935919365</c:v>
                </c:pt>
                <c:pt idx="47">
                  <c:v>0.68021370185510044</c:v>
                </c:pt>
                <c:pt idx="48">
                  <c:v>0.75232580357161949</c:v>
                </c:pt>
                <c:pt idx="49">
                  <c:v>0.84667908389348812</c:v>
                </c:pt>
                <c:pt idx="50">
                  <c:v>0.98092427624207246</c:v>
                </c:pt>
                <c:pt idx="51">
                  <c:v>1.1641304994138719</c:v>
                </c:pt>
                <c:pt idx="52">
                  <c:v>1.4321744806015935</c:v>
                </c:pt>
                <c:pt idx="53">
                  <c:v>1.8471547034119917</c:v>
                </c:pt>
                <c:pt idx="54">
                  <c:v>2.5631964318231968</c:v>
                </c:pt>
                <c:pt idx="55">
                  <c:v>3.7337684295862714</c:v>
                </c:pt>
                <c:pt idx="56">
                  <c:v>5.8019175238114968</c:v>
                </c:pt>
                <c:pt idx="57">
                  <c:v>10.830213300645147</c:v>
                </c:pt>
                <c:pt idx="58">
                  <c:v>22.43363693122555</c:v>
                </c:pt>
                <c:pt idx="59">
                  <c:v>46.302863339575815</c:v>
                </c:pt>
                <c:pt idx="60">
                  <c:v>75.963229368242907</c:v>
                </c:pt>
                <c:pt idx="61">
                  <c:v>96.606749281892775</c:v>
                </c:pt>
                <c:pt idx="62">
                  <c:v>107.26834951061777</c:v>
                </c:pt>
                <c:pt idx="63">
                  <c:v>112.44707400045277</c:v>
                </c:pt>
                <c:pt idx="64">
                  <c:v>114.1468692993012</c:v>
                </c:pt>
                <c:pt idx="65">
                  <c:v>114.48097389228245</c:v>
                </c:pt>
                <c:pt idx="66">
                  <c:v>114.86294336354592</c:v>
                </c:pt>
                <c:pt idx="67">
                  <c:v>113.87190773971993</c:v>
                </c:pt>
                <c:pt idx="68">
                  <c:v>113.94734260349198</c:v>
                </c:pt>
                <c:pt idx="69">
                  <c:v>114.59358997910256</c:v>
                </c:pt>
                <c:pt idx="70">
                  <c:v>114.65788806680794</c:v>
                </c:pt>
                <c:pt idx="71">
                  <c:v>115.05637727917475</c:v>
                </c:pt>
                <c:pt idx="72">
                  <c:v>115.8286634961764</c:v>
                </c:pt>
                <c:pt idx="73">
                  <c:v>115.70335523439141</c:v>
                </c:pt>
                <c:pt idx="74">
                  <c:v>115.20789928323485</c:v>
                </c:pt>
                <c:pt idx="75">
                  <c:v>115.66860180285086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16-4714-BB51-EDA9D40B14EF}"/>
            </c:ext>
          </c:extLst>
        </c:ser>
        <c:ser>
          <c:idx val="1"/>
          <c:order val="1"/>
          <c:tx>
            <c:strRef>
              <c:f>'67mM_DBU-PVP_cycle3'!$F$1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'67mM_DBU-PVP_cycle3'!$E$3:$E$78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'67mM_DBU-PVP_cycle3'!$H$3:$H$78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16-4714-BB51-EDA9D40B1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'67mM_Triplicate'!$A$1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'67mM_Triplicate'!$F$3:$F$73</c:f>
                <c:numCache>
                  <c:formatCode>General</c:formatCode>
                  <c:ptCount val="71"/>
                  <c:pt idx="0">
                    <c:v>6.5459955800335229E-2</c:v>
                  </c:pt>
                  <c:pt idx="1">
                    <c:v>6.3542892952373545E-2</c:v>
                  </c:pt>
                  <c:pt idx="2">
                    <c:v>6.2918322038765157E-2</c:v>
                  </c:pt>
                  <c:pt idx="3">
                    <c:v>6.3020422574168164E-2</c:v>
                  </c:pt>
                  <c:pt idx="4">
                    <c:v>6.3669060999754029E-2</c:v>
                  </c:pt>
                  <c:pt idx="5">
                    <c:v>6.0952920103489863E-2</c:v>
                  </c:pt>
                  <c:pt idx="6">
                    <c:v>6.3774832552515148E-2</c:v>
                  </c:pt>
                  <c:pt idx="7">
                    <c:v>6.7858465297436568E-2</c:v>
                  </c:pt>
                  <c:pt idx="8">
                    <c:v>6.7265454015877288E-2</c:v>
                  </c:pt>
                  <c:pt idx="9">
                    <c:v>7.0862048214759291E-2</c:v>
                  </c:pt>
                  <c:pt idx="10">
                    <c:v>7.6034727710024022E-2</c:v>
                  </c:pt>
                  <c:pt idx="11">
                    <c:v>7.9293615075829618E-2</c:v>
                  </c:pt>
                  <c:pt idx="12">
                    <c:v>7.9007254936083973E-2</c:v>
                  </c:pt>
                  <c:pt idx="13">
                    <c:v>7.9646930258464699E-2</c:v>
                  </c:pt>
                  <c:pt idx="14">
                    <c:v>8.0511134485673333E-2</c:v>
                  </c:pt>
                  <c:pt idx="15">
                    <c:v>8.2399073605729581E-2</c:v>
                  </c:pt>
                  <c:pt idx="16">
                    <c:v>8.1349666386700034E-2</c:v>
                  </c:pt>
                  <c:pt idx="17">
                    <c:v>7.9670617611613731E-2</c:v>
                  </c:pt>
                  <c:pt idx="18">
                    <c:v>8.4336677447710187E-2</c:v>
                  </c:pt>
                  <c:pt idx="19">
                    <c:v>8.5949994864513088E-2</c:v>
                  </c:pt>
                  <c:pt idx="20">
                    <c:v>8.8981761405498336E-2</c:v>
                  </c:pt>
                  <c:pt idx="21">
                    <c:v>8.808518575247215E-2</c:v>
                  </c:pt>
                  <c:pt idx="22">
                    <c:v>8.6144955131674653E-2</c:v>
                  </c:pt>
                  <c:pt idx="23">
                    <c:v>8.567494787540586E-2</c:v>
                  </c:pt>
                  <c:pt idx="24">
                    <c:v>8.4656143238086415E-2</c:v>
                  </c:pt>
                  <c:pt idx="25">
                    <c:v>8.2198220562165414E-2</c:v>
                  </c:pt>
                  <c:pt idx="26">
                    <c:v>7.8119352212491638E-2</c:v>
                  </c:pt>
                  <c:pt idx="27">
                    <c:v>7.8315847117381737E-2</c:v>
                  </c:pt>
                  <c:pt idx="28">
                    <c:v>7.4430153223166873E-2</c:v>
                  </c:pt>
                  <c:pt idx="29">
                    <c:v>6.9871055243713759E-2</c:v>
                  </c:pt>
                  <c:pt idx="30">
                    <c:v>6.2726373094354276E-2</c:v>
                  </c:pt>
                  <c:pt idx="31">
                    <c:v>5.8833451652422944E-2</c:v>
                  </c:pt>
                  <c:pt idx="32">
                    <c:v>5.5365629198733175E-2</c:v>
                  </c:pt>
                  <c:pt idx="33">
                    <c:v>5.0314739212098183E-2</c:v>
                  </c:pt>
                  <c:pt idx="34">
                    <c:v>4.0646228155988839E-2</c:v>
                  </c:pt>
                  <c:pt idx="35">
                    <c:v>3.6739148402224149E-2</c:v>
                  </c:pt>
                  <c:pt idx="36">
                    <c:v>3.2760144107117133E-2</c:v>
                  </c:pt>
                  <c:pt idx="37">
                    <c:v>3.3092605757783757E-2</c:v>
                  </c:pt>
                  <c:pt idx="38">
                    <c:v>3.0270820639495832E-2</c:v>
                  </c:pt>
                  <c:pt idx="39">
                    <c:v>2.4919170375909072E-2</c:v>
                  </c:pt>
                  <c:pt idx="40">
                    <c:v>2.7423730616520314E-2</c:v>
                  </c:pt>
                  <c:pt idx="41">
                    <c:v>3.4131667397800193E-2</c:v>
                  </c:pt>
                  <c:pt idx="42">
                    <c:v>3.9710615871826407E-2</c:v>
                  </c:pt>
                  <c:pt idx="43">
                    <c:v>4.6218623419160228E-2</c:v>
                  </c:pt>
                  <c:pt idx="44">
                    <c:v>5.6854615245248048E-2</c:v>
                  </c:pt>
                  <c:pt idx="45">
                    <c:v>6.9087008216413573E-2</c:v>
                  </c:pt>
                  <c:pt idx="46">
                    <c:v>9.0168276862609475E-2</c:v>
                  </c:pt>
                  <c:pt idx="47">
                    <c:v>0.12773077706817673</c:v>
                  </c:pt>
                  <c:pt idx="48">
                    <c:v>0.18933946778140798</c:v>
                  </c:pt>
                  <c:pt idx="49">
                    <c:v>0.29819868863592475</c:v>
                  </c:pt>
                  <c:pt idx="50">
                    <c:v>0.50107732322546517</c:v>
                  </c:pt>
                  <c:pt idx="51">
                    <c:v>0.92193198187155656</c:v>
                  </c:pt>
                  <c:pt idx="52">
                    <c:v>1.9094878937625102</c:v>
                  </c:pt>
                  <c:pt idx="53">
                    <c:v>5.111971139718837</c:v>
                  </c:pt>
                  <c:pt idx="54">
                    <c:v>14.357650739990603</c:v>
                  </c:pt>
                  <c:pt idx="55">
                    <c:v>33.138251235947919</c:v>
                  </c:pt>
                  <c:pt idx="56">
                    <c:v>53.164288848940849</c:v>
                  </c:pt>
                  <c:pt idx="57">
                    <c:v>59.875871688592227</c:v>
                  </c:pt>
                  <c:pt idx="58">
                    <c:v>54.834686172775903</c:v>
                  </c:pt>
                  <c:pt idx="59">
                    <c:v>41.180674943657507</c:v>
                  </c:pt>
                  <c:pt idx="60">
                    <c:v>25.498865771542768</c:v>
                  </c:pt>
                  <c:pt idx="61">
                    <c:v>17.712765682227836</c:v>
                  </c:pt>
                  <c:pt idx="62">
                    <c:v>15.386645380038411</c:v>
                  </c:pt>
                  <c:pt idx="63">
                    <c:v>14.20297865196534</c:v>
                  </c:pt>
                  <c:pt idx="64">
                    <c:v>14.338323741070969</c:v>
                  </c:pt>
                  <c:pt idx="65">
                    <c:v>14.60011528122291</c:v>
                  </c:pt>
                  <c:pt idx="66">
                    <c:v>13.91656224650783</c:v>
                  </c:pt>
                  <c:pt idx="67">
                    <c:v>14.193956063905787</c:v>
                  </c:pt>
                  <c:pt idx="68">
                    <c:v>14.530391823713776</c:v>
                  </c:pt>
                  <c:pt idx="69">
                    <c:v>14.859724612242116</c:v>
                  </c:pt>
                  <c:pt idx="70">
                    <c:v>14.202098433113356</c:v>
                  </c:pt>
                </c:numCache>
              </c:numRef>
            </c:plus>
            <c:minus>
              <c:numRef>
                <c:f>'67mM_Triplicate'!$F$3:$F$73</c:f>
                <c:numCache>
                  <c:formatCode>General</c:formatCode>
                  <c:ptCount val="71"/>
                  <c:pt idx="0">
                    <c:v>6.5459955800335229E-2</c:v>
                  </c:pt>
                  <c:pt idx="1">
                    <c:v>6.3542892952373545E-2</c:v>
                  </c:pt>
                  <c:pt idx="2">
                    <c:v>6.2918322038765157E-2</c:v>
                  </c:pt>
                  <c:pt idx="3">
                    <c:v>6.3020422574168164E-2</c:v>
                  </c:pt>
                  <c:pt idx="4">
                    <c:v>6.3669060999754029E-2</c:v>
                  </c:pt>
                  <c:pt idx="5">
                    <c:v>6.0952920103489863E-2</c:v>
                  </c:pt>
                  <c:pt idx="6">
                    <c:v>6.3774832552515148E-2</c:v>
                  </c:pt>
                  <c:pt idx="7">
                    <c:v>6.7858465297436568E-2</c:v>
                  </c:pt>
                  <c:pt idx="8">
                    <c:v>6.7265454015877288E-2</c:v>
                  </c:pt>
                  <c:pt idx="9">
                    <c:v>7.0862048214759291E-2</c:v>
                  </c:pt>
                  <c:pt idx="10">
                    <c:v>7.6034727710024022E-2</c:v>
                  </c:pt>
                  <c:pt idx="11">
                    <c:v>7.9293615075829618E-2</c:v>
                  </c:pt>
                  <c:pt idx="12">
                    <c:v>7.9007254936083973E-2</c:v>
                  </c:pt>
                  <c:pt idx="13">
                    <c:v>7.9646930258464699E-2</c:v>
                  </c:pt>
                  <c:pt idx="14">
                    <c:v>8.0511134485673333E-2</c:v>
                  </c:pt>
                  <c:pt idx="15">
                    <c:v>8.2399073605729581E-2</c:v>
                  </c:pt>
                  <c:pt idx="16">
                    <c:v>8.1349666386700034E-2</c:v>
                  </c:pt>
                  <c:pt idx="17">
                    <c:v>7.9670617611613731E-2</c:v>
                  </c:pt>
                  <c:pt idx="18">
                    <c:v>8.4336677447710187E-2</c:v>
                  </c:pt>
                  <c:pt idx="19">
                    <c:v>8.5949994864513088E-2</c:v>
                  </c:pt>
                  <c:pt idx="20">
                    <c:v>8.8981761405498336E-2</c:v>
                  </c:pt>
                  <c:pt idx="21">
                    <c:v>8.808518575247215E-2</c:v>
                  </c:pt>
                  <c:pt idx="22">
                    <c:v>8.6144955131674653E-2</c:v>
                  </c:pt>
                  <c:pt idx="23">
                    <c:v>8.567494787540586E-2</c:v>
                  </c:pt>
                  <c:pt idx="24">
                    <c:v>8.4656143238086415E-2</c:v>
                  </c:pt>
                  <c:pt idx="25">
                    <c:v>8.2198220562165414E-2</c:v>
                  </c:pt>
                  <c:pt idx="26">
                    <c:v>7.8119352212491638E-2</c:v>
                  </c:pt>
                  <c:pt idx="27">
                    <c:v>7.8315847117381737E-2</c:v>
                  </c:pt>
                  <c:pt idx="28">
                    <c:v>7.4430153223166873E-2</c:v>
                  </c:pt>
                  <c:pt idx="29">
                    <c:v>6.9871055243713759E-2</c:v>
                  </c:pt>
                  <c:pt idx="30">
                    <c:v>6.2726373094354276E-2</c:v>
                  </c:pt>
                  <c:pt idx="31">
                    <c:v>5.8833451652422944E-2</c:v>
                  </c:pt>
                  <c:pt idx="32">
                    <c:v>5.5365629198733175E-2</c:v>
                  </c:pt>
                  <c:pt idx="33">
                    <c:v>5.0314739212098183E-2</c:v>
                  </c:pt>
                  <c:pt idx="34">
                    <c:v>4.0646228155988839E-2</c:v>
                  </c:pt>
                  <c:pt idx="35">
                    <c:v>3.6739148402224149E-2</c:v>
                  </c:pt>
                  <c:pt idx="36">
                    <c:v>3.2760144107117133E-2</c:v>
                  </c:pt>
                  <c:pt idx="37">
                    <c:v>3.3092605757783757E-2</c:v>
                  </c:pt>
                  <c:pt idx="38">
                    <c:v>3.0270820639495832E-2</c:v>
                  </c:pt>
                  <c:pt idx="39">
                    <c:v>2.4919170375909072E-2</c:v>
                  </c:pt>
                  <c:pt idx="40">
                    <c:v>2.7423730616520314E-2</c:v>
                  </c:pt>
                  <c:pt idx="41">
                    <c:v>3.4131667397800193E-2</c:v>
                  </c:pt>
                  <c:pt idx="42">
                    <c:v>3.9710615871826407E-2</c:v>
                  </c:pt>
                  <c:pt idx="43">
                    <c:v>4.6218623419160228E-2</c:v>
                  </c:pt>
                  <c:pt idx="44">
                    <c:v>5.6854615245248048E-2</c:v>
                  </c:pt>
                  <c:pt idx="45">
                    <c:v>6.9087008216413573E-2</c:v>
                  </c:pt>
                  <c:pt idx="46">
                    <c:v>9.0168276862609475E-2</c:v>
                  </c:pt>
                  <c:pt idx="47">
                    <c:v>0.12773077706817673</c:v>
                  </c:pt>
                  <c:pt idx="48">
                    <c:v>0.18933946778140798</c:v>
                  </c:pt>
                  <c:pt idx="49">
                    <c:v>0.29819868863592475</c:v>
                  </c:pt>
                  <c:pt idx="50">
                    <c:v>0.50107732322546517</c:v>
                  </c:pt>
                  <c:pt idx="51">
                    <c:v>0.92193198187155656</c:v>
                  </c:pt>
                  <c:pt idx="52">
                    <c:v>1.9094878937625102</c:v>
                  </c:pt>
                  <c:pt idx="53">
                    <c:v>5.111971139718837</c:v>
                  </c:pt>
                  <c:pt idx="54">
                    <c:v>14.357650739990603</c:v>
                  </c:pt>
                  <c:pt idx="55">
                    <c:v>33.138251235947919</c:v>
                  </c:pt>
                  <c:pt idx="56">
                    <c:v>53.164288848940849</c:v>
                  </c:pt>
                  <c:pt idx="57">
                    <c:v>59.875871688592227</c:v>
                  </c:pt>
                  <c:pt idx="58">
                    <c:v>54.834686172775903</c:v>
                  </c:pt>
                  <c:pt idx="59">
                    <c:v>41.180674943657507</c:v>
                  </c:pt>
                  <c:pt idx="60">
                    <c:v>25.498865771542768</c:v>
                  </c:pt>
                  <c:pt idx="61">
                    <c:v>17.712765682227836</c:v>
                  </c:pt>
                  <c:pt idx="62">
                    <c:v>15.386645380038411</c:v>
                  </c:pt>
                  <c:pt idx="63">
                    <c:v>14.20297865196534</c:v>
                  </c:pt>
                  <c:pt idx="64">
                    <c:v>14.338323741070969</c:v>
                  </c:pt>
                  <c:pt idx="65">
                    <c:v>14.60011528122291</c:v>
                  </c:pt>
                  <c:pt idx="66">
                    <c:v>13.91656224650783</c:v>
                  </c:pt>
                  <c:pt idx="67">
                    <c:v>14.193956063905787</c:v>
                  </c:pt>
                  <c:pt idx="68">
                    <c:v>14.530391823713776</c:v>
                  </c:pt>
                  <c:pt idx="69">
                    <c:v>14.859724612242116</c:v>
                  </c:pt>
                  <c:pt idx="70">
                    <c:v>14.202098433113356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'67mM_Triplicate'!$A$3:$A$78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'67mM_Triplicate'!$E$3:$E$78</c:f>
              <c:numCache>
                <c:formatCode>General</c:formatCode>
                <c:ptCount val="76"/>
                <c:pt idx="0">
                  <c:v>0.29529483140389773</c:v>
                </c:pt>
                <c:pt idx="1">
                  <c:v>0.29382591835509181</c:v>
                </c:pt>
                <c:pt idx="2">
                  <c:v>0.29397232216650104</c:v>
                </c:pt>
                <c:pt idx="3">
                  <c:v>0.29385189419877522</c:v>
                </c:pt>
                <c:pt idx="4">
                  <c:v>0.29437074779725342</c:v>
                </c:pt>
                <c:pt idx="5">
                  <c:v>0.29449119652106548</c:v>
                </c:pt>
                <c:pt idx="6">
                  <c:v>0.29729402154549983</c:v>
                </c:pt>
                <c:pt idx="7">
                  <c:v>0.29910145125678328</c:v>
                </c:pt>
                <c:pt idx="8">
                  <c:v>0.29999546605203986</c:v>
                </c:pt>
                <c:pt idx="9">
                  <c:v>0.30316990932415616</c:v>
                </c:pt>
                <c:pt idx="10">
                  <c:v>0.3072229264608119</c:v>
                </c:pt>
                <c:pt idx="11">
                  <c:v>0.30963566195369308</c:v>
                </c:pt>
                <c:pt idx="12">
                  <c:v>0.31262108016027135</c:v>
                </c:pt>
                <c:pt idx="13">
                  <c:v>0.31592119881712039</c:v>
                </c:pt>
                <c:pt idx="14">
                  <c:v>0.32032127471846644</c:v>
                </c:pt>
                <c:pt idx="15">
                  <c:v>0.32424952028258247</c:v>
                </c:pt>
                <c:pt idx="16">
                  <c:v>0.3287799590663914</c:v>
                </c:pt>
                <c:pt idx="17">
                  <c:v>0.33194571073449053</c:v>
                </c:pt>
                <c:pt idx="18">
                  <c:v>0.33746124558286877</c:v>
                </c:pt>
                <c:pt idx="19">
                  <c:v>0.34331941027414864</c:v>
                </c:pt>
                <c:pt idx="20">
                  <c:v>0.34927298824255909</c:v>
                </c:pt>
                <c:pt idx="21">
                  <c:v>0.35306632471893673</c:v>
                </c:pt>
                <c:pt idx="22">
                  <c:v>0.35650961007856274</c:v>
                </c:pt>
                <c:pt idx="23">
                  <c:v>0.36134310279215714</c:v>
                </c:pt>
                <c:pt idx="24">
                  <c:v>0.36546576393098079</c:v>
                </c:pt>
                <c:pt idx="25">
                  <c:v>0.36841233265336748</c:v>
                </c:pt>
                <c:pt idx="26">
                  <c:v>0.37097667483325597</c:v>
                </c:pt>
                <c:pt idx="27">
                  <c:v>0.3774768290378745</c:v>
                </c:pt>
                <c:pt idx="28">
                  <c:v>0.38071197214556468</c:v>
                </c:pt>
                <c:pt idx="29">
                  <c:v>0.38411098733443344</c:v>
                </c:pt>
                <c:pt idx="30">
                  <c:v>0.38569460669930367</c:v>
                </c:pt>
                <c:pt idx="31">
                  <c:v>0.39029461655224962</c:v>
                </c:pt>
                <c:pt idx="32">
                  <c:v>0.3947291954565178</c:v>
                </c:pt>
                <c:pt idx="33">
                  <c:v>0.40133274446482453</c:v>
                </c:pt>
                <c:pt idx="34">
                  <c:v>0.40354022023161451</c:v>
                </c:pt>
                <c:pt idx="35">
                  <c:v>0.41038738689736265</c:v>
                </c:pt>
                <c:pt idx="36">
                  <c:v>0.41910516642594997</c:v>
                </c:pt>
                <c:pt idx="37">
                  <c:v>0.43171877642132001</c:v>
                </c:pt>
                <c:pt idx="38">
                  <c:v>0.44104358580850161</c:v>
                </c:pt>
                <c:pt idx="39">
                  <c:v>0.45191177904092639</c:v>
                </c:pt>
                <c:pt idx="40">
                  <c:v>0.47127016828617768</c:v>
                </c:pt>
                <c:pt idx="41">
                  <c:v>0.49575124693901723</c:v>
                </c:pt>
                <c:pt idx="42">
                  <c:v>0.51887160900336771</c:v>
                </c:pt>
                <c:pt idx="43">
                  <c:v>0.54960517415921684</c:v>
                </c:pt>
                <c:pt idx="44">
                  <c:v>0.5896453014377635</c:v>
                </c:pt>
                <c:pt idx="45">
                  <c:v>0.63708366467092414</c:v>
                </c:pt>
                <c:pt idx="46">
                  <c:v>0.70047043521251984</c:v>
                </c:pt>
                <c:pt idx="47">
                  <c:v>0.7873024756203032</c:v>
                </c:pt>
                <c:pt idx="48">
                  <c:v>0.9084546929196482</c:v>
                </c:pt>
                <c:pt idx="49">
                  <c:v>1.0877072438145816</c:v>
                </c:pt>
                <c:pt idx="50">
                  <c:v>1.3766697397662753</c:v>
                </c:pt>
                <c:pt idx="51">
                  <c:v>1.8610371574062121</c:v>
                </c:pt>
                <c:pt idx="52">
                  <c:v>2.7990577361884803</c:v>
                </c:pt>
                <c:pt idx="53">
                  <c:v>5.2505343535823688</c:v>
                </c:pt>
                <c:pt idx="54">
                  <c:v>11.621606455759348</c:v>
                </c:pt>
                <c:pt idx="55">
                  <c:v>24.380100323688893</c:v>
                </c:pt>
                <c:pt idx="56">
                  <c:v>39.753201773903179</c:v>
                </c:pt>
                <c:pt idx="57">
                  <c:v>53.064077649890756</c:v>
                </c:pt>
                <c:pt idx="58">
                  <c:v>66.993155845416013</c:v>
                </c:pt>
                <c:pt idx="59">
                  <c:v>82.209206695447847</c:v>
                </c:pt>
                <c:pt idx="60">
                  <c:v>95.895042099173864</c:v>
                </c:pt>
                <c:pt idx="61">
                  <c:v>104.93505008722434</c:v>
                </c:pt>
                <c:pt idx="62">
                  <c:v>109.33913633172612</c:v>
                </c:pt>
                <c:pt idx="63">
                  <c:v>110.79118463953012</c:v>
                </c:pt>
                <c:pt idx="64">
                  <c:v>111.51522138222209</c:v>
                </c:pt>
                <c:pt idx="65">
                  <c:v>111.84574833500501</c:v>
                </c:pt>
                <c:pt idx="66">
                  <c:v>111.40903246769538</c:v>
                </c:pt>
                <c:pt idx="67">
                  <c:v>111.34224365884388</c:v>
                </c:pt>
                <c:pt idx="68">
                  <c:v>111.55679408671007</c:v>
                </c:pt>
                <c:pt idx="69">
                  <c:v>111.97518621682038</c:v>
                </c:pt>
                <c:pt idx="70">
                  <c:v>111.44604203231171</c:v>
                </c:pt>
                <c:pt idx="71">
                  <c:v>111.74154511300178</c:v>
                </c:pt>
                <c:pt idx="72">
                  <c:v>111.84100903991619</c:v>
                </c:pt>
                <c:pt idx="73">
                  <c:v>111.68966683826731</c:v>
                </c:pt>
                <c:pt idx="74">
                  <c:v>111.34668275928568</c:v>
                </c:pt>
                <c:pt idx="75">
                  <c:v>111.15742665772757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BB-4155-89C9-A3DB0241C522}"/>
            </c:ext>
          </c:extLst>
        </c:ser>
        <c:ser>
          <c:idx val="1"/>
          <c:order val="1"/>
          <c:tx>
            <c:strRef>
              <c:f>'67mM_Triplicate'!$H$1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'67mM_Triplicate'!$M$3:$M$73</c:f>
                <c:numCache>
                  <c:formatCode>General</c:formatCode>
                  <c:ptCount val="71"/>
                  <c:pt idx="0">
                    <c:v>12.290976985651785</c:v>
                  </c:pt>
                  <c:pt idx="1">
                    <c:v>9.9310443224845013</c:v>
                  </c:pt>
                  <c:pt idx="2">
                    <c:v>8.1955268302311879</c:v>
                  </c:pt>
                  <c:pt idx="3">
                    <c:v>6.4271754997135115</c:v>
                  </c:pt>
                  <c:pt idx="4">
                    <c:v>4.8787863871228714</c:v>
                  </c:pt>
                  <c:pt idx="5">
                    <c:v>3.6648380258713895</c:v>
                  </c:pt>
                  <c:pt idx="6">
                    <c:v>2.8754068521614338</c:v>
                  </c:pt>
                  <c:pt idx="7">
                    <c:v>2.5261167102451751</c:v>
                  </c:pt>
                  <c:pt idx="8">
                    <c:v>2.007438027294711</c:v>
                  </c:pt>
                  <c:pt idx="9">
                    <c:v>1.8646039990396903</c:v>
                  </c:pt>
                  <c:pt idx="10">
                    <c:v>1.7642000846708685</c:v>
                  </c:pt>
                  <c:pt idx="11">
                    <c:v>1.5890800842520194</c:v>
                  </c:pt>
                  <c:pt idx="12">
                    <c:v>1.5103352709241986</c:v>
                  </c:pt>
                  <c:pt idx="13">
                    <c:v>1.4216303606988203</c:v>
                  </c:pt>
                  <c:pt idx="14">
                    <c:v>1.3782092027333765</c:v>
                  </c:pt>
                  <c:pt idx="15">
                    <c:v>1.3780196411522565</c:v>
                  </c:pt>
                  <c:pt idx="16">
                    <c:v>1.3913543466590208</c:v>
                  </c:pt>
                  <c:pt idx="17">
                    <c:v>1.2103120449125229</c:v>
                  </c:pt>
                  <c:pt idx="18">
                    <c:v>1.0749577139787012</c:v>
                  </c:pt>
                  <c:pt idx="19">
                    <c:v>1.1204104345922359</c:v>
                  </c:pt>
                  <c:pt idx="20">
                    <c:v>1.5385750322214091</c:v>
                  </c:pt>
                  <c:pt idx="21">
                    <c:v>8.526867771068698</c:v>
                  </c:pt>
                  <c:pt idx="22">
                    <c:v>44.522021097890935</c:v>
                  </c:pt>
                  <c:pt idx="23">
                    <c:v>53.833194027117933</c:v>
                  </c:pt>
                  <c:pt idx="24">
                    <c:v>20.283950858490481</c:v>
                  </c:pt>
                  <c:pt idx="25">
                    <c:v>3.4694990605931424</c:v>
                  </c:pt>
                  <c:pt idx="26">
                    <c:v>1.2435028254001106</c:v>
                  </c:pt>
                  <c:pt idx="27">
                    <c:v>0.7290506098357693</c:v>
                  </c:pt>
                  <c:pt idx="28">
                    <c:v>0.47444762995690087</c:v>
                  </c:pt>
                  <c:pt idx="29">
                    <c:v>0.32518538213028275</c:v>
                  </c:pt>
                  <c:pt idx="30">
                    <c:v>0.235042499023664</c:v>
                  </c:pt>
                  <c:pt idx="31">
                    <c:v>0.17733458155379803</c:v>
                  </c:pt>
                  <c:pt idx="32">
                    <c:v>0.1379896037950237</c:v>
                  </c:pt>
                  <c:pt idx="33">
                    <c:v>0.10945865401038271</c:v>
                  </c:pt>
                  <c:pt idx="34">
                    <c:v>9.2429266955945444E-2</c:v>
                  </c:pt>
                  <c:pt idx="35">
                    <c:v>7.9175241515869021E-2</c:v>
                  </c:pt>
                  <c:pt idx="36">
                    <c:v>6.9351775772104107E-2</c:v>
                  </c:pt>
                  <c:pt idx="37">
                    <c:v>5.8162489335467984E-2</c:v>
                  </c:pt>
                  <c:pt idx="38">
                    <c:v>5.403388883460427E-2</c:v>
                  </c:pt>
                  <c:pt idx="39">
                    <c:v>4.9163628027452805E-2</c:v>
                  </c:pt>
                  <c:pt idx="40">
                    <c:v>4.4807772509791635E-2</c:v>
                  </c:pt>
                  <c:pt idx="41">
                    <c:v>4.2520339872806491E-2</c:v>
                  </c:pt>
                  <c:pt idx="42">
                    <c:v>3.9309459754774095E-2</c:v>
                  </c:pt>
                  <c:pt idx="43">
                    <c:v>3.6578133054424915E-2</c:v>
                  </c:pt>
                  <c:pt idx="44">
                    <c:v>3.4982382061392814E-2</c:v>
                  </c:pt>
                  <c:pt idx="45">
                    <c:v>3.3859487460483915E-2</c:v>
                  </c:pt>
                  <c:pt idx="46">
                    <c:v>3.2306794131785457E-2</c:v>
                  </c:pt>
                  <c:pt idx="47">
                    <c:v>2.9570761971155157E-2</c:v>
                  </c:pt>
                  <c:pt idx="48">
                    <c:v>2.9698041551227752E-2</c:v>
                  </c:pt>
                  <c:pt idx="49">
                    <c:v>2.8411371435531758E-2</c:v>
                  </c:pt>
                  <c:pt idx="50">
                    <c:v>2.6629137934729475E-2</c:v>
                  </c:pt>
                  <c:pt idx="51">
                    <c:v>2.6634366127163897E-2</c:v>
                  </c:pt>
                  <c:pt idx="52">
                    <c:v>2.6602001397123834E-2</c:v>
                  </c:pt>
                  <c:pt idx="53">
                    <c:v>2.588498410802207E-2</c:v>
                  </c:pt>
                  <c:pt idx="54">
                    <c:v>2.4554422064532507E-2</c:v>
                  </c:pt>
                  <c:pt idx="55">
                    <c:v>2.5879200794584976E-2</c:v>
                  </c:pt>
                  <c:pt idx="56">
                    <c:v>2.3667400953907795E-2</c:v>
                  </c:pt>
                  <c:pt idx="57">
                    <c:v>2.3536252457433238E-2</c:v>
                  </c:pt>
                  <c:pt idx="58">
                    <c:v>2.3213408622464429E-2</c:v>
                  </c:pt>
                  <c:pt idx="59">
                    <c:v>2.3672439909300586E-2</c:v>
                  </c:pt>
                  <c:pt idx="60">
                    <c:v>2.3167488223381803E-2</c:v>
                  </c:pt>
                  <c:pt idx="61">
                    <c:v>2.3411390371429017E-2</c:v>
                  </c:pt>
                  <c:pt idx="62">
                    <c:v>2.103943481866876E-2</c:v>
                  </c:pt>
                  <c:pt idx="63">
                    <c:v>2.3442382249231244E-2</c:v>
                  </c:pt>
                  <c:pt idx="64">
                    <c:v>2.2783073264946621E-2</c:v>
                  </c:pt>
                  <c:pt idx="65">
                    <c:v>1.990616378834819E-2</c:v>
                  </c:pt>
                  <c:pt idx="66">
                    <c:v>1.9852757716190338E-2</c:v>
                  </c:pt>
                  <c:pt idx="67">
                    <c:v>2.054611310914772E-2</c:v>
                  </c:pt>
                  <c:pt idx="68">
                    <c:v>2.0799051108911802E-2</c:v>
                  </c:pt>
                  <c:pt idx="69">
                    <c:v>2.013686582774294E-2</c:v>
                  </c:pt>
                  <c:pt idx="70">
                    <c:v>2.0603813397316921E-2</c:v>
                  </c:pt>
                </c:numCache>
              </c:numRef>
            </c:plus>
            <c:minus>
              <c:numRef>
                <c:f>'67mM_Triplicate'!$M$3:$M$73</c:f>
                <c:numCache>
                  <c:formatCode>General</c:formatCode>
                  <c:ptCount val="71"/>
                  <c:pt idx="0">
                    <c:v>12.290976985651785</c:v>
                  </c:pt>
                  <c:pt idx="1">
                    <c:v>9.9310443224845013</c:v>
                  </c:pt>
                  <c:pt idx="2">
                    <c:v>8.1955268302311879</c:v>
                  </c:pt>
                  <c:pt idx="3">
                    <c:v>6.4271754997135115</c:v>
                  </c:pt>
                  <c:pt idx="4">
                    <c:v>4.8787863871228714</c:v>
                  </c:pt>
                  <c:pt idx="5">
                    <c:v>3.6648380258713895</c:v>
                  </c:pt>
                  <c:pt idx="6">
                    <c:v>2.8754068521614338</c:v>
                  </c:pt>
                  <c:pt idx="7">
                    <c:v>2.5261167102451751</c:v>
                  </c:pt>
                  <c:pt idx="8">
                    <c:v>2.007438027294711</c:v>
                  </c:pt>
                  <c:pt idx="9">
                    <c:v>1.8646039990396903</c:v>
                  </c:pt>
                  <c:pt idx="10">
                    <c:v>1.7642000846708685</c:v>
                  </c:pt>
                  <c:pt idx="11">
                    <c:v>1.5890800842520194</c:v>
                  </c:pt>
                  <c:pt idx="12">
                    <c:v>1.5103352709241986</c:v>
                  </c:pt>
                  <c:pt idx="13">
                    <c:v>1.4216303606988203</c:v>
                  </c:pt>
                  <c:pt idx="14">
                    <c:v>1.3782092027333765</c:v>
                  </c:pt>
                  <c:pt idx="15">
                    <c:v>1.3780196411522565</c:v>
                  </c:pt>
                  <c:pt idx="16">
                    <c:v>1.3913543466590208</c:v>
                  </c:pt>
                  <c:pt idx="17">
                    <c:v>1.2103120449125229</c:v>
                  </c:pt>
                  <c:pt idx="18">
                    <c:v>1.0749577139787012</c:v>
                  </c:pt>
                  <c:pt idx="19">
                    <c:v>1.1204104345922359</c:v>
                  </c:pt>
                  <c:pt idx="20">
                    <c:v>1.5385750322214091</c:v>
                  </c:pt>
                  <c:pt idx="21">
                    <c:v>8.526867771068698</c:v>
                  </c:pt>
                  <c:pt idx="22">
                    <c:v>44.522021097890935</c:v>
                  </c:pt>
                  <c:pt idx="23">
                    <c:v>53.833194027117933</c:v>
                  </c:pt>
                  <c:pt idx="24">
                    <c:v>20.283950858490481</c:v>
                  </c:pt>
                  <c:pt idx="25">
                    <c:v>3.4694990605931424</c:v>
                  </c:pt>
                  <c:pt idx="26">
                    <c:v>1.2435028254001106</c:v>
                  </c:pt>
                  <c:pt idx="27">
                    <c:v>0.7290506098357693</c:v>
                  </c:pt>
                  <c:pt idx="28">
                    <c:v>0.47444762995690087</c:v>
                  </c:pt>
                  <c:pt idx="29">
                    <c:v>0.32518538213028275</c:v>
                  </c:pt>
                  <c:pt idx="30">
                    <c:v>0.235042499023664</c:v>
                  </c:pt>
                  <c:pt idx="31">
                    <c:v>0.17733458155379803</c:v>
                  </c:pt>
                  <c:pt idx="32">
                    <c:v>0.1379896037950237</c:v>
                  </c:pt>
                  <c:pt idx="33">
                    <c:v>0.10945865401038271</c:v>
                  </c:pt>
                  <c:pt idx="34">
                    <c:v>9.2429266955945444E-2</c:v>
                  </c:pt>
                  <c:pt idx="35">
                    <c:v>7.9175241515869021E-2</c:v>
                  </c:pt>
                  <c:pt idx="36">
                    <c:v>6.9351775772104107E-2</c:v>
                  </c:pt>
                  <c:pt idx="37">
                    <c:v>5.8162489335467984E-2</c:v>
                  </c:pt>
                  <c:pt idx="38">
                    <c:v>5.403388883460427E-2</c:v>
                  </c:pt>
                  <c:pt idx="39">
                    <c:v>4.9163628027452805E-2</c:v>
                  </c:pt>
                  <c:pt idx="40">
                    <c:v>4.4807772509791635E-2</c:v>
                  </c:pt>
                  <c:pt idx="41">
                    <c:v>4.2520339872806491E-2</c:v>
                  </c:pt>
                  <c:pt idx="42">
                    <c:v>3.9309459754774095E-2</c:v>
                  </c:pt>
                  <c:pt idx="43">
                    <c:v>3.6578133054424915E-2</c:v>
                  </c:pt>
                  <c:pt idx="44">
                    <c:v>3.4982382061392814E-2</c:v>
                  </c:pt>
                  <c:pt idx="45">
                    <c:v>3.3859487460483915E-2</c:v>
                  </c:pt>
                  <c:pt idx="46">
                    <c:v>3.2306794131785457E-2</c:v>
                  </c:pt>
                  <c:pt idx="47">
                    <c:v>2.9570761971155157E-2</c:v>
                  </c:pt>
                  <c:pt idx="48">
                    <c:v>2.9698041551227752E-2</c:v>
                  </c:pt>
                  <c:pt idx="49">
                    <c:v>2.8411371435531758E-2</c:v>
                  </c:pt>
                  <c:pt idx="50">
                    <c:v>2.6629137934729475E-2</c:v>
                  </c:pt>
                  <c:pt idx="51">
                    <c:v>2.6634366127163897E-2</c:v>
                  </c:pt>
                  <c:pt idx="52">
                    <c:v>2.6602001397123834E-2</c:v>
                  </c:pt>
                  <c:pt idx="53">
                    <c:v>2.588498410802207E-2</c:v>
                  </c:pt>
                  <c:pt idx="54">
                    <c:v>2.4554422064532507E-2</c:v>
                  </c:pt>
                  <c:pt idx="55">
                    <c:v>2.5879200794584976E-2</c:v>
                  </c:pt>
                  <c:pt idx="56">
                    <c:v>2.3667400953907795E-2</c:v>
                  </c:pt>
                  <c:pt idx="57">
                    <c:v>2.3536252457433238E-2</c:v>
                  </c:pt>
                  <c:pt idx="58">
                    <c:v>2.3213408622464429E-2</c:v>
                  </c:pt>
                  <c:pt idx="59">
                    <c:v>2.3672439909300586E-2</c:v>
                  </c:pt>
                  <c:pt idx="60">
                    <c:v>2.3167488223381803E-2</c:v>
                  </c:pt>
                  <c:pt idx="61">
                    <c:v>2.3411390371429017E-2</c:v>
                  </c:pt>
                  <c:pt idx="62">
                    <c:v>2.103943481866876E-2</c:v>
                  </c:pt>
                  <c:pt idx="63">
                    <c:v>2.3442382249231244E-2</c:v>
                  </c:pt>
                  <c:pt idx="64">
                    <c:v>2.2783073264946621E-2</c:v>
                  </c:pt>
                  <c:pt idx="65">
                    <c:v>1.990616378834819E-2</c:v>
                  </c:pt>
                  <c:pt idx="66">
                    <c:v>1.9852757716190338E-2</c:v>
                  </c:pt>
                  <c:pt idx="67">
                    <c:v>2.054611310914772E-2</c:v>
                  </c:pt>
                  <c:pt idx="68">
                    <c:v>2.0799051108911802E-2</c:v>
                  </c:pt>
                  <c:pt idx="69">
                    <c:v>2.013686582774294E-2</c:v>
                  </c:pt>
                  <c:pt idx="70">
                    <c:v>2.0603813397316921E-2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'67mM_Triplicate'!$H$3:$H$78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'67mM_Triplicate'!$L$3:$L$78</c:f>
              <c:numCache>
                <c:formatCode>General</c:formatCode>
                <c:ptCount val="76"/>
                <c:pt idx="0">
                  <c:v>105.21366135873998</c:v>
                </c:pt>
                <c:pt idx="1">
                  <c:v>104.03187078373003</c:v>
                </c:pt>
                <c:pt idx="2">
                  <c:v>102.57958413756548</c:v>
                </c:pt>
                <c:pt idx="3">
                  <c:v>101.10459544459164</c:v>
                </c:pt>
                <c:pt idx="4">
                  <c:v>99.89532571833945</c:v>
                </c:pt>
                <c:pt idx="5">
                  <c:v>98.910892609846087</c:v>
                </c:pt>
                <c:pt idx="6">
                  <c:v>98.320837043374212</c:v>
                </c:pt>
                <c:pt idx="7">
                  <c:v>97.991246881011449</c:v>
                </c:pt>
                <c:pt idx="8">
                  <c:v>97.545333258766192</c:v>
                </c:pt>
                <c:pt idx="9">
                  <c:v>97.319173381061844</c:v>
                </c:pt>
                <c:pt idx="10">
                  <c:v>96.963913542843329</c:v>
                </c:pt>
                <c:pt idx="11">
                  <c:v>96.678615853547413</c:v>
                </c:pt>
                <c:pt idx="12">
                  <c:v>96.558729758200968</c:v>
                </c:pt>
                <c:pt idx="13">
                  <c:v>96.460722403619997</c:v>
                </c:pt>
                <c:pt idx="14">
                  <c:v>96.389151060755154</c:v>
                </c:pt>
                <c:pt idx="15">
                  <c:v>96.427166565847585</c:v>
                </c:pt>
                <c:pt idx="16">
                  <c:v>96.472908091162452</c:v>
                </c:pt>
                <c:pt idx="17">
                  <c:v>96.404821653703721</c:v>
                </c:pt>
                <c:pt idx="18">
                  <c:v>96.39953568142414</c:v>
                </c:pt>
                <c:pt idx="19">
                  <c:v>96.372543239154908</c:v>
                </c:pt>
                <c:pt idx="20">
                  <c:v>95.974082373352616</c:v>
                </c:pt>
                <c:pt idx="21">
                  <c:v>90.77557544263621</c:v>
                </c:pt>
                <c:pt idx="22">
                  <c:v>63.889587680559487</c:v>
                </c:pt>
                <c:pt idx="23">
                  <c:v>46.969367169519259</c:v>
                </c:pt>
                <c:pt idx="24">
                  <c:v>18.114111942036306</c:v>
                </c:pt>
                <c:pt idx="25">
                  <c:v>4.7116623459054683</c:v>
                </c:pt>
                <c:pt idx="26">
                  <c:v>2.4442033152953293</c:v>
                </c:pt>
                <c:pt idx="27">
                  <c:v>1.7062605058381315</c:v>
                </c:pt>
                <c:pt idx="28">
                  <c:v>1.291274324060304</c:v>
                </c:pt>
                <c:pt idx="29">
                  <c:v>1.0343042994312361</c:v>
                </c:pt>
                <c:pt idx="30">
                  <c:v>0.86742034694641745</c:v>
                </c:pt>
                <c:pt idx="31">
                  <c:v>0.7539180833223782</c:v>
                </c:pt>
                <c:pt idx="32">
                  <c:v>0.67105222845911605</c:v>
                </c:pt>
                <c:pt idx="33">
                  <c:v>0.60784335826533908</c:v>
                </c:pt>
                <c:pt idx="34">
                  <c:v>0.56035216035529678</c:v>
                </c:pt>
                <c:pt idx="35">
                  <c:v>0.52465920649932496</c:v>
                </c:pt>
                <c:pt idx="36">
                  <c:v>0.49317926215194241</c:v>
                </c:pt>
                <c:pt idx="37">
                  <c:v>0.4662525115400632</c:v>
                </c:pt>
                <c:pt idx="38">
                  <c:v>0.44534609673896353</c:v>
                </c:pt>
                <c:pt idx="39">
                  <c:v>0.42774037834329093</c:v>
                </c:pt>
                <c:pt idx="40">
                  <c:v>0.41207156179898718</c:v>
                </c:pt>
                <c:pt idx="41">
                  <c:v>0.39837787052742446</c:v>
                </c:pt>
                <c:pt idx="42">
                  <c:v>0.38497292799175287</c:v>
                </c:pt>
                <c:pt idx="43">
                  <c:v>0.37496133138002519</c:v>
                </c:pt>
                <c:pt idx="44">
                  <c:v>0.36454115828649714</c:v>
                </c:pt>
                <c:pt idx="45">
                  <c:v>0.3564174121132706</c:v>
                </c:pt>
                <c:pt idx="46">
                  <c:v>0.34843867769965059</c:v>
                </c:pt>
                <c:pt idx="47">
                  <c:v>0.34127769775272332</c:v>
                </c:pt>
                <c:pt idx="48">
                  <c:v>0.3340445120476907</c:v>
                </c:pt>
                <c:pt idx="49">
                  <c:v>0.32829963065799389</c:v>
                </c:pt>
                <c:pt idx="50">
                  <c:v>0.32218762083018526</c:v>
                </c:pt>
                <c:pt idx="51">
                  <c:v>0.3170046800242306</c:v>
                </c:pt>
                <c:pt idx="52">
                  <c:v>0.31248734028194364</c:v>
                </c:pt>
                <c:pt idx="53">
                  <c:v>0.30822660072533908</c:v>
                </c:pt>
                <c:pt idx="54">
                  <c:v>0.3032563342267644</c:v>
                </c:pt>
                <c:pt idx="55">
                  <c:v>0.30007412349437035</c:v>
                </c:pt>
                <c:pt idx="56">
                  <c:v>0.29536467959958967</c:v>
                </c:pt>
                <c:pt idx="57">
                  <c:v>0.29211290531399359</c:v>
                </c:pt>
                <c:pt idx="58">
                  <c:v>0.28903295789237671</c:v>
                </c:pt>
                <c:pt idx="59">
                  <c:v>0.28620112442081802</c:v>
                </c:pt>
                <c:pt idx="60">
                  <c:v>0.28344186155734968</c:v>
                </c:pt>
                <c:pt idx="61">
                  <c:v>0.28096793259119435</c:v>
                </c:pt>
                <c:pt idx="62">
                  <c:v>0.27852300285775022</c:v>
                </c:pt>
                <c:pt idx="63">
                  <c:v>0.27718277277149306</c:v>
                </c:pt>
                <c:pt idx="64">
                  <c:v>0.27461140716668098</c:v>
                </c:pt>
                <c:pt idx="65">
                  <c:v>0.27251196534133476</c:v>
                </c:pt>
                <c:pt idx="66">
                  <c:v>0.26907709719618295</c:v>
                </c:pt>
                <c:pt idx="67">
                  <c:v>0.26846244581699086</c:v>
                </c:pt>
                <c:pt idx="68">
                  <c:v>0.26766928951072655</c:v>
                </c:pt>
                <c:pt idx="69">
                  <c:v>0.26606338796324547</c:v>
                </c:pt>
                <c:pt idx="70">
                  <c:v>0.26576143398327701</c:v>
                </c:pt>
                <c:pt idx="71">
                  <c:v>0.26370213932932551</c:v>
                </c:pt>
                <c:pt idx="72">
                  <c:v>0.26281749635005502</c:v>
                </c:pt>
                <c:pt idx="73">
                  <c:v>0.26161625163763796</c:v>
                </c:pt>
                <c:pt idx="74">
                  <c:v>0.26256749946557978</c:v>
                </c:pt>
                <c:pt idx="75">
                  <c:v>0.26124778711186331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BB-4155-89C9-A3DB0241C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'67mM_Triplicate'!$A$1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'67mM_Triplicate'!$AB$4:$AB$79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'67mM_Triplicate'!$AC$4:$AC$79</c:f>
              <c:numCache>
                <c:formatCode>0.00</c:formatCode>
                <c:ptCount val="76"/>
                <c:pt idx="0">
                  <c:v>4.9445118893786477E-5</c:v>
                </c:pt>
                <c:pt idx="1">
                  <c:v>2.1002709275708207E-5</c:v>
                </c:pt>
                <c:pt idx="2">
                  <c:v>1.5021221345054885E-5</c:v>
                </c:pt>
                <c:pt idx="3">
                  <c:v>1.5990543042579736E-5</c:v>
                </c:pt>
                <c:pt idx="4">
                  <c:v>2.6214766427044043E-5</c:v>
                </c:pt>
                <c:pt idx="5">
                  <c:v>0</c:v>
                </c:pt>
                <c:pt idx="6">
                  <c:v>5.0000815554254456E-5</c:v>
                </c:pt>
                <c:pt idx="7">
                  <c:v>1.0272200917371582E-4</c:v>
                </c:pt>
                <c:pt idx="8">
                  <c:v>1.041740151650466E-4</c:v>
                </c:pt>
                <c:pt idx="9">
                  <c:v>1.6349238515628263E-4</c:v>
                </c:pt>
                <c:pt idx="10">
                  <c:v>2.4269789891611987E-4</c:v>
                </c:pt>
                <c:pt idx="11">
                  <c:v>2.9233045014013409E-4</c:v>
                </c:pt>
                <c:pt idx="12">
                  <c:v>3.1342910499048841E-4</c:v>
                </c:pt>
                <c:pt idx="13">
                  <c:v>3.4666298730392082E-4</c:v>
                </c:pt>
                <c:pt idx="14">
                  <c:v>3.8777960431498893E-4</c:v>
                </c:pt>
                <c:pt idx="15">
                  <c:v>4.3565476679091055E-4</c:v>
                </c:pt>
                <c:pt idx="16">
                  <c:v>4.6218273622671978E-4</c:v>
                </c:pt>
                <c:pt idx="17">
                  <c:v>4.7181194383581862E-4</c:v>
                </c:pt>
                <c:pt idx="18">
                  <c:v>5.5653169940587488E-4</c:v>
                </c:pt>
                <c:pt idx="19">
                  <c:v>6.1789402257619896E-4</c:v>
                </c:pt>
                <c:pt idx="20">
                  <c:v>6.9242244997786513E-4</c:v>
                </c:pt>
                <c:pt idx="21">
                  <c:v>7.1460871812591229E-4</c:v>
                </c:pt>
                <c:pt idx="22">
                  <c:v>7.2392242190163028E-4</c:v>
                </c:pt>
                <c:pt idx="23">
                  <c:v>7.571974341511234E-4</c:v>
                </c:pt>
                <c:pt idx="24">
                  <c:v>7.8098928677352544E-4</c:v>
                </c:pt>
                <c:pt idx="25">
                  <c:v>7.8292343554102733E-4</c:v>
                </c:pt>
                <c:pt idx="26">
                  <c:v>7.651705160558489E-4</c:v>
                </c:pt>
                <c:pt idx="27">
                  <c:v>8.1834879683611108E-4</c:v>
                </c:pt>
                <c:pt idx="28">
                  <c:v>8.0868003558411691E-4</c:v>
                </c:pt>
                <c:pt idx="29">
                  <c:v>7.9465854774442876E-4</c:v>
                </c:pt>
                <c:pt idx="30">
                  <c:v>7.4176929928196529E-4</c:v>
                </c:pt>
                <c:pt idx="31">
                  <c:v>7.4253997308533568E-4</c:v>
                </c:pt>
                <c:pt idx="32">
                  <c:v>7.4516827056957601E-4</c:v>
                </c:pt>
                <c:pt idx="33">
                  <c:v>7.5258216622347347E-4</c:v>
                </c:pt>
                <c:pt idx="34">
                  <c:v>6.8089801547678976E-4</c:v>
                </c:pt>
                <c:pt idx="35">
                  <c:v>6.9880422949326621E-4</c:v>
                </c:pt>
                <c:pt idx="36">
                  <c:v>7.3339321751415549E-4</c:v>
                </c:pt>
                <c:pt idx="37">
                  <c:v>8.3386671665771576E-4</c:v>
                </c:pt>
                <c:pt idx="38">
                  <c:v>8.7949642357691802E-4</c:v>
                </c:pt>
                <c:pt idx="39">
                  <c:v>9.1154416591511056E-4</c:v>
                </c:pt>
                <c:pt idx="40">
                  <c:v>1.0861592560610694E-3</c:v>
                </c:pt>
                <c:pt idx="41">
                  <c:v>1.339099365293799E-3</c:v>
                </c:pt>
                <c:pt idx="42">
                  <c:v>1.5667679090314872E-3</c:v>
                </c:pt>
                <c:pt idx="43">
                  <c:v>1.8617789055867301E-3</c:v>
                </c:pt>
                <c:pt idx="44">
                  <c:v>2.2701681105708085E-3</c:v>
                </c:pt>
                <c:pt idx="45">
                  <c:v>2.7372695411280296E-3</c:v>
                </c:pt>
                <c:pt idx="46">
                  <c:v>3.4186875369741155E-3</c:v>
                </c:pt>
                <c:pt idx="47">
                  <c:v>4.4245388413315491E-3</c:v>
                </c:pt>
                <c:pt idx="48">
                  <c:v>5.9134531351035854E-3</c:v>
                </c:pt>
                <c:pt idx="49">
                  <c:v>8.2762103013616067E-3</c:v>
                </c:pt>
                <c:pt idx="50">
                  <c:v>1.2334317464733183E-2</c:v>
                </c:pt>
                <c:pt idx="51">
                  <c:v>1.9891614529362323E-2</c:v>
                </c:pt>
                <c:pt idx="52">
                  <c:v>3.6114477941501244E-2</c:v>
                </c:pt>
                <c:pt idx="53">
                  <c:v>8.4196776548217486E-2</c:v>
                </c:pt>
                <c:pt idx="54">
                  <c:v>0.2175136547422942</c:v>
                </c:pt>
                <c:pt idx="55">
                  <c:v>0.48676118989455758</c:v>
                </c:pt>
                <c:pt idx="56">
                  <c:v>0.7872181217930363</c:v>
                </c:pt>
                <c:pt idx="57">
                  <c:v>0.9480466575068982</c:v>
                </c:pt>
                <c:pt idx="58">
                  <c:v>1</c:v>
                </c:pt>
                <c:pt idx="59">
                  <c:v>0.9916333687799348</c:v>
                </c:pt>
                <c:pt idx="60">
                  <c:v>0.9718343328633362</c:v>
                </c:pt>
                <c:pt idx="61">
                  <c:v>0.97690332553183445</c:v>
                </c:pt>
                <c:pt idx="62">
                  <c:v>0.97986963707671482</c:v>
                </c:pt>
                <c:pt idx="63">
                  <c:v>0.96764861357595378</c:v>
                </c:pt>
                <c:pt idx="64">
                  <c:v>0.96969601619138468</c:v>
                </c:pt>
                <c:pt idx="65">
                  <c:v>0.97433636379166</c:v>
                </c:pt>
                <c:pt idx="66">
                  <c:v>0.96123372712255883</c:v>
                </c:pt>
                <c:pt idx="67">
                  <c:v>0.96770841410826391</c:v>
                </c:pt>
                <c:pt idx="68">
                  <c:v>0.97273226166092153</c:v>
                </c:pt>
                <c:pt idx="69">
                  <c:v>0.97748719326311839</c:v>
                </c:pt>
                <c:pt idx="70">
                  <c:v>0.96509541149601741</c:v>
                </c:pt>
                <c:pt idx="71">
                  <c:v>0.96931516729956024</c:v>
                </c:pt>
                <c:pt idx="72">
                  <c:v>0.96612826824371212</c:v>
                </c:pt>
                <c:pt idx="73">
                  <c:v>0.96395820581082237</c:v>
                </c:pt>
                <c:pt idx="74">
                  <c:v>0.96038079254081143</c:v>
                </c:pt>
                <c:pt idx="75">
                  <c:v>0.95253610479489792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DF-4485-B71B-CEF372AB9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'67mM_Triplicate'!$H$1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C8D-4EB2-ADB9-537FC141A506}"/>
              </c:ext>
            </c:extLst>
          </c:dPt>
          <c:xVal>
            <c:numRef>
              <c:f>'67mM_Triplicate'!$AI$4:$AI$79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'67mM_Triplicate'!$AJ$4:$AJ$79</c:f>
              <c:numCache>
                <c:formatCode>General</c:formatCode>
                <c:ptCount val="76"/>
                <c:pt idx="0">
                  <c:v>1</c:v>
                </c:pt>
                <c:pt idx="1">
                  <c:v>0.97491389304421883</c:v>
                </c:pt>
                <c:pt idx="2">
                  <c:v>0.95133296335350137</c:v>
                </c:pt>
                <c:pt idx="3">
                  <c:v>0.92734792041349912</c:v>
                </c:pt>
                <c:pt idx="4">
                  <c:v>0.90707016080566572</c:v>
                </c:pt>
                <c:pt idx="5">
                  <c:v>0.89085228921680015</c:v>
                </c:pt>
                <c:pt idx="6">
                  <c:v>0.88074689887002833</c:v>
                </c:pt>
                <c:pt idx="7">
                  <c:v>0.87567271504431687</c:v>
                </c:pt>
                <c:pt idx="8">
                  <c:v>0.868520727379957</c:v>
                </c:pt>
                <c:pt idx="9">
                  <c:v>0.86564154925186398</c:v>
                </c:pt>
                <c:pt idx="10">
                  <c:v>0.86189025977447775</c:v>
                </c:pt>
                <c:pt idx="11">
                  <c:v>0.85828972286428085</c:v>
                </c:pt>
                <c:pt idx="12">
                  <c:v>0.85674463547711754</c:v>
                </c:pt>
                <c:pt idx="13">
                  <c:v>0.85533011210928933</c:v>
                </c:pt>
                <c:pt idx="14">
                  <c:v>0.85443003789419747</c:v>
                </c:pt>
                <c:pt idx="15">
                  <c:v>0.85476341571885317</c:v>
                </c:pt>
                <c:pt idx="16">
                  <c:v>0.85524894736441492</c:v>
                </c:pt>
                <c:pt idx="17">
                  <c:v>0.85352313543787128</c:v>
                </c:pt>
                <c:pt idx="18">
                  <c:v>0.85263431537443568</c:v>
                </c:pt>
                <c:pt idx="19">
                  <c:v>0.85267961608443188</c:v>
                </c:pt>
                <c:pt idx="20">
                  <c:v>0.85177514946901645</c:v>
                </c:pt>
                <c:pt idx="21">
                  <c:v>0.84951307525692998</c:v>
                </c:pt>
                <c:pt idx="22">
                  <c:v>0.83689686038521827</c:v>
                </c:pt>
                <c:pt idx="23">
                  <c:v>0.74593235078276054</c:v>
                </c:pt>
                <c:pt idx="24">
                  <c:v>0.28321555203589771</c:v>
                </c:pt>
                <c:pt idx="25">
                  <c:v>6.0631425109428962E-2</c:v>
                </c:pt>
                <c:pt idx="26">
                  <c:v>2.6824312849919419E-2</c:v>
                </c:pt>
                <c:pt idx="27">
                  <c:v>1.7128607967577713E-2</c:v>
                </c:pt>
                <c:pt idx="28">
                  <c:v>1.1892123601866689E-2</c:v>
                </c:pt>
                <c:pt idx="29">
                  <c:v>8.701796791082593E-3</c:v>
                </c:pt>
                <c:pt idx="30">
                  <c:v>6.6721728934518399E-3</c:v>
                </c:pt>
                <c:pt idx="31">
                  <c:v>5.3141778929261295E-3</c:v>
                </c:pt>
                <c:pt idx="32">
                  <c:v>4.3400715164900053E-3</c:v>
                </c:pt>
                <c:pt idx="33">
                  <c:v>3.6062524119795771E-3</c:v>
                </c:pt>
                <c:pt idx="34">
                  <c:v>3.0823309343941856E-3</c:v>
                </c:pt>
                <c:pt idx="35">
                  <c:v>2.6857343372204859E-3</c:v>
                </c:pt>
                <c:pt idx="36">
                  <c:v>2.3475626863048576E-3</c:v>
                </c:pt>
                <c:pt idx="37">
                  <c:v>2.0409622493114173E-3</c:v>
                </c:pt>
                <c:pt idx="38">
                  <c:v>1.83128225188974E-3</c:v>
                </c:pt>
                <c:pt idx="39">
                  <c:v>1.6460349063917143E-3</c:v>
                </c:pt>
                <c:pt idx="40">
                  <c:v>1.4810344759037042E-3</c:v>
                </c:pt>
                <c:pt idx="41">
                  <c:v>1.3462878910301542E-3</c:v>
                </c:pt>
                <c:pt idx="42">
                  <c:v>1.2083359051627393E-3</c:v>
                </c:pt>
                <c:pt idx="43">
                  <c:v>1.1032314662396264E-3</c:v>
                </c:pt>
                <c:pt idx="44">
                  <c:v>1.0015979371229089E-3</c:v>
                </c:pt>
                <c:pt idx="45">
                  <c:v>9.2311678640770662E-4</c:v>
                </c:pt>
                <c:pt idx="46">
                  <c:v>8.4323721172798068E-4</c:v>
                </c:pt>
                <c:pt idx="47">
                  <c:v>7.6319049302941836E-4</c:v>
                </c:pt>
                <c:pt idx="48">
                  <c:v>7.0032651354826362E-4</c:v>
                </c:pt>
                <c:pt idx="49">
                  <c:v>6.4176152391549662E-4</c:v>
                </c:pt>
                <c:pt idx="50">
                  <c:v>5.7688174466811819E-4</c:v>
                </c:pt>
                <c:pt idx="51">
                  <c:v>5.3130153602309849E-4</c:v>
                </c:pt>
                <c:pt idx="52">
                  <c:v>4.9134504642553466E-4</c:v>
                </c:pt>
                <c:pt idx="53">
                  <c:v>4.4938623501516306E-4</c:v>
                </c:pt>
                <c:pt idx="54">
                  <c:v>3.9736514808343739E-4</c:v>
                </c:pt>
                <c:pt idx="55">
                  <c:v>3.7760394095039823E-4</c:v>
                </c:pt>
                <c:pt idx="56">
                  <c:v>3.2239435555620198E-4</c:v>
                </c:pt>
                <c:pt idx="57">
                  <c:v>2.9296081685537228E-4</c:v>
                </c:pt>
                <c:pt idx="58">
                  <c:v>2.6384654275644177E-4</c:v>
                </c:pt>
                <c:pt idx="59">
                  <c:v>2.417813630284337E-4</c:v>
                </c:pt>
                <c:pt idx="60">
                  <c:v>2.1435604577088686E-4</c:v>
                </c:pt>
                <c:pt idx="61">
                  <c:v>1.9410188981155985E-4</c:v>
                </c:pt>
                <c:pt idx="62">
                  <c:v>1.5782464261174852E-4</c:v>
                </c:pt>
                <c:pt idx="63">
                  <c:v>1.6098325191832335E-4</c:v>
                </c:pt>
                <c:pt idx="64">
                  <c:v>1.342509796432597E-4</c:v>
                </c:pt>
                <c:pt idx="65">
                  <c:v>9.7871923816838279E-5</c:v>
                </c:pt>
                <c:pt idx="66">
                  <c:v>6.7310843668188551E-5</c:v>
                </c:pt>
                <c:pt idx="67">
                  <c:v>6.6216274239498221E-5</c:v>
                </c:pt>
                <c:pt idx="68">
                  <c:v>6.0810076003437582E-5</c:v>
                </c:pt>
                <c:pt idx="69">
                  <c:v>4.2556521978478911E-5</c:v>
                </c:pt>
                <c:pt idx="70">
                  <c:v>4.2804942331752254E-5</c:v>
                </c:pt>
                <c:pt idx="71">
                  <c:v>2.1072482687435236E-5</c:v>
                </c:pt>
                <c:pt idx="72">
                  <c:v>2.3836768877197238E-5</c:v>
                </c:pt>
                <c:pt idx="73">
                  <c:v>0</c:v>
                </c:pt>
                <c:pt idx="74">
                  <c:v>1.8246752231312285E-5</c:v>
                </c:pt>
                <c:pt idx="75">
                  <c:v>3.2326499012149518E-6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8D-4EB2-ADB9-537FC141A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'67mM_Triplicate'!$A$1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'67mM_Triplicate'!$AB$4:$AB$79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'67mM_Triplicate'!$AD$4:$AD$79</c:f>
              <c:numCache>
                <c:formatCode>0.00</c:formatCode>
                <c:ptCount val="76"/>
                <c:pt idx="0">
                  <c:v>8.0610411505740926E-6</c:v>
                </c:pt>
                <c:pt idx="1">
                  <c:v>0</c:v>
                </c:pt>
                <c:pt idx="2">
                  <c:v>1.3434206507880033E-5</c:v>
                </c:pt>
                <c:pt idx="3">
                  <c:v>5.8533172237172614E-6</c:v>
                </c:pt>
                <c:pt idx="4">
                  <c:v>6.2125357615116806E-6</c:v>
                </c:pt>
                <c:pt idx="5">
                  <c:v>3.5819598246935088E-5</c:v>
                </c:pt>
                <c:pt idx="6">
                  <c:v>3.6382369737606741E-5</c:v>
                </c:pt>
                <c:pt idx="7">
                  <c:v>2.4000702655668236E-5</c:v>
                </c:pt>
                <c:pt idx="8">
                  <c:v>3.7539278834462356E-5</c:v>
                </c:pt>
                <c:pt idx="9">
                  <c:v>3.8277097771902404E-5</c:v>
                </c:pt>
                <c:pt idx="10">
                  <c:v>4.7643272478889086E-5</c:v>
                </c:pt>
                <c:pt idx="11">
                  <c:v>4.4455547206344466E-5</c:v>
                </c:pt>
                <c:pt idx="12">
                  <c:v>7.4102913572758069E-5</c:v>
                </c:pt>
                <c:pt idx="13">
                  <c:v>8.9132087540350104E-5</c:v>
                </c:pt>
                <c:pt idx="14">
                  <c:v>1.4132825030672793E-4</c:v>
                </c:pt>
                <c:pt idx="15">
                  <c:v>1.7119984493850881E-4</c:v>
                </c:pt>
                <c:pt idx="16">
                  <c:v>2.1842469341653108E-4</c:v>
                </c:pt>
                <c:pt idx="17">
                  <c:v>2.6016240142958134E-4</c:v>
                </c:pt>
                <c:pt idx="18">
                  <c:v>2.9811310798156658E-4</c:v>
                </c:pt>
                <c:pt idx="19">
                  <c:v>3.4041367157471161E-4</c:v>
                </c:pt>
                <c:pt idx="20">
                  <c:v>3.7935807339551628E-4</c:v>
                </c:pt>
                <c:pt idx="21">
                  <c:v>4.1641445990712631E-4</c:v>
                </c:pt>
                <c:pt idx="22">
                  <c:v>4.6419468239169038E-4</c:v>
                </c:pt>
                <c:pt idx="23">
                  <c:v>5.2059362775331945E-4</c:v>
                </c:pt>
                <c:pt idx="24">
                  <c:v>5.5997146737617718E-4</c:v>
                </c:pt>
                <c:pt idx="25">
                  <c:v>5.8920395808288804E-4</c:v>
                </c:pt>
                <c:pt idx="26">
                  <c:v>6.5216605904233464E-4</c:v>
                </c:pt>
                <c:pt idx="27">
                  <c:v>7.1138852473279668E-4</c:v>
                </c:pt>
                <c:pt idx="28">
                  <c:v>7.6511780049847062E-4</c:v>
                </c:pt>
                <c:pt idx="29">
                  <c:v>8.1788188387198603E-4</c:v>
                </c:pt>
                <c:pt idx="30">
                  <c:v>8.8437900039672163E-4</c:v>
                </c:pt>
                <c:pt idx="31">
                  <c:v>9.5437405360745942E-4</c:v>
                </c:pt>
                <c:pt idx="32">
                  <c:v>1.0276538478874821E-3</c:v>
                </c:pt>
                <c:pt idx="33">
                  <c:v>1.108576743653566E-3</c:v>
                </c:pt>
                <c:pt idx="34">
                  <c:v>1.2006185277637987E-3</c:v>
                </c:pt>
                <c:pt idx="35">
                  <c:v>1.2954832331023879E-3</c:v>
                </c:pt>
                <c:pt idx="36">
                  <c:v>1.3861953102917266E-3</c:v>
                </c:pt>
                <c:pt idx="37">
                  <c:v>1.5274831494973796E-3</c:v>
                </c:pt>
                <c:pt idx="38">
                  <c:v>1.6532021583172331E-3</c:v>
                </c:pt>
                <c:pt idx="39">
                  <c:v>1.8174095379706494E-3</c:v>
                </c:pt>
                <c:pt idx="40">
                  <c:v>2.0051468573291566E-3</c:v>
                </c:pt>
                <c:pt idx="41">
                  <c:v>2.2240762628912602E-3</c:v>
                </c:pt>
                <c:pt idx="42">
                  <c:v>2.4577067245661012E-3</c:v>
                </c:pt>
                <c:pt idx="43">
                  <c:v>2.7685336950483159E-3</c:v>
                </c:pt>
                <c:pt idx="44">
                  <c:v>3.1408841586608432E-3</c:v>
                </c:pt>
                <c:pt idx="45">
                  <c:v>3.6466171226611083E-3</c:v>
                </c:pt>
                <c:pt idx="46">
                  <c:v>4.2351156128296128E-3</c:v>
                </c:pt>
                <c:pt idx="47">
                  <c:v>5.0286000251539929E-3</c:v>
                </c:pt>
                <c:pt idx="48">
                  <c:v>6.0820719083444705E-3</c:v>
                </c:pt>
                <c:pt idx="49">
                  <c:v>7.5563004804874365E-3</c:v>
                </c:pt>
                <c:pt idx="50">
                  <c:v>9.7865875769043327E-3</c:v>
                </c:pt>
                <c:pt idx="51">
                  <c:v>1.2954111639589724E-2</c:v>
                </c:pt>
                <c:pt idx="52">
                  <c:v>1.7875439868089076E-2</c:v>
                </c:pt>
                <c:pt idx="53">
                  <c:v>2.6132125850734343E-2</c:v>
                </c:pt>
                <c:pt idx="54">
                  <c:v>4.0221676131158374E-2</c:v>
                </c:pt>
                <c:pt idx="55">
                  <c:v>6.8153932572947801E-2</c:v>
                </c:pt>
                <c:pt idx="56">
                  <c:v>0.12692605072340321</c:v>
                </c:pt>
                <c:pt idx="57">
                  <c:v>0.27655192940029227</c:v>
                </c:pt>
                <c:pt idx="58">
                  <c:v>0.52218587705509079</c:v>
                </c:pt>
                <c:pt idx="59">
                  <c:v>0.76059995296642291</c:v>
                </c:pt>
                <c:pt idx="60">
                  <c:v>0.90593922075757893</c:v>
                </c:pt>
                <c:pt idx="61">
                  <c:v>0.96675479222991267</c:v>
                </c:pt>
                <c:pt idx="62">
                  <c:v>0.98941177922154033</c:v>
                </c:pt>
                <c:pt idx="63">
                  <c:v>0.9971342207867443</c:v>
                </c:pt>
                <c:pt idx="64">
                  <c:v>0.99933086931282378</c:v>
                </c:pt>
                <c:pt idx="65">
                  <c:v>1</c:v>
                </c:pt>
                <c:pt idx="66">
                  <c:v>0.99982556771399067</c:v>
                </c:pt>
                <c:pt idx="67">
                  <c:v>0.9994370701383013</c:v>
                </c:pt>
                <c:pt idx="68">
                  <c:v>0.99866314792018096</c:v>
                </c:pt>
                <c:pt idx="69">
                  <c:v>0.9986728338386881</c:v>
                </c:pt>
                <c:pt idx="70">
                  <c:v>0.9979713706927863</c:v>
                </c:pt>
                <c:pt idx="71">
                  <c:v>0.99743348336423721</c:v>
                </c:pt>
                <c:pt idx="72">
                  <c:v>0.99674069923750663</c:v>
                </c:pt>
                <c:pt idx="73">
                  <c:v>0.99620605790977745</c:v>
                </c:pt>
                <c:pt idx="74">
                  <c:v>0.99541239549478266</c:v>
                </c:pt>
                <c:pt idx="75">
                  <c:v>0.99514745458346865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A5-41B7-8FCE-6A3A1A3CD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'67mM_Triplicate'!$H$1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'67mM_Triplicate'!$AI$4:$AI$79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'67mM_Triplicate'!$AK$4:$AK$79</c:f>
              <c:numCache>
                <c:formatCode>General</c:formatCode>
                <c:ptCount val="76"/>
                <c:pt idx="0">
                  <c:v>0.99496776334403836</c:v>
                </c:pt>
                <c:pt idx="1">
                  <c:v>1</c:v>
                </c:pt>
                <c:pt idx="2">
                  <c:v>0.99767379380292853</c:v>
                </c:pt>
                <c:pt idx="3">
                  <c:v>0.99535290971668444</c:v>
                </c:pt>
                <c:pt idx="4">
                  <c:v>0.99417070781525663</c:v>
                </c:pt>
                <c:pt idx="5">
                  <c:v>0.99286812190950724</c:v>
                </c:pt>
                <c:pt idx="6">
                  <c:v>0.99253903472697658</c:v>
                </c:pt>
                <c:pt idx="7">
                  <c:v>0.99168535285011361</c:v>
                </c:pt>
                <c:pt idx="8">
                  <c:v>0.99086734917351449</c:v>
                </c:pt>
                <c:pt idx="9">
                  <c:v>0.98957386822945614</c:v>
                </c:pt>
                <c:pt idx="10">
                  <c:v>0.98663613539614003</c:v>
                </c:pt>
                <c:pt idx="11">
                  <c:v>0.98496742611981258</c:v>
                </c:pt>
                <c:pt idx="12">
                  <c:v>0.98430389594861079</c:v>
                </c:pt>
                <c:pt idx="13">
                  <c:v>0.98393925711600705</c:v>
                </c:pt>
                <c:pt idx="14">
                  <c:v>0.98351690570386985</c:v>
                </c:pt>
                <c:pt idx="15">
                  <c:v>0.98391116368104636</c:v>
                </c:pt>
                <c:pt idx="16">
                  <c:v>0.98428643627499568</c:v>
                </c:pt>
                <c:pt idx="17">
                  <c:v>0.98490578316878274</c:v>
                </c:pt>
                <c:pt idx="18">
                  <c:v>0.98584027348093783</c:v>
                </c:pt>
                <c:pt idx="19">
                  <c:v>0.98522916768519797</c:v>
                </c:pt>
                <c:pt idx="20">
                  <c:v>0.97805546902931395</c:v>
                </c:pt>
                <c:pt idx="21">
                  <c:v>0.87326348703177836</c:v>
                </c:pt>
                <c:pt idx="22">
                  <c:v>0.33237018432409271</c:v>
                </c:pt>
                <c:pt idx="23">
                  <c:v>8.9464959942102781E-2</c:v>
                </c:pt>
                <c:pt idx="24">
                  <c:v>3.6424405568474948E-2</c:v>
                </c:pt>
                <c:pt idx="25">
                  <c:v>2.0789935106454539E-2</c:v>
                </c:pt>
                <c:pt idx="26">
                  <c:v>1.3623531505036337E-2</c:v>
                </c:pt>
                <c:pt idx="27">
                  <c:v>9.7566552772377427E-3</c:v>
                </c:pt>
                <c:pt idx="28">
                  <c:v>7.3285068106449273E-3</c:v>
                </c:pt>
                <c:pt idx="29">
                  <c:v>5.7635921955210886E-3</c:v>
                </c:pt>
                <c:pt idx="30">
                  <c:v>4.6976536162407906E-3</c:v>
                </c:pt>
                <c:pt idx="31">
                  <c:v>3.9463677043572332E-3</c:v>
                </c:pt>
                <c:pt idx="32">
                  <c:v>3.3775055261375214E-3</c:v>
                </c:pt>
                <c:pt idx="33">
                  <c:v>2.9327643913046059E-3</c:v>
                </c:pt>
                <c:pt idx="34">
                  <c:v>2.566409076374909E-3</c:v>
                </c:pt>
                <c:pt idx="35">
                  <c:v>2.2943942599081167E-3</c:v>
                </c:pt>
                <c:pt idx="36">
                  <c:v>2.0408497195175167E-3</c:v>
                </c:pt>
                <c:pt idx="37">
                  <c:v>1.8443412413708721E-3</c:v>
                </c:pt>
                <c:pt idx="38">
                  <c:v>1.6584533306283409E-3</c:v>
                </c:pt>
                <c:pt idx="39">
                  <c:v>1.5120963705092794E-3</c:v>
                </c:pt>
                <c:pt idx="40">
                  <c:v>1.381997318913191E-3</c:v>
                </c:pt>
                <c:pt idx="41">
                  <c:v>1.2571950228443701E-3</c:v>
                </c:pt>
                <c:pt idx="42">
                  <c:v>1.1421250178504675E-3</c:v>
                </c:pt>
                <c:pt idx="43">
                  <c:v>1.0586192842682038E-3</c:v>
                </c:pt>
                <c:pt idx="44">
                  <c:v>9.6259274198588199E-4</c:v>
                </c:pt>
                <c:pt idx="45">
                  <c:v>8.8684325786405596E-4</c:v>
                </c:pt>
                <c:pt idx="46">
                  <c:v>8.1573321047657076E-4</c:v>
                </c:pt>
                <c:pt idx="47">
                  <c:v>7.61721672668627E-4</c:v>
                </c:pt>
                <c:pt idx="48">
                  <c:v>6.8603991933134179E-4</c:v>
                </c:pt>
                <c:pt idx="49">
                  <c:v>6.3607171657539189E-4</c:v>
                </c:pt>
                <c:pt idx="50">
                  <c:v>5.8593080084857433E-4</c:v>
                </c:pt>
                <c:pt idx="51">
                  <c:v>5.3232928957109345E-4</c:v>
                </c:pt>
                <c:pt idx="52">
                  <c:v>4.858811735650778E-4</c:v>
                </c:pt>
                <c:pt idx="53">
                  <c:v>4.4708808495073124E-4</c:v>
                </c:pt>
                <c:pt idx="54">
                  <c:v>4.0544591590905633E-4</c:v>
                </c:pt>
                <c:pt idx="55">
                  <c:v>3.6287825062042184E-4</c:v>
                </c:pt>
                <c:pt idx="56">
                  <c:v>3.3037131649313778E-4</c:v>
                </c:pt>
                <c:pt idx="57">
                  <c:v>2.9772411098568741E-4</c:v>
                </c:pt>
                <c:pt idx="58">
                  <c:v>2.6825349419689232E-4</c:v>
                </c:pt>
                <c:pt idx="59">
                  <c:v>2.3563337228376104E-4</c:v>
                </c:pt>
                <c:pt idx="60">
                  <c:v>2.1080765816603112E-4</c:v>
                </c:pt>
                <c:pt idx="61">
                  <c:v>1.8345839705014402E-4</c:v>
                </c:pt>
                <c:pt idx="62">
                  <c:v>1.7552453113301697E-4</c:v>
                </c:pt>
                <c:pt idx="63">
                  <c:v>1.4411403705811497E-4</c:v>
                </c:pt>
                <c:pt idx="64">
                  <c:v>1.223581394699809E-4</c:v>
                </c:pt>
                <c:pt idx="65">
                  <c:v>1.2168474475647257E-4</c:v>
                </c:pt>
                <c:pt idx="66">
                  <c:v>8.6577236240054545E-5</c:v>
                </c:pt>
                <c:pt idx="67">
                  <c:v>7.5158317678110056E-5</c:v>
                </c:pt>
                <c:pt idx="68">
                  <c:v>6.5113037129051771E-5</c:v>
                </c:pt>
                <c:pt idx="69">
                  <c:v>5.3355784708681077E-5</c:v>
                </c:pt>
                <c:pt idx="70">
                  <c:v>4.6822952700219543E-5</c:v>
                </c:pt>
                <c:pt idx="71">
                  <c:v>2.9779781281416773E-5</c:v>
                </c:pt>
                <c:pt idx="72">
                  <c:v>8.2489088535009875E-6</c:v>
                </c:pt>
                <c:pt idx="73">
                  <c:v>1.1411941554823708E-5</c:v>
                </c:pt>
                <c:pt idx="74">
                  <c:v>9.6460921324528955E-6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B7-4078-B26D-970E89D29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'67mM_Triplicate'!$A$1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'67mM_Triplicate'!$AB$4:$AB$79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'67mM_Triplicate'!$AE$4:$AE$79</c:f>
              <c:numCache>
                <c:formatCode>0.00</c:formatCode>
                <c:ptCount val="76"/>
                <c:pt idx="0">
                  <c:v>6.9886990697793754E-7</c:v>
                </c:pt>
                <c:pt idx="1">
                  <c:v>7.2187486794481074E-7</c:v>
                </c:pt>
                <c:pt idx="2">
                  <c:v>0</c:v>
                </c:pt>
                <c:pt idx="3">
                  <c:v>2.0876298536174285E-6</c:v>
                </c:pt>
                <c:pt idx="4">
                  <c:v>3.9459299325755533E-6</c:v>
                </c:pt>
                <c:pt idx="5">
                  <c:v>1.1524196263152965E-5</c:v>
                </c:pt>
                <c:pt idx="6">
                  <c:v>2.8490793553180717E-5</c:v>
                </c:pt>
                <c:pt idx="7">
                  <c:v>2.7345145132932205E-5</c:v>
                </c:pt>
                <c:pt idx="8">
                  <c:v>3.7717619835226634E-5</c:v>
                </c:pt>
                <c:pt idx="9">
                  <c:v>5.3876729269555724E-5</c:v>
                </c:pt>
                <c:pt idx="10">
                  <c:v>6.3684557304539725E-5</c:v>
                </c:pt>
                <c:pt idx="11">
                  <c:v>7.4043443387295231E-5</c:v>
                </c:pt>
                <c:pt idx="12">
                  <c:v>1.0360747104424425E-4</c:v>
                </c:pt>
                <c:pt idx="13">
                  <c:v>1.4003539334342803E-4</c:v>
                </c:pt>
                <c:pt idx="14">
                  <c:v>1.6547543144584948E-4</c:v>
                </c:pt>
                <c:pt idx="15">
                  <c:v>1.8970264970824129E-4</c:v>
                </c:pt>
                <c:pt idx="16">
                  <c:v>2.3878726345987915E-4</c:v>
                </c:pt>
                <c:pt idx="17">
                  <c:v>2.7569551056604296E-4</c:v>
                </c:pt>
                <c:pt idx="18">
                  <c:v>2.9366210721316736E-4</c:v>
                </c:pt>
                <c:pt idx="19">
                  <c:v>3.4275472481750812E-4</c:v>
                </c:pt>
                <c:pt idx="20">
                  <c:v>3.8254126602030612E-4</c:v>
                </c:pt>
                <c:pt idx="21">
                  <c:v>4.2572855583258124E-4</c:v>
                </c:pt>
                <c:pt idx="22">
                  <c:v>4.6517911848202473E-4</c:v>
                </c:pt>
                <c:pt idx="23">
                  <c:v>5.0705877630247815E-4</c:v>
                </c:pt>
                <c:pt idx="24">
                  <c:v>5.5509269292899682E-4</c:v>
                </c:pt>
                <c:pt idx="25">
                  <c:v>6.0519354168972852E-4</c:v>
                </c:pt>
                <c:pt idx="26">
                  <c:v>6.3918601846964381E-4</c:v>
                </c:pt>
                <c:pt idx="27">
                  <c:v>6.9996457030517653E-4</c:v>
                </c:pt>
                <c:pt idx="28">
                  <c:v>7.5007989814275663E-4</c:v>
                </c:pt>
                <c:pt idx="29">
                  <c:v>8.1006414319340146E-4</c:v>
                </c:pt>
                <c:pt idx="30">
                  <c:v>8.5454111449151154E-4</c:v>
                </c:pt>
                <c:pt idx="31">
                  <c:v>9.1504614698294348E-4</c:v>
                </c:pt>
                <c:pt idx="32">
                  <c:v>9.6647881337532759E-4</c:v>
                </c:pt>
                <c:pt idx="33">
                  <c:v>1.0625759860723291E-3</c:v>
                </c:pt>
                <c:pt idx="34">
                  <c:v>1.1228571875078414E-3</c:v>
                </c:pt>
                <c:pt idx="35">
                  <c:v>1.2021102834198572E-3</c:v>
                </c:pt>
                <c:pt idx="36">
                  <c:v>1.3149028786669016E-3</c:v>
                </c:pt>
                <c:pt idx="37">
                  <c:v>1.4139912503748223E-3</c:v>
                </c:pt>
                <c:pt idx="38">
                  <c:v>1.5012993726427185E-3</c:v>
                </c:pt>
                <c:pt idx="39">
                  <c:v>1.6117790067088258E-3</c:v>
                </c:pt>
                <c:pt idx="40">
                  <c:v>1.7653947867122218E-3</c:v>
                </c:pt>
                <c:pt idx="41">
                  <c:v>1.9394590284933328E-3</c:v>
                </c:pt>
                <c:pt idx="42">
                  <c:v>2.0939735305225745E-3</c:v>
                </c:pt>
                <c:pt idx="43">
                  <c:v>2.3075833344202343E-3</c:v>
                </c:pt>
                <c:pt idx="44">
                  <c:v>2.5863070077430865E-3</c:v>
                </c:pt>
                <c:pt idx="45">
                  <c:v>2.8815072746622202E-3</c:v>
                </c:pt>
                <c:pt idx="46">
                  <c:v>3.2849333595650044E-3</c:v>
                </c:pt>
                <c:pt idx="47">
                  <c:v>3.7680093594429729E-3</c:v>
                </c:pt>
                <c:pt idx="48">
                  <c:v>4.3919029747772976E-3</c:v>
                </c:pt>
                <c:pt idx="49">
                  <c:v>5.2082210098565443E-3</c:v>
                </c:pt>
                <c:pt idx="50">
                  <c:v>6.3696726442141107E-3</c:v>
                </c:pt>
                <c:pt idx="51">
                  <c:v>7.9547213420836059E-3</c:v>
                </c:pt>
                <c:pt idx="52">
                  <c:v>1.0273762453230488E-2</c:v>
                </c:pt>
                <c:pt idx="53">
                  <c:v>1.3864054586431687E-2</c:v>
                </c:pt>
                <c:pt idx="54">
                  <c:v>2.0059046162531739E-2</c:v>
                </c:pt>
                <c:pt idx="55">
                  <c:v>3.0186505747116715E-2</c:v>
                </c:pt>
                <c:pt idx="56">
                  <c:v>4.807954983726017E-2</c:v>
                </c:pt>
                <c:pt idx="57">
                  <c:v>9.1582950188999299E-2</c:v>
                </c:pt>
                <c:pt idx="58">
                  <c:v>0.19197250682121442</c:v>
                </c:pt>
                <c:pt idx="59">
                  <c:v>0.39848233810696432</c:v>
                </c:pt>
                <c:pt idx="60">
                  <c:v>0.65509548005239582</c:v>
                </c:pt>
                <c:pt idx="61">
                  <c:v>0.83369740629749944</c:v>
                </c:pt>
                <c:pt idx="62">
                  <c:v>0.92593857183857764</c:v>
                </c:pt>
                <c:pt idx="63">
                  <c:v>0.97074343909213368</c:v>
                </c:pt>
                <c:pt idx="64">
                  <c:v>0.9854495897809008</c:v>
                </c:pt>
                <c:pt idx="65">
                  <c:v>0.98834016871915309</c:v>
                </c:pt>
                <c:pt idx="66">
                  <c:v>0.9916448611175348</c:v>
                </c:pt>
                <c:pt idx="67">
                  <c:v>0.98307069972775141</c:v>
                </c:pt>
                <c:pt idx="68">
                  <c:v>0.98372334094553215</c:v>
                </c:pt>
                <c:pt idx="69">
                  <c:v>0.98931449141782035</c:v>
                </c:pt>
                <c:pt idx="70">
                  <c:v>0.98987078038240062</c:v>
                </c:pt>
                <c:pt idx="71">
                  <c:v>0.99331839693298452</c:v>
                </c:pt>
                <c:pt idx="72">
                  <c:v>1</c:v>
                </c:pt>
                <c:pt idx="73">
                  <c:v>0.99891586817447608</c:v>
                </c:pt>
                <c:pt idx="74">
                  <c:v>0.99462932268144455</c:v>
                </c:pt>
                <c:pt idx="75">
                  <c:v>0.99861519126265419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72-4B57-8D3D-71238E744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'67mM_Triplicate'!$H$1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'67mM_Triplicate'!$AI$4:$AI$79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'67mM_Triplicate'!$AL$4:$AL$79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BD-43C8-A52F-B3103ECAD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'67mM_Triplicate'!$AC$3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'67mM_Triplicate'!$AB$4:$AB$79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'67mM_Triplicate'!$AC$4:$AC$79</c:f>
              <c:numCache>
                <c:formatCode>0.00</c:formatCode>
                <c:ptCount val="76"/>
                <c:pt idx="0">
                  <c:v>4.9445118893786477E-5</c:v>
                </c:pt>
                <c:pt idx="1">
                  <c:v>2.1002709275708207E-5</c:v>
                </c:pt>
                <c:pt idx="2">
                  <c:v>1.5021221345054885E-5</c:v>
                </c:pt>
                <c:pt idx="3">
                  <c:v>1.5990543042579736E-5</c:v>
                </c:pt>
                <c:pt idx="4">
                  <c:v>2.6214766427044043E-5</c:v>
                </c:pt>
                <c:pt idx="5">
                  <c:v>0</c:v>
                </c:pt>
                <c:pt idx="6">
                  <c:v>5.0000815554254456E-5</c:v>
                </c:pt>
                <c:pt idx="7">
                  <c:v>1.0272200917371582E-4</c:v>
                </c:pt>
                <c:pt idx="8">
                  <c:v>1.041740151650466E-4</c:v>
                </c:pt>
                <c:pt idx="9">
                  <c:v>1.6349238515628263E-4</c:v>
                </c:pt>
                <c:pt idx="10">
                  <c:v>2.4269789891611987E-4</c:v>
                </c:pt>
                <c:pt idx="11">
                  <c:v>2.9233045014013409E-4</c:v>
                </c:pt>
                <c:pt idx="12">
                  <c:v>3.1342910499048841E-4</c:v>
                </c:pt>
                <c:pt idx="13">
                  <c:v>3.4666298730392082E-4</c:v>
                </c:pt>
                <c:pt idx="14">
                  <c:v>3.8777960431498893E-4</c:v>
                </c:pt>
                <c:pt idx="15">
                  <c:v>4.3565476679091055E-4</c:v>
                </c:pt>
                <c:pt idx="16">
                  <c:v>4.6218273622671978E-4</c:v>
                </c:pt>
                <c:pt idx="17">
                  <c:v>4.7181194383581862E-4</c:v>
                </c:pt>
                <c:pt idx="18">
                  <c:v>5.5653169940587488E-4</c:v>
                </c:pt>
                <c:pt idx="19">
                  <c:v>6.1789402257619896E-4</c:v>
                </c:pt>
                <c:pt idx="20">
                  <c:v>6.9242244997786513E-4</c:v>
                </c:pt>
                <c:pt idx="21">
                  <c:v>7.1460871812591229E-4</c:v>
                </c:pt>
                <c:pt idx="22">
                  <c:v>7.2392242190163028E-4</c:v>
                </c:pt>
                <c:pt idx="23">
                  <c:v>7.571974341511234E-4</c:v>
                </c:pt>
                <c:pt idx="24">
                  <c:v>7.8098928677352544E-4</c:v>
                </c:pt>
                <c:pt idx="25">
                  <c:v>7.8292343554102733E-4</c:v>
                </c:pt>
                <c:pt idx="26">
                  <c:v>7.651705160558489E-4</c:v>
                </c:pt>
                <c:pt idx="27">
                  <c:v>8.1834879683611108E-4</c:v>
                </c:pt>
                <c:pt idx="28">
                  <c:v>8.0868003558411691E-4</c:v>
                </c:pt>
                <c:pt idx="29">
                  <c:v>7.9465854774442876E-4</c:v>
                </c:pt>
                <c:pt idx="30">
                  <c:v>7.4176929928196529E-4</c:v>
                </c:pt>
                <c:pt idx="31">
                  <c:v>7.4253997308533568E-4</c:v>
                </c:pt>
                <c:pt idx="32">
                  <c:v>7.4516827056957601E-4</c:v>
                </c:pt>
                <c:pt idx="33">
                  <c:v>7.5258216622347347E-4</c:v>
                </c:pt>
                <c:pt idx="34">
                  <c:v>6.8089801547678976E-4</c:v>
                </c:pt>
                <c:pt idx="35">
                  <c:v>6.9880422949326621E-4</c:v>
                </c:pt>
                <c:pt idx="36">
                  <c:v>7.3339321751415549E-4</c:v>
                </c:pt>
                <c:pt idx="37">
                  <c:v>8.3386671665771576E-4</c:v>
                </c:pt>
                <c:pt idx="38">
                  <c:v>8.7949642357691802E-4</c:v>
                </c:pt>
                <c:pt idx="39">
                  <c:v>9.1154416591511056E-4</c:v>
                </c:pt>
                <c:pt idx="40">
                  <c:v>1.0861592560610694E-3</c:v>
                </c:pt>
                <c:pt idx="41">
                  <c:v>1.339099365293799E-3</c:v>
                </c:pt>
                <c:pt idx="42">
                  <c:v>1.5667679090314872E-3</c:v>
                </c:pt>
                <c:pt idx="43">
                  <c:v>1.8617789055867301E-3</c:v>
                </c:pt>
                <c:pt idx="44">
                  <c:v>2.2701681105708085E-3</c:v>
                </c:pt>
                <c:pt idx="45">
                  <c:v>2.7372695411280296E-3</c:v>
                </c:pt>
                <c:pt idx="46">
                  <c:v>3.4186875369741155E-3</c:v>
                </c:pt>
                <c:pt idx="47">
                  <c:v>4.4245388413315491E-3</c:v>
                </c:pt>
                <c:pt idx="48">
                  <c:v>5.9134531351035854E-3</c:v>
                </c:pt>
                <c:pt idx="49">
                  <c:v>8.2762103013616067E-3</c:v>
                </c:pt>
                <c:pt idx="50">
                  <c:v>1.2334317464733183E-2</c:v>
                </c:pt>
                <c:pt idx="51">
                  <c:v>1.9891614529362323E-2</c:v>
                </c:pt>
                <c:pt idx="52">
                  <c:v>3.6114477941501244E-2</c:v>
                </c:pt>
                <c:pt idx="53">
                  <c:v>8.4196776548217486E-2</c:v>
                </c:pt>
                <c:pt idx="54">
                  <c:v>0.2175136547422942</c:v>
                </c:pt>
                <c:pt idx="55">
                  <c:v>0.48676118989455758</c:v>
                </c:pt>
                <c:pt idx="56">
                  <c:v>0.7872181217930363</c:v>
                </c:pt>
                <c:pt idx="57">
                  <c:v>0.9480466575068982</c:v>
                </c:pt>
                <c:pt idx="58">
                  <c:v>1</c:v>
                </c:pt>
                <c:pt idx="59">
                  <c:v>0.9916333687799348</c:v>
                </c:pt>
                <c:pt idx="60">
                  <c:v>0.9718343328633362</c:v>
                </c:pt>
                <c:pt idx="61">
                  <c:v>0.97690332553183445</c:v>
                </c:pt>
                <c:pt idx="62">
                  <c:v>0.97986963707671482</c:v>
                </c:pt>
                <c:pt idx="63">
                  <c:v>0.96764861357595378</c:v>
                </c:pt>
                <c:pt idx="64">
                  <c:v>0.96969601619138468</c:v>
                </c:pt>
                <c:pt idx="65">
                  <c:v>0.97433636379166</c:v>
                </c:pt>
                <c:pt idx="66">
                  <c:v>0.96123372712255883</c:v>
                </c:pt>
                <c:pt idx="67">
                  <c:v>0.96770841410826391</c:v>
                </c:pt>
                <c:pt idx="68">
                  <c:v>0.97273226166092153</c:v>
                </c:pt>
                <c:pt idx="69">
                  <c:v>0.97748719326311839</c:v>
                </c:pt>
                <c:pt idx="70">
                  <c:v>0.96509541149601741</c:v>
                </c:pt>
                <c:pt idx="71">
                  <c:v>0.96931516729956024</c:v>
                </c:pt>
                <c:pt idx="72">
                  <c:v>0.96612826824371212</c:v>
                </c:pt>
                <c:pt idx="73">
                  <c:v>0.96395820581082237</c:v>
                </c:pt>
                <c:pt idx="74">
                  <c:v>0.96038079254081143</c:v>
                </c:pt>
                <c:pt idx="75">
                  <c:v>0.95253610479489792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69-49C5-B2FA-54322FC920D4}"/>
            </c:ext>
          </c:extLst>
        </c:ser>
        <c:ser>
          <c:idx val="2"/>
          <c:order val="1"/>
          <c:tx>
            <c:strRef>
              <c:f>'67mM_Triplicate'!$AD$3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'67mM_Triplicate'!$AB$4:$AB$79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'67mM_Triplicate'!$AD$4:$AD$79</c:f>
              <c:numCache>
                <c:formatCode>0.00</c:formatCode>
                <c:ptCount val="76"/>
                <c:pt idx="0">
                  <c:v>8.0610411505740926E-6</c:v>
                </c:pt>
                <c:pt idx="1">
                  <c:v>0</c:v>
                </c:pt>
                <c:pt idx="2">
                  <c:v>1.3434206507880033E-5</c:v>
                </c:pt>
                <c:pt idx="3">
                  <c:v>5.8533172237172614E-6</c:v>
                </c:pt>
                <c:pt idx="4">
                  <c:v>6.2125357615116806E-6</c:v>
                </c:pt>
                <c:pt idx="5">
                  <c:v>3.5819598246935088E-5</c:v>
                </c:pt>
                <c:pt idx="6">
                  <c:v>3.6382369737606741E-5</c:v>
                </c:pt>
                <c:pt idx="7">
                  <c:v>2.4000702655668236E-5</c:v>
                </c:pt>
                <c:pt idx="8">
                  <c:v>3.7539278834462356E-5</c:v>
                </c:pt>
                <c:pt idx="9">
                  <c:v>3.8277097771902404E-5</c:v>
                </c:pt>
                <c:pt idx="10">
                  <c:v>4.7643272478889086E-5</c:v>
                </c:pt>
                <c:pt idx="11">
                  <c:v>4.4455547206344466E-5</c:v>
                </c:pt>
                <c:pt idx="12">
                  <c:v>7.4102913572758069E-5</c:v>
                </c:pt>
                <c:pt idx="13">
                  <c:v>8.9132087540350104E-5</c:v>
                </c:pt>
                <c:pt idx="14">
                  <c:v>1.4132825030672793E-4</c:v>
                </c:pt>
                <c:pt idx="15">
                  <c:v>1.7119984493850881E-4</c:v>
                </c:pt>
                <c:pt idx="16">
                  <c:v>2.1842469341653108E-4</c:v>
                </c:pt>
                <c:pt idx="17">
                  <c:v>2.6016240142958134E-4</c:v>
                </c:pt>
                <c:pt idx="18">
                  <c:v>2.9811310798156658E-4</c:v>
                </c:pt>
                <c:pt idx="19">
                  <c:v>3.4041367157471161E-4</c:v>
                </c:pt>
                <c:pt idx="20">
                  <c:v>3.7935807339551628E-4</c:v>
                </c:pt>
                <c:pt idx="21">
                  <c:v>4.1641445990712631E-4</c:v>
                </c:pt>
                <c:pt idx="22">
                  <c:v>4.6419468239169038E-4</c:v>
                </c:pt>
                <c:pt idx="23">
                  <c:v>5.2059362775331945E-4</c:v>
                </c:pt>
                <c:pt idx="24">
                  <c:v>5.5997146737617718E-4</c:v>
                </c:pt>
                <c:pt idx="25">
                  <c:v>5.8920395808288804E-4</c:v>
                </c:pt>
                <c:pt idx="26">
                  <c:v>6.5216605904233464E-4</c:v>
                </c:pt>
                <c:pt idx="27">
                  <c:v>7.1138852473279668E-4</c:v>
                </c:pt>
                <c:pt idx="28">
                  <c:v>7.6511780049847062E-4</c:v>
                </c:pt>
                <c:pt idx="29">
                  <c:v>8.1788188387198603E-4</c:v>
                </c:pt>
                <c:pt idx="30">
                  <c:v>8.8437900039672163E-4</c:v>
                </c:pt>
                <c:pt idx="31">
                  <c:v>9.5437405360745942E-4</c:v>
                </c:pt>
                <c:pt idx="32">
                  <c:v>1.0276538478874821E-3</c:v>
                </c:pt>
                <c:pt idx="33">
                  <c:v>1.108576743653566E-3</c:v>
                </c:pt>
                <c:pt idx="34">
                  <c:v>1.2006185277637987E-3</c:v>
                </c:pt>
                <c:pt idx="35">
                  <c:v>1.2954832331023879E-3</c:v>
                </c:pt>
                <c:pt idx="36">
                  <c:v>1.3861953102917266E-3</c:v>
                </c:pt>
                <c:pt idx="37">
                  <c:v>1.5274831494973796E-3</c:v>
                </c:pt>
                <c:pt idx="38">
                  <c:v>1.6532021583172331E-3</c:v>
                </c:pt>
                <c:pt idx="39">
                  <c:v>1.8174095379706494E-3</c:v>
                </c:pt>
                <c:pt idx="40">
                  <c:v>2.0051468573291566E-3</c:v>
                </c:pt>
                <c:pt idx="41">
                  <c:v>2.2240762628912602E-3</c:v>
                </c:pt>
                <c:pt idx="42">
                  <c:v>2.4577067245661012E-3</c:v>
                </c:pt>
                <c:pt idx="43">
                  <c:v>2.7685336950483159E-3</c:v>
                </c:pt>
                <c:pt idx="44">
                  <c:v>3.1408841586608432E-3</c:v>
                </c:pt>
                <c:pt idx="45">
                  <c:v>3.6466171226611083E-3</c:v>
                </c:pt>
                <c:pt idx="46">
                  <c:v>4.2351156128296128E-3</c:v>
                </c:pt>
                <c:pt idx="47">
                  <c:v>5.0286000251539929E-3</c:v>
                </c:pt>
                <c:pt idx="48">
                  <c:v>6.0820719083444705E-3</c:v>
                </c:pt>
                <c:pt idx="49">
                  <c:v>7.5563004804874365E-3</c:v>
                </c:pt>
                <c:pt idx="50">
                  <c:v>9.7865875769043327E-3</c:v>
                </c:pt>
                <c:pt idx="51">
                  <c:v>1.2954111639589724E-2</c:v>
                </c:pt>
                <c:pt idx="52">
                  <c:v>1.7875439868089076E-2</c:v>
                </c:pt>
                <c:pt idx="53">
                  <c:v>2.6132125850734343E-2</c:v>
                </c:pt>
                <c:pt idx="54">
                  <c:v>4.0221676131158374E-2</c:v>
                </c:pt>
                <c:pt idx="55">
                  <c:v>6.8153932572947801E-2</c:v>
                </c:pt>
                <c:pt idx="56">
                  <c:v>0.12692605072340321</c:v>
                </c:pt>
                <c:pt idx="57">
                  <c:v>0.27655192940029227</c:v>
                </c:pt>
                <c:pt idx="58">
                  <c:v>0.52218587705509079</c:v>
                </c:pt>
                <c:pt idx="59">
                  <c:v>0.76059995296642291</c:v>
                </c:pt>
                <c:pt idx="60">
                  <c:v>0.90593922075757893</c:v>
                </c:pt>
                <c:pt idx="61">
                  <c:v>0.96675479222991267</c:v>
                </c:pt>
                <c:pt idx="62">
                  <c:v>0.98941177922154033</c:v>
                </c:pt>
                <c:pt idx="63">
                  <c:v>0.9971342207867443</c:v>
                </c:pt>
                <c:pt idx="64">
                  <c:v>0.99933086931282378</c:v>
                </c:pt>
                <c:pt idx="65">
                  <c:v>1</c:v>
                </c:pt>
                <c:pt idx="66">
                  <c:v>0.99982556771399067</c:v>
                </c:pt>
                <c:pt idx="67">
                  <c:v>0.9994370701383013</c:v>
                </c:pt>
                <c:pt idx="68">
                  <c:v>0.99866314792018096</c:v>
                </c:pt>
                <c:pt idx="69">
                  <c:v>0.9986728338386881</c:v>
                </c:pt>
                <c:pt idx="70">
                  <c:v>0.9979713706927863</c:v>
                </c:pt>
                <c:pt idx="71">
                  <c:v>0.99743348336423721</c:v>
                </c:pt>
                <c:pt idx="72">
                  <c:v>0.99674069923750663</c:v>
                </c:pt>
                <c:pt idx="73">
                  <c:v>0.99620605790977745</c:v>
                </c:pt>
                <c:pt idx="74">
                  <c:v>0.99541239549478266</c:v>
                </c:pt>
                <c:pt idx="75">
                  <c:v>0.99514745458346865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69-49C5-B2FA-54322FC920D4}"/>
            </c:ext>
          </c:extLst>
        </c:ser>
        <c:ser>
          <c:idx val="0"/>
          <c:order val="2"/>
          <c:tx>
            <c:strRef>
              <c:f>'67mM_Triplicate'!$AE$3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'67mM_Triplicate'!$AB$4:$AB$79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'67mM_Triplicate'!$AE$4:$AE$79</c:f>
              <c:numCache>
                <c:formatCode>0.00</c:formatCode>
                <c:ptCount val="76"/>
                <c:pt idx="0">
                  <c:v>6.9886990697793754E-7</c:v>
                </c:pt>
                <c:pt idx="1">
                  <c:v>7.2187486794481074E-7</c:v>
                </c:pt>
                <c:pt idx="2">
                  <c:v>0</c:v>
                </c:pt>
                <c:pt idx="3">
                  <c:v>2.0876298536174285E-6</c:v>
                </c:pt>
                <c:pt idx="4">
                  <c:v>3.9459299325755533E-6</c:v>
                </c:pt>
                <c:pt idx="5">
                  <c:v>1.1524196263152965E-5</c:v>
                </c:pt>
                <c:pt idx="6">
                  <c:v>2.8490793553180717E-5</c:v>
                </c:pt>
                <c:pt idx="7">
                  <c:v>2.7345145132932205E-5</c:v>
                </c:pt>
                <c:pt idx="8">
                  <c:v>3.7717619835226634E-5</c:v>
                </c:pt>
                <c:pt idx="9">
                  <c:v>5.3876729269555724E-5</c:v>
                </c:pt>
                <c:pt idx="10">
                  <c:v>6.3684557304539725E-5</c:v>
                </c:pt>
                <c:pt idx="11">
                  <c:v>7.4043443387295231E-5</c:v>
                </c:pt>
                <c:pt idx="12">
                  <c:v>1.0360747104424425E-4</c:v>
                </c:pt>
                <c:pt idx="13">
                  <c:v>1.4003539334342803E-4</c:v>
                </c:pt>
                <c:pt idx="14">
                  <c:v>1.6547543144584948E-4</c:v>
                </c:pt>
                <c:pt idx="15">
                  <c:v>1.8970264970824129E-4</c:v>
                </c:pt>
                <c:pt idx="16">
                  <c:v>2.3878726345987915E-4</c:v>
                </c:pt>
                <c:pt idx="17">
                  <c:v>2.7569551056604296E-4</c:v>
                </c:pt>
                <c:pt idx="18">
                  <c:v>2.9366210721316736E-4</c:v>
                </c:pt>
                <c:pt idx="19">
                  <c:v>3.4275472481750812E-4</c:v>
                </c:pt>
                <c:pt idx="20">
                  <c:v>3.8254126602030612E-4</c:v>
                </c:pt>
                <c:pt idx="21">
                  <c:v>4.2572855583258124E-4</c:v>
                </c:pt>
                <c:pt idx="22">
                  <c:v>4.6517911848202473E-4</c:v>
                </c:pt>
                <c:pt idx="23">
                  <c:v>5.0705877630247815E-4</c:v>
                </c:pt>
                <c:pt idx="24">
                  <c:v>5.5509269292899682E-4</c:v>
                </c:pt>
                <c:pt idx="25">
                  <c:v>6.0519354168972852E-4</c:v>
                </c:pt>
                <c:pt idx="26">
                  <c:v>6.3918601846964381E-4</c:v>
                </c:pt>
                <c:pt idx="27">
                  <c:v>6.9996457030517653E-4</c:v>
                </c:pt>
                <c:pt idx="28">
                  <c:v>7.5007989814275663E-4</c:v>
                </c:pt>
                <c:pt idx="29">
                  <c:v>8.1006414319340146E-4</c:v>
                </c:pt>
                <c:pt idx="30">
                  <c:v>8.5454111449151154E-4</c:v>
                </c:pt>
                <c:pt idx="31">
                  <c:v>9.1504614698294348E-4</c:v>
                </c:pt>
                <c:pt idx="32">
                  <c:v>9.6647881337532759E-4</c:v>
                </c:pt>
                <c:pt idx="33">
                  <c:v>1.0625759860723291E-3</c:v>
                </c:pt>
                <c:pt idx="34">
                  <c:v>1.1228571875078414E-3</c:v>
                </c:pt>
                <c:pt idx="35">
                  <c:v>1.2021102834198572E-3</c:v>
                </c:pt>
                <c:pt idx="36">
                  <c:v>1.3149028786669016E-3</c:v>
                </c:pt>
                <c:pt idx="37">
                  <c:v>1.4139912503748223E-3</c:v>
                </c:pt>
                <c:pt idx="38">
                  <c:v>1.5012993726427185E-3</c:v>
                </c:pt>
                <c:pt idx="39">
                  <c:v>1.6117790067088258E-3</c:v>
                </c:pt>
                <c:pt idx="40">
                  <c:v>1.7653947867122218E-3</c:v>
                </c:pt>
                <c:pt idx="41">
                  <c:v>1.9394590284933328E-3</c:v>
                </c:pt>
                <c:pt idx="42">
                  <c:v>2.0939735305225745E-3</c:v>
                </c:pt>
                <c:pt idx="43">
                  <c:v>2.3075833344202343E-3</c:v>
                </c:pt>
                <c:pt idx="44">
                  <c:v>2.5863070077430865E-3</c:v>
                </c:pt>
                <c:pt idx="45">
                  <c:v>2.8815072746622202E-3</c:v>
                </c:pt>
                <c:pt idx="46">
                  <c:v>3.2849333595650044E-3</c:v>
                </c:pt>
                <c:pt idx="47">
                  <c:v>3.7680093594429729E-3</c:v>
                </c:pt>
                <c:pt idx="48">
                  <c:v>4.3919029747772976E-3</c:v>
                </c:pt>
                <c:pt idx="49">
                  <c:v>5.2082210098565443E-3</c:v>
                </c:pt>
                <c:pt idx="50">
                  <c:v>6.3696726442141107E-3</c:v>
                </c:pt>
                <c:pt idx="51">
                  <c:v>7.9547213420836059E-3</c:v>
                </c:pt>
                <c:pt idx="52">
                  <c:v>1.0273762453230488E-2</c:v>
                </c:pt>
                <c:pt idx="53">
                  <c:v>1.3864054586431687E-2</c:v>
                </c:pt>
                <c:pt idx="54">
                  <c:v>2.0059046162531739E-2</c:v>
                </c:pt>
                <c:pt idx="55">
                  <c:v>3.0186505747116715E-2</c:v>
                </c:pt>
                <c:pt idx="56">
                  <c:v>4.807954983726017E-2</c:v>
                </c:pt>
                <c:pt idx="57">
                  <c:v>9.1582950188999299E-2</c:v>
                </c:pt>
                <c:pt idx="58">
                  <c:v>0.19197250682121442</c:v>
                </c:pt>
                <c:pt idx="59">
                  <c:v>0.39848233810696432</c:v>
                </c:pt>
                <c:pt idx="60">
                  <c:v>0.65509548005239582</c:v>
                </c:pt>
                <c:pt idx="61">
                  <c:v>0.83369740629749944</c:v>
                </c:pt>
                <c:pt idx="62">
                  <c:v>0.92593857183857764</c:v>
                </c:pt>
                <c:pt idx="63">
                  <c:v>0.97074343909213368</c:v>
                </c:pt>
                <c:pt idx="64">
                  <c:v>0.9854495897809008</c:v>
                </c:pt>
                <c:pt idx="65">
                  <c:v>0.98834016871915309</c:v>
                </c:pt>
                <c:pt idx="66">
                  <c:v>0.9916448611175348</c:v>
                </c:pt>
                <c:pt idx="67">
                  <c:v>0.98307069972775141</c:v>
                </c:pt>
                <c:pt idx="68">
                  <c:v>0.98372334094553215</c:v>
                </c:pt>
                <c:pt idx="69">
                  <c:v>0.98931449141782035</c:v>
                </c:pt>
                <c:pt idx="70">
                  <c:v>0.98987078038240062</c:v>
                </c:pt>
                <c:pt idx="71">
                  <c:v>0.99331839693298452</c:v>
                </c:pt>
                <c:pt idx="72">
                  <c:v>1</c:v>
                </c:pt>
                <c:pt idx="73">
                  <c:v>0.99891586817447608</c:v>
                </c:pt>
                <c:pt idx="74">
                  <c:v>0.99462932268144455</c:v>
                </c:pt>
                <c:pt idx="75">
                  <c:v>0.99861519126265419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69-49C5-B2FA-54322FC92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'67mM_Triplicate'!$AJ$3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'67mM_Triplicate'!$AI$4:$AI$79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'67mM_Triplicate'!$AJ$4:$AJ$79</c:f>
              <c:numCache>
                <c:formatCode>General</c:formatCode>
                <c:ptCount val="76"/>
                <c:pt idx="0">
                  <c:v>1</c:v>
                </c:pt>
                <c:pt idx="1">
                  <c:v>0.97491389304421883</c:v>
                </c:pt>
                <c:pt idx="2">
                  <c:v>0.95133296335350137</c:v>
                </c:pt>
                <c:pt idx="3">
                  <c:v>0.92734792041349912</c:v>
                </c:pt>
                <c:pt idx="4">
                  <c:v>0.90707016080566572</c:v>
                </c:pt>
                <c:pt idx="5">
                  <c:v>0.89085228921680015</c:v>
                </c:pt>
                <c:pt idx="6">
                  <c:v>0.88074689887002833</c:v>
                </c:pt>
                <c:pt idx="7">
                  <c:v>0.87567271504431687</c:v>
                </c:pt>
                <c:pt idx="8">
                  <c:v>0.868520727379957</c:v>
                </c:pt>
                <c:pt idx="9">
                  <c:v>0.86564154925186398</c:v>
                </c:pt>
                <c:pt idx="10">
                  <c:v>0.86189025977447775</c:v>
                </c:pt>
                <c:pt idx="11">
                  <c:v>0.85828972286428085</c:v>
                </c:pt>
                <c:pt idx="12">
                  <c:v>0.85674463547711754</c:v>
                </c:pt>
                <c:pt idx="13">
                  <c:v>0.85533011210928933</c:v>
                </c:pt>
                <c:pt idx="14">
                  <c:v>0.85443003789419747</c:v>
                </c:pt>
                <c:pt idx="15">
                  <c:v>0.85476341571885317</c:v>
                </c:pt>
                <c:pt idx="16">
                  <c:v>0.85524894736441492</c:v>
                </c:pt>
                <c:pt idx="17">
                  <c:v>0.85352313543787128</c:v>
                </c:pt>
                <c:pt idx="18">
                  <c:v>0.85263431537443568</c:v>
                </c:pt>
                <c:pt idx="19">
                  <c:v>0.85267961608443188</c:v>
                </c:pt>
                <c:pt idx="20">
                  <c:v>0.85177514946901645</c:v>
                </c:pt>
                <c:pt idx="21">
                  <c:v>0.84951307525692998</c:v>
                </c:pt>
                <c:pt idx="22">
                  <c:v>0.83689686038521827</c:v>
                </c:pt>
                <c:pt idx="23">
                  <c:v>0.74593235078276054</c:v>
                </c:pt>
                <c:pt idx="24">
                  <c:v>0.28321555203589771</c:v>
                </c:pt>
                <c:pt idx="25">
                  <c:v>6.0631425109428962E-2</c:v>
                </c:pt>
                <c:pt idx="26">
                  <c:v>2.6824312849919419E-2</c:v>
                </c:pt>
                <c:pt idx="27">
                  <c:v>1.7128607967577713E-2</c:v>
                </c:pt>
                <c:pt idx="28">
                  <c:v>1.1892123601866689E-2</c:v>
                </c:pt>
                <c:pt idx="29">
                  <c:v>8.701796791082593E-3</c:v>
                </c:pt>
                <c:pt idx="30">
                  <c:v>6.6721728934518399E-3</c:v>
                </c:pt>
                <c:pt idx="31">
                  <c:v>5.3141778929261295E-3</c:v>
                </c:pt>
                <c:pt idx="32">
                  <c:v>4.3400715164900053E-3</c:v>
                </c:pt>
                <c:pt idx="33">
                  <c:v>3.6062524119795771E-3</c:v>
                </c:pt>
                <c:pt idx="34">
                  <c:v>3.0823309343941856E-3</c:v>
                </c:pt>
                <c:pt idx="35">
                  <c:v>2.6857343372204859E-3</c:v>
                </c:pt>
                <c:pt idx="36">
                  <c:v>2.3475626863048576E-3</c:v>
                </c:pt>
                <c:pt idx="37">
                  <c:v>2.0409622493114173E-3</c:v>
                </c:pt>
                <c:pt idx="38">
                  <c:v>1.83128225188974E-3</c:v>
                </c:pt>
                <c:pt idx="39">
                  <c:v>1.6460349063917143E-3</c:v>
                </c:pt>
                <c:pt idx="40">
                  <c:v>1.4810344759037042E-3</c:v>
                </c:pt>
                <c:pt idx="41">
                  <c:v>1.3462878910301542E-3</c:v>
                </c:pt>
                <c:pt idx="42">
                  <c:v>1.2083359051627393E-3</c:v>
                </c:pt>
                <c:pt idx="43">
                  <c:v>1.1032314662396264E-3</c:v>
                </c:pt>
                <c:pt idx="44">
                  <c:v>1.0015979371229089E-3</c:v>
                </c:pt>
                <c:pt idx="45">
                  <c:v>9.2311678640770662E-4</c:v>
                </c:pt>
                <c:pt idx="46">
                  <c:v>8.4323721172798068E-4</c:v>
                </c:pt>
                <c:pt idx="47">
                  <c:v>7.6319049302941836E-4</c:v>
                </c:pt>
                <c:pt idx="48">
                  <c:v>7.0032651354826362E-4</c:v>
                </c:pt>
                <c:pt idx="49">
                  <c:v>6.4176152391549662E-4</c:v>
                </c:pt>
                <c:pt idx="50">
                  <c:v>5.7688174466811819E-4</c:v>
                </c:pt>
                <c:pt idx="51">
                  <c:v>5.3130153602309849E-4</c:v>
                </c:pt>
                <c:pt idx="52">
                  <c:v>4.9134504642553466E-4</c:v>
                </c:pt>
                <c:pt idx="53">
                  <c:v>4.4938623501516306E-4</c:v>
                </c:pt>
                <c:pt idx="54">
                  <c:v>3.9736514808343739E-4</c:v>
                </c:pt>
                <c:pt idx="55">
                  <c:v>3.7760394095039823E-4</c:v>
                </c:pt>
                <c:pt idx="56">
                  <c:v>3.2239435555620198E-4</c:v>
                </c:pt>
                <c:pt idx="57">
                  <c:v>2.9296081685537228E-4</c:v>
                </c:pt>
                <c:pt idx="58">
                  <c:v>2.6384654275644177E-4</c:v>
                </c:pt>
                <c:pt idx="59">
                  <c:v>2.417813630284337E-4</c:v>
                </c:pt>
                <c:pt idx="60">
                  <c:v>2.1435604577088686E-4</c:v>
                </c:pt>
                <c:pt idx="61">
                  <c:v>1.9410188981155985E-4</c:v>
                </c:pt>
                <c:pt idx="62">
                  <c:v>1.5782464261174852E-4</c:v>
                </c:pt>
                <c:pt idx="63">
                  <c:v>1.6098325191832335E-4</c:v>
                </c:pt>
                <c:pt idx="64">
                  <c:v>1.342509796432597E-4</c:v>
                </c:pt>
                <c:pt idx="65">
                  <c:v>9.7871923816838279E-5</c:v>
                </c:pt>
                <c:pt idx="66">
                  <c:v>6.7310843668188551E-5</c:v>
                </c:pt>
                <c:pt idx="67">
                  <c:v>6.6216274239498221E-5</c:v>
                </c:pt>
                <c:pt idx="68">
                  <c:v>6.0810076003437582E-5</c:v>
                </c:pt>
                <c:pt idx="69">
                  <c:v>4.2556521978478911E-5</c:v>
                </c:pt>
                <c:pt idx="70">
                  <c:v>4.2804942331752254E-5</c:v>
                </c:pt>
                <c:pt idx="71">
                  <c:v>2.1072482687435236E-5</c:v>
                </c:pt>
                <c:pt idx="72">
                  <c:v>2.3836768877197238E-5</c:v>
                </c:pt>
                <c:pt idx="73">
                  <c:v>0</c:v>
                </c:pt>
                <c:pt idx="74">
                  <c:v>1.8246752231312285E-5</c:v>
                </c:pt>
                <c:pt idx="75">
                  <c:v>3.2326499012149518E-6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A5-49F9-841E-803B4F91E7A4}"/>
            </c:ext>
          </c:extLst>
        </c:ser>
        <c:ser>
          <c:idx val="2"/>
          <c:order val="1"/>
          <c:tx>
            <c:strRef>
              <c:f>'67mM_Triplicate'!$AK$3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'67mM_Triplicate'!$AI$4:$AI$79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'67mM_Triplicate'!$AK$4:$AK$79</c:f>
              <c:numCache>
                <c:formatCode>General</c:formatCode>
                <c:ptCount val="76"/>
                <c:pt idx="0">
                  <c:v>0.99496776334403836</c:v>
                </c:pt>
                <c:pt idx="1">
                  <c:v>1</c:v>
                </c:pt>
                <c:pt idx="2">
                  <c:v>0.99767379380292853</c:v>
                </c:pt>
                <c:pt idx="3">
                  <c:v>0.99535290971668444</c:v>
                </c:pt>
                <c:pt idx="4">
                  <c:v>0.99417070781525663</c:v>
                </c:pt>
                <c:pt idx="5">
                  <c:v>0.99286812190950724</c:v>
                </c:pt>
                <c:pt idx="6">
                  <c:v>0.99253903472697658</c:v>
                </c:pt>
                <c:pt idx="7">
                  <c:v>0.99168535285011361</c:v>
                </c:pt>
                <c:pt idx="8">
                  <c:v>0.99086734917351449</c:v>
                </c:pt>
                <c:pt idx="9">
                  <c:v>0.98957386822945614</c:v>
                </c:pt>
                <c:pt idx="10">
                  <c:v>0.98663613539614003</c:v>
                </c:pt>
                <c:pt idx="11">
                  <c:v>0.98496742611981258</c:v>
                </c:pt>
                <c:pt idx="12">
                  <c:v>0.98430389594861079</c:v>
                </c:pt>
                <c:pt idx="13">
                  <c:v>0.98393925711600705</c:v>
                </c:pt>
                <c:pt idx="14">
                  <c:v>0.98351690570386985</c:v>
                </c:pt>
                <c:pt idx="15">
                  <c:v>0.98391116368104636</c:v>
                </c:pt>
                <c:pt idx="16">
                  <c:v>0.98428643627499568</c:v>
                </c:pt>
                <c:pt idx="17">
                  <c:v>0.98490578316878274</c:v>
                </c:pt>
                <c:pt idx="18">
                  <c:v>0.98584027348093783</c:v>
                </c:pt>
                <c:pt idx="19">
                  <c:v>0.98522916768519797</c:v>
                </c:pt>
                <c:pt idx="20">
                  <c:v>0.97805546902931395</c:v>
                </c:pt>
                <c:pt idx="21">
                  <c:v>0.87326348703177836</c:v>
                </c:pt>
                <c:pt idx="22">
                  <c:v>0.33237018432409271</c:v>
                </c:pt>
                <c:pt idx="23">
                  <c:v>8.9464959942102781E-2</c:v>
                </c:pt>
                <c:pt idx="24">
                  <c:v>3.6424405568474948E-2</c:v>
                </c:pt>
                <c:pt idx="25">
                  <c:v>2.0789935106454539E-2</c:v>
                </c:pt>
                <c:pt idx="26">
                  <c:v>1.3623531505036337E-2</c:v>
                </c:pt>
                <c:pt idx="27">
                  <c:v>9.7566552772377427E-3</c:v>
                </c:pt>
                <c:pt idx="28">
                  <c:v>7.3285068106449273E-3</c:v>
                </c:pt>
                <c:pt idx="29">
                  <c:v>5.7635921955210886E-3</c:v>
                </c:pt>
                <c:pt idx="30">
                  <c:v>4.6976536162407906E-3</c:v>
                </c:pt>
                <c:pt idx="31">
                  <c:v>3.9463677043572332E-3</c:v>
                </c:pt>
                <c:pt idx="32">
                  <c:v>3.3775055261375214E-3</c:v>
                </c:pt>
                <c:pt idx="33">
                  <c:v>2.9327643913046059E-3</c:v>
                </c:pt>
                <c:pt idx="34">
                  <c:v>2.566409076374909E-3</c:v>
                </c:pt>
                <c:pt idx="35">
                  <c:v>2.2943942599081167E-3</c:v>
                </c:pt>
                <c:pt idx="36">
                  <c:v>2.0408497195175167E-3</c:v>
                </c:pt>
                <c:pt idx="37">
                  <c:v>1.8443412413708721E-3</c:v>
                </c:pt>
                <c:pt idx="38">
                  <c:v>1.6584533306283409E-3</c:v>
                </c:pt>
                <c:pt idx="39">
                  <c:v>1.5120963705092794E-3</c:v>
                </c:pt>
                <c:pt idx="40">
                  <c:v>1.381997318913191E-3</c:v>
                </c:pt>
                <c:pt idx="41">
                  <c:v>1.2571950228443701E-3</c:v>
                </c:pt>
                <c:pt idx="42">
                  <c:v>1.1421250178504675E-3</c:v>
                </c:pt>
                <c:pt idx="43">
                  <c:v>1.0586192842682038E-3</c:v>
                </c:pt>
                <c:pt idx="44">
                  <c:v>9.6259274198588199E-4</c:v>
                </c:pt>
                <c:pt idx="45">
                  <c:v>8.8684325786405596E-4</c:v>
                </c:pt>
                <c:pt idx="46">
                  <c:v>8.1573321047657076E-4</c:v>
                </c:pt>
                <c:pt idx="47">
                  <c:v>7.61721672668627E-4</c:v>
                </c:pt>
                <c:pt idx="48">
                  <c:v>6.8603991933134179E-4</c:v>
                </c:pt>
                <c:pt idx="49">
                  <c:v>6.3607171657539189E-4</c:v>
                </c:pt>
                <c:pt idx="50">
                  <c:v>5.8593080084857433E-4</c:v>
                </c:pt>
                <c:pt idx="51">
                  <c:v>5.3232928957109345E-4</c:v>
                </c:pt>
                <c:pt idx="52">
                  <c:v>4.858811735650778E-4</c:v>
                </c:pt>
                <c:pt idx="53">
                  <c:v>4.4708808495073124E-4</c:v>
                </c:pt>
                <c:pt idx="54">
                  <c:v>4.0544591590905633E-4</c:v>
                </c:pt>
                <c:pt idx="55">
                  <c:v>3.6287825062042184E-4</c:v>
                </c:pt>
                <c:pt idx="56">
                  <c:v>3.3037131649313778E-4</c:v>
                </c:pt>
                <c:pt idx="57">
                  <c:v>2.9772411098568741E-4</c:v>
                </c:pt>
                <c:pt idx="58">
                  <c:v>2.6825349419689232E-4</c:v>
                </c:pt>
                <c:pt idx="59">
                  <c:v>2.3563337228376104E-4</c:v>
                </c:pt>
                <c:pt idx="60">
                  <c:v>2.1080765816603112E-4</c:v>
                </c:pt>
                <c:pt idx="61">
                  <c:v>1.8345839705014402E-4</c:v>
                </c:pt>
                <c:pt idx="62">
                  <c:v>1.7552453113301697E-4</c:v>
                </c:pt>
                <c:pt idx="63">
                  <c:v>1.4411403705811497E-4</c:v>
                </c:pt>
                <c:pt idx="64">
                  <c:v>1.223581394699809E-4</c:v>
                </c:pt>
                <c:pt idx="65">
                  <c:v>1.2168474475647257E-4</c:v>
                </c:pt>
                <c:pt idx="66">
                  <c:v>8.6577236240054545E-5</c:v>
                </c:pt>
                <c:pt idx="67">
                  <c:v>7.5158317678110056E-5</c:v>
                </c:pt>
                <c:pt idx="68">
                  <c:v>6.5113037129051771E-5</c:v>
                </c:pt>
                <c:pt idx="69">
                  <c:v>5.3355784708681077E-5</c:v>
                </c:pt>
                <c:pt idx="70">
                  <c:v>4.6822952700219543E-5</c:v>
                </c:pt>
                <c:pt idx="71">
                  <c:v>2.9779781281416773E-5</c:v>
                </c:pt>
                <c:pt idx="72">
                  <c:v>8.2489088535009875E-6</c:v>
                </c:pt>
                <c:pt idx="73">
                  <c:v>1.1411941554823708E-5</c:v>
                </c:pt>
                <c:pt idx="74">
                  <c:v>9.6460921324528955E-6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A5-49F9-841E-803B4F91E7A4}"/>
            </c:ext>
          </c:extLst>
        </c:ser>
        <c:ser>
          <c:idx val="0"/>
          <c:order val="2"/>
          <c:tx>
            <c:strRef>
              <c:f>'67mM_Triplicate'!$AL$3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'67mM_Triplicate'!$AI$4:$AI$79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'67mM_Triplicate'!$AL$4:$AL$79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A5-49F9-841E-803B4F91E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'67mM_Triplicate'!$AB$2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'67mM_Triplicate'!$AB$4:$AB$79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'67mM_Triplicate'!$AF$4:$AF$79</c:f>
              <c:numCache>
                <c:formatCode>General</c:formatCode>
                <c:ptCount val="76"/>
                <c:pt idx="0">
                  <c:v>1.9401676650446171E-3</c:v>
                </c:pt>
                <c:pt idx="1">
                  <c:v>7.2415280478843396E-4</c:v>
                </c:pt>
                <c:pt idx="2">
                  <c:v>9.4851426176449714E-4</c:v>
                </c:pt>
                <c:pt idx="3">
                  <c:v>7.9771633733048089E-4</c:v>
                </c:pt>
                <c:pt idx="4">
                  <c:v>1.2124410707043758E-3</c:v>
                </c:pt>
                <c:pt idx="5">
                  <c:v>1.5781264836696018E-3</c:v>
                </c:pt>
                <c:pt idx="6">
                  <c:v>3.8291326281680639E-3</c:v>
                </c:pt>
                <c:pt idx="7">
                  <c:v>5.1355952320772079E-3</c:v>
                </c:pt>
                <c:pt idx="8">
                  <c:v>5.9810304611578533E-3</c:v>
                </c:pt>
                <c:pt idx="9">
                  <c:v>8.5215404065913589E-3</c:v>
                </c:pt>
                <c:pt idx="10">
                  <c:v>1.1800857623318291E-2</c:v>
                </c:pt>
                <c:pt idx="11">
                  <c:v>1.3694314691125791E-2</c:v>
                </c:pt>
                <c:pt idx="12">
                  <c:v>1.6371316320249692E-2</c:v>
                </c:pt>
                <c:pt idx="13">
                  <c:v>1.9194348939589965E-2</c:v>
                </c:pt>
                <c:pt idx="14">
                  <c:v>2.3152776202252208E-2</c:v>
                </c:pt>
                <c:pt idx="15">
                  <c:v>2.6551908714588689E-2</c:v>
                </c:pt>
                <c:pt idx="16">
                  <c:v>3.0646489770104333E-2</c:v>
                </c:pt>
                <c:pt idx="17">
                  <c:v>3.3588995194381431E-2</c:v>
                </c:pt>
                <c:pt idx="18">
                  <c:v>3.8276897153353626E-2</c:v>
                </c:pt>
                <c:pt idx="19">
                  <c:v>4.336874729894729E-2</c:v>
                </c:pt>
                <c:pt idx="20">
                  <c:v>4.8477392979789584E-2</c:v>
                </c:pt>
                <c:pt idx="21">
                  <c:v>5.1891724462187323E-2</c:v>
                </c:pt>
                <c:pt idx="22">
                  <c:v>5.5109874092511515E-2</c:v>
                </c:pt>
                <c:pt idx="23">
                  <c:v>5.9494994606897368E-2</c:v>
                </c:pt>
                <c:pt idx="24">
                  <c:v>6.3201781569289989E-2</c:v>
                </c:pt>
                <c:pt idx="25">
                  <c:v>6.5910697843788141E-2</c:v>
                </c:pt>
                <c:pt idx="26">
                  <c:v>6.8550753118927568E-2</c:v>
                </c:pt>
                <c:pt idx="27">
                  <c:v>7.4323396395802807E-2</c:v>
                </c:pt>
                <c:pt idx="28">
                  <c:v>7.7462591140844805E-2</c:v>
                </c:pt>
                <c:pt idx="29">
                  <c:v>8.0753485826993862E-2</c:v>
                </c:pt>
                <c:pt idx="30">
                  <c:v>8.2689647139006617E-2</c:v>
                </c:pt>
                <c:pt idx="31">
                  <c:v>8.7065339122524621E-2</c:v>
                </c:pt>
                <c:pt idx="32">
                  <c:v>9.131003106107953E-2</c:v>
                </c:pt>
                <c:pt idx="33">
                  <c:v>9.7457829864978945E-2</c:v>
                </c:pt>
                <c:pt idx="34">
                  <c:v>0.10014579102494765</c:v>
                </c:pt>
                <c:pt idx="35">
                  <c:v>0.10654659153385038</c:v>
                </c:pt>
                <c:pt idx="36">
                  <c:v>0.11448304688242612</c:v>
                </c:pt>
                <c:pt idx="37">
                  <c:v>0.12584470388433058</c:v>
                </c:pt>
                <c:pt idx="38">
                  <c:v>0.13446659848456233</c:v>
                </c:pt>
                <c:pt idx="39">
                  <c:v>0.14469109035315286</c:v>
                </c:pt>
                <c:pt idx="40">
                  <c:v>0.16189003000341493</c:v>
                </c:pt>
                <c:pt idx="41">
                  <c:v>0.18342115522261307</c:v>
                </c:pt>
                <c:pt idx="42">
                  <c:v>0.20394827213733877</c:v>
                </c:pt>
                <c:pt idx="43">
                  <c:v>0.23126319783517602</c:v>
                </c:pt>
                <c:pt idx="44">
                  <c:v>0.26657864256582464</c:v>
                </c:pt>
                <c:pt idx="45">
                  <c:v>0.30884646461504528</c:v>
                </c:pt>
                <c:pt idx="46">
                  <c:v>0.36462455031229107</c:v>
                </c:pt>
                <c:pt idx="47">
                  <c:v>0.44070494086428391</c:v>
                </c:pt>
                <c:pt idx="48">
                  <c:v>0.54624760060751176</c:v>
                </c:pt>
                <c:pt idx="49">
                  <c:v>0.70135772639018634</c:v>
                </c:pt>
                <c:pt idx="50">
                  <c:v>0.94968592286172104</c:v>
                </c:pt>
                <c:pt idx="51">
                  <c:v>1.3600149170345217</c:v>
                </c:pt>
                <c:pt idx="52">
                  <c:v>2.1421226754273603</c:v>
                </c:pt>
                <c:pt idx="53">
                  <c:v>4.1397652328461172</c:v>
                </c:pt>
                <c:pt idx="54">
                  <c:v>9.2598125678661436</c:v>
                </c:pt>
                <c:pt idx="55">
                  <c:v>19.503387607154067</c:v>
                </c:pt>
                <c:pt idx="56">
                  <c:v>32.074124078456656</c:v>
                </c:pt>
                <c:pt idx="57">
                  <c:v>43.872717903206329</c:v>
                </c:pt>
                <c:pt idx="58">
                  <c:v>57.138612795876831</c:v>
                </c:pt>
                <c:pt idx="59">
                  <c:v>71.690521995110728</c:v>
                </c:pt>
                <c:pt idx="60">
                  <c:v>84.428967789110359</c:v>
                </c:pt>
                <c:pt idx="61">
                  <c:v>92.57851746864155</c:v>
                </c:pt>
                <c:pt idx="62">
                  <c:v>96.507332937894432</c:v>
                </c:pt>
                <c:pt idx="63">
                  <c:v>97.85087578182771</c:v>
                </c:pt>
                <c:pt idx="64">
                  <c:v>98.482549176170323</c:v>
                </c:pt>
                <c:pt idx="65">
                  <c:v>98.755884417027104</c:v>
                </c:pt>
                <c:pt idx="66">
                  <c:v>98.423471865136136</c:v>
                </c:pt>
                <c:pt idx="67">
                  <c:v>98.340539465810565</c:v>
                </c:pt>
                <c:pt idx="68">
                  <c:v>98.503958350887828</c:v>
                </c:pt>
                <c:pt idx="69">
                  <c:v>98.849150617320888</c:v>
                </c:pt>
                <c:pt idx="70">
                  <c:v>98.431252085706817</c:v>
                </c:pt>
                <c:pt idx="71">
                  <c:v>98.6689015865594</c:v>
                </c:pt>
                <c:pt idx="72">
                  <c:v>98.762298916040635</c:v>
                </c:pt>
                <c:pt idx="73">
                  <c:v>98.636004396502528</c:v>
                </c:pt>
                <c:pt idx="74">
                  <c:v>98.347417023901286</c:v>
                </c:pt>
                <c:pt idx="75">
                  <c:v>98.209958354700703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2F-4679-8B4E-7FA6E41EF72D}"/>
            </c:ext>
          </c:extLst>
        </c:ser>
        <c:ser>
          <c:idx val="1"/>
          <c:order val="1"/>
          <c:tx>
            <c:strRef>
              <c:f>'67mM_Triplicate'!$AI$2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'67mM_Triplicate'!$AI$4:$AI$79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'67mM_Triplicate'!$AM$4:$AM$79</c:f>
              <c:numCache>
                <c:formatCode>General</c:formatCode>
                <c:ptCount val="76"/>
                <c:pt idx="0">
                  <c:v>99.748388167201924</c:v>
                </c:pt>
                <c:pt idx="1">
                  <c:v>98.745694652210943</c:v>
                </c:pt>
                <c:pt idx="2">
                  <c:v>97.450337857821495</c:v>
                </c:pt>
                <c:pt idx="3">
                  <c:v>96.135041506509182</c:v>
                </c:pt>
                <c:pt idx="4">
                  <c:v>95.062043431046121</c:v>
                </c:pt>
                <c:pt idx="5">
                  <c:v>94.18602055631537</c:v>
                </c:pt>
                <c:pt idx="6">
                  <c:v>93.664296679850239</c:v>
                </c:pt>
                <c:pt idx="7">
                  <c:v>93.367903394721523</c:v>
                </c:pt>
                <c:pt idx="8">
                  <c:v>92.969403827673574</c:v>
                </c:pt>
                <c:pt idx="9">
                  <c:v>92.760770874065997</c:v>
                </c:pt>
                <c:pt idx="10">
                  <c:v>92.42631975853088</c:v>
                </c:pt>
                <c:pt idx="11">
                  <c:v>92.162857449204665</c:v>
                </c:pt>
                <c:pt idx="12">
                  <c:v>92.052426571286418</c:v>
                </c:pt>
                <c:pt idx="13">
                  <c:v>91.963468461264824</c:v>
                </c:pt>
                <c:pt idx="14">
                  <c:v>91.897347179903363</c:v>
                </c:pt>
                <c:pt idx="15">
                  <c:v>91.933728969994974</c:v>
                </c:pt>
                <c:pt idx="16">
                  <c:v>91.976769181970525</c:v>
                </c:pt>
                <c:pt idx="17">
                  <c:v>91.921445930332695</c:v>
                </c:pt>
                <c:pt idx="18">
                  <c:v>91.923729442768675</c:v>
                </c:pt>
                <c:pt idx="19">
                  <c:v>91.89543918848149</c:v>
                </c:pt>
                <c:pt idx="20">
                  <c:v>91.491530924916518</c:v>
                </c:pt>
                <c:pt idx="21">
                  <c:v>86.138828114435412</c:v>
                </c:pt>
                <c:pt idx="22">
                  <c:v>58.46335223546555</c:v>
                </c:pt>
                <c:pt idx="23">
                  <c:v>41.769865536243167</c:v>
                </c:pt>
                <c:pt idx="24">
                  <c:v>15.981997880218632</c:v>
                </c:pt>
                <c:pt idx="25">
                  <c:v>4.0710680107941748</c:v>
                </c:pt>
                <c:pt idx="26">
                  <c:v>2.0223922177477878</c:v>
                </c:pt>
                <c:pt idx="27">
                  <c:v>1.3442631622407728</c:v>
                </c:pt>
                <c:pt idx="28">
                  <c:v>0.96103152062558084</c:v>
                </c:pt>
                <c:pt idx="29">
                  <c:v>0.72326944933018411</c:v>
                </c:pt>
                <c:pt idx="30">
                  <c:v>0.56849132548463155</c:v>
                </c:pt>
                <c:pt idx="31">
                  <c:v>0.4630272798641682</c:v>
                </c:pt>
                <c:pt idx="32">
                  <c:v>0.38587885213137629</c:v>
                </c:pt>
                <c:pt idx="33">
                  <c:v>0.32695084016420917</c:v>
                </c:pt>
                <c:pt idx="34">
                  <c:v>0.28243700053845477</c:v>
                </c:pt>
                <c:pt idx="35">
                  <c:v>0.24900642985643009</c:v>
                </c:pt>
                <c:pt idx="36">
                  <c:v>0.21942062029111872</c:v>
                </c:pt>
                <c:pt idx="37">
                  <c:v>0.19426517453411449</c:v>
                </c:pt>
                <c:pt idx="38">
                  <c:v>0.17448677912590405</c:v>
                </c:pt>
                <c:pt idx="39">
                  <c:v>0.1579065638450497</c:v>
                </c:pt>
                <c:pt idx="40">
                  <c:v>0.14315158974084477</c:v>
                </c:pt>
                <c:pt idx="41">
                  <c:v>0.13017414569372623</c:v>
                </c:pt>
                <c:pt idx="42">
                  <c:v>0.11752304615066035</c:v>
                </c:pt>
                <c:pt idx="43">
                  <c:v>0.10809253752539151</c:v>
                </c:pt>
                <c:pt idx="44">
                  <c:v>9.8209533955439549E-2</c:v>
                </c:pt>
                <c:pt idx="45">
                  <c:v>9.0498002213588141E-2</c:v>
                </c:pt>
                <c:pt idx="46">
                  <c:v>8.294852111022756E-2</c:v>
                </c:pt>
                <c:pt idx="47">
                  <c:v>7.6245608284902261E-2</c:v>
                </c:pt>
                <c:pt idx="48">
                  <c:v>6.9318321643980274E-2</c:v>
                </c:pt>
                <c:pt idx="49">
                  <c:v>6.3891662024544424E-2</c:v>
                </c:pt>
                <c:pt idx="50">
                  <c:v>5.8140627275834633E-2</c:v>
                </c:pt>
                <c:pt idx="51">
                  <c:v>5.3181541279709595E-2</c:v>
                </c:pt>
                <c:pt idx="52">
                  <c:v>4.8861310999530623E-2</c:v>
                </c:pt>
                <c:pt idx="53">
                  <c:v>4.4823715998294711E-2</c:v>
                </c:pt>
                <c:pt idx="54">
                  <c:v>4.014055319962468E-2</c:v>
                </c:pt>
                <c:pt idx="55">
                  <c:v>3.7024109578541006E-2</c:v>
                </c:pt>
                <c:pt idx="56">
                  <c:v>3.263828360246699E-2</c:v>
                </c:pt>
                <c:pt idx="57">
                  <c:v>2.9534246392052984E-2</c:v>
                </c:pt>
                <c:pt idx="58">
                  <c:v>2.66050018476667E-2</c:v>
                </c:pt>
                <c:pt idx="59">
                  <c:v>2.3870736765609735E-2</c:v>
                </c:pt>
                <c:pt idx="60">
                  <c:v>2.12581851968459E-2</c:v>
                </c:pt>
                <c:pt idx="61">
                  <c:v>1.8878014343085194E-2</c:v>
                </c:pt>
                <c:pt idx="62">
                  <c:v>1.6667458687238273E-2</c:v>
                </c:pt>
                <c:pt idx="63">
                  <c:v>1.5254864448821915E-2</c:v>
                </c:pt>
                <c:pt idx="64">
                  <c:v>1.2830455955662031E-2</c:v>
                </c:pt>
                <c:pt idx="65">
                  <c:v>1.0977833428665542E-2</c:v>
                </c:pt>
                <c:pt idx="66">
                  <c:v>7.6944039954121544E-3</c:v>
                </c:pt>
                <c:pt idx="67">
                  <c:v>7.0687295958804146E-3</c:v>
                </c:pt>
                <c:pt idx="68">
                  <c:v>6.2961556566244678E-3</c:v>
                </c:pt>
                <c:pt idx="69">
                  <c:v>4.7956153343579992E-3</c:v>
                </c:pt>
                <c:pt idx="70">
                  <c:v>4.4813947515985894E-3</c:v>
                </c:pt>
                <c:pt idx="71">
                  <c:v>2.5426131984426005E-3</c:v>
                </c:pt>
                <c:pt idx="72">
                  <c:v>1.6042838865349112E-3</c:v>
                </c:pt>
                <c:pt idx="73">
                  <c:v>5.705970777411854E-4</c:v>
                </c:pt>
                <c:pt idx="74">
                  <c:v>1.3946422181882591E-3</c:v>
                </c:pt>
                <c:pt idx="75">
                  <c:v>1.6163249506074759E-4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2F-4679-8B4E-7FA6E41EF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86944"/>
        <c:axId val="1898788384"/>
      </c:scatterChart>
      <c:valAx>
        <c:axId val="189878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788384"/>
        <c:crosses val="autoZero"/>
        <c:crossBetween val="midCat"/>
      </c:valAx>
      <c:valAx>
        <c:axId val="189878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786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'67mM_Ave_1st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'67mM_Ave_1st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'67mM_Ave_1st Dev'!$E$4:$E$78</c:f>
              <c:numCache>
                <c:formatCode>General</c:formatCode>
                <c:ptCount val="75"/>
                <c:pt idx="0">
                  <c:v>-1.2160148602561832E-3</c:v>
                </c:pt>
                <c:pt idx="1">
                  <c:v>2.2436145697606318E-4</c:v>
                </c:pt>
                <c:pt idx="2">
                  <c:v>-1.5079792443401625E-4</c:v>
                </c:pt>
                <c:pt idx="3">
                  <c:v>4.1472473337389492E-4</c:v>
                </c:pt>
                <c:pt idx="4">
                  <c:v>3.6568541296522596E-4</c:v>
                </c:pt>
                <c:pt idx="5">
                  <c:v>2.2510061444984621E-3</c:v>
                </c:pt>
                <c:pt idx="6">
                  <c:v>1.306462603909144E-3</c:v>
                </c:pt>
                <c:pt idx="7">
                  <c:v>8.4543522908064536E-4</c:v>
                </c:pt>
                <c:pt idx="8">
                  <c:v>2.5405099454335056E-3</c:v>
                </c:pt>
                <c:pt idx="9">
                  <c:v>3.2793172167269319E-3</c:v>
                </c:pt>
                <c:pt idx="10">
                  <c:v>1.8934570678075004E-3</c:v>
                </c:pt>
                <c:pt idx="11">
                  <c:v>2.6770016291239006E-3</c:v>
                </c:pt>
                <c:pt idx="12">
                  <c:v>2.8230326193402731E-3</c:v>
                </c:pt>
                <c:pt idx="13">
                  <c:v>3.9584272626622431E-3</c:v>
                </c:pt>
                <c:pt idx="14">
                  <c:v>3.3991325123364814E-3</c:v>
                </c:pt>
                <c:pt idx="15">
                  <c:v>4.0945810555156441E-3</c:v>
                </c:pt>
                <c:pt idx="16">
                  <c:v>2.9425054242770976E-3</c:v>
                </c:pt>
                <c:pt idx="17">
                  <c:v>4.6879019589721946E-3</c:v>
                </c:pt>
                <c:pt idx="18">
                  <c:v>5.0918501455936641E-3</c:v>
                </c:pt>
                <c:pt idx="19">
                  <c:v>5.1086456808422942E-3</c:v>
                </c:pt>
                <c:pt idx="20">
                  <c:v>3.4143314823977394E-3</c:v>
                </c:pt>
                <c:pt idx="21">
                  <c:v>3.2181496303241922E-3</c:v>
                </c:pt>
                <c:pt idx="22">
                  <c:v>4.3851205143858527E-3</c:v>
                </c:pt>
                <c:pt idx="23">
                  <c:v>3.7067869623926206E-3</c:v>
                </c:pt>
                <c:pt idx="24">
                  <c:v>2.7089162744981521E-3</c:v>
                </c:pt>
                <c:pt idx="25">
                  <c:v>2.6400552751394274E-3</c:v>
                </c:pt>
                <c:pt idx="26">
                  <c:v>5.7726432768752389E-3</c:v>
                </c:pt>
                <c:pt idx="27">
                  <c:v>3.1391947450419982E-3</c:v>
                </c:pt>
                <c:pt idx="28">
                  <c:v>3.2908946861490568E-3</c:v>
                </c:pt>
                <c:pt idx="29">
                  <c:v>1.9361613120127547E-3</c:v>
                </c:pt>
                <c:pt idx="30">
                  <c:v>4.3756919835180041E-3</c:v>
                </c:pt>
                <c:pt idx="31">
                  <c:v>4.2446919385549092E-3</c:v>
                </c:pt>
                <c:pt idx="32">
                  <c:v>6.1477988038994152E-3</c:v>
                </c:pt>
                <c:pt idx="33">
                  <c:v>2.6879611599687075E-3</c:v>
                </c:pt>
                <c:pt idx="34">
                  <c:v>6.4008005089027237E-3</c:v>
                </c:pt>
                <c:pt idx="35">
                  <c:v>7.9364553485757466E-3</c:v>
                </c:pt>
                <c:pt idx="36">
                  <c:v>1.136165700190446E-2</c:v>
                </c:pt>
                <c:pt idx="37">
                  <c:v>8.6218946002317443E-3</c:v>
                </c:pt>
                <c:pt idx="38">
                  <c:v>1.0224491868590535E-2</c:v>
                </c:pt>
                <c:pt idx="39">
                  <c:v>1.7198939650262063E-2</c:v>
                </c:pt>
                <c:pt idx="40">
                  <c:v>2.1531125219198144E-2</c:v>
                </c:pt>
                <c:pt idx="41">
                  <c:v>2.0527116914725696E-2</c:v>
                </c:pt>
                <c:pt idx="42">
                  <c:v>2.731492569783725E-2</c:v>
                </c:pt>
                <c:pt idx="43">
                  <c:v>3.5315444730648626E-2</c:v>
                </c:pt>
                <c:pt idx="44">
                  <c:v>4.2267822049220638E-2</c:v>
                </c:pt>
                <c:pt idx="45">
                  <c:v>5.5778085697245794E-2</c:v>
                </c:pt>
                <c:pt idx="46">
                  <c:v>7.6080390551992838E-2</c:v>
                </c:pt>
                <c:pt idx="47">
                  <c:v>0.10554265974322785</c:v>
                </c:pt>
                <c:pt idx="48">
                  <c:v>0.15511012578267458</c:v>
                </c:pt>
                <c:pt idx="49">
                  <c:v>0.2483281964715347</c:v>
                </c:pt>
                <c:pt idx="50">
                  <c:v>0.41032899417280067</c:v>
                </c:pt>
                <c:pt idx="51">
                  <c:v>0.78210775839283864</c:v>
                </c:pt>
                <c:pt idx="52">
                  <c:v>1.9976425574187568</c:v>
                </c:pt>
                <c:pt idx="53">
                  <c:v>5.1200473350200264</c:v>
                </c:pt>
                <c:pt idx="54">
                  <c:v>10.243575039287924</c:v>
                </c:pt>
                <c:pt idx="55">
                  <c:v>12.570736471302588</c:v>
                </c:pt>
                <c:pt idx="56">
                  <c:v>11.798593824749673</c:v>
                </c:pt>
                <c:pt idx="57">
                  <c:v>13.265894892670502</c:v>
                </c:pt>
                <c:pt idx="58">
                  <c:v>14.551909199233897</c:v>
                </c:pt>
                <c:pt idx="59">
                  <c:v>12.738445793999631</c:v>
                </c:pt>
                <c:pt idx="60">
                  <c:v>8.1495496795311908</c:v>
                </c:pt>
                <c:pt idx="61">
                  <c:v>3.9288154692528821</c:v>
                </c:pt>
                <c:pt idx="62">
                  <c:v>1.3435428439332782</c:v>
                </c:pt>
                <c:pt idx="63">
                  <c:v>0.63167339434261294</c:v>
                </c:pt>
                <c:pt idx="64">
                  <c:v>0.27333524085678107</c:v>
                </c:pt>
                <c:pt idx="65">
                  <c:v>-0.33241255189096819</c:v>
                </c:pt>
                <c:pt idx="66">
                  <c:v>-8.2932399325571282E-2</c:v>
                </c:pt>
                <c:pt idx="67">
                  <c:v>0.1634188850772631</c:v>
                </c:pt>
                <c:pt idx="68">
                  <c:v>0.34519226643305956</c:v>
                </c:pt>
                <c:pt idx="69">
                  <c:v>-0.41789853161407109</c:v>
                </c:pt>
                <c:pt idx="70">
                  <c:v>0.23764950085258363</c:v>
                </c:pt>
                <c:pt idx="71">
                  <c:v>9.3397329481234692E-2</c:v>
                </c:pt>
                <c:pt idx="72">
                  <c:v>-0.12629451953810644</c:v>
                </c:pt>
                <c:pt idx="73">
                  <c:v>-0.28858737260124201</c:v>
                </c:pt>
                <c:pt idx="74">
                  <c:v>-0.19637038353633254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3B-4B1C-BDB4-2BA253DB7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'67mM_Ave_1st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'67mM_Ave_1st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'67mM_Ave_1st Dev'!$K$4:$K$79</c:f>
              <c:numCache>
                <c:formatCode>General</c:formatCode>
                <c:ptCount val="76"/>
                <c:pt idx="0">
                  <c:v>1.0026935149909804</c:v>
                </c:pt>
                <c:pt idx="1">
                  <c:v>1.2953567943894484</c:v>
                </c:pt>
                <c:pt idx="2">
                  <c:v>1.3152963513123126</c:v>
                </c:pt>
                <c:pt idx="3">
                  <c:v>1.0729980754630617</c:v>
                </c:pt>
                <c:pt idx="4">
                  <c:v>0.8760228747307508</c:v>
                </c:pt>
                <c:pt idx="5">
                  <c:v>0.5217238764651313</c:v>
                </c:pt>
                <c:pt idx="6">
                  <c:v>0.29639328512871543</c:v>
                </c:pt>
                <c:pt idx="7">
                  <c:v>0.3984995670479492</c:v>
                </c:pt>
                <c:pt idx="8">
                  <c:v>0.20863295360757661</c:v>
                </c:pt>
                <c:pt idx="9">
                  <c:v>0.33445111553511708</c:v>
                </c:pt>
                <c:pt idx="10">
                  <c:v>0.26346230932621495</c:v>
                </c:pt>
                <c:pt idx="11">
                  <c:v>0.11043087791824746</c:v>
                </c:pt>
                <c:pt idx="12">
                  <c:v>8.8958110021593484E-2</c:v>
                </c:pt>
                <c:pt idx="13">
                  <c:v>6.6121281361461115E-2</c:v>
                </c:pt>
                <c:pt idx="14">
                  <c:v>-3.6381790091610355E-2</c:v>
                </c:pt>
                <c:pt idx="15">
                  <c:v>-4.3040211975551301E-2</c:v>
                </c:pt>
                <c:pt idx="16">
                  <c:v>5.532325163783014E-2</c:v>
                </c:pt>
                <c:pt idx="17">
                  <c:v>-2.2835124359801284E-3</c:v>
                </c:pt>
                <c:pt idx="18">
                  <c:v>2.8290254287185235E-2</c:v>
                </c:pt>
                <c:pt idx="19">
                  <c:v>0.403908263564972</c:v>
                </c:pt>
                <c:pt idx="20">
                  <c:v>5.3527028104811052</c:v>
                </c:pt>
                <c:pt idx="21">
                  <c:v>27.675475878969863</c:v>
                </c:pt>
                <c:pt idx="22">
                  <c:v>16.693486699222383</c:v>
                </c:pt>
                <c:pt idx="23">
                  <c:v>25.787867656024535</c:v>
                </c:pt>
                <c:pt idx="24">
                  <c:v>11.910929869424457</c:v>
                </c:pt>
                <c:pt idx="25">
                  <c:v>2.048675793046387</c:v>
                </c:pt>
                <c:pt idx="26">
                  <c:v>0.67812905550701497</c:v>
                </c:pt>
                <c:pt idx="27">
                  <c:v>0.38323164161519196</c:v>
                </c:pt>
                <c:pt idx="28">
                  <c:v>0.23776207129539673</c:v>
                </c:pt>
                <c:pt idx="29">
                  <c:v>0.15477812384555256</c:v>
                </c:pt>
                <c:pt idx="30">
                  <c:v>0.10546404562046335</c:v>
                </c:pt>
                <c:pt idx="31">
                  <c:v>7.7148427732791902E-2</c:v>
                </c:pt>
                <c:pt idx="32">
                  <c:v>5.8928011967167127E-2</c:v>
                </c:pt>
                <c:pt idx="33">
                  <c:v>4.4513839625754392E-2</c:v>
                </c:pt>
                <c:pt idx="34">
                  <c:v>3.343057068202468E-2</c:v>
                </c:pt>
                <c:pt idx="35">
                  <c:v>2.9585809565311372E-2</c:v>
                </c:pt>
                <c:pt idx="36">
                  <c:v>2.5155445757004236E-2</c:v>
                </c:pt>
                <c:pt idx="37">
                  <c:v>1.9778395408210442E-2</c:v>
                </c:pt>
                <c:pt idx="38">
                  <c:v>1.6580215280854349E-2</c:v>
                </c:pt>
                <c:pt idx="39">
                  <c:v>1.4754974104204926E-2</c:v>
                </c:pt>
                <c:pt idx="40">
                  <c:v>1.2977444047118536E-2</c:v>
                </c:pt>
                <c:pt idx="41">
                  <c:v>1.2651099543065883E-2</c:v>
                </c:pt>
                <c:pt idx="42">
                  <c:v>9.4305086252688408E-3</c:v>
                </c:pt>
                <c:pt idx="43">
                  <c:v>9.8830035699519619E-3</c:v>
                </c:pt>
                <c:pt idx="44">
                  <c:v>7.7115317418514073E-3</c:v>
                </c:pt>
                <c:pt idx="45">
                  <c:v>7.5494811033605808E-3</c:v>
                </c:pt>
                <c:pt idx="46">
                  <c:v>6.7029128253252995E-3</c:v>
                </c:pt>
                <c:pt idx="47">
                  <c:v>6.9272866409219869E-3</c:v>
                </c:pt>
                <c:pt idx="48">
                  <c:v>5.4266596194358502E-3</c:v>
                </c:pt>
                <c:pt idx="49">
                  <c:v>5.7510347487097907E-3</c:v>
                </c:pt>
                <c:pt idx="50">
                  <c:v>4.9590859961250386E-3</c:v>
                </c:pt>
                <c:pt idx="51">
                  <c:v>4.3202302801789716E-3</c:v>
                </c:pt>
                <c:pt idx="52">
                  <c:v>4.0375950012359121E-3</c:v>
                </c:pt>
                <c:pt idx="53">
                  <c:v>4.6831627986700305E-3</c:v>
                </c:pt>
                <c:pt idx="54">
                  <c:v>3.1164436210836741E-3</c:v>
                </c:pt>
                <c:pt idx="55">
                  <c:v>4.3858259760740162E-3</c:v>
                </c:pt>
                <c:pt idx="56">
                  <c:v>3.1040372104140061E-3</c:v>
                </c:pt>
                <c:pt idx="57">
                  <c:v>2.9292445443862836E-3</c:v>
                </c:pt>
                <c:pt idx="58">
                  <c:v>2.734265082056965E-3</c:v>
                </c:pt>
                <c:pt idx="59">
                  <c:v>2.6125515687638358E-3</c:v>
                </c:pt>
                <c:pt idx="60">
                  <c:v>2.3801708537607054E-3</c:v>
                </c:pt>
                <c:pt idx="61">
                  <c:v>2.2105556558469214E-3</c:v>
                </c:pt>
                <c:pt idx="62">
                  <c:v>1.4125942384163575E-3</c:v>
                </c:pt>
                <c:pt idx="63">
                  <c:v>2.4244084931598839E-3</c:v>
                </c:pt>
                <c:pt idx="64">
                  <c:v>1.8526225269964898E-3</c:v>
                </c:pt>
                <c:pt idx="65">
                  <c:v>3.2834294332533872E-3</c:v>
                </c:pt>
                <c:pt idx="66">
                  <c:v>6.2567439953173983E-4</c:v>
                </c:pt>
                <c:pt idx="67">
                  <c:v>7.7257393925594681E-4</c:v>
                </c:pt>
                <c:pt idx="68">
                  <c:v>1.5005403222664686E-3</c:v>
                </c:pt>
                <c:pt idx="69">
                  <c:v>3.1422058275940978E-4</c:v>
                </c:pt>
                <c:pt idx="70">
                  <c:v>1.938781553155989E-3</c:v>
                </c:pt>
                <c:pt idx="71">
                  <c:v>9.3832931190768925E-4</c:v>
                </c:pt>
                <c:pt idx="72">
                  <c:v>1.0336868087937258E-3</c:v>
                </c:pt>
                <c:pt idx="73">
                  <c:v>-8.2404514044707371E-4</c:v>
                </c:pt>
                <c:pt idx="74">
                  <c:v>1.7614405417927807E-3</c:v>
                </c:pt>
                <c:pt idx="75">
                  <c:v>6.3886363610628704E-6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08-4683-A020-79EB1767C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'67mM_1st Dev (cycle1)'!$A$2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'67mM_1st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'67mM_1st Dev (cycle1)'!$E$4:$E$78</c:f>
              <c:numCache>
                <c:formatCode>General</c:formatCode>
                <c:ptCount val="75"/>
                <c:pt idx="0">
                  <c:v>-2.844240961807827E-5</c:v>
                </c:pt>
                <c:pt idx="1">
                  <c:v>-5.9814879306533219E-6</c:v>
                </c:pt>
                <c:pt idx="2">
                  <c:v>9.6932169752485085E-7</c:v>
                </c:pt>
                <c:pt idx="3">
                  <c:v>1.0224223384464307E-5</c:v>
                </c:pt>
                <c:pt idx="4">
                  <c:v>-2.6214766427044043E-5</c:v>
                </c:pt>
                <c:pt idx="5">
                  <c:v>5.0000815554254456E-5</c:v>
                </c:pt>
                <c:pt idx="6">
                  <c:v>5.2721193619461364E-5</c:v>
                </c:pt>
                <c:pt idx="7">
                  <c:v>1.4520059913307757E-6</c:v>
                </c:pt>
                <c:pt idx="8">
                  <c:v>5.931836999123603E-5</c:v>
                </c:pt>
                <c:pt idx="9">
                  <c:v>7.9205513759837243E-5</c:v>
                </c:pt>
                <c:pt idx="10">
                  <c:v>4.9632551224014216E-5</c:v>
                </c:pt>
                <c:pt idx="11">
                  <c:v>2.1098654850354329E-5</c:v>
                </c:pt>
                <c:pt idx="12">
                  <c:v>3.323388231343241E-5</c:v>
                </c:pt>
                <c:pt idx="13">
                  <c:v>4.111661701106811E-5</c:v>
                </c:pt>
                <c:pt idx="14">
                  <c:v>4.7875162475921617E-5</c:v>
                </c:pt>
                <c:pt idx="15">
                  <c:v>2.6527969435809228E-5</c:v>
                </c:pt>
                <c:pt idx="16">
                  <c:v>9.6292076090988428E-6</c:v>
                </c:pt>
                <c:pt idx="17">
                  <c:v>8.4719755570056255E-5</c:v>
                </c:pt>
                <c:pt idx="18">
                  <c:v>6.1362323170324078E-5</c:v>
                </c:pt>
                <c:pt idx="19">
                  <c:v>7.4528427401666171E-5</c:v>
                </c:pt>
                <c:pt idx="20">
                  <c:v>2.2186268148047163E-5</c:v>
                </c:pt>
                <c:pt idx="21">
                  <c:v>9.3137037757179842E-6</c:v>
                </c:pt>
                <c:pt idx="22">
                  <c:v>3.3275012249493123E-5</c:v>
                </c:pt>
                <c:pt idx="23">
                  <c:v>2.3791852622402046E-5</c:v>
                </c:pt>
                <c:pt idx="24">
                  <c:v>1.9341487675018833E-6</c:v>
                </c:pt>
                <c:pt idx="25">
                  <c:v>-1.7752919485178429E-5</c:v>
                </c:pt>
                <c:pt idx="26">
                  <c:v>5.3178280780262184E-5</c:v>
                </c:pt>
                <c:pt idx="27">
                  <c:v>-9.66876125199417E-6</c:v>
                </c:pt>
                <c:pt idx="28">
                  <c:v>-1.4021487839688154E-5</c:v>
                </c:pt>
                <c:pt idx="29">
                  <c:v>-5.2889248462463468E-5</c:v>
                </c:pt>
                <c:pt idx="30">
                  <c:v>7.7067380337039314E-7</c:v>
                </c:pt>
                <c:pt idx="31">
                  <c:v>2.6282974842403283E-6</c:v>
                </c:pt>
                <c:pt idx="32">
                  <c:v>7.4138956538974616E-6</c:v>
                </c:pt>
                <c:pt idx="33">
                  <c:v>-7.1684150746683718E-5</c:v>
                </c:pt>
                <c:pt idx="34">
                  <c:v>1.7906214016476458E-5</c:v>
                </c:pt>
                <c:pt idx="35">
                  <c:v>3.458898802088928E-5</c:v>
                </c:pt>
                <c:pt idx="36">
                  <c:v>1.0047349914356026E-4</c:v>
                </c:pt>
                <c:pt idx="37">
                  <c:v>4.5629706919202259E-5</c:v>
                </c:pt>
                <c:pt idx="38">
                  <c:v>3.2047742338192544E-5</c:v>
                </c:pt>
                <c:pt idx="39">
                  <c:v>1.7461509014595887E-4</c:v>
                </c:pt>
                <c:pt idx="40">
                  <c:v>2.5294010923272952E-4</c:v>
                </c:pt>
                <c:pt idx="41">
                  <c:v>2.2766854373768822E-4</c:v>
                </c:pt>
                <c:pt idx="42">
                  <c:v>2.950109965552429E-4</c:v>
                </c:pt>
                <c:pt idx="43">
                  <c:v>4.0838920498407843E-4</c:v>
                </c:pt>
                <c:pt idx="44">
                  <c:v>4.671014305572211E-4</c:v>
                </c:pt>
                <c:pt idx="45">
                  <c:v>6.8141799584608585E-4</c:v>
                </c:pt>
                <c:pt idx="46">
                  <c:v>1.0058513043574337E-3</c:v>
                </c:pt>
                <c:pt idx="47">
                  <c:v>1.4889142937720362E-3</c:v>
                </c:pt>
                <c:pt idx="48">
                  <c:v>2.3627571662580213E-3</c:v>
                </c:pt>
                <c:pt idx="49">
                  <c:v>4.0581071633715767E-3</c:v>
                </c:pt>
                <c:pt idx="50">
                  <c:v>7.5572970646291399E-3</c:v>
                </c:pt>
                <c:pt idx="51">
                  <c:v>1.6222863412138921E-2</c:v>
                </c:pt>
                <c:pt idx="52">
                  <c:v>4.8082298606716242E-2</c:v>
                </c:pt>
                <c:pt idx="53">
                  <c:v>0.13331687819407673</c:v>
                </c:pt>
                <c:pt idx="54">
                  <c:v>0.26924753515226341</c:v>
                </c:pt>
                <c:pt idx="55">
                  <c:v>0.30045693189847872</c:v>
                </c:pt>
                <c:pt idx="56">
                  <c:v>0.16082853571386191</c:v>
                </c:pt>
                <c:pt idx="57">
                  <c:v>5.1953342493101795E-2</c:v>
                </c:pt>
                <c:pt idx="58">
                  <c:v>-8.3666312200652015E-3</c:v>
                </c:pt>
                <c:pt idx="59">
                  <c:v>-1.9799035916598595E-2</c:v>
                </c:pt>
                <c:pt idx="60">
                  <c:v>5.0689926684982511E-3</c:v>
                </c:pt>
                <c:pt idx="61">
                  <c:v>2.9663115448803623E-3</c:v>
                </c:pt>
                <c:pt idx="62">
                  <c:v>-1.2221023500761041E-2</c:v>
                </c:pt>
                <c:pt idx="63">
                  <c:v>2.0474026154309044E-3</c:v>
                </c:pt>
                <c:pt idx="64">
                  <c:v>4.6403476002753186E-3</c:v>
                </c:pt>
                <c:pt idx="65">
                  <c:v>-1.3102636669101164E-2</c:v>
                </c:pt>
                <c:pt idx="66">
                  <c:v>6.4746869857050804E-3</c:v>
                </c:pt>
                <c:pt idx="67">
                  <c:v>5.0238475526576121E-3</c:v>
                </c:pt>
                <c:pt idx="68">
                  <c:v>4.7549316021968657E-3</c:v>
                </c:pt>
                <c:pt idx="69">
                  <c:v>-1.2391781767100984E-2</c:v>
                </c:pt>
                <c:pt idx="70">
                  <c:v>4.2197558035428351E-3</c:v>
                </c:pt>
                <c:pt idx="71">
                  <c:v>-3.1868990558481247E-3</c:v>
                </c:pt>
                <c:pt idx="72">
                  <c:v>-2.1700624328897522E-3</c:v>
                </c:pt>
                <c:pt idx="73">
                  <c:v>-3.5774132700109318E-3</c:v>
                </c:pt>
                <c:pt idx="74">
                  <c:v>-1.1206745637409867E-2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AB-435F-99DB-DA694DB31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'67mM_1st Dev (cycle1)'!$G$2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'67mM_1st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'67mM_1st Dev (cycle1)'!$K$4:$K$79</c:f>
              <c:numCache>
                <c:formatCode>General</c:formatCode>
                <c:ptCount val="76"/>
                <c:pt idx="0">
                  <c:v>2.5086106955781173E-2</c:v>
                </c:pt>
                <c:pt idx="1">
                  <c:v>2.3580929690717456E-2</c:v>
                </c:pt>
                <c:pt idx="2">
                  <c:v>2.3985042940002255E-2</c:v>
                </c:pt>
                <c:pt idx="3">
                  <c:v>2.0277759607833401E-2</c:v>
                </c:pt>
                <c:pt idx="4">
                  <c:v>1.6217871588865562E-2</c:v>
                </c:pt>
                <c:pt idx="5">
                  <c:v>1.0105390346771825E-2</c:v>
                </c:pt>
                <c:pt idx="6">
                  <c:v>5.0741838257114535E-3</c:v>
                </c:pt>
                <c:pt idx="7">
                  <c:v>7.1519876643598712E-3</c:v>
                </c:pt>
                <c:pt idx="8">
                  <c:v>2.8791781280930184E-3</c:v>
                </c:pt>
                <c:pt idx="9">
                  <c:v>3.7512894773862326E-3</c:v>
                </c:pt>
                <c:pt idx="10">
                  <c:v>3.6005369101969054E-3</c:v>
                </c:pt>
                <c:pt idx="11">
                  <c:v>1.545087387163302E-3</c:v>
                </c:pt>
                <c:pt idx="12">
                  <c:v>1.4145233678282132E-3</c:v>
                </c:pt>
                <c:pt idx="13">
                  <c:v>9.000742150918617E-4</c:v>
                </c:pt>
                <c:pt idx="14">
                  <c:v>-3.3337782465570065E-4</c:v>
                </c:pt>
                <c:pt idx="15">
                  <c:v>-4.8553164556175421E-4</c:v>
                </c:pt>
                <c:pt idx="16">
                  <c:v>1.7258119265436411E-3</c:v>
                </c:pt>
                <c:pt idx="17">
                  <c:v>8.8882006343560249E-4</c:v>
                </c:pt>
                <c:pt idx="18">
                  <c:v>-4.530070999619884E-5</c:v>
                </c:pt>
                <c:pt idx="19">
                  <c:v>9.0446661541543349E-4</c:v>
                </c:pt>
                <c:pt idx="20">
                  <c:v>2.2620742120864623E-3</c:v>
                </c:pt>
                <c:pt idx="21">
                  <c:v>1.2616214871711717E-2</c:v>
                </c:pt>
                <c:pt idx="22">
                  <c:v>9.0964509602457722E-2</c:v>
                </c:pt>
                <c:pt idx="23">
                  <c:v>0.46271679874686283</c:v>
                </c:pt>
                <c:pt idx="24">
                  <c:v>0.22258412692646876</c:v>
                </c:pt>
                <c:pt idx="25">
                  <c:v>3.3807112259509539E-2</c:v>
                </c:pt>
                <c:pt idx="26">
                  <c:v>9.6957048823417061E-3</c:v>
                </c:pt>
                <c:pt idx="27">
                  <c:v>5.2364843657110235E-3</c:v>
                </c:pt>
                <c:pt idx="28">
                  <c:v>3.1903268107840964E-3</c:v>
                </c:pt>
                <c:pt idx="29">
                  <c:v>2.0296238976307531E-3</c:v>
                </c:pt>
                <c:pt idx="30">
                  <c:v>1.3579950005257104E-3</c:v>
                </c:pt>
                <c:pt idx="31">
                  <c:v>9.7410637643612422E-4</c:v>
                </c:pt>
                <c:pt idx="32">
                  <c:v>7.3381910451042823E-4</c:v>
                </c:pt>
                <c:pt idx="33">
                  <c:v>5.2392147758539148E-4</c:v>
                </c:pt>
                <c:pt idx="34">
                  <c:v>3.9659659717369974E-4</c:v>
                </c:pt>
                <c:pt idx="35">
                  <c:v>3.3817165091562821E-4</c:v>
                </c:pt>
                <c:pt idx="36">
                  <c:v>3.0660043699344032E-4</c:v>
                </c:pt>
                <c:pt idx="37">
                  <c:v>2.0967999742167731E-4</c:v>
                </c:pt>
                <c:pt idx="38">
                  <c:v>1.8524734549802573E-4</c:v>
                </c:pt>
                <c:pt idx="39">
                  <c:v>1.6500043048801004E-4</c:v>
                </c:pt>
                <c:pt idx="40">
                  <c:v>1.3474658487355002E-4</c:v>
                </c:pt>
                <c:pt idx="41">
                  <c:v>1.3795198586741492E-4</c:v>
                </c:pt>
                <c:pt idx="42">
                  <c:v>1.0510443892311288E-4</c:v>
                </c:pt>
                <c:pt idx="43">
                  <c:v>1.0163352911671752E-4</c:v>
                </c:pt>
                <c:pt idx="44">
                  <c:v>7.8481150715202291E-5</c:v>
                </c:pt>
                <c:pt idx="45">
                  <c:v>7.9879574679725938E-5</c:v>
                </c:pt>
                <c:pt idx="46">
                  <c:v>8.0046718698562318E-5</c:v>
                </c:pt>
                <c:pt idx="47">
                  <c:v>6.2863979481154737E-5</c:v>
                </c:pt>
                <c:pt idx="48">
                  <c:v>5.8564989632767001E-5</c:v>
                </c:pt>
                <c:pt idx="49">
                  <c:v>6.487977924737843E-5</c:v>
                </c:pt>
                <c:pt idx="50">
                  <c:v>4.5580208645019699E-5</c:v>
                </c:pt>
                <c:pt idx="51">
                  <c:v>3.9956489597563834E-5</c:v>
                </c:pt>
                <c:pt idx="52">
                  <c:v>4.1958811410371599E-5</c:v>
                </c:pt>
                <c:pt idx="53">
                  <c:v>5.2021086931725675E-5</c:v>
                </c:pt>
                <c:pt idx="54">
                  <c:v>1.9761207133039158E-5</c:v>
                </c:pt>
                <c:pt idx="55">
                  <c:v>5.5209585394196245E-5</c:v>
                </c:pt>
                <c:pt idx="56">
                  <c:v>2.94335387008297E-5</c:v>
                </c:pt>
                <c:pt idx="57">
                  <c:v>2.9114274098930516E-5</c:v>
                </c:pt>
                <c:pt idx="58">
                  <c:v>2.206517972800807E-5</c:v>
                </c:pt>
                <c:pt idx="59">
                  <c:v>2.7425317257546842E-5</c:v>
                </c:pt>
                <c:pt idx="60">
                  <c:v>2.0254155959327009E-5</c:v>
                </c:pt>
                <c:pt idx="61">
                  <c:v>3.6277247199811326E-5</c:v>
                </c:pt>
                <c:pt idx="62">
                  <c:v>-3.1586093065748256E-6</c:v>
                </c:pt>
                <c:pt idx="63">
                  <c:v>2.6732272275063648E-5</c:v>
                </c:pt>
                <c:pt idx="64">
                  <c:v>3.6379055826421419E-5</c:v>
                </c:pt>
                <c:pt idx="65">
                  <c:v>3.0561080148649728E-5</c:v>
                </c:pt>
                <c:pt idx="66">
                  <c:v>1.0945694286903303E-6</c:v>
                </c:pt>
                <c:pt idx="67">
                  <c:v>5.4061982360606391E-6</c:v>
                </c:pt>
                <c:pt idx="68">
                  <c:v>1.8253554024958671E-5</c:v>
                </c:pt>
                <c:pt idx="69">
                  <c:v>-2.484203532733431E-7</c:v>
                </c:pt>
                <c:pt idx="70">
                  <c:v>2.1732459644317018E-5</c:v>
                </c:pt>
                <c:pt idx="71">
                  <c:v>-2.7642861897620024E-6</c:v>
                </c:pt>
                <c:pt idx="72">
                  <c:v>2.3836768877197238E-5</c:v>
                </c:pt>
                <c:pt idx="73">
                  <c:v>-1.8246752231312285E-5</c:v>
                </c:pt>
                <c:pt idx="74">
                  <c:v>2.1448694237201843E-5</c:v>
                </c:pt>
                <c:pt idx="75">
                  <c:v>1.277727272212574E-7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D5-4540-B167-8F828734B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'67mM_1st Dev (cycle2)'!$A$2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'67mM_1st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'67mM_1st Dev (cycle2)'!$E$4:$E$78</c:f>
              <c:numCache>
                <c:formatCode>General</c:formatCode>
                <c:ptCount val="75"/>
                <c:pt idx="0">
                  <c:v>-8.0610411505740922E-4</c:v>
                </c:pt>
                <c:pt idx="1">
                  <c:v>-8.0610411505740922E-4</c:v>
                </c:pt>
                <c:pt idx="2">
                  <c:v>1.3434206507880032E-3</c:v>
                </c:pt>
                <c:pt idx="3">
                  <c:v>-7.5808892841627709E-4</c:v>
                </c:pt>
                <c:pt idx="4">
                  <c:v>3.592185377944185E-5</c:v>
                </c:pt>
                <c:pt idx="5">
                  <c:v>2.9607062485423408E-3</c:v>
                </c:pt>
                <c:pt idx="6">
                  <c:v>5.6277149067165272E-5</c:v>
                </c:pt>
                <c:pt idx="7">
                  <c:v>-1.2381667081938505E-3</c:v>
                </c:pt>
                <c:pt idx="8">
                  <c:v>1.3538576178794121E-3</c:v>
                </c:pt>
                <c:pt idx="9">
                  <c:v>7.3781893744004779E-5</c:v>
                </c:pt>
                <c:pt idx="10">
                  <c:v>9.3661747069866824E-4</c:v>
                </c:pt>
                <c:pt idx="11">
                  <c:v>-3.187725272544616E-4</c:v>
                </c:pt>
                <c:pt idx="12">
                  <c:v>2.9647366366413602E-3</c:v>
                </c:pt>
                <c:pt idx="13">
                  <c:v>1.5029173967592031E-3</c:v>
                </c:pt>
                <c:pt idx="14">
                  <c:v>5.219616276637782E-3</c:v>
                </c:pt>
                <c:pt idx="15">
                  <c:v>2.9871594631780893E-3</c:v>
                </c:pt>
                <c:pt idx="16">
                  <c:v>4.7224848478022267E-3</c:v>
                </c:pt>
                <c:pt idx="17">
                  <c:v>4.1737708013050261E-3</c:v>
                </c:pt>
                <c:pt idx="18">
                  <c:v>3.795070655198525E-3</c:v>
                </c:pt>
                <c:pt idx="19">
                  <c:v>4.2300563593145046E-3</c:v>
                </c:pt>
                <c:pt idx="20">
                  <c:v>3.8944401820804608E-3</c:v>
                </c:pt>
                <c:pt idx="21">
                  <c:v>3.7056386511610043E-3</c:v>
                </c:pt>
                <c:pt idx="22">
                  <c:v>4.778022248456408E-3</c:v>
                </c:pt>
                <c:pt idx="23">
                  <c:v>5.6398945361629052E-3</c:v>
                </c:pt>
                <c:pt idx="24">
                  <c:v>3.9377839622857791E-3</c:v>
                </c:pt>
                <c:pt idx="25">
                  <c:v>2.9232490706710829E-3</c:v>
                </c:pt>
                <c:pt idx="26">
                  <c:v>6.2962100959446585E-3</c:v>
                </c:pt>
                <c:pt idx="27">
                  <c:v>5.9222465690462051E-3</c:v>
                </c:pt>
                <c:pt idx="28">
                  <c:v>5.3729275765673906E-3</c:v>
                </c:pt>
                <c:pt idx="29">
                  <c:v>5.2764083373515458E-3</c:v>
                </c:pt>
                <c:pt idx="30">
                  <c:v>6.6497116524735639E-3</c:v>
                </c:pt>
                <c:pt idx="31">
                  <c:v>6.9995053210737679E-3</c:v>
                </c:pt>
                <c:pt idx="32">
                  <c:v>7.3279794280022709E-3</c:v>
                </c:pt>
                <c:pt idx="33">
                  <c:v>8.0922895766084024E-3</c:v>
                </c:pt>
                <c:pt idx="34">
                  <c:v>9.2041784110232644E-3</c:v>
                </c:pt>
                <c:pt idx="35">
                  <c:v>9.4864705338589261E-3</c:v>
                </c:pt>
                <c:pt idx="36">
                  <c:v>9.0712077189338547E-3</c:v>
                </c:pt>
                <c:pt idx="37">
                  <c:v>1.4128783920565297E-2</c:v>
                </c:pt>
                <c:pt idx="38">
                  <c:v>1.2571900881985371E-2</c:v>
                </c:pt>
                <c:pt idx="39">
                  <c:v>1.6420737965341631E-2</c:v>
                </c:pt>
                <c:pt idx="40">
                  <c:v>1.8773731935850718E-2</c:v>
                </c:pt>
                <c:pt idx="41">
                  <c:v>2.1892940556210355E-2</c:v>
                </c:pt>
                <c:pt idx="42">
                  <c:v>2.3363046167484081E-2</c:v>
                </c:pt>
                <c:pt idx="43">
                  <c:v>3.1082697048221475E-2</c:v>
                </c:pt>
                <c:pt idx="44">
                  <c:v>3.7235046361252744E-2</c:v>
                </c:pt>
                <c:pt idx="45">
                  <c:v>5.0573296400026502E-2</c:v>
                </c:pt>
                <c:pt idx="46">
                  <c:v>5.8849849016850475E-2</c:v>
                </c:pt>
                <c:pt idx="47">
                  <c:v>7.9348441232438005E-2</c:v>
                </c:pt>
                <c:pt idx="48">
                  <c:v>0.10534718831904777</c:v>
                </c:pt>
                <c:pt idx="49">
                  <c:v>0.1474228572142966</c:v>
                </c:pt>
                <c:pt idx="50">
                  <c:v>0.22302870964168964</c:v>
                </c:pt>
                <c:pt idx="51">
                  <c:v>0.31675240626853918</c:v>
                </c:pt>
                <c:pt idx="52">
                  <c:v>0.49213282284993509</c:v>
                </c:pt>
                <c:pt idx="53">
                  <c:v>0.82566859826452688</c:v>
                </c:pt>
                <c:pt idx="54">
                  <c:v>1.4089550280424032</c:v>
                </c:pt>
                <c:pt idx="55">
                  <c:v>2.7932256441789427</c:v>
                </c:pt>
                <c:pt idx="56">
                  <c:v>5.8772118150455404</c:v>
                </c:pt>
                <c:pt idx="57">
                  <c:v>14.962587867688907</c:v>
                </c:pt>
                <c:pt idx="58">
                  <c:v>24.563394765479853</c:v>
                </c:pt>
                <c:pt idx="59">
                  <c:v>23.841407591133205</c:v>
                </c:pt>
                <c:pt idx="60">
                  <c:v>14.533926779115603</c:v>
                </c:pt>
                <c:pt idx="61">
                  <c:v>6.0815571472333829</c:v>
                </c:pt>
                <c:pt idx="62">
                  <c:v>2.265698699162769</c:v>
                </c:pt>
                <c:pt idx="63">
                  <c:v>0.77224415652038658</c:v>
                </c:pt>
                <c:pt idx="64">
                  <c:v>0.21966485260794855</c:v>
                </c:pt>
                <c:pt idx="65">
                  <c:v>6.6913068717624924E-2</c:v>
                </c:pt>
                <c:pt idx="66">
                  <c:v>-1.7443228600939165E-2</c:v>
                </c:pt>
                <c:pt idx="67">
                  <c:v>-3.8849757568925725E-2</c:v>
                </c:pt>
                <c:pt idx="68">
                  <c:v>-7.7392221812033313E-2</c:v>
                </c:pt>
                <c:pt idx="69">
                  <c:v>9.6859185070741205E-4</c:v>
                </c:pt>
                <c:pt idx="70">
                  <c:v>-7.0146314590175507E-2</c:v>
                </c:pt>
                <c:pt idx="71">
                  <c:v>-5.3788732854911814E-2</c:v>
                </c:pt>
                <c:pt idx="72">
                  <c:v>-6.9278412673057232E-2</c:v>
                </c:pt>
                <c:pt idx="73">
                  <c:v>-5.3464132772916173E-2</c:v>
                </c:pt>
                <c:pt idx="74">
                  <c:v>-7.9366241499485568E-2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EA-49CB-B270-9F557C407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'67mM_1st Dev (cycle2)'!$G$2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'67mM_1st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'67mM_1st Dev (cycle2)'!$K$4:$K$79</c:f>
              <c:numCache>
                <c:formatCode>General</c:formatCode>
                <c:ptCount val="76"/>
                <c:pt idx="0">
                  <c:v>-0.50322366559616682</c:v>
                </c:pt>
                <c:pt idx="1">
                  <c:v>-0.50322366559616682</c:v>
                </c:pt>
                <c:pt idx="2">
                  <c:v>0.23262061970714853</c:v>
                </c:pt>
                <c:pt idx="3">
                  <c:v>0.23208840862440638</c:v>
                </c:pt>
                <c:pt idx="4">
                  <c:v>0.11822019014277885</c:v>
                </c:pt>
                <c:pt idx="5">
                  <c:v>0.1302585905749396</c:v>
                </c:pt>
                <c:pt idx="6">
                  <c:v>3.2908718253068514E-2</c:v>
                </c:pt>
                <c:pt idx="7">
                  <c:v>8.5368187686299279E-2</c:v>
                </c:pt>
                <c:pt idx="8">
                  <c:v>8.1800367659909057E-2</c:v>
                </c:pt>
                <c:pt idx="9">
                  <c:v>0.12934809440584161</c:v>
                </c:pt>
                <c:pt idx="10">
                  <c:v>0.29377328333160335</c:v>
                </c:pt>
                <c:pt idx="11">
                  <c:v>0.16687092763274336</c:v>
                </c:pt>
                <c:pt idx="12">
                  <c:v>6.6353017120178492E-2</c:v>
                </c:pt>
                <c:pt idx="13">
                  <c:v>3.6463883260381635E-2</c:v>
                </c:pt>
                <c:pt idx="14">
                  <c:v>4.2235141213723182E-2</c:v>
                </c:pt>
                <c:pt idx="15">
                  <c:v>-3.9425797717655087E-2</c:v>
                </c:pt>
                <c:pt idx="16">
                  <c:v>-3.7527259394934731E-2</c:v>
                </c:pt>
                <c:pt idx="17">
                  <c:v>-6.1934689378702501E-2</c:v>
                </c:pt>
                <c:pt idx="18">
                  <c:v>-9.3449031215513401E-2</c:v>
                </c:pt>
                <c:pt idx="19">
                  <c:v>6.1110579573991686E-2</c:v>
                </c:pt>
                <c:pt idx="20">
                  <c:v>0.71736986558839533</c:v>
                </c:pt>
                <c:pt idx="21">
                  <c:v>10.479198199753554</c:v>
                </c:pt>
                <c:pt idx="22">
                  <c:v>54.089330270768571</c:v>
                </c:pt>
                <c:pt idx="23">
                  <c:v>24.290522438198995</c:v>
                </c:pt>
                <c:pt idx="24">
                  <c:v>5.3040554373627824</c:v>
                </c:pt>
                <c:pt idx="25">
                  <c:v>1.5634470462020409</c:v>
                </c:pt>
                <c:pt idx="26">
                  <c:v>0.71664036014182031</c:v>
                </c:pt>
                <c:pt idx="27">
                  <c:v>0.38668762277985946</c:v>
                </c:pt>
                <c:pt idx="28">
                  <c:v>0.24281484665928155</c:v>
                </c:pt>
                <c:pt idx="29">
                  <c:v>0.1564914615123838</c:v>
                </c:pt>
                <c:pt idx="30">
                  <c:v>0.10659385792802983</c:v>
                </c:pt>
                <c:pt idx="31">
                  <c:v>7.5128591188355742E-2</c:v>
                </c:pt>
                <c:pt idx="32">
                  <c:v>5.6886217821971174E-2</c:v>
                </c:pt>
                <c:pt idx="33">
                  <c:v>4.4474113483291555E-2</c:v>
                </c:pt>
                <c:pt idx="34">
                  <c:v>3.6635531492969664E-2</c:v>
                </c:pt>
                <c:pt idx="35">
                  <c:v>2.7201481646679265E-2</c:v>
                </c:pt>
                <c:pt idx="36">
                  <c:v>2.5354454039059976E-2</c:v>
                </c:pt>
                <c:pt idx="37">
                  <c:v>1.9650847814664474E-2</c:v>
                </c:pt>
                <c:pt idx="38">
                  <c:v>1.8588791074253125E-2</c:v>
                </c:pt>
                <c:pt idx="39">
                  <c:v>1.4635696011906146E-2</c:v>
                </c:pt>
                <c:pt idx="40">
                  <c:v>1.3009905159608842E-2</c:v>
                </c:pt>
                <c:pt idx="41">
                  <c:v>1.2480229606882082E-2</c:v>
                </c:pt>
                <c:pt idx="42">
                  <c:v>1.1507000499390255E-2</c:v>
                </c:pt>
                <c:pt idx="43">
                  <c:v>8.3505733582263791E-3</c:v>
                </c:pt>
                <c:pt idx="44">
                  <c:v>9.6026542282321853E-3</c:v>
                </c:pt>
                <c:pt idx="45">
                  <c:v>7.5749484121825916E-3</c:v>
                </c:pt>
                <c:pt idx="46">
                  <c:v>7.1110047387485248E-3</c:v>
                </c:pt>
                <c:pt idx="47">
                  <c:v>5.4011537807943794E-3</c:v>
                </c:pt>
                <c:pt idx="48">
                  <c:v>7.5681753337285135E-3</c:v>
                </c:pt>
                <c:pt idx="49">
                  <c:v>4.9968202755949903E-3</c:v>
                </c:pt>
                <c:pt idx="50">
                  <c:v>5.0140915726817614E-3</c:v>
                </c:pt>
                <c:pt idx="51">
                  <c:v>5.3601511277480834E-3</c:v>
                </c:pt>
                <c:pt idx="52">
                  <c:v>4.6448116006015672E-3</c:v>
                </c:pt>
                <c:pt idx="53">
                  <c:v>3.8793088614346577E-3</c:v>
                </c:pt>
                <c:pt idx="54">
                  <c:v>4.1642169041674892E-3</c:v>
                </c:pt>
                <c:pt idx="55">
                  <c:v>4.2567665288634482E-3</c:v>
                </c:pt>
                <c:pt idx="56">
                  <c:v>3.250693412728406E-3</c:v>
                </c:pt>
                <c:pt idx="57">
                  <c:v>3.2647205507450386E-3</c:v>
                </c:pt>
                <c:pt idx="58">
                  <c:v>2.947061678879509E-3</c:v>
                </c:pt>
                <c:pt idx="59">
                  <c:v>3.2620121913131302E-3</c:v>
                </c:pt>
                <c:pt idx="60">
                  <c:v>2.4825714117729901E-3</c:v>
                </c:pt>
                <c:pt idx="61">
                  <c:v>2.7349261115887126E-3</c:v>
                </c:pt>
                <c:pt idx="62">
                  <c:v>7.9338659171270323E-4</c:v>
                </c:pt>
                <c:pt idx="63">
                  <c:v>3.1410494074901995E-3</c:v>
                </c:pt>
                <c:pt idx="64">
                  <c:v>2.1755897588134065E-3</c:v>
                </c:pt>
                <c:pt idx="65">
                  <c:v>6.7339471350834693E-5</c:v>
                </c:pt>
                <c:pt idx="66">
                  <c:v>3.5107508516418022E-3</c:v>
                </c:pt>
                <c:pt idx="67">
                  <c:v>1.1418918561944486E-3</c:v>
                </c:pt>
                <c:pt idx="68">
                  <c:v>1.0045280549058283E-3</c:v>
                </c:pt>
                <c:pt idx="69">
                  <c:v>1.1757252420370691E-3</c:v>
                </c:pt>
                <c:pt idx="70">
                  <c:v>6.5328320084615411E-4</c:v>
                </c:pt>
                <c:pt idx="71">
                  <c:v>1.7043171418802765E-3</c:v>
                </c:pt>
                <c:pt idx="72">
                  <c:v>2.1530872427915787E-3</c:v>
                </c:pt>
                <c:pt idx="73">
                  <c:v>-3.16303270132272E-4</c:v>
                </c:pt>
                <c:pt idx="74">
                  <c:v>1.7658494223708125E-4</c:v>
                </c:pt>
                <c:pt idx="75">
                  <c:v>1.3780116598653767E-3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30-4767-B7F5-A46CDFAC1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'67mM_1st Dev (cycle3)'!$A$2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'67mM_1st Dev (cycle3)'!$D$4:$D$78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'67mM_1st Dev (cycle3)'!$E$4:$E$78</c:f>
              <c:numCache>
                <c:formatCode>General</c:formatCode>
                <c:ptCount val="75"/>
                <c:pt idx="0">
                  <c:v>2.3004960966873207E-8</c:v>
                </c:pt>
                <c:pt idx="1">
                  <c:v>-7.2187486794481074E-7</c:v>
                </c:pt>
                <c:pt idx="2">
                  <c:v>2.0876298536174285E-6</c:v>
                </c:pt>
                <c:pt idx="3">
                  <c:v>1.8583000789581248E-6</c:v>
                </c:pt>
                <c:pt idx="4">
                  <c:v>7.5782663305774118E-6</c:v>
                </c:pt>
                <c:pt idx="5">
                  <c:v>1.6966597290027753E-5</c:v>
                </c:pt>
                <c:pt idx="6">
                  <c:v>-1.1456484202485114E-6</c:v>
                </c:pt>
                <c:pt idx="7">
                  <c:v>1.0372474702294429E-5</c:v>
                </c:pt>
                <c:pt idx="8">
                  <c:v>1.615910943432909E-5</c:v>
                </c:pt>
                <c:pt idx="9">
                  <c:v>9.8078280349840001E-6</c:v>
                </c:pt>
                <c:pt idx="10">
                  <c:v>1.0358886082755507E-5</c:v>
                </c:pt>
                <c:pt idx="11">
                  <c:v>2.9564027656949014E-5</c:v>
                </c:pt>
                <c:pt idx="12">
                  <c:v>3.6427922299183784E-5</c:v>
                </c:pt>
                <c:pt idx="13">
                  <c:v>2.5440038102421446E-5</c:v>
                </c:pt>
                <c:pt idx="14">
                  <c:v>2.4227218262391813E-5</c:v>
                </c:pt>
                <c:pt idx="15">
                  <c:v>4.9084613751637857E-5</c:v>
                </c:pt>
                <c:pt idx="16">
                  <c:v>3.6908247106163812E-5</c:v>
                </c:pt>
                <c:pt idx="17">
                  <c:v>1.7966596647124404E-5</c:v>
                </c:pt>
                <c:pt idx="18">
                  <c:v>4.9092617604340754E-5</c:v>
                </c:pt>
                <c:pt idx="19">
                  <c:v>3.9786541202798005E-5</c:v>
                </c:pt>
                <c:pt idx="20">
                  <c:v>4.3187289812275122E-5</c:v>
                </c:pt>
                <c:pt idx="21">
                  <c:v>3.9450562649443485E-5</c:v>
                </c:pt>
                <c:pt idx="22">
                  <c:v>4.187965782045342E-5</c:v>
                </c:pt>
                <c:pt idx="23">
                  <c:v>4.8033916626518671E-5</c:v>
                </c:pt>
                <c:pt idx="24">
                  <c:v>5.0100848760731699E-5</c:v>
                </c:pt>
                <c:pt idx="25">
                  <c:v>3.3992476779915294E-5</c:v>
                </c:pt>
                <c:pt idx="26">
                  <c:v>6.077855183553272E-5</c:v>
                </c:pt>
                <c:pt idx="27">
                  <c:v>5.0115327837580098E-5</c:v>
                </c:pt>
                <c:pt idx="28">
                  <c:v>5.9984245050644829E-5</c:v>
                </c:pt>
                <c:pt idx="29">
                  <c:v>4.4476971298110083E-5</c:v>
                </c:pt>
                <c:pt idx="30">
                  <c:v>6.050503249143194E-5</c:v>
                </c:pt>
                <c:pt idx="31">
                  <c:v>5.143266639238411E-5</c:v>
                </c:pt>
                <c:pt idx="32">
                  <c:v>9.6097172697001514E-5</c:v>
                </c:pt>
                <c:pt idx="33">
                  <c:v>6.0281201435512287E-5</c:v>
                </c:pt>
                <c:pt idx="34">
                  <c:v>7.9253095912015792E-5</c:v>
                </c:pt>
                <c:pt idx="35">
                  <c:v>1.1279259524704438E-4</c:v>
                </c:pt>
                <c:pt idx="36">
                  <c:v>9.9088371707920734E-5</c:v>
                </c:pt>
                <c:pt idx="37">
                  <c:v>8.7308122267896245E-5</c:v>
                </c:pt>
                <c:pt idx="38">
                  <c:v>1.1047963406610726E-4</c:v>
                </c:pt>
                <c:pt idx="39">
                  <c:v>1.5361578000339603E-4</c:v>
                </c:pt>
                <c:pt idx="40">
                  <c:v>1.7406424178111101E-4</c:v>
                </c:pt>
                <c:pt idx="41">
                  <c:v>1.5451450202924166E-4</c:v>
                </c:pt>
                <c:pt idx="42">
                  <c:v>2.1360980389765983E-4</c:v>
                </c:pt>
                <c:pt idx="43">
                  <c:v>2.7872367332285215E-4</c:v>
                </c:pt>
                <c:pt idx="44">
                  <c:v>2.9520026691913373E-4</c:v>
                </c:pt>
                <c:pt idx="45">
                  <c:v>4.0342608490278415E-4</c:v>
                </c:pt>
                <c:pt idx="46">
                  <c:v>4.8307599987796853E-4</c:v>
                </c:pt>
                <c:pt idx="47">
                  <c:v>6.2389361533432466E-4</c:v>
                </c:pt>
                <c:pt idx="48">
                  <c:v>8.163180350792467E-4</c:v>
                </c:pt>
                <c:pt idx="49">
                  <c:v>1.1614516343575665E-3</c:v>
                </c:pt>
                <c:pt idx="50">
                  <c:v>1.5850486978694952E-3</c:v>
                </c:pt>
                <c:pt idx="51">
                  <c:v>2.3190411111468825E-3</c:v>
                </c:pt>
                <c:pt idx="52">
                  <c:v>3.5902921332011985E-3</c:v>
                </c:pt>
                <c:pt idx="53">
                  <c:v>6.1949915761000517E-3</c:v>
                </c:pt>
                <c:pt idx="54">
                  <c:v>1.0127459584584976E-2</c:v>
                </c:pt>
                <c:pt idx="55">
                  <c:v>1.7893044090143456E-2</c:v>
                </c:pt>
                <c:pt idx="56">
                  <c:v>4.3503400351739129E-2</c:v>
                </c:pt>
                <c:pt idx="57">
                  <c:v>0.10038955663221512</c:v>
                </c:pt>
                <c:pt idx="58">
                  <c:v>0.2065098312857499</c:v>
                </c:pt>
                <c:pt idx="59">
                  <c:v>0.2566131419454315</c:v>
                </c:pt>
                <c:pt idx="60">
                  <c:v>0.17860192624510363</c:v>
                </c:pt>
                <c:pt idx="61">
                  <c:v>9.2241165541078196E-2</c:v>
                </c:pt>
                <c:pt idx="62">
                  <c:v>4.4804867253556036E-2</c:v>
                </c:pt>
                <c:pt idx="63">
                  <c:v>1.4706150688767128E-2</c:v>
                </c:pt>
                <c:pt idx="64">
                  <c:v>2.8905789382522862E-3</c:v>
                </c:pt>
                <c:pt idx="65">
                  <c:v>3.3046923983817145E-3</c:v>
                </c:pt>
                <c:pt idx="66">
                  <c:v>-8.5741613897833968E-3</c:v>
                </c:pt>
                <c:pt idx="67">
                  <c:v>6.5264121778074724E-4</c:v>
                </c:pt>
                <c:pt idx="68">
                  <c:v>5.5911504722881977E-3</c:v>
                </c:pt>
                <c:pt idx="69">
                  <c:v>5.5628896458026489E-4</c:v>
                </c:pt>
                <c:pt idx="70">
                  <c:v>3.4476165505838985E-3</c:v>
                </c:pt>
                <c:pt idx="71">
                  <c:v>6.6816030670154847E-3</c:v>
                </c:pt>
                <c:pt idx="72">
                  <c:v>-1.0841318255239152E-3</c:v>
                </c:pt>
                <c:pt idx="73">
                  <c:v>-4.286545493031535E-3</c:v>
                </c:pt>
                <c:pt idx="74">
                  <c:v>5.6941227975618449E-3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44-4CF8-8885-9086E6F37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'67mM_1st Dev (cycle3)'!$G$2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'67mM_1st Dev (cycle3)'!$J$4:$J$79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'67mM_1st Dev (cycle3)'!$K$4:$K$79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4-4B9B-99B0-9F95B1FEE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'90mM_DBU-PVP_cycle1'!$B$1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'90mM_DBU-PVP_cycle1'!$A$3:$A$78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'90mM_DBU-PVP_cycle1'!$B$3:$B$78</c:f>
              <c:numCache>
                <c:formatCode>General</c:formatCode>
                <c:ptCount val="76"/>
                <c:pt idx="0">
                  <c:v>2.6132660756481099</c:v>
                </c:pt>
                <c:pt idx="1">
                  <c:v>2.61624788580533</c:v>
                </c:pt>
                <c:pt idx="2">
                  <c:v>2.6204982034581201</c:v>
                </c:pt>
                <c:pt idx="3">
                  <c:v>2.6151597015506201</c:v>
                </c:pt>
                <c:pt idx="4">
                  <c:v>2.6149264464705699</c:v>
                </c:pt>
                <c:pt idx="5">
                  <c:v>2.6139956815952798</c:v>
                </c:pt>
                <c:pt idx="6">
                  <c:v>2.62382801839397</c:v>
                </c:pt>
                <c:pt idx="7">
                  <c:v>2.6247033965872202</c:v>
                </c:pt>
                <c:pt idx="8">
                  <c:v>2.6213827625508901</c:v>
                </c:pt>
                <c:pt idx="9">
                  <c:v>2.61391384283682</c:v>
                </c:pt>
                <c:pt idx="10">
                  <c:v>2.6154287150201698</c:v>
                </c:pt>
                <c:pt idx="11">
                  <c:v>2.61472651227488</c:v>
                </c:pt>
                <c:pt idx="12">
                  <c:v>2.6143692588439902</c:v>
                </c:pt>
                <c:pt idx="13">
                  <c:v>2.60464265293554</c:v>
                </c:pt>
                <c:pt idx="14">
                  <c:v>2.5995987319584399</c:v>
                </c:pt>
                <c:pt idx="15">
                  <c:v>2.5983901155645199</c:v>
                </c:pt>
                <c:pt idx="16">
                  <c:v>2.5925830162475298</c:v>
                </c:pt>
                <c:pt idx="17">
                  <c:v>2.5845229099580198</c:v>
                </c:pt>
                <c:pt idx="18">
                  <c:v>2.5819018035389401</c:v>
                </c:pt>
                <c:pt idx="19">
                  <c:v>2.5739054048041199</c:v>
                </c:pt>
                <c:pt idx="20">
                  <c:v>2.56546987711276</c:v>
                </c:pt>
                <c:pt idx="21">
                  <c:v>2.5566084883024698</c:v>
                </c:pt>
                <c:pt idx="22">
                  <c:v>2.55198559407147</c:v>
                </c:pt>
                <c:pt idx="23">
                  <c:v>2.5495702786908199</c:v>
                </c:pt>
                <c:pt idx="24">
                  <c:v>2.5420955659217999</c:v>
                </c:pt>
                <c:pt idx="25">
                  <c:v>2.5345365404833999</c:v>
                </c:pt>
                <c:pt idx="26">
                  <c:v>2.52467337092332</c:v>
                </c:pt>
                <c:pt idx="27">
                  <c:v>2.51571897594981</c:v>
                </c:pt>
                <c:pt idx="28">
                  <c:v>2.5078418758122401</c:v>
                </c:pt>
                <c:pt idx="29">
                  <c:v>2.4987637231948101</c:v>
                </c:pt>
                <c:pt idx="30">
                  <c:v>2.4885606407112899</c:v>
                </c:pt>
                <c:pt idx="31">
                  <c:v>2.4778451569169202</c:v>
                </c:pt>
                <c:pt idx="32">
                  <c:v>2.4687846982582999</c:v>
                </c:pt>
                <c:pt idx="33">
                  <c:v>2.4565891863868998</c:v>
                </c:pt>
                <c:pt idx="34">
                  <c:v>2.4424876718195399</c:v>
                </c:pt>
                <c:pt idx="35">
                  <c:v>2.4275150823559999</c:v>
                </c:pt>
                <c:pt idx="36">
                  <c:v>2.4117740269640899</c:v>
                </c:pt>
                <c:pt idx="37">
                  <c:v>2.3961201454680801</c:v>
                </c:pt>
                <c:pt idx="38">
                  <c:v>2.3776339167367602</c:v>
                </c:pt>
                <c:pt idx="39">
                  <c:v>2.35786273421785</c:v>
                </c:pt>
                <c:pt idx="40">
                  <c:v>2.33473643013384</c:v>
                </c:pt>
                <c:pt idx="41">
                  <c:v>2.3077322638964199</c:v>
                </c:pt>
                <c:pt idx="42">
                  <c:v>2.27819667286456</c:v>
                </c:pt>
                <c:pt idx="43">
                  <c:v>2.2429880325560401</c:v>
                </c:pt>
                <c:pt idx="44">
                  <c:v>2.2018562441234799</c:v>
                </c:pt>
                <c:pt idx="45">
                  <c:v>2.1509032514644701</c:v>
                </c:pt>
                <c:pt idx="46">
                  <c:v>2.0921159396502902</c:v>
                </c:pt>
                <c:pt idx="47">
                  <c:v>2.0185600396585399</c:v>
                </c:pt>
                <c:pt idx="48">
                  <c:v>1.92692128412588</c:v>
                </c:pt>
                <c:pt idx="49">
                  <c:v>1.81457790291132</c:v>
                </c:pt>
                <c:pt idx="50">
                  <c:v>1.6807758587316199</c:v>
                </c:pt>
                <c:pt idx="51">
                  <c:v>1.50965141465638</c:v>
                </c:pt>
                <c:pt idx="52">
                  <c:v>1.26616903899109</c:v>
                </c:pt>
                <c:pt idx="53">
                  <c:v>0.95758417285075204</c:v>
                </c:pt>
                <c:pt idx="54">
                  <c:v>0.58615182951415401</c:v>
                </c:pt>
                <c:pt idx="55">
                  <c:v>0.22540744091548301</c:v>
                </c:pt>
                <c:pt idx="56">
                  <c:v>-1.1822928854047E-2</c:v>
                </c:pt>
                <c:pt idx="57">
                  <c:v>-0.130168311230796</c:v>
                </c:pt>
                <c:pt idx="58">
                  <c:v>-0.18151314120592299</c:v>
                </c:pt>
                <c:pt idx="59">
                  <c:v>-0.20095416498292501</c:v>
                </c:pt>
                <c:pt idx="60">
                  <c:v>-0.21136153776017799</c:v>
                </c:pt>
                <c:pt idx="61">
                  <c:v>-0.216200225542582</c:v>
                </c:pt>
                <c:pt idx="62">
                  <c:v>-0.220809627218085</c:v>
                </c:pt>
                <c:pt idx="63">
                  <c:v>-0.22226823930669501</c:v>
                </c:pt>
                <c:pt idx="64">
                  <c:v>-0.22381874132770099</c:v>
                </c:pt>
                <c:pt idx="65">
                  <c:v>-0.226573360459251</c:v>
                </c:pt>
                <c:pt idx="66">
                  <c:v>-0.228705645136277</c:v>
                </c:pt>
                <c:pt idx="67">
                  <c:v>-0.22805908774320199</c:v>
                </c:pt>
                <c:pt idx="68">
                  <c:v>-0.22592959437235699</c:v>
                </c:pt>
                <c:pt idx="69">
                  <c:v>-0.224854276353609</c:v>
                </c:pt>
                <c:pt idx="70">
                  <c:v>-0.22415120015065701</c:v>
                </c:pt>
                <c:pt idx="71">
                  <c:v>-0.22581249015580701</c:v>
                </c:pt>
                <c:pt idx="72">
                  <c:v>-0.22446989197756101</c:v>
                </c:pt>
                <c:pt idx="73">
                  <c:v>-0.22219804182286401</c:v>
                </c:pt>
                <c:pt idx="74">
                  <c:v>-0.21704989252521401</c:v>
                </c:pt>
                <c:pt idx="75">
                  <c:v>-0.21821913366165899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4D-479A-AC13-A365E0DDC768}"/>
            </c:ext>
          </c:extLst>
        </c:ser>
        <c:ser>
          <c:idx val="1"/>
          <c:order val="1"/>
          <c:tx>
            <c:strRef>
              <c:f>'90mM_DBU-PVP_cycle1'!$F$1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'90mM_DBU-PVP_cycle1'!$E$3:$E$78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'90mM_DBU-PVP_cycle1'!$F$3:$F$78</c:f>
              <c:numCache>
                <c:formatCode>General</c:formatCode>
                <c:ptCount val="76"/>
                <c:pt idx="0">
                  <c:v>-0.21230317639672</c:v>
                </c:pt>
                <c:pt idx="1">
                  <c:v>-0.209633422193782</c:v>
                </c:pt>
                <c:pt idx="2">
                  <c:v>-0.21062112445202599</c:v>
                </c:pt>
                <c:pt idx="3">
                  <c:v>-0.21076306732076699</c:v>
                </c:pt>
                <c:pt idx="4">
                  <c:v>-0.21039562253695501</c:v>
                </c:pt>
                <c:pt idx="5">
                  <c:v>-0.20956570551947601</c:v>
                </c:pt>
                <c:pt idx="6">
                  <c:v>-0.21182324473830699</c:v>
                </c:pt>
                <c:pt idx="7">
                  <c:v>-0.211346107364772</c:v>
                </c:pt>
                <c:pt idx="8">
                  <c:v>-0.21149286085114699</c:v>
                </c:pt>
                <c:pt idx="9">
                  <c:v>-0.21183832767041999</c:v>
                </c:pt>
                <c:pt idx="10">
                  <c:v>-0.21116043365214501</c:v>
                </c:pt>
                <c:pt idx="11">
                  <c:v>-0.210428236489515</c:v>
                </c:pt>
                <c:pt idx="12">
                  <c:v>-0.21117846894295</c:v>
                </c:pt>
                <c:pt idx="13">
                  <c:v>-0.21153810305394599</c:v>
                </c:pt>
                <c:pt idx="14">
                  <c:v>-0.21154989901007401</c:v>
                </c:pt>
                <c:pt idx="15">
                  <c:v>-0.21129572401986901</c:v>
                </c:pt>
                <c:pt idx="16">
                  <c:v>-0.210909626631374</c:v>
                </c:pt>
                <c:pt idx="17">
                  <c:v>-0.211227683257836</c:v>
                </c:pt>
                <c:pt idx="18">
                  <c:v>-0.21128518915092001</c:v>
                </c:pt>
                <c:pt idx="19">
                  <c:v>-0.211055192963616</c:v>
                </c:pt>
                <c:pt idx="20">
                  <c:v>-0.21072299580717699</c:v>
                </c:pt>
                <c:pt idx="21">
                  <c:v>-0.21006494484441901</c:v>
                </c:pt>
                <c:pt idx="22">
                  <c:v>-0.20336266025045099</c:v>
                </c:pt>
                <c:pt idx="23">
                  <c:v>-0.14988130239439301</c:v>
                </c:pt>
                <c:pt idx="24">
                  <c:v>0.17396244518176299</c:v>
                </c:pt>
                <c:pt idx="25">
                  <c:v>0.73419445861301902</c:v>
                </c:pt>
                <c:pt idx="26">
                  <c:v>1.14070354010339</c:v>
                </c:pt>
                <c:pt idx="27">
                  <c:v>1.3579769558560499</c:v>
                </c:pt>
                <c:pt idx="28">
                  <c:v>1.50177959616168</c:v>
                </c:pt>
                <c:pt idx="29">
                  <c:v>1.61586510216817</c:v>
                </c:pt>
                <c:pt idx="30">
                  <c:v>1.7055983059270601</c:v>
                </c:pt>
                <c:pt idx="31">
                  <c:v>1.7815229614930399</c:v>
                </c:pt>
                <c:pt idx="32">
                  <c:v>1.8412761591604201</c:v>
                </c:pt>
                <c:pt idx="33">
                  <c:v>1.8912045725786299</c:v>
                </c:pt>
                <c:pt idx="34">
                  <c:v>1.9310835237430699</c:v>
                </c:pt>
                <c:pt idx="35">
                  <c:v>1.96547521746484</c:v>
                </c:pt>
                <c:pt idx="36">
                  <c:v>1.9938630176288199</c:v>
                </c:pt>
                <c:pt idx="37">
                  <c:v>2.0173162720744999</c:v>
                </c:pt>
                <c:pt idx="38">
                  <c:v>2.03927765784149</c:v>
                </c:pt>
                <c:pt idx="39">
                  <c:v>2.0575180992848701</c:v>
                </c:pt>
                <c:pt idx="40">
                  <c:v>2.0735615906500402</c:v>
                </c:pt>
                <c:pt idx="41">
                  <c:v>2.0890014522302098</c:v>
                </c:pt>
                <c:pt idx="42">
                  <c:v>2.10003565577271</c:v>
                </c:pt>
                <c:pt idx="43">
                  <c:v>2.1129383411705001</c:v>
                </c:pt>
                <c:pt idx="44">
                  <c:v>2.1232604213044302</c:v>
                </c:pt>
                <c:pt idx="45">
                  <c:v>2.13227995298484</c:v>
                </c:pt>
                <c:pt idx="46">
                  <c:v>2.14116383639317</c:v>
                </c:pt>
                <c:pt idx="47">
                  <c:v>2.1497896099418199</c:v>
                </c:pt>
                <c:pt idx="48">
                  <c:v>2.1571940378615899</c:v>
                </c:pt>
                <c:pt idx="49">
                  <c:v>2.1651788166363599</c:v>
                </c:pt>
                <c:pt idx="50">
                  <c:v>2.1710545001459298</c:v>
                </c:pt>
                <c:pt idx="51">
                  <c:v>2.1767531467796801</c:v>
                </c:pt>
                <c:pt idx="52">
                  <c:v>2.1822257111589001</c:v>
                </c:pt>
                <c:pt idx="53">
                  <c:v>2.1880349918645101</c:v>
                </c:pt>
                <c:pt idx="54">
                  <c:v>2.1942024599140102</c:v>
                </c:pt>
                <c:pt idx="55">
                  <c:v>2.1986651932381198</c:v>
                </c:pt>
                <c:pt idx="56">
                  <c:v>2.2045125144370799</c:v>
                </c:pt>
                <c:pt idx="57">
                  <c:v>2.2091716885346302</c:v>
                </c:pt>
                <c:pt idx="58">
                  <c:v>2.2141915871681399</c:v>
                </c:pt>
                <c:pt idx="59">
                  <c:v>2.21720265367391</c:v>
                </c:pt>
                <c:pt idx="60">
                  <c:v>2.21817718418776</c:v>
                </c:pt>
                <c:pt idx="61">
                  <c:v>2.2237195238927501</c:v>
                </c:pt>
                <c:pt idx="62">
                  <c:v>2.22689628867129</c:v>
                </c:pt>
                <c:pt idx="63">
                  <c:v>2.2296266553706601</c:v>
                </c:pt>
                <c:pt idx="64">
                  <c:v>2.2335560844798001</c:v>
                </c:pt>
                <c:pt idx="65">
                  <c:v>2.2353048413612</c:v>
                </c:pt>
                <c:pt idx="66">
                  <c:v>2.2406020851972102</c:v>
                </c:pt>
                <c:pt idx="67">
                  <c:v>2.2446050167666298</c:v>
                </c:pt>
                <c:pt idx="68">
                  <c:v>2.2447231202502098</c:v>
                </c:pt>
                <c:pt idx="69">
                  <c:v>2.2466123063138901</c:v>
                </c:pt>
                <c:pt idx="70">
                  <c:v>2.2502191265527101</c:v>
                </c:pt>
                <c:pt idx="71">
                  <c:v>2.2521451096326</c:v>
                </c:pt>
                <c:pt idx="72">
                  <c:v>2.2522897429424198</c:v>
                </c:pt>
                <c:pt idx="73">
                  <c:v>2.2524636445214901</c:v>
                </c:pt>
                <c:pt idx="74">
                  <c:v>2.25295449642126</c:v>
                </c:pt>
                <c:pt idx="75">
                  <c:v>2.2544256094851001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4D-479A-AC13-A365E0DDC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'90mM_DBU-PVP_cycle1'!$B$1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'90mM_DBU-PVP_cycle1'!$A$3:$A$78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'90mM_DBU-PVP_cycle1'!$D$3:$D$78</c:f>
              <c:numCache>
                <c:formatCode>General</c:formatCode>
                <c:ptCount val="76"/>
                <c:pt idx="0">
                  <c:v>0.24363177221818641</c:v>
                </c:pt>
                <c:pt idx="1">
                  <c:v>0.24196475705270198</c:v>
                </c:pt>
                <c:pt idx="2">
                  <c:v>0.23960826615775696</c:v>
                </c:pt>
                <c:pt idx="3">
                  <c:v>0.24257179305104906</c:v>
                </c:pt>
                <c:pt idx="4">
                  <c:v>0.24270211084841453</c:v>
                </c:pt>
                <c:pt idx="5">
                  <c:v>0.2432228193800838</c:v>
                </c:pt>
                <c:pt idx="6">
                  <c:v>0.23777817071931184</c:v>
                </c:pt>
                <c:pt idx="7">
                  <c:v>0.23729937993969227</c:v>
                </c:pt>
                <c:pt idx="8">
                  <c:v>0.23912073527440261</c:v>
                </c:pt>
                <c:pt idx="9">
                  <c:v>0.24326865677838294</c:v>
                </c:pt>
                <c:pt idx="10">
                  <c:v>0.24242158420383952</c:v>
                </c:pt>
                <c:pt idx="11">
                  <c:v>0.24281386824933268</c:v>
                </c:pt>
                <c:pt idx="12">
                  <c:v>0.24301369067362188</c:v>
                </c:pt>
                <c:pt idx="13">
                  <c:v>0.24851771227182162</c:v>
                </c:pt>
                <c:pt idx="14">
                  <c:v>0.25142083710675128</c:v>
                </c:pt>
                <c:pt idx="15">
                  <c:v>0.25212150123873434</c:v>
                </c:pt>
                <c:pt idx="16">
                  <c:v>0.25551534317572366</c:v>
                </c:pt>
                <c:pt idx="17">
                  <c:v>0.26030175130397376</c:v>
                </c:pt>
                <c:pt idx="18">
                  <c:v>0.26187750612709815</c:v>
                </c:pt>
                <c:pt idx="19">
                  <c:v>0.2667439605575041</c:v>
                </c:pt>
                <c:pt idx="20">
                  <c:v>0.27197571233010426</c:v>
                </c:pt>
                <c:pt idx="21">
                  <c:v>0.27758213494683559</c:v>
                </c:pt>
                <c:pt idx="22">
                  <c:v>0.28055266981872773</c:v>
                </c:pt>
                <c:pt idx="23">
                  <c:v>0.28211730164120785</c:v>
                </c:pt>
                <c:pt idx="24">
                  <c:v>0.28701489400830849</c:v>
                </c:pt>
                <c:pt idx="25">
                  <c:v>0.29205420225536322</c:v>
                </c:pt>
                <c:pt idx="26">
                  <c:v>0.29876287435818261</c:v>
                </c:pt>
                <c:pt idx="27">
                  <c:v>0.30498678652068512</c:v>
                </c:pt>
                <c:pt idx="28">
                  <c:v>0.31056901466838682</c:v>
                </c:pt>
                <c:pt idx="29">
                  <c:v>0.3171292327299074</c:v>
                </c:pt>
                <c:pt idx="30">
                  <c:v>0.32466790549387553</c:v>
                </c:pt>
                <c:pt idx="31">
                  <c:v>0.3327781806695832</c:v>
                </c:pt>
                <c:pt idx="32">
                  <c:v>0.33979368375811275</c:v>
                </c:pt>
                <c:pt idx="33">
                  <c:v>0.34947073518276428</c:v>
                </c:pt>
                <c:pt idx="34">
                  <c:v>0.36100426115505152</c:v>
                </c:pt>
                <c:pt idx="35">
                  <c:v>0.37366714829156333</c:v>
                </c:pt>
                <c:pt idx="36">
                  <c:v>0.38745919608088464</c:v>
                </c:pt>
                <c:pt idx="37">
                  <c:v>0.40167967273788174</c:v>
                </c:pt>
                <c:pt idx="38">
                  <c:v>0.41914673089895477</c:v>
                </c:pt>
                <c:pt idx="39">
                  <c:v>0.4386693243879855</c:v>
                </c:pt>
                <c:pt idx="40">
                  <c:v>0.46266172193164995</c:v>
                </c:pt>
                <c:pt idx="41">
                  <c:v>0.49234296427380597</c:v>
                </c:pt>
                <c:pt idx="42">
                  <c:v>0.52699115626707616</c:v>
                </c:pt>
                <c:pt idx="43">
                  <c:v>0.57149438458733492</c:v>
                </c:pt>
                <c:pt idx="44">
                  <c:v>0.62826628690878739</c:v>
                </c:pt>
                <c:pt idx="45">
                  <c:v>0.70647491937806495</c:v>
                </c:pt>
                <c:pt idx="46">
                  <c:v>0.80887993102930944</c:v>
                </c:pt>
                <c:pt idx="47">
                  <c:v>0.95816424437051639</c:v>
                </c:pt>
                <c:pt idx="48">
                  <c:v>1.1832560014387201</c:v>
                </c:pt>
                <c:pt idx="49">
                  <c:v>1.5325762711124926</c:v>
                </c:pt>
                <c:pt idx="50">
                  <c:v>2.0855669755597277</c:v>
                </c:pt>
                <c:pt idx="51">
                  <c:v>3.092776845873519</c:v>
                </c:pt>
                <c:pt idx="52">
                  <c:v>5.4178997025531865</c:v>
                </c:pt>
                <c:pt idx="53">
                  <c:v>11.025945136165475</c:v>
                </c:pt>
                <c:pt idx="54">
                  <c:v>25.932725945508661</c:v>
                </c:pt>
                <c:pt idx="55">
                  <c:v>59.510357479393484</c:v>
                </c:pt>
                <c:pt idx="56">
                  <c:v>102.75972393370576</c:v>
                </c:pt>
                <c:pt idx="57">
                  <c:v>134.94857757300224</c:v>
                </c:pt>
                <c:pt idx="58">
                  <c:v>151.88438996465442</c:v>
                </c:pt>
                <c:pt idx="59">
                  <c:v>158.83791037661939</c:v>
                </c:pt>
                <c:pt idx="60">
                  <c:v>162.6902542107905</c:v>
                </c:pt>
                <c:pt idx="61">
                  <c:v>164.51300131377425</c:v>
                </c:pt>
                <c:pt idx="62">
                  <c:v>166.26836540063806</c:v>
                </c:pt>
                <c:pt idx="63">
                  <c:v>166.82772955826979</c:v>
                </c:pt>
                <c:pt idx="64">
                  <c:v>167.42439618380277</c:v>
                </c:pt>
                <c:pt idx="65">
                  <c:v>168.48970133503147</c:v>
                </c:pt>
                <c:pt idx="66">
                  <c:v>169.31898061365879</c:v>
                </c:pt>
                <c:pt idx="67">
                  <c:v>169.06709394812574</c:v>
                </c:pt>
                <c:pt idx="68">
                  <c:v>168.24012965616222</c:v>
                </c:pt>
                <c:pt idx="69">
                  <c:v>167.82408048784362</c:v>
                </c:pt>
                <c:pt idx="70">
                  <c:v>167.55261109414474</c:v>
                </c:pt>
                <c:pt idx="71">
                  <c:v>168.19477109546713</c:v>
                </c:pt>
                <c:pt idx="72">
                  <c:v>167.6756088450947</c:v>
                </c:pt>
                <c:pt idx="73">
                  <c:v>166.80076642394832</c:v>
                </c:pt>
                <c:pt idx="74">
                  <c:v>164.83517462391984</c:v>
                </c:pt>
                <c:pt idx="75">
                  <c:v>165.27955453665086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35-4834-80CE-6214F1160770}"/>
            </c:ext>
          </c:extLst>
        </c:ser>
        <c:ser>
          <c:idx val="1"/>
          <c:order val="1"/>
          <c:tx>
            <c:strRef>
              <c:f>'90mM_DBU-PVP_cycle1'!$F$1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'90mM_DBU-PVP_cycle1'!$E$3:$E$78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'90mM_DBU-PVP_cycle1'!$H$3:$H$78</c:f>
              <c:numCache>
                <c:formatCode>General</c:formatCode>
                <c:ptCount val="76"/>
                <c:pt idx="0">
                  <c:v>163.04338241076039</c:v>
                </c:pt>
                <c:pt idx="1">
                  <c:v>162.04417429982325</c:v>
                </c:pt>
                <c:pt idx="2">
                  <c:v>162.41312564860527</c:v>
                </c:pt>
                <c:pt idx="3">
                  <c:v>162.46621670474269</c:v>
                </c:pt>
                <c:pt idx="4">
                  <c:v>162.32881657805274</c:v>
                </c:pt>
                <c:pt idx="5">
                  <c:v>162.01890979015312</c:v>
                </c:pt>
                <c:pt idx="6">
                  <c:v>162.86330538035892</c:v>
                </c:pt>
                <c:pt idx="7">
                  <c:v>162.68447396153624</c:v>
                </c:pt>
                <c:pt idx="8">
                  <c:v>162.73945635005217</c:v>
                </c:pt>
                <c:pt idx="9">
                  <c:v>162.868961677958</c:v>
                </c:pt>
                <c:pt idx="10">
                  <c:v>162.61493641174437</c:v>
                </c:pt>
                <c:pt idx="11">
                  <c:v>162.34100734569009</c:v>
                </c:pt>
                <c:pt idx="12">
                  <c:v>162.62168959118134</c:v>
                </c:pt>
                <c:pt idx="13">
                  <c:v>162.75641045678921</c:v>
                </c:pt>
                <c:pt idx="14">
                  <c:v>162.76083117505868</c:v>
                </c:pt>
                <c:pt idx="15">
                  <c:v>162.66560171500572</c:v>
                </c:pt>
                <c:pt idx="16">
                  <c:v>162.52105266477389</c:v>
                </c:pt>
                <c:pt idx="17">
                  <c:v>162.64011894927336</c:v>
                </c:pt>
                <c:pt idx="18">
                  <c:v>162.66165591305878</c:v>
                </c:pt>
                <c:pt idx="19">
                  <c:v>162.5755354172384</c:v>
                </c:pt>
                <c:pt idx="20">
                  <c:v>162.45122695206058</c:v>
                </c:pt>
                <c:pt idx="21">
                  <c:v>162.20526426471531</c:v>
                </c:pt>
                <c:pt idx="22">
                  <c:v>159.721235240504</c:v>
                </c:pt>
                <c:pt idx="23">
                  <c:v>141.21515348503516</c:v>
                </c:pt>
                <c:pt idx="24">
                  <c:v>66.994253896328757</c:v>
                </c:pt>
                <c:pt idx="25">
                  <c:v>18.441894846043862</c:v>
                </c:pt>
                <c:pt idx="26">
                  <c:v>7.2326335215167514</c:v>
                </c:pt>
                <c:pt idx="27">
                  <c:v>4.3855396731456793</c:v>
                </c:pt>
                <c:pt idx="28">
                  <c:v>3.1493461973678949</c:v>
                </c:pt>
                <c:pt idx="29">
                  <c:v>2.4217811684185353</c:v>
                </c:pt>
                <c:pt idx="30">
                  <c:v>1.9697072982149648</c:v>
                </c:pt>
                <c:pt idx="31">
                  <c:v>1.6537773459424805</c:v>
                </c:pt>
                <c:pt idx="32">
                  <c:v>1.4411986307571352</c:v>
                </c:pt>
                <c:pt idx="33">
                  <c:v>1.2846813736691871</c:v>
                </c:pt>
                <c:pt idx="34">
                  <c:v>1.171969949995914</c:v>
                </c:pt>
                <c:pt idx="35">
                  <c:v>1.082741498812785</c:v>
                </c:pt>
                <c:pt idx="36">
                  <c:v>1.0142312375824967</c:v>
                </c:pt>
                <c:pt idx="37">
                  <c:v>0.96091224555118981</c:v>
                </c:pt>
                <c:pt idx="38">
                  <c:v>0.91352900749339327</c:v>
                </c:pt>
                <c:pt idx="39">
                  <c:v>0.87595521131325682</c:v>
                </c:pt>
                <c:pt idx="40">
                  <c:v>0.84418651281906121</c:v>
                </c:pt>
                <c:pt idx="41">
                  <c:v>0.81470155974907343</c:v>
                </c:pt>
                <c:pt idx="42">
                  <c:v>0.79426302269519478</c:v>
                </c:pt>
                <c:pt idx="43">
                  <c:v>0.77101292562430457</c:v>
                </c:pt>
                <c:pt idx="44">
                  <c:v>0.75290395535120014</c:v>
                </c:pt>
                <c:pt idx="45">
                  <c:v>0.7374287188509151</c:v>
                </c:pt>
                <c:pt idx="46">
                  <c:v>0.72249719211525887</c:v>
                </c:pt>
                <c:pt idx="47">
                  <c:v>0.70828882544100835</c:v>
                </c:pt>
                <c:pt idx="48">
                  <c:v>0.69631533878478435</c:v>
                </c:pt>
                <c:pt idx="49">
                  <c:v>0.68363011110718319</c:v>
                </c:pt>
                <c:pt idx="50">
                  <c:v>0.6744433856614116</c:v>
                </c:pt>
                <c:pt idx="51">
                  <c:v>0.66565140531479428</c:v>
                </c:pt>
                <c:pt idx="52">
                  <c:v>0.65731612878726142</c:v>
                </c:pt>
                <c:pt idx="53">
                  <c:v>0.6485821740450205</c:v>
                </c:pt>
                <c:pt idx="54">
                  <c:v>0.63943667264655257</c:v>
                </c:pt>
                <c:pt idx="55">
                  <c:v>0.63289957896594695</c:v>
                </c:pt>
                <c:pt idx="56">
                  <c:v>0.62443535656910087</c:v>
                </c:pt>
                <c:pt idx="57">
                  <c:v>0.61777212957102823</c:v>
                </c:pt>
                <c:pt idx="58">
                  <c:v>0.61067256986213114</c:v>
                </c:pt>
                <c:pt idx="59">
                  <c:v>0.60645327588130682</c:v>
                </c:pt>
                <c:pt idx="60">
                  <c:v>0.60509395714559844</c:v>
                </c:pt>
                <c:pt idx="61">
                  <c:v>0.59742098850803038</c:v>
                </c:pt>
                <c:pt idx="62">
                  <c:v>0.59306693452160808</c:v>
                </c:pt>
                <c:pt idx="63">
                  <c:v>0.58935007702745756</c:v>
                </c:pt>
                <c:pt idx="64">
                  <c:v>0.58404177948354097</c:v>
                </c:pt>
                <c:pt idx="65">
                  <c:v>0.58169476939910103</c:v>
                </c:pt>
                <c:pt idx="66">
                  <c:v>0.57464272753363044</c:v>
                </c:pt>
                <c:pt idx="67">
                  <c:v>0.56937052796952892</c:v>
                </c:pt>
                <c:pt idx="68">
                  <c:v>0.56921571250890113</c:v>
                </c:pt>
                <c:pt idx="69">
                  <c:v>0.56674499523831878</c:v>
                </c:pt>
                <c:pt idx="70">
                  <c:v>0.56205766320609885</c:v>
                </c:pt>
                <c:pt idx="71">
                  <c:v>0.55957060245449219</c:v>
                </c:pt>
                <c:pt idx="72">
                  <c:v>0.55938427940256541</c:v>
                </c:pt>
                <c:pt idx="73">
                  <c:v>0.55916033380803898</c:v>
                </c:pt>
                <c:pt idx="74">
                  <c:v>0.55852871199847731</c:v>
                </c:pt>
                <c:pt idx="75">
                  <c:v>0.55663997322683512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35-4834-80CE-6214F1160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'90mM_DBU-PVP_cycle2'!$B$1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'90mM_DBU-PVP_cycle2'!$A$3:$A$78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'90mM_DBU-PVP_cycle2'!$B$3:$B$78</c:f>
              <c:numCache>
                <c:formatCode>General</c:formatCode>
                <c:ptCount val="76"/>
                <c:pt idx="0">
                  <c:v>2.26035456842293</c:v>
                </c:pt>
                <c:pt idx="1">
                  <c:v>2.2616135288321799</c:v>
                </c:pt>
                <c:pt idx="2">
                  <c:v>2.2644768010049399</c:v>
                </c:pt>
                <c:pt idx="3">
                  <c:v>2.2655316590870198</c:v>
                </c:pt>
                <c:pt idx="4">
                  <c:v>2.2657763562023101</c:v>
                </c:pt>
                <c:pt idx="5">
                  <c:v>2.2698547961403599</c:v>
                </c:pt>
                <c:pt idx="6">
                  <c:v>2.2749106474823302</c:v>
                </c:pt>
                <c:pt idx="7">
                  <c:v>2.2756220550040398</c:v>
                </c:pt>
                <c:pt idx="8">
                  <c:v>2.27917070330354</c:v>
                </c:pt>
                <c:pt idx="9">
                  <c:v>2.28059221250356</c:v>
                </c:pt>
                <c:pt idx="10">
                  <c:v>2.2821817926514298</c:v>
                </c:pt>
                <c:pt idx="11">
                  <c:v>2.2855767200010102</c:v>
                </c:pt>
                <c:pt idx="12">
                  <c:v>2.28564619862783</c:v>
                </c:pt>
                <c:pt idx="13">
                  <c:v>2.2886345628237499</c:v>
                </c:pt>
                <c:pt idx="14">
                  <c:v>2.28856741437242</c:v>
                </c:pt>
                <c:pt idx="15">
                  <c:v>2.2881913013081099</c:v>
                </c:pt>
                <c:pt idx="16">
                  <c:v>2.2928465492199299</c:v>
                </c:pt>
                <c:pt idx="17">
                  <c:v>2.2916117257820199</c:v>
                </c:pt>
                <c:pt idx="18">
                  <c:v>2.2904704101530098</c:v>
                </c:pt>
                <c:pt idx="19">
                  <c:v>2.28970116983816</c:v>
                </c:pt>
                <c:pt idx="20">
                  <c:v>2.2906860622561802</c:v>
                </c:pt>
                <c:pt idx="21">
                  <c:v>2.29253699358719</c:v>
                </c:pt>
                <c:pt idx="22">
                  <c:v>2.2942019455268499</c:v>
                </c:pt>
                <c:pt idx="23">
                  <c:v>2.29194111638982</c:v>
                </c:pt>
                <c:pt idx="24">
                  <c:v>2.2925022950704901</c:v>
                </c:pt>
                <c:pt idx="25">
                  <c:v>2.2898812574907299</c:v>
                </c:pt>
                <c:pt idx="26">
                  <c:v>2.28456195108522</c:v>
                </c:pt>
                <c:pt idx="27">
                  <c:v>2.2767709076957301</c:v>
                </c:pt>
                <c:pt idx="28">
                  <c:v>2.26987217998435</c:v>
                </c:pt>
                <c:pt idx="29">
                  <c:v>2.2616531691956099</c:v>
                </c:pt>
                <c:pt idx="30">
                  <c:v>2.25058453906925</c:v>
                </c:pt>
                <c:pt idx="31">
                  <c:v>2.2357915204377301</c:v>
                </c:pt>
                <c:pt idx="32">
                  <c:v>2.2233141352112402</c:v>
                </c:pt>
                <c:pt idx="33">
                  <c:v>2.20721896967836</c:v>
                </c:pt>
                <c:pt idx="34">
                  <c:v>2.1918452080074999</c:v>
                </c:pt>
                <c:pt idx="35">
                  <c:v>2.1766573451597999</c:v>
                </c:pt>
                <c:pt idx="36">
                  <c:v>2.1619570945356101</c:v>
                </c:pt>
                <c:pt idx="37">
                  <c:v>2.1438552792818601</c:v>
                </c:pt>
                <c:pt idx="38">
                  <c:v>2.1250539072728398</c:v>
                </c:pt>
                <c:pt idx="39">
                  <c:v>2.1074929450775999</c:v>
                </c:pt>
                <c:pt idx="40">
                  <c:v>2.0871576213175702</c:v>
                </c:pt>
                <c:pt idx="41">
                  <c:v>2.0655797075953202</c:v>
                </c:pt>
                <c:pt idx="42">
                  <c:v>2.0434079604850299</c:v>
                </c:pt>
                <c:pt idx="43">
                  <c:v>2.0151259574081801</c:v>
                </c:pt>
                <c:pt idx="44">
                  <c:v>1.9847889302747499</c:v>
                </c:pt>
                <c:pt idx="45">
                  <c:v>1.95011359320305</c:v>
                </c:pt>
                <c:pt idx="46">
                  <c:v>1.9114129761511101</c:v>
                </c:pt>
                <c:pt idx="47">
                  <c:v>1.86903727184316</c:v>
                </c:pt>
                <c:pt idx="48">
                  <c:v>1.8201110908553699</c:v>
                </c:pt>
                <c:pt idx="49">
                  <c:v>1.7568596425531799</c:v>
                </c:pt>
                <c:pt idx="50">
                  <c:v>1.68566684651557</c:v>
                </c:pt>
                <c:pt idx="51">
                  <c:v>1.6075289688757</c:v>
                </c:pt>
                <c:pt idx="52">
                  <c:v>1.5059287283684399</c:v>
                </c:pt>
                <c:pt idx="53">
                  <c:v>1.38742430692621</c:v>
                </c:pt>
                <c:pt idx="54">
                  <c:v>1.2451397245482101</c:v>
                </c:pt>
                <c:pt idx="55">
                  <c:v>1.08129581683661</c:v>
                </c:pt>
                <c:pt idx="56">
                  <c:v>0.86757719016939805</c:v>
                </c:pt>
                <c:pt idx="57">
                  <c:v>0.607746418398461</c:v>
                </c:pt>
                <c:pt idx="58">
                  <c:v>0.33421658198492199</c:v>
                </c:pt>
                <c:pt idx="59">
                  <c:v>8.1271119910566902E-2</c:v>
                </c:pt>
                <c:pt idx="60">
                  <c:v>-7.5489885407835994E-2</c:v>
                </c:pt>
                <c:pt idx="61">
                  <c:v>-0.15188033482076099</c:v>
                </c:pt>
                <c:pt idx="62">
                  <c:v>-0.186158908942435</c:v>
                </c:pt>
                <c:pt idx="63">
                  <c:v>-0.19828410165475699</c:v>
                </c:pt>
                <c:pt idx="64">
                  <c:v>-0.202571569179128</c:v>
                </c:pt>
                <c:pt idx="65">
                  <c:v>-0.20310414913026401</c:v>
                </c:pt>
                <c:pt idx="66">
                  <c:v>-0.20542100819371401</c:v>
                </c:pt>
                <c:pt idx="67">
                  <c:v>-0.206834770798003</c:v>
                </c:pt>
                <c:pt idx="68">
                  <c:v>-0.210295125476259</c:v>
                </c:pt>
                <c:pt idx="69">
                  <c:v>-0.210221203401083</c:v>
                </c:pt>
                <c:pt idx="70">
                  <c:v>-0.20537215547116999</c:v>
                </c:pt>
                <c:pt idx="71">
                  <c:v>-0.208721257996239</c:v>
                </c:pt>
                <c:pt idx="72">
                  <c:v>-0.21156227574971401</c:v>
                </c:pt>
                <c:pt idx="73">
                  <c:v>-0.21648976559042701</c:v>
                </c:pt>
                <c:pt idx="74">
                  <c:v>-0.20852514199809499</c:v>
                </c:pt>
                <c:pt idx="75">
                  <c:v>-0.208577893636615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50-4A51-806D-B8A9CD95694A}"/>
            </c:ext>
          </c:extLst>
        </c:ser>
        <c:ser>
          <c:idx val="1"/>
          <c:order val="1"/>
          <c:tx>
            <c:strRef>
              <c:f>'90mM_DBU-PVP_cycle2'!$F$1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'90mM_DBU-PVP_cycle2'!$E$3:$E$78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'90mM_DBU-PVP_cycle2'!$F$3:$F$78</c:f>
              <c:numCache>
                <c:formatCode>General</c:formatCode>
                <c:ptCount val="76"/>
                <c:pt idx="0">
                  <c:v>-0.19784007882152499</c:v>
                </c:pt>
                <c:pt idx="1">
                  <c:v>-0.201128293092803</c:v>
                </c:pt>
                <c:pt idx="2">
                  <c:v>-0.20009721183673099</c:v>
                </c:pt>
                <c:pt idx="3">
                  <c:v>-0.19608815636184801</c:v>
                </c:pt>
                <c:pt idx="4">
                  <c:v>-0.19752651181394701</c:v>
                </c:pt>
                <c:pt idx="5">
                  <c:v>-0.19868920081803901</c:v>
                </c:pt>
                <c:pt idx="6">
                  <c:v>-0.199473726914074</c:v>
                </c:pt>
                <c:pt idx="7">
                  <c:v>-0.19990944105750699</c:v>
                </c:pt>
                <c:pt idx="8">
                  <c:v>-0.20072045405102901</c:v>
                </c:pt>
                <c:pt idx="9">
                  <c:v>-0.20131629819817801</c:v>
                </c:pt>
                <c:pt idx="10">
                  <c:v>-0.20170043567241899</c:v>
                </c:pt>
                <c:pt idx="11">
                  <c:v>-0.20230194012123401</c:v>
                </c:pt>
                <c:pt idx="12">
                  <c:v>-0.20276823391311399</c:v>
                </c:pt>
                <c:pt idx="13">
                  <c:v>-0.203318802501367</c:v>
                </c:pt>
                <c:pt idx="14">
                  <c:v>-0.20343988309587299</c:v>
                </c:pt>
                <c:pt idx="15">
                  <c:v>-0.20391776073197301</c:v>
                </c:pt>
                <c:pt idx="16">
                  <c:v>-0.204750569908003</c:v>
                </c:pt>
                <c:pt idx="17">
                  <c:v>-0.20524456763666099</c:v>
                </c:pt>
                <c:pt idx="18">
                  <c:v>-0.205566936267571</c:v>
                </c:pt>
                <c:pt idx="19">
                  <c:v>-0.19931967951454499</c:v>
                </c:pt>
                <c:pt idx="20">
                  <c:v>-0.11466261240341399</c:v>
                </c:pt>
                <c:pt idx="21">
                  <c:v>0.29024503741728302</c:v>
                </c:pt>
                <c:pt idx="22">
                  <c:v>0.77334251665394704</c:v>
                </c:pt>
                <c:pt idx="23">
                  <c:v>1.1591354219407199</c:v>
                </c:pt>
                <c:pt idx="24">
                  <c:v>1.3772080141504299</c:v>
                </c:pt>
                <c:pt idx="25">
                  <c:v>1.5280575996983401</c:v>
                </c:pt>
                <c:pt idx="26">
                  <c:v>1.6448966783097401</c:v>
                </c:pt>
                <c:pt idx="27">
                  <c:v>1.7332954351797401</c:v>
                </c:pt>
                <c:pt idx="28">
                  <c:v>1.80613680153126</c:v>
                </c:pt>
                <c:pt idx="29">
                  <c:v>1.86253688075335</c:v>
                </c:pt>
                <c:pt idx="30">
                  <c:v>1.9102039491696601</c:v>
                </c:pt>
                <c:pt idx="31">
                  <c:v>1.9470324051422101</c:v>
                </c:pt>
                <c:pt idx="32">
                  <c:v>1.9742066787302901</c:v>
                </c:pt>
                <c:pt idx="33">
                  <c:v>2.0007655852789901</c:v>
                </c:pt>
                <c:pt idx="34">
                  <c:v>2.0204484415794002</c:v>
                </c:pt>
                <c:pt idx="35">
                  <c:v>2.0387473729039098</c:v>
                </c:pt>
                <c:pt idx="36">
                  <c:v>2.05353791394004</c:v>
                </c:pt>
                <c:pt idx="37">
                  <c:v>2.0673500177461102</c:v>
                </c:pt>
                <c:pt idx="38">
                  <c:v>2.08025109190734</c:v>
                </c:pt>
                <c:pt idx="39">
                  <c:v>2.0895175429677399</c:v>
                </c:pt>
                <c:pt idx="40">
                  <c:v>2.0995685172368002</c:v>
                </c:pt>
                <c:pt idx="41">
                  <c:v>2.10820412355308</c:v>
                </c:pt>
                <c:pt idx="42">
                  <c:v>2.1171672553713301</c:v>
                </c:pt>
                <c:pt idx="43">
                  <c:v>2.1232432817679099</c:v>
                </c:pt>
                <c:pt idx="44">
                  <c:v>2.1291387147465701</c:v>
                </c:pt>
                <c:pt idx="45">
                  <c:v>2.1349528986948698</c:v>
                </c:pt>
                <c:pt idx="46">
                  <c:v>2.14139112165436</c:v>
                </c:pt>
                <c:pt idx="47">
                  <c:v>2.1464617381643598</c:v>
                </c:pt>
                <c:pt idx="48">
                  <c:v>2.1514673478141599</c:v>
                </c:pt>
                <c:pt idx="49">
                  <c:v>2.1570903562157802</c:v>
                </c:pt>
                <c:pt idx="50">
                  <c:v>2.1613806285666701</c:v>
                </c:pt>
                <c:pt idx="51">
                  <c:v>2.1657485003835002</c:v>
                </c:pt>
                <c:pt idx="52">
                  <c:v>2.1684312206134901</c:v>
                </c:pt>
                <c:pt idx="53">
                  <c:v>2.1735431526663098</c:v>
                </c:pt>
                <c:pt idx="54">
                  <c:v>2.1774897797653701</c:v>
                </c:pt>
                <c:pt idx="55">
                  <c:v>2.18115459751963</c:v>
                </c:pt>
                <c:pt idx="56">
                  <c:v>2.1829924243042602</c:v>
                </c:pt>
                <c:pt idx="57">
                  <c:v>2.1881308104213502</c:v>
                </c:pt>
                <c:pt idx="58">
                  <c:v>2.19115238879828</c:v>
                </c:pt>
                <c:pt idx="59">
                  <c:v>2.1932136169335101</c:v>
                </c:pt>
                <c:pt idx="60">
                  <c:v>2.1966688812860702</c:v>
                </c:pt>
                <c:pt idx="61">
                  <c:v>2.1988133853893701</c:v>
                </c:pt>
                <c:pt idx="62">
                  <c:v>2.2011373329230501</c:v>
                </c:pt>
                <c:pt idx="63">
                  <c:v>2.20314694668052</c:v>
                </c:pt>
                <c:pt idx="64">
                  <c:v>2.2056599317684902</c:v>
                </c:pt>
                <c:pt idx="65">
                  <c:v>2.2097818484692802</c:v>
                </c:pt>
                <c:pt idx="66">
                  <c:v>2.2096041685887098</c:v>
                </c:pt>
                <c:pt idx="67">
                  <c:v>2.21185949680038</c:v>
                </c:pt>
                <c:pt idx="68">
                  <c:v>2.2105851873425002</c:v>
                </c:pt>
                <c:pt idx="69">
                  <c:v>2.2113129860354599</c:v>
                </c:pt>
                <c:pt idx="70">
                  <c:v>2.2142477450498999</c:v>
                </c:pt>
                <c:pt idx="71">
                  <c:v>2.21552022289193</c:v>
                </c:pt>
                <c:pt idx="72">
                  <c:v>2.2189476072488201</c:v>
                </c:pt>
                <c:pt idx="73">
                  <c:v>2.2185099124575598</c:v>
                </c:pt>
                <c:pt idx="74">
                  <c:v>2.2163414886927</c:v>
                </c:pt>
                <c:pt idx="75">
                  <c:v>2.2182096763953001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50-4A51-806D-B8A9CD956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'90mM_DBU-PVP_cycle2'!$B$1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'90mM_DBU-PVP_cycle2'!$A$3:$A$78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'90mM_DBU-PVP_cycle2'!$D$3:$D$78</c:f>
              <c:numCache>
                <c:formatCode>General</c:formatCode>
                <c:ptCount val="76"/>
                <c:pt idx="0">
                  <c:v>0.54909239861629155</c:v>
                </c:pt>
                <c:pt idx="1">
                  <c:v>0.54750295961612139</c:v>
                </c:pt>
                <c:pt idx="2">
                  <c:v>0.5439051850867761</c:v>
                </c:pt>
                <c:pt idx="3">
                  <c:v>0.54258569661527456</c:v>
                </c:pt>
                <c:pt idx="4">
                  <c:v>0.54228007044718363</c:v>
                </c:pt>
                <c:pt idx="5">
                  <c:v>0.53721137987917345</c:v>
                </c:pt>
                <c:pt idx="6">
                  <c:v>0.53099368057582874</c:v>
                </c:pt>
                <c:pt idx="7">
                  <c:v>0.53012458440055543</c:v>
                </c:pt>
                <c:pt idx="8">
                  <c:v>0.52581055126030685</c:v>
                </c:pt>
                <c:pt idx="9">
                  <c:v>0.52409231017458502</c:v>
                </c:pt>
                <c:pt idx="10">
                  <c:v>0.52217756334625842</c:v>
                </c:pt>
                <c:pt idx="11">
                  <c:v>0.51811155727210378</c:v>
                </c:pt>
                <c:pt idx="12">
                  <c:v>0.51802867618166959</c:v>
                </c:pt>
                <c:pt idx="13">
                  <c:v>0.51447637574539407</c:v>
                </c:pt>
                <c:pt idx="14">
                  <c:v>0.5145559276718914</c:v>
                </c:pt>
                <c:pt idx="15">
                  <c:v>0.51500174276078114</c:v>
                </c:pt>
                <c:pt idx="16">
                  <c:v>0.50951086650300959</c:v>
                </c:pt>
                <c:pt idx="17">
                  <c:v>0.51096161310370369</c:v>
                </c:pt>
                <c:pt idx="18">
                  <c:v>0.51230617410405288</c:v>
                </c:pt>
                <c:pt idx="19">
                  <c:v>0.51321439605125641</c:v>
                </c:pt>
                <c:pt idx="20">
                  <c:v>0.51205184787322955</c:v>
                </c:pt>
                <c:pt idx="21">
                  <c:v>0.50987416419383036</c:v>
                </c:pt>
                <c:pt idx="22">
                  <c:v>0.50792320499545585</c:v>
                </c:pt>
                <c:pt idx="23">
                  <c:v>0.51057422124488827</c:v>
                </c:pt>
                <c:pt idx="24">
                  <c:v>0.50991490287395336</c:v>
                </c:pt>
                <c:pt idx="25">
                  <c:v>0.51300162702047514</c:v>
                </c:pt>
                <c:pt idx="26">
                  <c:v>0.51932358793608746</c:v>
                </c:pt>
                <c:pt idx="27">
                  <c:v>0.52872408257235248</c:v>
                </c:pt>
                <c:pt idx="28">
                  <c:v>0.53718987693059006</c:v>
                </c:pt>
                <c:pt idx="29">
                  <c:v>0.54745298839440726</c:v>
                </c:pt>
                <c:pt idx="30">
                  <c:v>0.56158495048691026</c:v>
                </c:pt>
                <c:pt idx="31">
                  <c:v>0.58104327572095571</c:v>
                </c:pt>
                <c:pt idx="32">
                  <c:v>0.59797890666309217</c:v>
                </c:pt>
                <c:pt idx="33">
                  <c:v>0.62055607325305107</c:v>
                </c:pt>
                <c:pt idx="34">
                  <c:v>0.64291682601516653</c:v>
                </c:pt>
                <c:pt idx="35">
                  <c:v>0.66579825847477869</c:v>
                </c:pt>
                <c:pt idx="36">
                  <c:v>0.68872033406379551</c:v>
                </c:pt>
                <c:pt idx="37">
                  <c:v>0.71803352298986234</c:v>
                </c:pt>
                <c:pt idx="38">
                  <c:v>0.74980113367838075</c:v>
                </c:pt>
                <c:pt idx="39">
                  <c:v>0.78074112283024477</c:v>
                </c:pt>
                <c:pt idx="40">
                  <c:v>0.81816779129109796</c:v>
                </c:pt>
                <c:pt idx="41">
                  <c:v>0.85984524198162893</c:v>
                </c:pt>
                <c:pt idx="42">
                  <c:v>0.90488218802864262</c:v>
                </c:pt>
                <c:pt idx="43">
                  <c:v>0.96577073814944403</c:v>
                </c:pt>
                <c:pt idx="44">
                  <c:v>1.0356453742572962</c:v>
                </c:pt>
                <c:pt idx="45">
                  <c:v>1.1217250197578825</c:v>
                </c:pt>
                <c:pt idx="46">
                  <c:v>1.2262725983399536</c:v>
                </c:pt>
                <c:pt idx="47">
                  <c:v>1.3519565311555992</c:v>
                </c:pt>
                <c:pt idx="48">
                  <c:v>1.5131741348129852</c:v>
                </c:pt>
                <c:pt idx="49">
                  <c:v>1.750412304159312</c:v>
                </c:pt>
                <c:pt idx="50">
                  <c:v>2.0622112582927148</c:v>
                </c:pt>
                <c:pt idx="51">
                  <c:v>2.4687154279448889</c:v>
                </c:pt>
                <c:pt idx="52">
                  <c:v>3.1194014639343073</c:v>
                </c:pt>
                <c:pt idx="53">
                  <c:v>4.0980352814136394</c:v>
                </c:pt>
                <c:pt idx="54">
                  <c:v>5.6866994455792703</c:v>
                </c:pt>
                <c:pt idx="55">
                  <c:v>8.2928571257299541</c:v>
                </c:pt>
                <c:pt idx="56">
                  <c:v>13.565094070501301</c:v>
                </c:pt>
                <c:pt idx="57">
                  <c:v>24.674796613294699</c:v>
                </c:pt>
                <c:pt idx="58">
                  <c:v>46.321585709588717</c:v>
                </c:pt>
                <c:pt idx="59">
                  <c:v>82.933287271689608</c:v>
                </c:pt>
                <c:pt idx="60">
                  <c:v>118.98436177255689</c:v>
                </c:pt>
                <c:pt idx="61">
                  <c:v>141.86665694965086</c:v>
                </c:pt>
                <c:pt idx="62">
                  <c:v>153.51786039861528</c:v>
                </c:pt>
                <c:pt idx="63">
                  <c:v>157.86436305113924</c:v>
                </c:pt>
                <c:pt idx="64">
                  <c:v>159.4305591259905</c:v>
                </c:pt>
                <c:pt idx="65">
                  <c:v>159.62619044745929</c:v>
                </c:pt>
                <c:pt idx="66">
                  <c:v>160.48003418691675</c:v>
                </c:pt>
                <c:pt idx="67">
                  <c:v>161.00329746767551</c:v>
                </c:pt>
                <c:pt idx="68">
                  <c:v>162.29125754322047</c:v>
                </c:pt>
                <c:pt idx="69">
                  <c:v>162.26363599588251</c:v>
                </c:pt>
                <c:pt idx="70">
                  <c:v>160.4619831962126</c:v>
                </c:pt>
                <c:pt idx="71">
                  <c:v>161.70418430975809</c:v>
                </c:pt>
                <c:pt idx="72">
                  <c:v>162.76546968008151</c:v>
                </c:pt>
                <c:pt idx="73">
                  <c:v>164.62271715419351</c:v>
                </c:pt>
                <c:pt idx="74">
                  <c:v>161.63117942579225</c:v>
                </c:pt>
                <c:pt idx="75">
                  <c:v>161.65081317144546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37-477C-9F1F-2A87F1ABDC84}"/>
            </c:ext>
          </c:extLst>
        </c:ser>
        <c:ser>
          <c:idx val="1"/>
          <c:order val="1"/>
          <c:tx>
            <c:strRef>
              <c:f>'90mM_DBU-PVP_cycle2'!$F$1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'90mM_DBU-PVP_cycle2'!$E$3:$E$78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'90mM_DBU-PVP_cycle2'!$H$3:$H$78</c:f>
              <c:numCache>
                <c:formatCode>General</c:formatCode>
                <c:ptCount val="76"/>
                <c:pt idx="0">
                  <c:v>157.70304494993209</c:v>
                </c:pt>
                <c:pt idx="1">
                  <c:v>158.90160837808909</c:v>
                </c:pt>
                <c:pt idx="2">
                  <c:v>158.52479923248285</c:v>
                </c:pt>
                <c:pt idx="3">
                  <c:v>157.06816007467498</c:v>
                </c:pt>
                <c:pt idx="4">
                  <c:v>157.58922212633621</c:v>
                </c:pt>
                <c:pt idx="5">
                  <c:v>158.01168372674607</c:v>
                </c:pt>
                <c:pt idx="6">
                  <c:v>158.29738002013778</c:v>
                </c:pt>
                <c:pt idx="7">
                  <c:v>158.45627455075592</c:v>
                </c:pt>
                <c:pt idx="8">
                  <c:v>158.7524564485895</c:v>
                </c:pt>
                <c:pt idx="9">
                  <c:v>158.97041141857727</c:v>
                </c:pt>
                <c:pt idx="10">
                  <c:v>159.11108441758898</c:v>
                </c:pt>
                <c:pt idx="11">
                  <c:v>159.33160836362396</c:v>
                </c:pt>
                <c:pt idx="12">
                  <c:v>159.50277157650925</c:v>
                </c:pt>
                <c:pt idx="13">
                  <c:v>159.70510641442516</c:v>
                </c:pt>
                <c:pt idx="14">
                  <c:v>159.74963814548587</c:v>
                </c:pt>
                <c:pt idx="15">
                  <c:v>159.92551603243851</c:v>
                </c:pt>
                <c:pt idx="16">
                  <c:v>160.23248567055569</c:v>
                </c:pt>
                <c:pt idx="17">
                  <c:v>160.41484930249058</c:v>
                </c:pt>
                <c:pt idx="18">
                  <c:v>160.53396643370201</c:v>
                </c:pt>
                <c:pt idx="19">
                  <c:v>158.24124074954986</c:v>
                </c:pt>
                <c:pt idx="20">
                  <c:v>130.21547886915587</c:v>
                </c:pt>
                <c:pt idx="21">
                  <c:v>51.257209921326563</c:v>
                </c:pt>
                <c:pt idx="22">
                  <c:v>16.852234096894151</c:v>
                </c:pt>
                <c:pt idx="23">
                  <c:v>6.9320961531402618</c:v>
                </c:pt>
                <c:pt idx="24">
                  <c:v>4.1955798005340927</c:v>
                </c:pt>
                <c:pt idx="25">
                  <c:v>2.9644381953287029</c:v>
                </c:pt>
                <c:pt idx="26">
                  <c:v>2.2651831463838166</c:v>
                </c:pt>
                <c:pt idx="27">
                  <c:v>1.8480110547119648</c:v>
                </c:pt>
                <c:pt idx="28">
                  <c:v>1.5626553331047035</c:v>
                </c:pt>
                <c:pt idx="29">
                  <c:v>1.3723444150989361</c:v>
                </c:pt>
                <c:pt idx="30">
                  <c:v>1.2296911595406768</c:v>
                </c:pt>
                <c:pt idx="31">
                  <c:v>1.1297116174206805</c:v>
                </c:pt>
                <c:pt idx="32">
                  <c:v>1.0611904214111285</c:v>
                </c:pt>
                <c:pt idx="33">
                  <c:v>0.99823872761300392</c:v>
                </c:pt>
                <c:pt idx="34">
                  <c:v>0.95400699358800212</c:v>
                </c:pt>
                <c:pt idx="35">
                  <c:v>0.91464513160869898</c:v>
                </c:pt>
                <c:pt idx="36">
                  <c:v>0.88401999082183769</c:v>
                </c:pt>
                <c:pt idx="37">
                  <c:v>0.85634739758086498</c:v>
                </c:pt>
                <c:pt idx="38">
                  <c:v>0.8312830171490444</c:v>
                </c:pt>
                <c:pt idx="39">
                  <c:v>0.8137339900008842</c:v>
                </c:pt>
                <c:pt idx="40">
                  <c:v>0.79511781246998647</c:v>
                </c:pt>
                <c:pt idx="41">
                  <c:v>0.77946366725306004</c:v>
                </c:pt>
                <c:pt idx="42">
                  <c:v>0.76354167198868828</c:v>
                </c:pt>
                <c:pt idx="43">
                  <c:v>0.75293366947380191</c:v>
                </c:pt>
                <c:pt idx="44">
                  <c:v>0.74278185361745341</c:v>
                </c:pt>
                <c:pt idx="45">
                  <c:v>0.73290401576006159</c:v>
                </c:pt>
                <c:pt idx="46">
                  <c:v>0.72211917671914239</c:v>
                </c:pt>
                <c:pt idx="47">
                  <c:v>0.71373708339787534</c:v>
                </c:pt>
                <c:pt idx="48">
                  <c:v>0.70555788902876126</c:v>
                </c:pt>
                <c:pt idx="49">
                  <c:v>0.6964815940373893</c:v>
                </c:pt>
                <c:pt idx="50">
                  <c:v>0.68963512222033163</c:v>
                </c:pt>
                <c:pt idx="51">
                  <c:v>0.68273395041513341</c:v>
                </c:pt>
                <c:pt idx="52">
                  <c:v>0.6785295709823872</c:v>
                </c:pt>
                <c:pt idx="53">
                  <c:v>0.67058965180270169</c:v>
                </c:pt>
                <c:pt idx="54">
                  <c:v>0.66452331092420669</c:v>
                </c:pt>
                <c:pt idx="55">
                  <c:v>0.65893928827243564</c:v>
                </c:pt>
                <c:pt idx="56">
                  <c:v>0.65615671199346759</c:v>
                </c:pt>
                <c:pt idx="57">
                  <c:v>0.64843909289770751</c:v>
                </c:pt>
                <c:pt idx="58">
                  <c:v>0.64394327378827387</c:v>
                </c:pt>
                <c:pt idx="59">
                  <c:v>0.64089426163614271</c:v>
                </c:pt>
                <c:pt idx="60">
                  <c:v>0.63581551129336666</c:v>
                </c:pt>
                <c:pt idx="61">
                  <c:v>0.63268365462432252</c:v>
                </c:pt>
                <c:pt idx="62">
                  <c:v>0.62930715141593641</c:v>
                </c:pt>
                <c:pt idx="63">
                  <c:v>0.62640188120211926</c:v>
                </c:pt>
                <c:pt idx="64">
                  <c:v>0.62278775955054155</c:v>
                </c:pt>
                <c:pt idx="65">
                  <c:v>0.61690480301730066</c:v>
                </c:pt>
                <c:pt idx="66">
                  <c:v>0.61715724462468924</c:v>
                </c:pt>
                <c:pt idx="67">
                  <c:v>0.61396060192370416</c:v>
                </c:pt>
                <c:pt idx="68">
                  <c:v>0.61576473433568124</c:v>
                </c:pt>
                <c:pt idx="69">
                  <c:v>0.6147336886148137</c:v>
                </c:pt>
                <c:pt idx="70">
                  <c:v>0.61059360993461109</c:v>
                </c:pt>
                <c:pt idx="71">
                  <c:v>0.6088071960371888</c:v>
                </c:pt>
                <c:pt idx="72">
                  <c:v>0.60402149338989475</c:v>
                </c:pt>
                <c:pt idx="73">
                  <c:v>0.60463055093208329</c:v>
                </c:pt>
                <c:pt idx="74">
                  <c:v>0.60765700855725457</c:v>
                </c:pt>
                <c:pt idx="75">
                  <c:v>0.60504868808554579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37-477C-9F1F-2A87F1ABD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'90mM_DBU-PVP_cycle3'!$B$1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'90mM_DBU-PVP_cycle3'!$A$3:$A$78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'90mM_DBU-PVP_cycle3'!$B$3:$B$78</c:f>
              <c:numCache>
                <c:formatCode>General</c:formatCode>
                <c:ptCount val="76"/>
                <c:pt idx="0">
                  <c:v>2.22193348656476</c:v>
                </c:pt>
                <c:pt idx="1">
                  <c:v>2.2239466130688799</c:v>
                </c:pt>
                <c:pt idx="2">
                  <c:v>2.22719676554635</c:v>
                </c:pt>
                <c:pt idx="3">
                  <c:v>2.2285071701211199</c:v>
                </c:pt>
                <c:pt idx="4">
                  <c:v>2.22807842068213</c:v>
                </c:pt>
                <c:pt idx="5">
                  <c:v>2.2310252081401001</c:v>
                </c:pt>
                <c:pt idx="6">
                  <c:v>2.2341536577241099</c:v>
                </c:pt>
                <c:pt idx="7">
                  <c:v>2.2343076684515499</c:v>
                </c:pt>
                <c:pt idx="8">
                  <c:v>2.2346672369831002</c:v>
                </c:pt>
                <c:pt idx="9">
                  <c:v>2.2376799085857502</c:v>
                </c:pt>
                <c:pt idx="10">
                  <c:v>2.2370672237000302</c:v>
                </c:pt>
                <c:pt idx="11">
                  <c:v>2.23662780686616</c:v>
                </c:pt>
                <c:pt idx="12">
                  <c:v>2.23727459238069</c:v>
                </c:pt>
                <c:pt idx="13">
                  <c:v>2.2370506388085198</c:v>
                </c:pt>
                <c:pt idx="14">
                  <c:v>2.2390492824959201</c:v>
                </c:pt>
                <c:pt idx="15">
                  <c:v>2.2387064232787002</c:v>
                </c:pt>
                <c:pt idx="16">
                  <c:v>2.2380954949930798</c:v>
                </c:pt>
                <c:pt idx="17">
                  <c:v>2.23727258123674</c:v>
                </c:pt>
                <c:pt idx="18">
                  <c:v>2.2350365811891999</c:v>
                </c:pt>
                <c:pt idx="19">
                  <c:v>2.2359268632530198</c:v>
                </c:pt>
                <c:pt idx="20">
                  <c:v>2.2349686094110499</c:v>
                </c:pt>
                <c:pt idx="21">
                  <c:v>2.2379215297937298</c:v>
                </c:pt>
                <c:pt idx="22">
                  <c:v>2.2356792540680099</c:v>
                </c:pt>
                <c:pt idx="23">
                  <c:v>2.2384086129210599</c:v>
                </c:pt>
                <c:pt idx="24">
                  <c:v>2.2392728937647299</c:v>
                </c:pt>
                <c:pt idx="25">
                  <c:v>2.2404983250416199</c:v>
                </c:pt>
                <c:pt idx="26">
                  <c:v>2.2445714759942001</c:v>
                </c:pt>
                <c:pt idx="27">
                  <c:v>2.2471701507361002</c:v>
                </c:pt>
                <c:pt idx="28">
                  <c:v>2.2486320037263101</c:v>
                </c:pt>
                <c:pt idx="29">
                  <c:v>2.2516968997600899</c:v>
                </c:pt>
                <c:pt idx="30">
                  <c:v>2.2515160418761702</c:v>
                </c:pt>
                <c:pt idx="31">
                  <c:v>2.2480818467655901</c:v>
                </c:pt>
                <c:pt idx="32">
                  <c:v>2.24130767366964</c:v>
                </c:pt>
                <c:pt idx="33">
                  <c:v>2.23364907787496</c:v>
                </c:pt>
                <c:pt idx="34">
                  <c:v>2.2235626000447599</c:v>
                </c:pt>
                <c:pt idx="35">
                  <c:v>2.21159919469171</c:v>
                </c:pt>
                <c:pt idx="36">
                  <c:v>2.19519699431951</c:v>
                </c:pt>
                <c:pt idx="37">
                  <c:v>2.18106088212659</c:v>
                </c:pt>
                <c:pt idx="38">
                  <c:v>2.16383975544933</c:v>
                </c:pt>
                <c:pt idx="39">
                  <c:v>2.14824012692783</c:v>
                </c:pt>
                <c:pt idx="40">
                  <c:v>2.13158839057663</c:v>
                </c:pt>
                <c:pt idx="41">
                  <c:v>2.1133411775389699</c:v>
                </c:pt>
                <c:pt idx="42">
                  <c:v>2.0933374007494798</c:v>
                </c:pt>
                <c:pt idx="43">
                  <c:v>2.06989757835915</c:v>
                </c:pt>
                <c:pt idx="44">
                  <c:v>2.0440717982468599</c:v>
                </c:pt>
                <c:pt idx="45">
                  <c:v>2.0168336784623802</c:v>
                </c:pt>
                <c:pt idx="46">
                  <c:v>1.9874663737118801</c:v>
                </c:pt>
                <c:pt idx="47">
                  <c:v>1.95160254441119</c:v>
                </c:pt>
                <c:pt idx="48">
                  <c:v>1.9139221704468801</c:v>
                </c:pt>
                <c:pt idx="49">
                  <c:v>1.8683461905831</c:v>
                </c:pt>
                <c:pt idx="50">
                  <c:v>1.8170634494450599</c:v>
                </c:pt>
                <c:pt idx="51">
                  <c:v>1.7584933051335701</c:v>
                </c:pt>
                <c:pt idx="52">
                  <c:v>1.69320034685734</c:v>
                </c:pt>
                <c:pt idx="53">
                  <c:v>1.61286973304735</c:v>
                </c:pt>
                <c:pt idx="54">
                  <c:v>1.52528034569825</c:v>
                </c:pt>
                <c:pt idx="55">
                  <c:v>1.42166841202538</c:v>
                </c:pt>
                <c:pt idx="56">
                  <c:v>1.29404271161943</c:v>
                </c:pt>
                <c:pt idx="57">
                  <c:v>1.1532861790709099</c:v>
                </c:pt>
                <c:pt idx="58">
                  <c:v>0.98487741433981002</c:v>
                </c:pt>
                <c:pt idx="59">
                  <c:v>0.77716195427947399</c:v>
                </c:pt>
                <c:pt idx="60">
                  <c:v>0.52560963281652895</c:v>
                </c:pt>
                <c:pt idx="61">
                  <c:v>0.26583665220240299</c:v>
                </c:pt>
                <c:pt idx="62">
                  <c:v>4.50295246211012E-2</c:v>
                </c:pt>
                <c:pt idx="63">
                  <c:v>-9.4958336401465906E-2</c:v>
                </c:pt>
                <c:pt idx="64">
                  <c:v>-0.16724825271865801</c:v>
                </c:pt>
                <c:pt idx="65">
                  <c:v>-0.201195111697972</c:v>
                </c:pt>
                <c:pt idx="66">
                  <c:v>-0.20666553989650099</c:v>
                </c:pt>
                <c:pt idx="67">
                  <c:v>-0.215377796830024</c:v>
                </c:pt>
                <c:pt idx="68">
                  <c:v>-0.22102096761894099</c:v>
                </c:pt>
                <c:pt idx="69">
                  <c:v>-0.22526532044946801</c:v>
                </c:pt>
                <c:pt idx="70">
                  <c:v>-0.22911229227930699</c:v>
                </c:pt>
                <c:pt idx="71">
                  <c:v>-0.21561139527714299</c:v>
                </c:pt>
                <c:pt idx="72">
                  <c:v>-0.21874069236445601</c:v>
                </c:pt>
                <c:pt idx="73">
                  <c:v>-0.22236138440867301</c:v>
                </c:pt>
                <c:pt idx="74">
                  <c:v>-0.226678156400937</c:v>
                </c:pt>
                <c:pt idx="75">
                  <c:v>-0.22811852703194199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77-4704-9EB9-3D79D756C84E}"/>
            </c:ext>
          </c:extLst>
        </c:ser>
        <c:ser>
          <c:idx val="1"/>
          <c:order val="1"/>
          <c:tx>
            <c:strRef>
              <c:f>'90mM_DBU-PVP_cycle3'!$F$1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'90mM_DBU-PVP_cycle3'!$E$3:$E$78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'90mM_DBU-PVP_cycle3'!$F$3:$F$78</c:f>
              <c:numCache>
                <c:formatCode>General</c:formatCode>
                <c:ptCount val="76"/>
                <c:pt idx="0">
                  <c:v>-0.22655475478821599</c:v>
                </c:pt>
                <c:pt idx="1">
                  <c:v>-0.22964521295228699</c:v>
                </c:pt>
                <c:pt idx="2">
                  <c:v>-0.23124822539562001</c:v>
                </c:pt>
                <c:pt idx="3">
                  <c:v>-0.23227966961239399</c:v>
                </c:pt>
                <c:pt idx="4">
                  <c:v>-0.23076963249951099</c:v>
                </c:pt>
                <c:pt idx="5">
                  <c:v>-0.222192336429471</c:v>
                </c:pt>
                <c:pt idx="6">
                  <c:v>-0.222735492488319</c:v>
                </c:pt>
                <c:pt idx="7">
                  <c:v>-0.22305907715352</c:v>
                </c:pt>
                <c:pt idx="8">
                  <c:v>-0.223657253558389</c:v>
                </c:pt>
                <c:pt idx="9">
                  <c:v>-0.22429628325324899</c:v>
                </c:pt>
                <c:pt idx="10">
                  <c:v>-0.224625429684599</c:v>
                </c:pt>
                <c:pt idx="11">
                  <c:v>-0.225110748212655</c:v>
                </c:pt>
                <c:pt idx="12">
                  <c:v>-0.225828416199023</c:v>
                </c:pt>
                <c:pt idx="13">
                  <c:v>-0.22672593465157201</c:v>
                </c:pt>
                <c:pt idx="14">
                  <c:v>-0.227398239220792</c:v>
                </c:pt>
                <c:pt idx="15">
                  <c:v>-0.22805613278218001</c:v>
                </c:pt>
                <c:pt idx="16">
                  <c:v>-0.22764067013804701</c:v>
                </c:pt>
                <c:pt idx="17">
                  <c:v>-0.18508296377442399</c:v>
                </c:pt>
                <c:pt idx="18">
                  <c:v>5.0927640185393301E-2</c:v>
                </c:pt>
                <c:pt idx="19">
                  <c:v>0.48124610672012502</c:v>
                </c:pt>
                <c:pt idx="20">
                  <c:v>0.93225485590255897</c:v>
                </c:pt>
                <c:pt idx="21">
                  <c:v>1.24841261905805</c:v>
                </c:pt>
                <c:pt idx="22">
                  <c:v>1.44011998783659</c:v>
                </c:pt>
                <c:pt idx="23">
                  <c:v>1.5691179011754901</c:v>
                </c:pt>
                <c:pt idx="24">
                  <c:v>1.6693909604756301</c:v>
                </c:pt>
                <c:pt idx="25">
                  <c:v>1.7520485939730699</c:v>
                </c:pt>
                <c:pt idx="26">
                  <c:v>1.8142450729189501</c:v>
                </c:pt>
                <c:pt idx="27">
                  <c:v>1.8641964953382699</c:v>
                </c:pt>
                <c:pt idx="28">
                  <c:v>1.90409023777918</c:v>
                </c:pt>
                <c:pt idx="29">
                  <c:v>1.93544052879069</c:v>
                </c:pt>
                <c:pt idx="30">
                  <c:v>1.9644502913080299</c:v>
                </c:pt>
                <c:pt idx="31">
                  <c:v>1.9861765415822099</c:v>
                </c:pt>
                <c:pt idx="32">
                  <c:v>2.00393168509855</c:v>
                </c:pt>
                <c:pt idx="33">
                  <c:v>2.0224247353445399</c:v>
                </c:pt>
                <c:pt idx="34">
                  <c:v>2.0320534462286202</c:v>
                </c:pt>
                <c:pt idx="35">
                  <c:v>2.04407371650972</c:v>
                </c:pt>
                <c:pt idx="36">
                  <c:v>2.0535452664809299</c:v>
                </c:pt>
                <c:pt idx="37">
                  <c:v>2.0659186784980399</c:v>
                </c:pt>
                <c:pt idx="38">
                  <c:v>2.0725335603791599</c:v>
                </c:pt>
                <c:pt idx="39">
                  <c:v>2.0795396765356098</c:v>
                </c:pt>
                <c:pt idx="40">
                  <c:v>2.0868449785768699</c:v>
                </c:pt>
                <c:pt idx="41">
                  <c:v>2.09501178481753</c:v>
                </c:pt>
                <c:pt idx="42">
                  <c:v>2.101149378553</c:v>
                </c:pt>
                <c:pt idx="43">
                  <c:v>2.1042590113480002</c:v>
                </c:pt>
                <c:pt idx="44">
                  <c:v>2.11017409437338</c:v>
                </c:pt>
                <c:pt idx="45">
                  <c:v>2.1175751204887598</c:v>
                </c:pt>
                <c:pt idx="46">
                  <c:v>2.1217398038050899</c:v>
                </c:pt>
                <c:pt idx="47">
                  <c:v>2.1278277541929298</c:v>
                </c:pt>
                <c:pt idx="48">
                  <c:v>2.1318884689770599</c:v>
                </c:pt>
                <c:pt idx="49">
                  <c:v>2.1366380776306699</c:v>
                </c:pt>
                <c:pt idx="50">
                  <c:v>2.1420148382822899</c:v>
                </c:pt>
                <c:pt idx="51">
                  <c:v>2.14527658204825</c:v>
                </c:pt>
                <c:pt idx="52">
                  <c:v>2.1487157167664801</c:v>
                </c:pt>
                <c:pt idx="53">
                  <c:v>2.1534165510297498</c:v>
                </c:pt>
                <c:pt idx="54">
                  <c:v>2.15905109421645</c:v>
                </c:pt>
                <c:pt idx="55">
                  <c:v>2.16337412475084</c:v>
                </c:pt>
                <c:pt idx="56">
                  <c:v>2.1676029790582598</c:v>
                </c:pt>
                <c:pt idx="57">
                  <c:v>2.1711971127870702</c:v>
                </c:pt>
                <c:pt idx="58">
                  <c:v>2.17363696007143</c:v>
                </c:pt>
                <c:pt idx="59">
                  <c:v>2.1747300857198399</c:v>
                </c:pt>
                <c:pt idx="60">
                  <c:v>2.1764589556796201</c:v>
                </c:pt>
                <c:pt idx="61">
                  <c:v>2.18048627281533</c:v>
                </c:pt>
                <c:pt idx="62">
                  <c:v>2.18243631608216</c:v>
                </c:pt>
                <c:pt idx="63">
                  <c:v>2.1838316051740598</c:v>
                </c:pt>
                <c:pt idx="64">
                  <c:v>2.1853294389039899</c:v>
                </c:pt>
                <c:pt idx="65">
                  <c:v>2.18921452227708</c:v>
                </c:pt>
                <c:pt idx="66">
                  <c:v>2.1914598532330101</c:v>
                </c:pt>
                <c:pt idx="67">
                  <c:v>2.19518808593075</c:v>
                </c:pt>
                <c:pt idx="68">
                  <c:v>2.1926278324822701</c:v>
                </c:pt>
                <c:pt idx="69">
                  <c:v>2.1971896349733302</c:v>
                </c:pt>
                <c:pt idx="70">
                  <c:v>2.1976518631743498</c:v>
                </c:pt>
                <c:pt idx="71">
                  <c:v>2.1992865664146999</c:v>
                </c:pt>
                <c:pt idx="72">
                  <c:v>2.2011547625816101</c:v>
                </c:pt>
                <c:pt idx="73">
                  <c:v>2.2029947506950398</c:v>
                </c:pt>
                <c:pt idx="74">
                  <c:v>2.2011229727353601</c:v>
                </c:pt>
                <c:pt idx="75">
                  <c:v>2.2024929482378299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77-4704-9EB9-3D79D756C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'90mM_DBU-PVP_cycle3'!$B$1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'90mM_DBU-PVP_cycle3'!$A$3:$A$78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'90mM_DBU-PVP_cycle3'!$D$3:$D$78</c:f>
              <c:numCache>
                <c:formatCode>General</c:formatCode>
                <c:ptCount val="76"/>
                <c:pt idx="0">
                  <c:v>0.59988294299957101</c:v>
                </c:pt>
                <c:pt idx="1">
                  <c:v>0.5971086834199123</c:v>
                </c:pt>
                <c:pt idx="2">
                  <c:v>0.5926567490970035</c:v>
                </c:pt>
                <c:pt idx="3">
                  <c:v>0.59087121032046885</c:v>
                </c:pt>
                <c:pt idx="4">
                  <c:v>0.59145482536101512</c:v>
                </c:pt>
                <c:pt idx="5">
                  <c:v>0.58745525335345616</c:v>
                </c:pt>
                <c:pt idx="6">
                  <c:v>0.58323871208413869</c:v>
                </c:pt>
                <c:pt idx="7">
                  <c:v>0.58303191900491691</c:v>
                </c:pt>
                <c:pt idx="8">
                  <c:v>0.58254940499818064</c:v>
                </c:pt>
                <c:pt idx="9">
                  <c:v>0.57852228305435205</c:v>
                </c:pt>
                <c:pt idx="10">
                  <c:v>0.57933901459105197</c:v>
                </c:pt>
                <c:pt idx="11">
                  <c:v>0.5799254833502383</c:v>
                </c:pt>
                <c:pt idx="12">
                  <c:v>0.57906245549351421</c:v>
                </c:pt>
                <c:pt idx="13">
                  <c:v>0.57936113888359642</c:v>
                </c:pt>
                <c:pt idx="14">
                  <c:v>0.57670101729666479</c:v>
                </c:pt>
                <c:pt idx="15">
                  <c:v>0.57715648089861271</c:v>
                </c:pt>
                <c:pt idx="16">
                  <c:v>0.57796894652975572</c:v>
                </c:pt>
                <c:pt idx="17">
                  <c:v>0.57906513703955931</c:v>
                </c:pt>
                <c:pt idx="18">
                  <c:v>0.5820541885244872</c:v>
                </c:pt>
                <c:pt idx="19">
                  <c:v>0.5808622285659365</c:v>
                </c:pt>
                <c:pt idx="20">
                  <c:v>0.58214529342225241</c:v>
                </c:pt>
                <c:pt idx="21">
                  <c:v>0.57820050973817028</c:v>
                </c:pt>
                <c:pt idx="22">
                  <c:v>0.58119349649036645</c:v>
                </c:pt>
                <c:pt idx="23">
                  <c:v>0.57755239227136002</c:v>
                </c:pt>
                <c:pt idx="24">
                  <c:v>0.57640415961515101</c:v>
                </c:pt>
                <c:pt idx="25">
                  <c:v>0.5747800356150653</c:v>
                </c:pt>
                <c:pt idx="26">
                  <c:v>0.56941450242824743</c:v>
                </c:pt>
                <c:pt idx="27">
                  <c:v>0.56601748755382852</c:v>
                </c:pt>
                <c:pt idx="28">
                  <c:v>0.56411545249845141</c:v>
                </c:pt>
                <c:pt idx="29">
                  <c:v>0.56014840057070159</c:v>
                </c:pt>
                <c:pt idx="30">
                  <c:v>0.56038171772251744</c:v>
                </c:pt>
                <c:pt idx="31">
                  <c:v>0.5648305173063034</c:v>
                </c:pt>
                <c:pt idx="32">
                  <c:v>0.57370987642088467</c:v>
                </c:pt>
                <c:pt idx="33">
                  <c:v>0.58391673480560868</c:v>
                </c:pt>
                <c:pt idx="34">
                  <c:v>0.5976368939446175</c:v>
                </c:pt>
                <c:pt idx="35">
                  <c:v>0.61432870041356125</c:v>
                </c:pt>
                <c:pt idx="36">
                  <c:v>0.63797403796040886</c:v>
                </c:pt>
                <c:pt idx="37">
                  <c:v>0.65908149458677789</c:v>
                </c:pt>
                <c:pt idx="38">
                  <c:v>0.68574120231390445</c:v>
                </c:pt>
                <c:pt idx="39">
                  <c:v>0.71082038337365372</c:v>
                </c:pt>
                <c:pt idx="40">
                  <c:v>0.73860392198442471</c:v>
                </c:pt>
                <c:pt idx="41">
                  <c:v>0.77029809258518767</c:v>
                </c:pt>
                <c:pt idx="42">
                  <c:v>0.80660813779481966</c:v>
                </c:pt>
                <c:pt idx="43">
                  <c:v>0.85133878962413323</c:v>
                </c:pt>
                <c:pt idx="44">
                  <c:v>0.90350009331817638</c:v>
                </c:pt>
                <c:pt idx="45">
                  <c:v>0.96198061707727966</c:v>
                </c:pt>
                <c:pt idx="46">
                  <c:v>1.0292802185898939</c:v>
                </c:pt>
                <c:pt idx="47">
                  <c:v>1.1178858413087598</c:v>
                </c:pt>
                <c:pt idx="48">
                  <c:v>1.219208072613335</c:v>
                </c:pt>
                <c:pt idx="49">
                  <c:v>1.3541095762190296</c:v>
                </c:pt>
                <c:pt idx="50">
                  <c:v>1.5238301093889559</c:v>
                </c:pt>
                <c:pt idx="51">
                  <c:v>1.7438402394272221</c:v>
                </c:pt>
                <c:pt idx="52">
                  <c:v>2.0267475333988241</c:v>
                </c:pt>
                <c:pt idx="53">
                  <c:v>2.4385421512121326</c:v>
                </c:pt>
                <c:pt idx="54">
                  <c:v>2.9834561171146712</c:v>
                </c:pt>
                <c:pt idx="55">
                  <c:v>3.7873163957011466</c:v>
                </c:pt>
                <c:pt idx="56">
                  <c:v>5.0810946899105573</c:v>
                </c:pt>
                <c:pt idx="57">
                  <c:v>7.0260918181927225</c:v>
                </c:pt>
                <c:pt idx="58">
                  <c:v>10.354343911988954</c:v>
                </c:pt>
                <c:pt idx="59">
                  <c:v>16.704675582249955</c:v>
                </c:pt>
                <c:pt idx="60">
                  <c:v>29.811948834043111</c:v>
                </c:pt>
                <c:pt idx="61">
                  <c:v>54.220478731361425</c:v>
                </c:pt>
                <c:pt idx="62">
                  <c:v>90.150984822154243</c:v>
                </c:pt>
                <c:pt idx="63">
                  <c:v>124.43952262570389</c:v>
                </c:pt>
                <c:pt idx="64">
                  <c:v>146.97661897367686</c:v>
                </c:pt>
                <c:pt idx="65">
                  <c:v>158.92605814915976</c:v>
                </c:pt>
                <c:pt idx="66">
                  <c:v>160.94057176794337</c:v>
                </c:pt>
                <c:pt idx="67">
                  <c:v>164.20175585129667</c:v>
                </c:pt>
                <c:pt idx="68">
                  <c:v>166.34929614171824</c:v>
                </c:pt>
                <c:pt idx="69">
                  <c:v>167.982995131281</c:v>
                </c:pt>
                <c:pt idx="70">
                  <c:v>169.47759493549634</c:v>
                </c:pt>
                <c:pt idx="71">
                  <c:v>164.2901004986293</c:v>
                </c:pt>
                <c:pt idx="72">
                  <c:v>165.47816349072403</c:v>
                </c:pt>
                <c:pt idx="73">
                  <c:v>166.86351369329552</c:v>
                </c:pt>
                <c:pt idx="74">
                  <c:v>168.53036307069334</c:v>
                </c:pt>
                <c:pt idx="75">
                  <c:v>169.09023473381984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B0-460A-BDAA-8AAB6350CDA2}"/>
            </c:ext>
          </c:extLst>
        </c:ser>
        <c:ser>
          <c:idx val="1"/>
          <c:order val="1"/>
          <c:tx>
            <c:strRef>
              <c:f>'90mM_DBU-PVP_cycle3'!$F$1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'90mM_DBU-PVP_cycle3'!$E$3:$E$78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'90mM_DBU-PVP_cycle3'!$H$3:$H$78</c:f>
              <c:numCache>
                <c:formatCode>General</c:formatCode>
                <c:ptCount val="76"/>
                <c:pt idx="0">
                  <c:v>168.48248319863592</c:v>
                </c:pt>
                <c:pt idx="1">
                  <c:v>169.6856877270215</c:v>
                </c:pt>
                <c:pt idx="2">
                  <c:v>170.3131672359184</c:v>
                </c:pt>
                <c:pt idx="3">
                  <c:v>170.7181396896143</c:v>
                </c:pt>
                <c:pt idx="4">
                  <c:v>170.12558535444114</c:v>
                </c:pt>
                <c:pt idx="5">
                  <c:v>166.79857515102333</c:v>
                </c:pt>
                <c:pt idx="6">
                  <c:v>167.007314468869</c:v>
                </c:pt>
                <c:pt idx="7">
                  <c:v>167.13179485179293</c:v>
                </c:pt>
                <c:pt idx="8">
                  <c:v>167.36215278143649</c:v>
                </c:pt>
                <c:pt idx="9">
                  <c:v>167.60859410693104</c:v>
                </c:pt>
                <c:pt idx="10">
                  <c:v>167.73567074198482</c:v>
                </c:pt>
                <c:pt idx="11">
                  <c:v>167.92321797967605</c:v>
                </c:pt>
                <c:pt idx="12">
                  <c:v>168.20093909073387</c:v>
                </c:pt>
                <c:pt idx="13">
                  <c:v>168.5489047036111</c:v>
                </c:pt>
                <c:pt idx="14">
                  <c:v>168.81002695519194</c:v>
                </c:pt>
                <c:pt idx="15">
                  <c:v>169.06594361121398</c:v>
                </c:pt>
                <c:pt idx="16">
                  <c:v>168.90428602588213</c:v>
                </c:pt>
                <c:pt idx="17">
                  <c:v>153.13799750196543</c:v>
                </c:pt>
                <c:pt idx="18">
                  <c:v>88.93492841165822</c:v>
                </c:pt>
                <c:pt idx="19">
                  <c:v>33.018237971067421</c:v>
                </c:pt>
                <c:pt idx="20">
                  <c:v>11.688132980592519</c:v>
                </c:pt>
                <c:pt idx="21">
                  <c:v>5.6440048845951596</c:v>
                </c:pt>
                <c:pt idx="22">
                  <c:v>3.6297775662088632</c:v>
                </c:pt>
                <c:pt idx="23">
                  <c:v>2.6970071563202112</c:v>
                </c:pt>
                <c:pt idx="24">
                  <c:v>2.1409623966847793</c:v>
                </c:pt>
                <c:pt idx="25">
                  <c:v>1.7699109087944844</c:v>
                </c:pt>
                <c:pt idx="26">
                  <c:v>1.533751240810443</c:v>
                </c:pt>
                <c:pt idx="27">
                  <c:v>1.3671101404398422</c:v>
                </c:pt>
                <c:pt idx="28">
                  <c:v>1.247124359614858</c:v>
                </c:pt>
                <c:pt idx="29">
                  <c:v>1.160271089915518</c:v>
                </c:pt>
                <c:pt idx="30">
                  <c:v>1.0852997642995406</c:v>
                </c:pt>
                <c:pt idx="31">
                  <c:v>1.0323416714856286</c:v>
                </c:pt>
                <c:pt idx="32">
                  <c:v>0.99098781588239648</c:v>
                </c:pt>
                <c:pt idx="33">
                  <c:v>0.94967556682640819</c:v>
                </c:pt>
                <c:pt idx="34">
                  <c:v>0.92885207104022105</c:v>
                </c:pt>
                <c:pt idx="35">
                  <c:v>0.90349610260008606</c:v>
                </c:pt>
                <c:pt idx="36">
                  <c:v>0.88400502462175679</c:v>
                </c:pt>
                <c:pt idx="37">
                  <c:v>0.85917438657132217</c:v>
                </c:pt>
                <c:pt idx="38">
                  <c:v>0.84618717663456011</c:v>
                </c:pt>
                <c:pt idx="39">
                  <c:v>0.8326458531513693</c:v>
                </c:pt>
                <c:pt idx="40">
                  <c:v>0.81875699130350266</c:v>
                </c:pt>
                <c:pt idx="41">
                  <c:v>0.80350431836206515</c:v>
                </c:pt>
                <c:pt idx="42">
                  <c:v>0.79222879110915911</c:v>
                </c:pt>
                <c:pt idx="43">
                  <c:v>0.78657653893842849</c:v>
                </c:pt>
                <c:pt idx="44">
                  <c:v>0.77593600705220633</c:v>
                </c:pt>
                <c:pt idx="45">
                  <c:v>0.76282493291562381</c:v>
                </c:pt>
                <c:pt idx="46">
                  <c:v>0.75554475699739743</c:v>
                </c:pt>
                <c:pt idx="47">
                  <c:v>0.74502740110253152</c:v>
                </c:pt>
                <c:pt idx="48">
                  <c:v>0.73809375540646338</c:v>
                </c:pt>
                <c:pt idx="49">
                  <c:v>0.73006566218384872</c:v>
                </c:pt>
                <c:pt idx="50">
                  <c:v>0.72108284195172279</c:v>
                </c:pt>
                <c:pt idx="51">
                  <c:v>0.71568747682829448</c:v>
                </c:pt>
                <c:pt idx="52">
                  <c:v>0.71004239992868479</c:v>
                </c:pt>
                <c:pt idx="53">
                  <c:v>0.70239829544694543</c:v>
                </c:pt>
                <c:pt idx="54">
                  <c:v>0.69334423011442936</c:v>
                </c:pt>
                <c:pt idx="55">
                  <c:v>0.68647681697195173</c:v>
                </c:pt>
                <c:pt idx="56">
                  <c:v>0.67982482715667025</c:v>
                </c:pt>
                <c:pt idx="57">
                  <c:v>0.67422194982490613</c:v>
                </c:pt>
                <c:pt idx="58">
                  <c:v>0.67044482039363906</c:v>
                </c:pt>
                <c:pt idx="59">
                  <c:v>0.66875942281798051</c:v>
                </c:pt>
                <c:pt idx="60">
                  <c:v>0.6661024703628653</c:v>
                </c:pt>
                <c:pt idx="61">
                  <c:v>0.65995409377001524</c:v>
                </c:pt>
                <c:pt idx="62">
                  <c:v>0.65699744996850684</c:v>
                </c:pt>
                <c:pt idx="63">
                  <c:v>0.65489005415059465</c:v>
                </c:pt>
                <c:pt idx="64">
                  <c:v>0.65263530107392542</c:v>
                </c:pt>
                <c:pt idx="65">
                  <c:v>0.64682303483776116</c:v>
                </c:pt>
                <c:pt idx="66">
                  <c:v>0.64348754709871225</c:v>
                </c:pt>
                <c:pt idx="67">
                  <c:v>0.6379871244242602</c:v>
                </c:pt>
                <c:pt idx="68">
                  <c:v>0.64175929495705275</c:v>
                </c:pt>
                <c:pt idx="69">
                  <c:v>0.63505357473780677</c:v>
                </c:pt>
                <c:pt idx="70">
                  <c:v>0.63437803422556338</c:v>
                </c:pt>
                <c:pt idx="71">
                  <c:v>0.63199469613594383</c:v>
                </c:pt>
                <c:pt idx="72">
                  <c:v>0.62928189576767157</c:v>
                </c:pt>
                <c:pt idx="73">
                  <c:v>0.62662143858193753</c:v>
                </c:pt>
                <c:pt idx="74">
                  <c:v>0.62932796014962644</c:v>
                </c:pt>
                <c:pt idx="75">
                  <c:v>0.62734588229362465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B0-460A-BDAA-8AAB6350C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'90mM_Triplicate'!$A$1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'90mM_Triplicate'!$F$3:$F$73</c:f>
                <c:numCache>
                  <c:formatCode>General</c:formatCode>
                  <c:ptCount val="71"/>
                  <c:pt idx="0">
                    <c:v>0.19270044558043095</c:v>
                  </c:pt>
                  <c:pt idx="1">
                    <c:v>0.19232850780860214</c:v>
                  </c:pt>
                  <c:pt idx="2">
                    <c:v>0.19131847844577585</c:v>
                  </c:pt>
                  <c:pt idx="3">
                    <c:v>0.18870272795936499</c:v>
                  </c:pt>
                  <c:pt idx="4">
                    <c:v>0.18876509488343127</c:v>
                  </c:pt>
                  <c:pt idx="5">
                    <c:v>0.18594340049472874</c:v>
                  </c:pt>
                  <c:pt idx="6">
                    <c:v>0.18621128867400449</c:v>
                  </c:pt>
                  <c:pt idx="7">
                    <c:v>0.18622422640058175</c:v>
                  </c:pt>
                  <c:pt idx="8">
                    <c:v>0.18409852403073163</c:v>
                  </c:pt>
                  <c:pt idx="9">
                    <c:v>0.17991643439185412</c:v>
                  </c:pt>
                  <c:pt idx="10">
                    <c:v>0.18029799142579978</c:v>
                  </c:pt>
                  <c:pt idx="11">
                    <c:v>0.1794686695379876</c:v>
                  </c:pt>
                  <c:pt idx="12">
                    <c:v>0.17901915018979295</c:v>
                  </c:pt>
                  <c:pt idx="13">
                    <c:v>0.17530992370483506</c:v>
                  </c:pt>
                  <c:pt idx="14">
                    <c:v>0.17267951223561473</c:v>
                  </c:pt>
                  <c:pt idx="15">
                    <c:v>0.17253838744762928</c:v>
                  </c:pt>
                  <c:pt idx="16">
                    <c:v>0.16989043572611234</c:v>
                  </c:pt>
                  <c:pt idx="17">
                    <c:v>0.16786827791235368</c:v>
                  </c:pt>
                  <c:pt idx="18">
                    <c:v>0.16837082645720997</c:v>
                  </c:pt>
                  <c:pt idx="19">
                    <c:v>0.16532502891427314</c:v>
                  </c:pt>
                  <c:pt idx="20">
                    <c:v>0.16266264219806484</c:v>
                  </c:pt>
                  <c:pt idx="21">
                    <c:v>0.15758568230717873</c:v>
                  </c:pt>
                  <c:pt idx="22">
                    <c:v>0.15676458068502339</c:v>
                  </c:pt>
                  <c:pt idx="23">
                    <c:v>0.15489810214272048</c:v>
                  </c:pt>
                  <c:pt idx="24">
                    <c:v>0.15157582385436066</c:v>
                  </c:pt>
                  <c:pt idx="25">
                    <c:v>0.14864287914761395</c:v>
                  </c:pt>
                  <c:pt idx="26">
                    <c:v>0.14399562022600529</c:v>
                  </c:pt>
                  <c:pt idx="27">
                    <c:v>0.14117731320428112</c:v>
                  </c:pt>
                  <c:pt idx="28">
                    <c:v>0.13926461501307494</c:v>
                  </c:pt>
                  <c:pt idx="29">
                    <c:v>0.13678969372224808</c:v>
                  </c:pt>
                  <c:pt idx="30">
                    <c:v>0.13643810272591028</c:v>
                  </c:pt>
                  <c:pt idx="31">
                    <c:v>0.13889246313535775</c:v>
                  </c:pt>
                  <c:pt idx="32">
                    <c:v>0.14257476421468529</c:v>
                  </c:pt>
                  <c:pt idx="33">
                    <c:v>0.14707969969696819</c:v>
                  </c:pt>
                  <c:pt idx="34">
                    <c:v>0.15139351008505611</c:v>
                  </c:pt>
                  <c:pt idx="35">
                    <c:v>0.15594212794797976</c:v>
                  </c:pt>
                  <c:pt idx="36">
                    <c:v>0.1612922532903622</c:v>
                  </c:pt>
                  <c:pt idx="37">
                    <c:v>0.16823138733760987</c:v>
                  </c:pt>
                  <c:pt idx="38">
                    <c:v>0.17536087603988584</c:v>
                  </c:pt>
                  <c:pt idx="39">
                    <c:v>0.18072457128768213</c:v>
                  </c:pt>
                  <c:pt idx="40">
                    <c:v>0.18657396764662307</c:v>
                  </c:pt>
                  <c:pt idx="41">
                    <c:v>0.19163144724534006</c:v>
                  </c:pt>
                  <c:pt idx="42">
                    <c:v>0.19606337291543779</c:v>
                  </c:pt>
                  <c:pt idx="43">
                    <c:v>0.20283877212042517</c:v>
                  </c:pt>
                  <c:pt idx="44">
                    <c:v>0.20783556973161235</c:v>
                  </c:pt>
                  <c:pt idx="45">
                    <c:v>0.20945726756309765</c:v>
                  </c:pt>
                  <c:pt idx="46">
                    <c:v>0.20880570041750768</c:v>
                  </c:pt>
                  <c:pt idx="47">
                    <c:v>0.19806246552762974</c:v>
                  </c:pt>
                  <c:pt idx="48">
                    <c:v>0.18099473835633748</c:v>
                  </c:pt>
                  <c:pt idx="49">
                    <c:v>0.19847701405649026</c:v>
                  </c:pt>
                  <c:pt idx="50">
                    <c:v>0.31779135131911052</c:v>
                  </c:pt>
                  <c:pt idx="51">
                    <c:v>0.67509587720146347</c:v>
                  </c:pt>
                  <c:pt idx="52">
                    <c:v>1.7309390418310078</c:v>
                  </c:pt>
                  <c:pt idx="53">
                    <c:v>4.5550949940833494</c:v>
                  </c:pt>
                  <c:pt idx="54">
                    <c:v>12.542448585936523</c:v>
                  </c:pt>
                  <c:pt idx="55">
                    <c:v>30.953162324611085</c:v>
                  </c:pt>
                  <c:pt idx="56">
                    <c:v>54.112190328475137</c:v>
                  </c:pt>
                  <c:pt idx="57">
                    <c:v>69.325255029923568</c:v>
                  </c:pt>
                  <c:pt idx="58">
                    <c:v>73.561654481563892</c:v>
                  </c:pt>
                  <c:pt idx="59">
                    <c:v>71.121489073419738</c:v>
                  </c:pt>
                  <c:pt idx="60">
                    <c:v>67.723172182662609</c:v>
                  </c:pt>
                  <c:pt idx="61">
                    <c:v>58.251108726104491</c:v>
                  </c:pt>
                  <c:pt idx="62">
                    <c:v>40.767208890355114</c:v>
                  </c:pt>
                  <c:pt idx="63">
                    <c:v>22.339509035059422</c:v>
                  </c:pt>
                  <c:pt idx="64">
                    <c:v>10.304640128434107</c:v>
                  </c:pt>
                  <c:pt idx="65">
                    <c:v>5.3309674149554862</c:v>
                  </c:pt>
                  <c:pt idx="66">
                    <c:v>4.9755536305741268</c:v>
                  </c:pt>
                  <c:pt idx="67">
                    <c:v>4.0605103231477049</c:v>
                  </c:pt>
                  <c:pt idx="68">
                    <c:v>3.0395177266132887</c:v>
                  </c:pt>
                  <c:pt idx="69">
                    <c:v>3.2571681394463305</c:v>
                  </c:pt>
                  <c:pt idx="70">
                    <c:v>4.7480491048062596</c:v>
                  </c:pt>
                </c:numCache>
              </c:numRef>
            </c:plus>
            <c:minus>
              <c:numRef>
                <c:f>'90mM_Triplicate'!$F$3:$F$73</c:f>
                <c:numCache>
                  <c:formatCode>General</c:formatCode>
                  <c:ptCount val="71"/>
                  <c:pt idx="0">
                    <c:v>0.19270044558043095</c:v>
                  </c:pt>
                  <c:pt idx="1">
                    <c:v>0.19232850780860214</c:v>
                  </c:pt>
                  <c:pt idx="2">
                    <c:v>0.19131847844577585</c:v>
                  </c:pt>
                  <c:pt idx="3">
                    <c:v>0.18870272795936499</c:v>
                  </c:pt>
                  <c:pt idx="4">
                    <c:v>0.18876509488343127</c:v>
                  </c:pt>
                  <c:pt idx="5">
                    <c:v>0.18594340049472874</c:v>
                  </c:pt>
                  <c:pt idx="6">
                    <c:v>0.18621128867400449</c:v>
                  </c:pt>
                  <c:pt idx="7">
                    <c:v>0.18622422640058175</c:v>
                  </c:pt>
                  <c:pt idx="8">
                    <c:v>0.18409852403073163</c:v>
                  </c:pt>
                  <c:pt idx="9">
                    <c:v>0.17991643439185412</c:v>
                  </c:pt>
                  <c:pt idx="10">
                    <c:v>0.18029799142579978</c:v>
                  </c:pt>
                  <c:pt idx="11">
                    <c:v>0.1794686695379876</c:v>
                  </c:pt>
                  <c:pt idx="12">
                    <c:v>0.17901915018979295</c:v>
                  </c:pt>
                  <c:pt idx="13">
                    <c:v>0.17530992370483506</c:v>
                  </c:pt>
                  <c:pt idx="14">
                    <c:v>0.17267951223561473</c:v>
                  </c:pt>
                  <c:pt idx="15">
                    <c:v>0.17253838744762928</c:v>
                  </c:pt>
                  <c:pt idx="16">
                    <c:v>0.16989043572611234</c:v>
                  </c:pt>
                  <c:pt idx="17">
                    <c:v>0.16786827791235368</c:v>
                  </c:pt>
                  <c:pt idx="18">
                    <c:v>0.16837082645720997</c:v>
                  </c:pt>
                  <c:pt idx="19">
                    <c:v>0.16532502891427314</c:v>
                  </c:pt>
                  <c:pt idx="20">
                    <c:v>0.16266264219806484</c:v>
                  </c:pt>
                  <c:pt idx="21">
                    <c:v>0.15758568230717873</c:v>
                  </c:pt>
                  <c:pt idx="22">
                    <c:v>0.15676458068502339</c:v>
                  </c:pt>
                  <c:pt idx="23">
                    <c:v>0.15489810214272048</c:v>
                  </c:pt>
                  <c:pt idx="24">
                    <c:v>0.15157582385436066</c:v>
                  </c:pt>
                  <c:pt idx="25">
                    <c:v>0.14864287914761395</c:v>
                  </c:pt>
                  <c:pt idx="26">
                    <c:v>0.14399562022600529</c:v>
                  </c:pt>
                  <c:pt idx="27">
                    <c:v>0.14117731320428112</c:v>
                  </c:pt>
                  <c:pt idx="28">
                    <c:v>0.13926461501307494</c:v>
                  </c:pt>
                  <c:pt idx="29">
                    <c:v>0.13678969372224808</c:v>
                  </c:pt>
                  <c:pt idx="30">
                    <c:v>0.13643810272591028</c:v>
                  </c:pt>
                  <c:pt idx="31">
                    <c:v>0.13889246313535775</c:v>
                  </c:pt>
                  <c:pt idx="32">
                    <c:v>0.14257476421468529</c:v>
                  </c:pt>
                  <c:pt idx="33">
                    <c:v>0.14707969969696819</c:v>
                  </c:pt>
                  <c:pt idx="34">
                    <c:v>0.15139351008505611</c:v>
                  </c:pt>
                  <c:pt idx="35">
                    <c:v>0.15594212794797976</c:v>
                  </c:pt>
                  <c:pt idx="36">
                    <c:v>0.1612922532903622</c:v>
                  </c:pt>
                  <c:pt idx="37">
                    <c:v>0.16823138733760987</c:v>
                  </c:pt>
                  <c:pt idx="38">
                    <c:v>0.17536087603988584</c:v>
                  </c:pt>
                  <c:pt idx="39">
                    <c:v>0.18072457128768213</c:v>
                  </c:pt>
                  <c:pt idx="40">
                    <c:v>0.18657396764662307</c:v>
                  </c:pt>
                  <c:pt idx="41">
                    <c:v>0.19163144724534006</c:v>
                  </c:pt>
                  <c:pt idx="42">
                    <c:v>0.19606337291543779</c:v>
                  </c:pt>
                  <c:pt idx="43">
                    <c:v>0.20283877212042517</c:v>
                  </c:pt>
                  <c:pt idx="44">
                    <c:v>0.20783556973161235</c:v>
                  </c:pt>
                  <c:pt idx="45">
                    <c:v>0.20945726756309765</c:v>
                  </c:pt>
                  <c:pt idx="46">
                    <c:v>0.20880570041750768</c:v>
                  </c:pt>
                  <c:pt idx="47">
                    <c:v>0.19806246552762974</c:v>
                  </c:pt>
                  <c:pt idx="48">
                    <c:v>0.18099473835633748</c:v>
                  </c:pt>
                  <c:pt idx="49">
                    <c:v>0.19847701405649026</c:v>
                  </c:pt>
                  <c:pt idx="50">
                    <c:v>0.31779135131911052</c:v>
                  </c:pt>
                  <c:pt idx="51">
                    <c:v>0.67509587720146347</c:v>
                  </c:pt>
                  <c:pt idx="52">
                    <c:v>1.7309390418310078</c:v>
                  </c:pt>
                  <c:pt idx="53">
                    <c:v>4.5550949940833494</c:v>
                  </c:pt>
                  <c:pt idx="54">
                    <c:v>12.542448585936523</c:v>
                  </c:pt>
                  <c:pt idx="55">
                    <c:v>30.953162324611085</c:v>
                  </c:pt>
                  <c:pt idx="56">
                    <c:v>54.112190328475137</c:v>
                  </c:pt>
                  <c:pt idx="57">
                    <c:v>69.325255029923568</c:v>
                  </c:pt>
                  <c:pt idx="58">
                    <c:v>73.561654481563892</c:v>
                  </c:pt>
                  <c:pt idx="59">
                    <c:v>71.121489073419738</c:v>
                  </c:pt>
                  <c:pt idx="60">
                    <c:v>67.723172182662609</c:v>
                  </c:pt>
                  <c:pt idx="61">
                    <c:v>58.251108726104491</c:v>
                  </c:pt>
                  <c:pt idx="62">
                    <c:v>40.767208890355114</c:v>
                  </c:pt>
                  <c:pt idx="63">
                    <c:v>22.339509035059422</c:v>
                  </c:pt>
                  <c:pt idx="64">
                    <c:v>10.304640128434107</c:v>
                  </c:pt>
                  <c:pt idx="65">
                    <c:v>5.3309674149554862</c:v>
                  </c:pt>
                  <c:pt idx="66">
                    <c:v>4.9755536305741268</c:v>
                  </c:pt>
                  <c:pt idx="67">
                    <c:v>4.0605103231477049</c:v>
                  </c:pt>
                  <c:pt idx="68">
                    <c:v>3.0395177266132887</c:v>
                  </c:pt>
                  <c:pt idx="69">
                    <c:v>3.2571681394463305</c:v>
                  </c:pt>
                  <c:pt idx="70">
                    <c:v>4.7480491048062596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'90mM_Triplicate'!$A$3:$A$78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'90mM_Triplicate'!$E$3:$E$78</c:f>
              <c:numCache>
                <c:formatCode>General</c:formatCode>
                <c:ptCount val="76"/>
                <c:pt idx="0">
                  <c:v>0.46420237127801633</c:v>
                </c:pt>
                <c:pt idx="1">
                  <c:v>0.46219213336291193</c:v>
                </c:pt>
                <c:pt idx="2">
                  <c:v>0.45872340011384555</c:v>
                </c:pt>
                <c:pt idx="3">
                  <c:v>0.45867623332893076</c:v>
                </c:pt>
                <c:pt idx="4">
                  <c:v>0.45881233555220441</c:v>
                </c:pt>
                <c:pt idx="5">
                  <c:v>0.4559631508709045</c:v>
                </c:pt>
                <c:pt idx="6">
                  <c:v>0.45067018779309304</c:v>
                </c:pt>
                <c:pt idx="7">
                  <c:v>0.4501519611150549</c:v>
                </c:pt>
                <c:pt idx="8">
                  <c:v>0.44916023051096338</c:v>
                </c:pt>
                <c:pt idx="9">
                  <c:v>0.44862775000243998</c:v>
                </c:pt>
                <c:pt idx="10">
                  <c:v>0.44797938738038329</c:v>
                </c:pt>
                <c:pt idx="11">
                  <c:v>0.44695030295722499</c:v>
                </c:pt>
                <c:pt idx="12">
                  <c:v>0.44670160744960191</c:v>
                </c:pt>
                <c:pt idx="13">
                  <c:v>0.44745174230027068</c:v>
                </c:pt>
                <c:pt idx="14">
                  <c:v>0.4475592606917691</c:v>
                </c:pt>
                <c:pt idx="15">
                  <c:v>0.44809324163270942</c:v>
                </c:pt>
                <c:pt idx="16">
                  <c:v>0.44766505206949631</c:v>
                </c:pt>
                <c:pt idx="17">
                  <c:v>0.45010950048241227</c:v>
                </c:pt>
                <c:pt idx="18">
                  <c:v>0.45207928958521276</c:v>
                </c:pt>
                <c:pt idx="19">
                  <c:v>0.453606861724899</c:v>
                </c:pt>
                <c:pt idx="20">
                  <c:v>0.45539095120852874</c:v>
                </c:pt>
                <c:pt idx="21">
                  <c:v>0.45521893629294546</c:v>
                </c:pt>
                <c:pt idx="22">
                  <c:v>0.45655645710151666</c:v>
                </c:pt>
                <c:pt idx="23">
                  <c:v>0.45674797171915205</c:v>
                </c:pt>
                <c:pt idx="24">
                  <c:v>0.45777798549913767</c:v>
                </c:pt>
                <c:pt idx="25">
                  <c:v>0.4599452882969679</c:v>
                </c:pt>
                <c:pt idx="26">
                  <c:v>0.46250032157417253</c:v>
                </c:pt>
                <c:pt idx="27">
                  <c:v>0.46657611888228873</c:v>
                </c:pt>
                <c:pt idx="28">
                  <c:v>0.47062478136580949</c:v>
                </c:pt>
                <c:pt idx="29">
                  <c:v>0.47491020723167204</c:v>
                </c:pt>
                <c:pt idx="30">
                  <c:v>0.48221152456776778</c:v>
                </c:pt>
                <c:pt idx="31">
                  <c:v>0.49288399123228083</c:v>
                </c:pt>
                <c:pt idx="32">
                  <c:v>0.50382748894736318</c:v>
                </c:pt>
                <c:pt idx="33">
                  <c:v>0.51798118108047475</c:v>
                </c:pt>
                <c:pt idx="34">
                  <c:v>0.53385266037161183</c:v>
                </c:pt>
                <c:pt idx="35">
                  <c:v>0.55126470239330105</c:v>
                </c:pt>
                <c:pt idx="36">
                  <c:v>0.57138452270169637</c:v>
                </c:pt>
                <c:pt idx="37">
                  <c:v>0.59293156343817399</c:v>
                </c:pt>
                <c:pt idx="38">
                  <c:v>0.61822968896374664</c:v>
                </c:pt>
                <c:pt idx="39">
                  <c:v>0.64341027686396135</c:v>
                </c:pt>
                <c:pt idx="40">
                  <c:v>0.67314447840239089</c:v>
                </c:pt>
                <c:pt idx="41">
                  <c:v>0.70749543294687423</c:v>
                </c:pt>
                <c:pt idx="42">
                  <c:v>0.74616049403017948</c:v>
                </c:pt>
                <c:pt idx="43">
                  <c:v>0.7962013041203041</c:v>
                </c:pt>
                <c:pt idx="44">
                  <c:v>0.85580391816141999</c:v>
                </c:pt>
                <c:pt idx="45">
                  <c:v>0.93006018540440893</c:v>
                </c:pt>
                <c:pt idx="46">
                  <c:v>1.0214775826530522</c:v>
                </c:pt>
                <c:pt idx="47">
                  <c:v>1.1426688722782918</c:v>
                </c:pt>
                <c:pt idx="48">
                  <c:v>1.3052127362883468</c:v>
                </c:pt>
                <c:pt idx="49">
                  <c:v>1.5456993838302779</c:v>
                </c:pt>
                <c:pt idx="50">
                  <c:v>1.8905361144137993</c:v>
                </c:pt>
                <c:pt idx="51">
                  <c:v>2.4351108377485429</c:v>
                </c:pt>
                <c:pt idx="52">
                  <c:v>3.5213495666287726</c:v>
                </c:pt>
                <c:pt idx="53">
                  <c:v>5.8541741895970825</c:v>
                </c:pt>
                <c:pt idx="54">
                  <c:v>11.534293836067533</c:v>
                </c:pt>
                <c:pt idx="55">
                  <c:v>23.863510333608193</c:v>
                </c:pt>
                <c:pt idx="56">
                  <c:v>40.468637564705872</c:v>
                </c:pt>
                <c:pt idx="57">
                  <c:v>55.549822001496551</c:v>
                </c:pt>
                <c:pt idx="58">
                  <c:v>69.520106528744023</c:v>
                </c:pt>
                <c:pt idx="59">
                  <c:v>86.158624410186306</c:v>
                </c:pt>
                <c:pt idx="60">
                  <c:v>103.82885493913017</c:v>
                </c:pt>
                <c:pt idx="61">
                  <c:v>120.20004566492884</c:v>
                </c:pt>
                <c:pt idx="62">
                  <c:v>136.64573687380252</c:v>
                </c:pt>
                <c:pt idx="63">
                  <c:v>149.71053841170431</c:v>
                </c:pt>
                <c:pt idx="64">
                  <c:v>157.94385809449003</c:v>
                </c:pt>
                <c:pt idx="65">
                  <c:v>162.34731664388349</c:v>
                </c:pt>
                <c:pt idx="66">
                  <c:v>163.57986218950631</c:v>
                </c:pt>
                <c:pt idx="67">
                  <c:v>164.75738242236596</c:v>
                </c:pt>
                <c:pt idx="68">
                  <c:v>165.62689444703366</c:v>
                </c:pt>
                <c:pt idx="69">
                  <c:v>166.02357053833569</c:v>
                </c:pt>
                <c:pt idx="70">
                  <c:v>165.83072974195122</c:v>
                </c:pt>
                <c:pt idx="71">
                  <c:v>164.72968530128483</c:v>
                </c:pt>
                <c:pt idx="72">
                  <c:v>165.30641400530007</c:v>
                </c:pt>
                <c:pt idx="73">
                  <c:v>166.09566575714578</c:v>
                </c:pt>
                <c:pt idx="74">
                  <c:v>164.99890570680182</c:v>
                </c:pt>
                <c:pt idx="75">
                  <c:v>165.34020081397207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50-4755-BAE4-E3B23F4ED757}"/>
            </c:ext>
          </c:extLst>
        </c:ser>
        <c:ser>
          <c:idx val="1"/>
          <c:order val="1"/>
          <c:tx>
            <c:strRef>
              <c:f>'90mM_Triplicate'!$H$1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'90mM_Triplicate'!$M$3:$M$73</c:f>
                <c:numCache>
                  <c:formatCode>General</c:formatCode>
                  <c:ptCount val="71"/>
                  <c:pt idx="0">
                    <c:v>5.3897945312385396</c:v>
                  </c:pt>
                  <c:pt idx="1">
                    <c:v>5.5462422028277611</c:v>
                  </c:pt>
                  <c:pt idx="2">
                    <c:v>6.0068760542123085</c:v>
                  </c:pt>
                  <c:pt idx="3">
                    <c:v>6.8745326122087453</c:v>
                  </c:pt>
                  <c:pt idx="4">
                    <c:v>6.3300047644293391</c:v>
                  </c:pt>
                  <c:pt idx="5">
                    <c:v>4.3991007146762113</c:v>
                  </c:pt>
                  <c:pt idx="6">
                    <c:v>4.3566700552516684</c:v>
                  </c:pt>
                  <c:pt idx="7">
                    <c:v>4.3382213300680021</c:v>
                  </c:pt>
                  <c:pt idx="8">
                    <c:v>4.3087577764137484</c:v>
                  </c:pt>
                  <c:pt idx="9">
                    <c:v>4.3259104984589678</c:v>
                  </c:pt>
                  <c:pt idx="10">
                    <c:v>4.3374798394306771</c:v>
                  </c:pt>
                  <c:pt idx="11">
                    <c:v>4.3595357854953152</c:v>
                  </c:pt>
                  <c:pt idx="12">
                    <c:v>4.4066955243510941</c:v>
                  </c:pt>
                  <c:pt idx="13">
                    <c:v>4.4921452584524335</c:v>
                  </c:pt>
                  <c:pt idx="14">
                    <c:v>4.6143020135006489</c:v>
                  </c:pt>
                  <c:pt idx="15">
                    <c:v>4.6907686338702854</c:v>
                  </c:pt>
                  <c:pt idx="16">
                    <c:v>4.4941318856191028</c:v>
                  </c:pt>
                  <c:pt idx="17">
                    <c:v>4.9698207400114578</c:v>
                  </c:pt>
                  <c:pt idx="18">
                    <c:v>41.965421591806582</c:v>
                  </c:pt>
                  <c:pt idx="19">
                    <c:v>73.58065852822304</c:v>
                  </c:pt>
                  <c:pt idx="20">
                    <c:v>79.3907904836379</c:v>
                  </c:pt>
                  <c:pt idx="21">
                    <c:v>80.520663160660931</c:v>
                  </c:pt>
                  <c:pt idx="22">
                    <c:v>86.555307947543895</c:v>
                  </c:pt>
                  <c:pt idx="23">
                    <c:v>78.77938851370034</c:v>
                  </c:pt>
                  <c:pt idx="24">
                    <c:v>36.864265305766928</c:v>
                  </c:pt>
                  <c:pt idx="25">
                    <c:v>9.2999427257819089</c:v>
                  </c:pt>
                  <c:pt idx="26">
                    <c:v>3.100747627891467</c:v>
                  </c:pt>
                  <c:pt idx="27">
                    <c:v>1.6217908836955863</c:v>
                  </c:pt>
                  <c:pt idx="28">
                    <c:v>1.0194439345375392</c:v>
                  </c:pt>
                  <c:pt idx="29">
                    <c:v>0.67548751192959677</c:v>
                  </c:pt>
                  <c:pt idx="30">
                    <c:v>0.47445573143769165</c:v>
                  </c:pt>
                  <c:pt idx="31">
                    <c:v>0.33424244984494933</c:v>
                  </c:pt>
                  <c:pt idx="32">
                    <c:v>0.24222043088323567</c:v>
                  </c:pt>
                  <c:pt idx="33">
                    <c:v>0.18103252961997152</c:v>
                  </c:pt>
                  <c:pt idx="34">
                    <c:v>0.13369550202006042</c:v>
                  </c:pt>
                  <c:pt idx="35">
                    <c:v>0.10042377007668823</c:v>
                  </c:pt>
                  <c:pt idx="36">
                    <c:v>7.5181819111015069E-2</c:v>
                  </c:pt>
                  <c:pt idx="37">
                    <c:v>5.957123361659377E-2</c:v>
                  </c:pt>
                  <c:pt idx="38">
                    <c:v>4.3820579414076119E-2</c:v>
                  </c:pt>
                  <c:pt idx="39">
                    <c:v>3.1897856390413294E-2</c:v>
                  </c:pt>
                  <c:pt idx="40">
                    <c:v>2.4539793174829672E-2</c:v>
                  </c:pt>
                  <c:pt idx="41">
                    <c:v>1.8004815041095888E-2</c:v>
                  </c:pt>
                  <c:pt idx="42">
                    <c:v>1.7179883055528814E-2</c:v>
                  </c:pt>
                  <c:pt idx="43">
                    <c:v>1.6837103017646113E-2</c:v>
                  </c:pt>
                  <c:pt idx="44">
                    <c:v>1.6990832032997873E-2</c:v>
                  </c:pt>
                  <c:pt idx="45">
                    <c:v>1.6128142641104636E-2</c:v>
                  </c:pt>
                  <c:pt idx="46">
                    <c:v>1.9190074940000152E-2</c:v>
                  </c:pt>
                  <c:pt idx="47">
                    <c:v>1.9826289106723707E-2</c:v>
                  </c:pt>
                  <c:pt idx="48">
                    <c:v>2.1944792212028767E-2</c:v>
                  </c:pt>
                  <c:pt idx="49">
                    <c:v>2.3976761841989918E-2</c:v>
                  </c:pt>
                  <c:pt idx="50">
                    <c:v>2.378720531096358E-2</c:v>
                  </c:pt>
                  <c:pt idx="51">
                    <c:v>2.5434087044332622E-2</c:v>
                  </c:pt>
                  <c:pt idx="52">
                    <c:v>2.653026003906812E-2</c:v>
                  </c:pt>
                  <c:pt idx="53">
                    <c:v>2.7056403464146412E-2</c:v>
                  </c:pt>
                  <c:pt idx="54">
                    <c:v>2.6975326859915418E-2</c:v>
                  </c:pt>
                  <c:pt idx="55">
                    <c:v>2.6792108228590961E-2</c:v>
                  </c:pt>
                  <c:pt idx="56">
                    <c:v>2.7792137729067783E-2</c:v>
                  </c:pt>
                  <c:pt idx="57">
                    <c:v>2.8260103083391285E-2</c:v>
                  </c:pt>
                  <c:pt idx="58">
                    <c:v>2.9949940583743905E-2</c:v>
                  </c:pt>
                  <c:pt idx="59">
                    <c:v>3.1210854558280897E-2</c:v>
                  </c:pt>
                  <c:pt idx="60">
                    <c:v>3.050451459460049E-2</c:v>
                  </c:pt>
                  <c:pt idx="61">
                    <c:v>3.1351559574537134E-2</c:v>
                  </c:pt>
                  <c:pt idx="62">
                    <c:v>3.2060403303204109E-2</c:v>
                  </c:pt>
                  <c:pt idx="63">
                    <c:v>3.2863101882001984E-2</c:v>
                  </c:pt>
                  <c:pt idx="64">
                    <c:v>3.4392823647075632E-2</c:v>
                  </c:pt>
                  <c:pt idx="65">
                    <c:v>3.2599943818218804E-2</c:v>
                  </c:pt>
                  <c:pt idx="66">
                    <c:v>3.4738015134259247E-2</c:v>
                  </c:pt>
                  <c:pt idx="67">
                    <c:v>3.4818064726374401E-2</c:v>
                  </c:pt>
                  <c:pt idx="68">
                    <c:v>3.6753911286963689E-2</c:v>
                  </c:pt>
                  <c:pt idx="69">
                    <c:v>3.5075809558898101E-2</c:v>
                  </c:pt>
                  <c:pt idx="70">
                    <c:v>3.6859356632289959E-2</c:v>
                  </c:pt>
                </c:numCache>
              </c:numRef>
            </c:plus>
            <c:minus>
              <c:numRef>
                <c:f>'90mM_Triplicate'!$M$3:$M$73</c:f>
                <c:numCache>
                  <c:formatCode>General</c:formatCode>
                  <c:ptCount val="71"/>
                  <c:pt idx="0">
                    <c:v>5.3897945312385396</c:v>
                  </c:pt>
                  <c:pt idx="1">
                    <c:v>5.5462422028277611</c:v>
                  </c:pt>
                  <c:pt idx="2">
                    <c:v>6.0068760542123085</c:v>
                  </c:pt>
                  <c:pt idx="3">
                    <c:v>6.8745326122087453</c:v>
                  </c:pt>
                  <c:pt idx="4">
                    <c:v>6.3300047644293391</c:v>
                  </c:pt>
                  <c:pt idx="5">
                    <c:v>4.3991007146762113</c:v>
                  </c:pt>
                  <c:pt idx="6">
                    <c:v>4.3566700552516684</c:v>
                  </c:pt>
                  <c:pt idx="7">
                    <c:v>4.3382213300680021</c:v>
                  </c:pt>
                  <c:pt idx="8">
                    <c:v>4.3087577764137484</c:v>
                  </c:pt>
                  <c:pt idx="9">
                    <c:v>4.3259104984589678</c:v>
                  </c:pt>
                  <c:pt idx="10">
                    <c:v>4.3374798394306771</c:v>
                  </c:pt>
                  <c:pt idx="11">
                    <c:v>4.3595357854953152</c:v>
                  </c:pt>
                  <c:pt idx="12">
                    <c:v>4.4066955243510941</c:v>
                  </c:pt>
                  <c:pt idx="13">
                    <c:v>4.4921452584524335</c:v>
                  </c:pt>
                  <c:pt idx="14">
                    <c:v>4.6143020135006489</c:v>
                  </c:pt>
                  <c:pt idx="15">
                    <c:v>4.6907686338702854</c:v>
                  </c:pt>
                  <c:pt idx="16">
                    <c:v>4.4941318856191028</c:v>
                  </c:pt>
                  <c:pt idx="17">
                    <c:v>4.9698207400114578</c:v>
                  </c:pt>
                  <c:pt idx="18">
                    <c:v>41.965421591806582</c:v>
                  </c:pt>
                  <c:pt idx="19">
                    <c:v>73.58065852822304</c:v>
                  </c:pt>
                  <c:pt idx="20">
                    <c:v>79.3907904836379</c:v>
                  </c:pt>
                  <c:pt idx="21">
                    <c:v>80.520663160660931</c:v>
                  </c:pt>
                  <c:pt idx="22">
                    <c:v>86.555307947543895</c:v>
                  </c:pt>
                  <c:pt idx="23">
                    <c:v>78.77938851370034</c:v>
                  </c:pt>
                  <c:pt idx="24">
                    <c:v>36.864265305766928</c:v>
                  </c:pt>
                  <c:pt idx="25">
                    <c:v>9.2999427257819089</c:v>
                  </c:pt>
                  <c:pt idx="26">
                    <c:v>3.100747627891467</c:v>
                  </c:pt>
                  <c:pt idx="27">
                    <c:v>1.6217908836955863</c:v>
                  </c:pt>
                  <c:pt idx="28">
                    <c:v>1.0194439345375392</c:v>
                  </c:pt>
                  <c:pt idx="29">
                    <c:v>0.67548751192959677</c:v>
                  </c:pt>
                  <c:pt idx="30">
                    <c:v>0.47445573143769165</c:v>
                  </c:pt>
                  <c:pt idx="31">
                    <c:v>0.33424244984494933</c:v>
                  </c:pt>
                  <c:pt idx="32">
                    <c:v>0.24222043088323567</c:v>
                  </c:pt>
                  <c:pt idx="33">
                    <c:v>0.18103252961997152</c:v>
                  </c:pt>
                  <c:pt idx="34">
                    <c:v>0.13369550202006042</c:v>
                  </c:pt>
                  <c:pt idx="35">
                    <c:v>0.10042377007668823</c:v>
                  </c:pt>
                  <c:pt idx="36">
                    <c:v>7.5181819111015069E-2</c:v>
                  </c:pt>
                  <c:pt idx="37">
                    <c:v>5.957123361659377E-2</c:v>
                  </c:pt>
                  <c:pt idx="38">
                    <c:v>4.3820579414076119E-2</c:v>
                  </c:pt>
                  <c:pt idx="39">
                    <c:v>3.1897856390413294E-2</c:v>
                  </c:pt>
                  <c:pt idx="40">
                    <c:v>2.4539793174829672E-2</c:v>
                  </c:pt>
                  <c:pt idx="41">
                    <c:v>1.8004815041095888E-2</c:v>
                  </c:pt>
                  <c:pt idx="42">
                    <c:v>1.7179883055528814E-2</c:v>
                  </c:pt>
                  <c:pt idx="43">
                    <c:v>1.6837103017646113E-2</c:v>
                  </c:pt>
                  <c:pt idx="44">
                    <c:v>1.6990832032997873E-2</c:v>
                  </c:pt>
                  <c:pt idx="45">
                    <c:v>1.6128142641104636E-2</c:v>
                  </c:pt>
                  <c:pt idx="46">
                    <c:v>1.9190074940000152E-2</c:v>
                  </c:pt>
                  <c:pt idx="47">
                    <c:v>1.9826289106723707E-2</c:v>
                  </c:pt>
                  <c:pt idx="48">
                    <c:v>2.1944792212028767E-2</c:v>
                  </c:pt>
                  <c:pt idx="49">
                    <c:v>2.3976761841989918E-2</c:v>
                  </c:pt>
                  <c:pt idx="50">
                    <c:v>2.378720531096358E-2</c:v>
                  </c:pt>
                  <c:pt idx="51">
                    <c:v>2.5434087044332622E-2</c:v>
                  </c:pt>
                  <c:pt idx="52">
                    <c:v>2.653026003906812E-2</c:v>
                  </c:pt>
                  <c:pt idx="53">
                    <c:v>2.7056403464146412E-2</c:v>
                  </c:pt>
                  <c:pt idx="54">
                    <c:v>2.6975326859915418E-2</c:v>
                  </c:pt>
                  <c:pt idx="55">
                    <c:v>2.6792108228590961E-2</c:v>
                  </c:pt>
                  <c:pt idx="56">
                    <c:v>2.7792137729067783E-2</c:v>
                  </c:pt>
                  <c:pt idx="57">
                    <c:v>2.8260103083391285E-2</c:v>
                  </c:pt>
                  <c:pt idx="58">
                    <c:v>2.9949940583743905E-2</c:v>
                  </c:pt>
                  <c:pt idx="59">
                    <c:v>3.1210854558280897E-2</c:v>
                  </c:pt>
                  <c:pt idx="60">
                    <c:v>3.050451459460049E-2</c:v>
                  </c:pt>
                  <c:pt idx="61">
                    <c:v>3.1351559574537134E-2</c:v>
                  </c:pt>
                  <c:pt idx="62">
                    <c:v>3.2060403303204109E-2</c:v>
                  </c:pt>
                  <c:pt idx="63">
                    <c:v>3.2863101882001984E-2</c:v>
                  </c:pt>
                  <c:pt idx="64">
                    <c:v>3.4392823647075632E-2</c:v>
                  </c:pt>
                  <c:pt idx="65">
                    <c:v>3.2599943818218804E-2</c:v>
                  </c:pt>
                  <c:pt idx="66">
                    <c:v>3.4738015134259247E-2</c:v>
                  </c:pt>
                  <c:pt idx="67">
                    <c:v>3.4818064726374401E-2</c:v>
                  </c:pt>
                  <c:pt idx="68">
                    <c:v>3.6753911286963689E-2</c:v>
                  </c:pt>
                  <c:pt idx="69">
                    <c:v>3.5075809558898101E-2</c:v>
                  </c:pt>
                  <c:pt idx="70">
                    <c:v>3.6859356632289959E-2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'90mM_Triplicate'!$H$3:$H$78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'90mM_Triplicate'!$L$3:$L$78</c:f>
              <c:numCache>
                <c:formatCode>General</c:formatCode>
                <c:ptCount val="76"/>
                <c:pt idx="0">
                  <c:v>163.07630351977613</c:v>
                </c:pt>
                <c:pt idx="1">
                  <c:v>163.54382346831127</c:v>
                </c:pt>
                <c:pt idx="2">
                  <c:v>163.75036403900216</c:v>
                </c:pt>
                <c:pt idx="3">
                  <c:v>163.41750548967732</c:v>
                </c:pt>
                <c:pt idx="4">
                  <c:v>163.3478746862767</c:v>
                </c:pt>
                <c:pt idx="5">
                  <c:v>162.27638955597419</c:v>
                </c:pt>
                <c:pt idx="6">
                  <c:v>162.72266662312191</c:v>
                </c:pt>
                <c:pt idx="7">
                  <c:v>162.75751445469504</c:v>
                </c:pt>
                <c:pt idx="8">
                  <c:v>162.9513551933594</c:v>
                </c:pt>
                <c:pt idx="9">
                  <c:v>163.14932240115544</c:v>
                </c:pt>
                <c:pt idx="10">
                  <c:v>163.15389719043938</c:v>
                </c:pt>
                <c:pt idx="11">
                  <c:v>163.19861122966338</c:v>
                </c:pt>
                <c:pt idx="12">
                  <c:v>163.44180008614148</c:v>
                </c:pt>
                <c:pt idx="13">
                  <c:v>163.67014052494184</c:v>
                </c:pt>
                <c:pt idx="14">
                  <c:v>163.77349875857882</c:v>
                </c:pt>
                <c:pt idx="15">
                  <c:v>163.88568711955273</c:v>
                </c:pt>
                <c:pt idx="16">
                  <c:v>163.88594145373725</c:v>
                </c:pt>
                <c:pt idx="17">
                  <c:v>158.73098858457647</c:v>
                </c:pt>
                <c:pt idx="18">
                  <c:v>137.37685025280635</c:v>
                </c:pt>
                <c:pt idx="19">
                  <c:v>117.94500471261857</c:v>
                </c:pt>
                <c:pt idx="20">
                  <c:v>101.45161293393632</c:v>
                </c:pt>
                <c:pt idx="21">
                  <c:v>73.035493023545669</c:v>
                </c:pt>
                <c:pt idx="22">
                  <c:v>60.067748967869001</c:v>
                </c:pt>
                <c:pt idx="23">
                  <c:v>50.281418931498543</c:v>
                </c:pt>
                <c:pt idx="24">
                  <c:v>24.443598697849211</c:v>
                </c:pt>
                <c:pt idx="25">
                  <c:v>7.7254146500556828</c:v>
                </c:pt>
                <c:pt idx="26">
                  <c:v>3.6771893029036704</c:v>
                </c:pt>
                <c:pt idx="27">
                  <c:v>2.5335536227658286</c:v>
                </c:pt>
                <c:pt idx="28">
                  <c:v>1.9863752966958188</c:v>
                </c:pt>
                <c:pt idx="29">
                  <c:v>1.6514655578109965</c:v>
                </c:pt>
                <c:pt idx="30">
                  <c:v>1.4282327406850606</c:v>
                </c:pt>
                <c:pt idx="31">
                  <c:v>1.2719435449495966</c:v>
                </c:pt>
                <c:pt idx="32">
                  <c:v>1.1644589560168865</c:v>
                </c:pt>
                <c:pt idx="33">
                  <c:v>1.0775318893695329</c:v>
                </c:pt>
                <c:pt idx="34">
                  <c:v>1.0182763382080458</c:v>
                </c:pt>
                <c:pt idx="35">
                  <c:v>0.96696091100718995</c:v>
                </c:pt>
                <c:pt idx="36">
                  <c:v>0.92741875100869697</c:v>
                </c:pt>
                <c:pt idx="37">
                  <c:v>0.89214467656779239</c:v>
                </c:pt>
                <c:pt idx="38">
                  <c:v>0.86366640042566589</c:v>
                </c:pt>
                <c:pt idx="39">
                  <c:v>0.84077835148850344</c:v>
                </c:pt>
                <c:pt idx="40">
                  <c:v>0.81935377219751671</c:v>
                </c:pt>
                <c:pt idx="41">
                  <c:v>0.79922318178806628</c:v>
                </c:pt>
                <c:pt idx="42">
                  <c:v>0.78334449526434735</c:v>
                </c:pt>
                <c:pt idx="43">
                  <c:v>0.77017437801217825</c:v>
                </c:pt>
                <c:pt idx="44">
                  <c:v>0.75720727200695326</c:v>
                </c:pt>
                <c:pt idx="45">
                  <c:v>0.7443858891755335</c:v>
                </c:pt>
                <c:pt idx="46">
                  <c:v>0.73338704194393289</c:v>
                </c:pt>
                <c:pt idx="47">
                  <c:v>0.72235110331380514</c:v>
                </c:pt>
                <c:pt idx="48">
                  <c:v>0.71332232774000293</c:v>
                </c:pt>
                <c:pt idx="49">
                  <c:v>0.7033924557761404</c:v>
                </c:pt>
                <c:pt idx="50">
                  <c:v>0.69505378327782197</c:v>
                </c:pt>
                <c:pt idx="51">
                  <c:v>0.68802427751940742</c:v>
                </c:pt>
                <c:pt idx="52">
                  <c:v>0.68196269989944447</c:v>
                </c:pt>
                <c:pt idx="53">
                  <c:v>0.67385670709822243</c:v>
                </c:pt>
                <c:pt idx="54">
                  <c:v>0.66576807122839632</c:v>
                </c:pt>
                <c:pt idx="55">
                  <c:v>0.65943856140344481</c:v>
                </c:pt>
                <c:pt idx="56">
                  <c:v>0.65347229857307954</c:v>
                </c:pt>
                <c:pt idx="57">
                  <c:v>0.64681105743121392</c:v>
                </c:pt>
                <c:pt idx="58">
                  <c:v>0.64168688801468132</c:v>
                </c:pt>
                <c:pt idx="59">
                  <c:v>0.63870232011181005</c:v>
                </c:pt>
                <c:pt idx="60">
                  <c:v>0.63567064626727687</c:v>
                </c:pt>
                <c:pt idx="61">
                  <c:v>0.63001957896745608</c:v>
                </c:pt>
                <c:pt idx="62">
                  <c:v>0.62645717863535044</c:v>
                </c:pt>
                <c:pt idx="63">
                  <c:v>0.62354733746005719</c:v>
                </c:pt>
                <c:pt idx="64">
                  <c:v>0.61982161336933606</c:v>
                </c:pt>
                <c:pt idx="65">
                  <c:v>0.61514086908472088</c:v>
                </c:pt>
                <c:pt idx="66">
                  <c:v>0.61176250641901064</c:v>
                </c:pt>
                <c:pt idx="67">
                  <c:v>0.60710608477249772</c:v>
                </c:pt>
                <c:pt idx="68">
                  <c:v>0.60891324726721174</c:v>
                </c:pt>
                <c:pt idx="69">
                  <c:v>0.60551075286364642</c:v>
                </c:pt>
                <c:pt idx="70">
                  <c:v>0.60234310245542444</c:v>
                </c:pt>
                <c:pt idx="71">
                  <c:v>0.60012416487587494</c:v>
                </c:pt>
                <c:pt idx="72">
                  <c:v>0.59756255618671061</c:v>
                </c:pt>
                <c:pt idx="73">
                  <c:v>0.59680410777401993</c:v>
                </c:pt>
                <c:pt idx="74">
                  <c:v>0.59850456023511944</c:v>
                </c:pt>
                <c:pt idx="75">
                  <c:v>0.59634484786866848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50-4755-BAE4-E3B23F4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'90mM_Triplicate'!$A$1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'90mM_Triplicate'!$AG$4:$AG$79</c:f>
                <c:numCache>
                  <c:formatCode>General</c:formatCode>
                  <c:ptCount val="76"/>
                  <c:pt idx="0">
                    <c:v>1.1895522711943244E-2</c:v>
                  </c:pt>
                  <c:pt idx="1">
                    <c:v>1.1738750156092966E-2</c:v>
                  </c:pt>
                  <c:pt idx="2">
                    <c:v>1.1176959333032999E-2</c:v>
                  </c:pt>
                  <c:pt idx="3">
                    <c:v>9.6591449916898584E-3</c:v>
                  </c:pt>
                  <c:pt idx="4">
                    <c:v>9.6238402708976097E-3</c:v>
                  </c:pt>
                  <c:pt idx="5">
                    <c:v>7.8409161971509829E-3</c:v>
                  </c:pt>
                  <c:pt idx="6">
                    <c:v>7.8430362665762293E-3</c:v>
                  </c:pt>
                  <c:pt idx="7">
                    <c:v>7.81591934400706E-3</c:v>
                  </c:pt>
                  <c:pt idx="8">
                    <c:v>6.4615626049746968E-3</c:v>
                  </c:pt>
                  <c:pt idx="9">
                    <c:v>3.9790302077254451E-3</c:v>
                  </c:pt>
                  <c:pt idx="10">
                    <c:v>4.2537032081859175E-3</c:v>
                  </c:pt>
                  <c:pt idx="11">
                    <c:v>4.2871932248614618E-3</c:v>
                  </c:pt>
                  <c:pt idx="12">
                    <c:v>3.9629540343185761E-3</c:v>
                  </c:pt>
                  <c:pt idx="13">
                    <c:v>3.7398349065262634E-3</c:v>
                  </c:pt>
                  <c:pt idx="14">
                    <c:v>2.9951430104036589E-3</c:v>
                  </c:pt>
                  <c:pt idx="15">
                    <c:v>3.0181392862913925E-3</c:v>
                  </c:pt>
                  <c:pt idx="16">
                    <c:v>5.5980963098025416E-3</c:v>
                  </c:pt>
                  <c:pt idx="17">
                    <c:v>6.2087473475835268E-3</c:v>
                  </c:pt>
                  <c:pt idx="18">
                    <c:v>6.4458262016844998E-3</c:v>
                  </c:pt>
                  <c:pt idx="19">
                    <c:v>7.1833405744269919E-3</c:v>
                  </c:pt>
                  <c:pt idx="20">
                    <c:v>9.0386096790614438E-3</c:v>
                  </c:pt>
                  <c:pt idx="21">
                    <c:v>1.1366484759210633E-2</c:v>
                  </c:pt>
                  <c:pt idx="22">
                    <c:v>1.2792084164150707E-2</c:v>
                  </c:pt>
                  <c:pt idx="23">
                    <c:v>1.2633346162401129E-2</c:v>
                  </c:pt>
                  <c:pt idx="24">
                    <c:v>1.4471936513966147E-2</c:v>
                  </c:pt>
                  <c:pt idx="25">
                    <c:v>1.5554060324205417E-2</c:v>
                  </c:pt>
                  <c:pt idx="26">
                    <c:v>1.7413939097519704E-2</c:v>
                  </c:pt>
                  <c:pt idx="27">
                    <c:v>1.901562991617424E-2</c:v>
                  </c:pt>
                  <c:pt idx="28">
                    <c:v>2.0695659232186629E-2</c:v>
                  </c:pt>
                  <c:pt idx="29">
                    <c:v>2.3608515013583454E-2</c:v>
                  </c:pt>
                  <c:pt idx="30">
                    <c:v>2.606384241114135E-2</c:v>
                  </c:pt>
                  <c:pt idx="31">
                    <c:v>2.8199054559046376E-2</c:v>
                  </c:pt>
                  <c:pt idx="32">
                    <c:v>2.8847732763173293E-2</c:v>
                  </c:pt>
                  <c:pt idx="33">
                    <c:v>3.0860425298051053E-2</c:v>
                  </c:pt>
                  <c:pt idx="34">
                    <c:v>3.237290850542765E-2</c:v>
                  </c:pt>
                  <c:pt idx="35">
                    <c:v>3.3449338367199093E-2</c:v>
                  </c:pt>
                  <c:pt idx="36">
                    <c:v>3.2634846501251917E-2</c:v>
                  </c:pt>
                  <c:pt idx="37">
                    <c:v>3.4802499687061353E-2</c:v>
                  </c:pt>
                  <c:pt idx="38">
                    <c:v>3.6566093990009312E-2</c:v>
                  </c:pt>
                  <c:pt idx="39">
                    <c:v>3.8838974661100506E-2</c:v>
                  </c:pt>
                  <c:pt idx="40">
                    <c:v>4.2479873191799508E-2</c:v>
                  </c:pt>
                  <c:pt idx="41">
                    <c:v>4.6274306815380847E-2</c:v>
                  </c:pt>
                  <c:pt idx="42">
                    <c:v>4.9722941840240897E-2</c:v>
                  </c:pt>
                  <c:pt idx="43">
                    <c:v>5.5699709997742902E-2</c:v>
                  </c:pt>
                  <c:pt idx="44">
                    <c:v>6.182456096615236E-2</c:v>
                  </c:pt>
                  <c:pt idx="45">
                    <c:v>7.0016160088631249E-2</c:v>
                  </c:pt>
                  <c:pt idx="46">
                    <c:v>8.079366901109318E-2</c:v>
                  </c:pt>
                  <c:pt idx="47">
                    <c:v>9.2085981218721247E-2</c:v>
                  </c:pt>
                  <c:pt idx="48">
                    <c:v>0.11613445557126641</c:v>
                  </c:pt>
                  <c:pt idx="49">
                    <c:v>0.16838430687934147</c:v>
                  </c:pt>
                  <c:pt idx="50">
                    <c:v>0.26964862493735148</c:v>
                  </c:pt>
                  <c:pt idx="51">
                    <c:v>0.49403186014365652</c:v>
                  </c:pt>
                  <c:pt idx="52">
                    <c:v>1.1189920573696039</c:v>
                  </c:pt>
                  <c:pt idx="53">
                    <c:v>2.7838454837187587</c:v>
                  </c:pt>
                  <c:pt idx="54">
                    <c:v>7.4984821315179238</c:v>
                  </c:pt>
                  <c:pt idx="55">
                    <c:v>18.373334438557663</c:v>
                  </c:pt>
                  <c:pt idx="56">
                    <c:v>32.047108642556502</c:v>
                  </c:pt>
                  <c:pt idx="57">
                    <c:v>41.006533780538412</c:v>
                  </c:pt>
                  <c:pt idx="58">
                    <c:v>43.479294598761875</c:v>
                  </c:pt>
                  <c:pt idx="59">
                    <c:v>42.13014601046433</c:v>
                  </c:pt>
                  <c:pt idx="60">
                    <c:v>40.384231293905543</c:v>
                  </c:pt>
                  <c:pt idx="61">
                    <c:v>35.007570383033411</c:v>
                  </c:pt>
                  <c:pt idx="62">
                    <c:v>24.763835089201031</c:v>
                  </c:pt>
                  <c:pt idx="63">
                    <c:v>13.8429428271762</c:v>
                  </c:pt>
                  <c:pt idx="64">
                    <c:v>6.5343061048996116</c:v>
                  </c:pt>
                  <c:pt idx="65">
                    <c:v>2.8841237300919715</c:v>
                  </c:pt>
                  <c:pt idx="66">
                    <c:v>2.5269813725829029</c:v>
                  </c:pt>
                  <c:pt idx="67">
                    <c:v>1.5230605611132859</c:v>
                  </c:pt>
                  <c:pt idx="68">
                    <c:v>0.61536203704943959</c:v>
                  </c:pt>
                  <c:pt idx="69">
                    <c:v>0.31926799330906641</c:v>
                  </c:pt>
                  <c:pt idx="70">
                    <c:v>1.2741474948856675</c:v>
                  </c:pt>
                  <c:pt idx="71">
                    <c:v>1.2041779395881971</c:v>
                  </c:pt>
                  <c:pt idx="72">
                    <c:v>0.7639082225273861</c:v>
                  </c:pt>
                  <c:pt idx="73">
                    <c:v>0.87715960613695276</c:v>
                  </c:pt>
                  <c:pt idx="74">
                    <c:v>1.0529925195948635</c:v>
                  </c:pt>
                  <c:pt idx="75">
                    <c:v>1.1180314345668039</c:v>
                  </c:pt>
                </c:numCache>
              </c:numRef>
            </c:plus>
            <c:minus>
              <c:numRef>
                <c:f>'90mM_Triplicate'!$AG$4:$AG$79</c:f>
                <c:numCache>
                  <c:formatCode>General</c:formatCode>
                  <c:ptCount val="76"/>
                  <c:pt idx="0">
                    <c:v>1.1895522711943244E-2</c:v>
                  </c:pt>
                  <c:pt idx="1">
                    <c:v>1.1738750156092966E-2</c:v>
                  </c:pt>
                  <c:pt idx="2">
                    <c:v>1.1176959333032999E-2</c:v>
                  </c:pt>
                  <c:pt idx="3">
                    <c:v>9.6591449916898584E-3</c:v>
                  </c:pt>
                  <c:pt idx="4">
                    <c:v>9.6238402708976097E-3</c:v>
                  </c:pt>
                  <c:pt idx="5">
                    <c:v>7.8409161971509829E-3</c:v>
                  </c:pt>
                  <c:pt idx="6">
                    <c:v>7.8430362665762293E-3</c:v>
                  </c:pt>
                  <c:pt idx="7">
                    <c:v>7.81591934400706E-3</c:v>
                  </c:pt>
                  <c:pt idx="8">
                    <c:v>6.4615626049746968E-3</c:v>
                  </c:pt>
                  <c:pt idx="9">
                    <c:v>3.9790302077254451E-3</c:v>
                  </c:pt>
                  <c:pt idx="10">
                    <c:v>4.2537032081859175E-3</c:v>
                  </c:pt>
                  <c:pt idx="11">
                    <c:v>4.2871932248614618E-3</c:v>
                  </c:pt>
                  <c:pt idx="12">
                    <c:v>3.9629540343185761E-3</c:v>
                  </c:pt>
                  <c:pt idx="13">
                    <c:v>3.7398349065262634E-3</c:v>
                  </c:pt>
                  <c:pt idx="14">
                    <c:v>2.9951430104036589E-3</c:v>
                  </c:pt>
                  <c:pt idx="15">
                    <c:v>3.0181392862913925E-3</c:v>
                  </c:pt>
                  <c:pt idx="16">
                    <c:v>5.5980963098025416E-3</c:v>
                  </c:pt>
                  <c:pt idx="17">
                    <c:v>6.2087473475835268E-3</c:v>
                  </c:pt>
                  <c:pt idx="18">
                    <c:v>6.4458262016844998E-3</c:v>
                  </c:pt>
                  <c:pt idx="19">
                    <c:v>7.1833405744269919E-3</c:v>
                  </c:pt>
                  <c:pt idx="20">
                    <c:v>9.0386096790614438E-3</c:v>
                  </c:pt>
                  <c:pt idx="21">
                    <c:v>1.1366484759210633E-2</c:v>
                  </c:pt>
                  <c:pt idx="22">
                    <c:v>1.2792084164150707E-2</c:v>
                  </c:pt>
                  <c:pt idx="23">
                    <c:v>1.2633346162401129E-2</c:v>
                  </c:pt>
                  <c:pt idx="24">
                    <c:v>1.4471936513966147E-2</c:v>
                  </c:pt>
                  <c:pt idx="25">
                    <c:v>1.5554060324205417E-2</c:v>
                  </c:pt>
                  <c:pt idx="26">
                    <c:v>1.7413939097519704E-2</c:v>
                  </c:pt>
                  <c:pt idx="27">
                    <c:v>1.901562991617424E-2</c:v>
                  </c:pt>
                  <c:pt idx="28">
                    <c:v>2.0695659232186629E-2</c:v>
                  </c:pt>
                  <c:pt idx="29">
                    <c:v>2.3608515013583454E-2</c:v>
                  </c:pt>
                  <c:pt idx="30">
                    <c:v>2.606384241114135E-2</c:v>
                  </c:pt>
                  <c:pt idx="31">
                    <c:v>2.8199054559046376E-2</c:v>
                  </c:pt>
                  <c:pt idx="32">
                    <c:v>2.8847732763173293E-2</c:v>
                  </c:pt>
                  <c:pt idx="33">
                    <c:v>3.0860425298051053E-2</c:v>
                  </c:pt>
                  <c:pt idx="34">
                    <c:v>3.237290850542765E-2</c:v>
                  </c:pt>
                  <c:pt idx="35">
                    <c:v>3.3449338367199093E-2</c:v>
                  </c:pt>
                  <c:pt idx="36">
                    <c:v>3.2634846501251917E-2</c:v>
                  </c:pt>
                  <c:pt idx="37">
                    <c:v>3.4802499687061353E-2</c:v>
                  </c:pt>
                  <c:pt idx="38">
                    <c:v>3.6566093990009312E-2</c:v>
                  </c:pt>
                  <c:pt idx="39">
                    <c:v>3.8838974661100506E-2</c:v>
                  </c:pt>
                  <c:pt idx="40">
                    <c:v>4.2479873191799508E-2</c:v>
                  </c:pt>
                  <c:pt idx="41">
                    <c:v>4.6274306815380847E-2</c:v>
                  </c:pt>
                  <c:pt idx="42">
                    <c:v>4.9722941840240897E-2</c:v>
                  </c:pt>
                  <c:pt idx="43">
                    <c:v>5.5699709997742902E-2</c:v>
                  </c:pt>
                  <c:pt idx="44">
                    <c:v>6.182456096615236E-2</c:v>
                  </c:pt>
                  <c:pt idx="45">
                    <c:v>7.0016160088631249E-2</c:v>
                  </c:pt>
                  <c:pt idx="46">
                    <c:v>8.079366901109318E-2</c:v>
                  </c:pt>
                  <c:pt idx="47">
                    <c:v>9.2085981218721247E-2</c:v>
                  </c:pt>
                  <c:pt idx="48">
                    <c:v>0.11613445557126641</c:v>
                  </c:pt>
                  <c:pt idx="49">
                    <c:v>0.16838430687934147</c:v>
                  </c:pt>
                  <c:pt idx="50">
                    <c:v>0.26964862493735148</c:v>
                  </c:pt>
                  <c:pt idx="51">
                    <c:v>0.49403186014365652</c:v>
                  </c:pt>
                  <c:pt idx="52">
                    <c:v>1.1189920573696039</c:v>
                  </c:pt>
                  <c:pt idx="53">
                    <c:v>2.7838454837187587</c:v>
                  </c:pt>
                  <c:pt idx="54">
                    <c:v>7.4984821315179238</c:v>
                  </c:pt>
                  <c:pt idx="55">
                    <c:v>18.373334438557663</c:v>
                  </c:pt>
                  <c:pt idx="56">
                    <c:v>32.047108642556502</c:v>
                  </c:pt>
                  <c:pt idx="57">
                    <c:v>41.006533780538412</c:v>
                  </c:pt>
                  <c:pt idx="58">
                    <c:v>43.479294598761875</c:v>
                  </c:pt>
                  <c:pt idx="59">
                    <c:v>42.13014601046433</c:v>
                  </c:pt>
                  <c:pt idx="60">
                    <c:v>40.384231293905543</c:v>
                  </c:pt>
                  <c:pt idx="61">
                    <c:v>35.007570383033411</c:v>
                  </c:pt>
                  <c:pt idx="62">
                    <c:v>24.763835089201031</c:v>
                  </c:pt>
                  <c:pt idx="63">
                    <c:v>13.8429428271762</c:v>
                  </c:pt>
                  <c:pt idx="64">
                    <c:v>6.5343061048996116</c:v>
                  </c:pt>
                  <c:pt idx="65">
                    <c:v>2.8841237300919715</c:v>
                  </c:pt>
                  <c:pt idx="66">
                    <c:v>2.5269813725829029</c:v>
                  </c:pt>
                  <c:pt idx="67">
                    <c:v>1.5230605611132859</c:v>
                  </c:pt>
                  <c:pt idx="68">
                    <c:v>0.61536203704943959</c:v>
                  </c:pt>
                  <c:pt idx="69">
                    <c:v>0.31926799330906641</c:v>
                  </c:pt>
                  <c:pt idx="70">
                    <c:v>1.2741474948856675</c:v>
                  </c:pt>
                  <c:pt idx="71">
                    <c:v>1.2041779395881971</c:v>
                  </c:pt>
                  <c:pt idx="72">
                    <c:v>0.7639082225273861</c:v>
                  </c:pt>
                  <c:pt idx="73">
                    <c:v>0.87715960613695276</c:v>
                  </c:pt>
                  <c:pt idx="74">
                    <c:v>1.0529925195948635</c:v>
                  </c:pt>
                  <c:pt idx="75">
                    <c:v>1.1180314345668039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'90mM_Triplicate'!$AB$4:$AB$79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'90mM_Triplicate'!$AE$4:$AE$79</c:f>
              <c:numCache>
                <c:formatCode>0.00</c:formatCode>
                <c:ptCount val="76"/>
                <c:pt idx="0">
                  <c:v>2.352305415690371E-2</c:v>
                </c:pt>
                <c:pt idx="1">
                  <c:v>2.1880678169953715E-2</c:v>
                </c:pt>
                <c:pt idx="2">
                  <c:v>1.9245110077827535E-2</c:v>
                </c:pt>
                <c:pt idx="3">
                  <c:v>1.8188061908344662E-2</c:v>
                </c:pt>
                <c:pt idx="4">
                  <c:v>1.8533565023930533E-2</c:v>
                </c:pt>
                <c:pt idx="5">
                  <c:v>1.6165797756780894E-2</c:v>
                </c:pt>
                <c:pt idx="6">
                  <c:v>1.3669583567060915E-2</c:v>
                </c:pt>
                <c:pt idx="7">
                  <c:v>1.354716099706367E-2</c:v>
                </c:pt>
                <c:pt idx="8">
                  <c:v>1.3261510215196975E-2</c:v>
                </c:pt>
                <c:pt idx="9">
                  <c:v>1.0877433243611961E-2</c:v>
                </c:pt>
                <c:pt idx="10">
                  <c:v>1.1360942527853392E-2</c:v>
                </c:pt>
                <c:pt idx="11">
                  <c:v>1.1708135059600002E-2</c:v>
                </c:pt>
                <c:pt idx="12">
                  <c:v>1.1197218115005023E-2</c:v>
                </c:pt>
                <c:pt idx="13">
                  <c:v>1.137404022320594E-2</c:v>
                </c:pt>
                <c:pt idx="14">
                  <c:v>9.7992345169276244E-3</c:v>
                </c:pt>
                <c:pt idx="15">
                  <c:v>1.0068871319573557E-2</c:v>
                </c:pt>
                <c:pt idx="16">
                  <c:v>1.0549855165712283E-2</c:v>
                </c:pt>
                <c:pt idx="17">
                  <c:v>1.1198805604101093E-2</c:v>
                </c:pt>
                <c:pt idx="18">
                  <c:v>1.2968339507344105E-2</c:v>
                </c:pt>
                <c:pt idx="19">
                  <c:v>1.2262693061105496E-2</c:v>
                </c:pt>
                <c:pt idx="20">
                  <c:v>1.3022274076942496E-2</c:v>
                </c:pt>
                <c:pt idx="21">
                  <c:v>1.0686941780010987E-2</c:v>
                </c:pt>
                <c:pt idx="22">
                  <c:v>1.2458805381783664E-2</c:v>
                </c:pt>
                <c:pt idx="23">
                  <c:v>1.0303252895230069E-2</c:v>
                </c:pt>
                <c:pt idx="24">
                  <c:v>9.6234932376202831E-3</c:v>
                </c:pt>
                <c:pt idx="25">
                  <c:v>8.6620034487310659E-3</c:v>
                </c:pt>
                <c:pt idx="26">
                  <c:v>5.4855801147988383E-3</c:v>
                </c:pt>
                <c:pt idx="27">
                  <c:v>3.4745297797959753E-3</c:v>
                </c:pt>
                <c:pt idx="28">
                  <c:v>2.3485152120918348E-3</c:v>
                </c:pt>
                <c:pt idx="29">
                  <c:v>0</c:v>
                </c:pt>
                <c:pt idx="30">
                  <c:v>1.3812495784300608E-4</c:v>
                </c:pt>
                <c:pt idx="31">
                  <c:v>2.7718372682325231E-3</c:v>
                </c:pt>
                <c:pt idx="32">
                  <c:v>8.0284636835183804E-3</c:v>
                </c:pt>
                <c:pt idx="33">
                  <c:v>1.4070976516918115E-2</c:v>
                </c:pt>
                <c:pt idx="34">
                  <c:v>2.219338152626214E-2</c:v>
                </c:pt>
                <c:pt idx="35">
                  <c:v>3.2075017089284057E-2</c:v>
                </c:pt>
                <c:pt idx="36">
                  <c:v>4.6073178932180887E-2</c:v>
                </c:pt>
                <c:pt idx="37">
                  <c:v>5.8568902174128447E-2</c:v>
                </c:pt>
                <c:pt idx="38">
                  <c:v>7.4351586718566162E-2</c:v>
                </c:pt>
                <c:pt idx="39">
                  <c:v>8.9198591320049911E-2</c:v>
                </c:pt>
                <c:pt idx="40">
                  <c:v>0.10564658954682067</c:v>
                </c:pt>
                <c:pt idx="41">
                  <c:v>0.12440970209139125</c:v>
                </c:pt>
                <c:pt idx="42">
                  <c:v>0.14590543622334456</c:v>
                </c:pt>
                <c:pt idx="43">
                  <c:v>0.17238621292633896</c:v>
                </c:pt>
                <c:pt idx="44">
                  <c:v>0.20326597387705769</c:v>
                </c:pt>
                <c:pt idx="45">
                  <c:v>0.23788674571486296</c:v>
                </c:pt>
                <c:pt idx="46">
                  <c:v>0.27772845709113531</c:v>
                </c:pt>
                <c:pt idx="47">
                  <c:v>0.33018344296528279</c:v>
                </c:pt>
                <c:pt idx="48">
                  <c:v>0.39016672674267855</c:v>
                </c:pt>
                <c:pt idx="49">
                  <c:v>0.47002911299879696</c:v>
                </c:pt>
                <c:pt idx="50">
                  <c:v>0.57050454443082177</c:v>
                </c:pt>
                <c:pt idx="51">
                  <c:v>0.70075167671432836</c:v>
                </c:pt>
                <c:pt idx="52">
                  <c:v>0.86823425460962456</c:v>
                </c:pt>
                <c:pt idx="53">
                  <c:v>1.1120187933062624</c:v>
                </c:pt>
                <c:pt idx="54">
                  <c:v>1.4346106729969557</c:v>
                </c:pt>
                <c:pt idx="55">
                  <c:v>1.9105001060166933</c:v>
                </c:pt>
                <c:pt idx="56">
                  <c:v>2.6764235323703511</c:v>
                </c:pt>
                <c:pt idx="57">
                  <c:v>3.8278718689280637</c:v>
                </c:pt>
                <c:pt idx="58">
                  <c:v>5.7982142829711725</c:v>
                </c:pt>
                <c:pt idx="59">
                  <c:v>9.5576434008793694</c:v>
                </c:pt>
                <c:pt idx="60">
                  <c:v>17.317216802365209</c:v>
                </c:pt>
                <c:pt idx="61">
                  <c:v>31.767192454981746</c:v>
                </c:pt>
                <c:pt idx="62">
                  <c:v>53.038237470076609</c:v>
                </c:pt>
                <c:pt idx="63">
                  <c:v>73.337228786204562</c:v>
                </c:pt>
                <c:pt idx="64">
                  <c:v>86.679306120598298</c:v>
                </c:pt>
                <c:pt idx="65">
                  <c:v>93.753435774228961</c:v>
                </c:pt>
                <c:pt idx="66">
                  <c:v>94.946038231883961</c:v>
                </c:pt>
                <c:pt idx="67">
                  <c:v>96.876676037659124</c:v>
                </c:pt>
                <c:pt idx="68">
                  <c:v>98.148030971370801</c:v>
                </c:pt>
                <c:pt idx="69">
                  <c:v>99.115189203439485</c:v>
                </c:pt>
                <c:pt idx="70">
                  <c:v>100</c:v>
                </c:pt>
                <c:pt idx="71">
                  <c:v>96.928976524757928</c:v>
                </c:pt>
                <c:pt idx="72">
                  <c:v>97.632315946745393</c:v>
                </c:pt>
                <c:pt idx="73">
                  <c:v>98.452450415380667</c:v>
                </c:pt>
                <c:pt idx="74">
                  <c:v>99.43923384811103</c:v>
                </c:pt>
                <c:pt idx="75">
                  <c:v>99.770680761743336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EB-455A-AFC1-D244F826A374}"/>
            </c:ext>
          </c:extLst>
        </c:ser>
        <c:ser>
          <c:idx val="1"/>
          <c:order val="1"/>
          <c:tx>
            <c:strRef>
              <c:f>'90mM_Triplicate'!$H$1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'90mM_Triplicate'!$AN$4:$AN$79</c:f>
                <c:numCache>
                  <c:formatCode>General</c:formatCode>
                  <c:ptCount val="76"/>
                  <c:pt idx="0">
                    <c:v>0.91910658011823709</c:v>
                  </c:pt>
                  <c:pt idx="1">
                    <c:v>0.2365726378383354</c:v>
                  </c:pt>
                  <c:pt idx="2">
                    <c:v>0.54973627697679206</c:v>
                  </c:pt>
                  <c:pt idx="3">
                    <c:v>1.1622730302928652</c:v>
                  </c:pt>
                  <c:pt idx="4">
                    <c:v>0.83679008684771761</c:v>
                  </c:pt>
                  <c:pt idx="5">
                    <c:v>0.83933674127604629</c:v>
                  </c:pt>
                  <c:pt idx="6">
                    <c:v>1.0456098972993337</c:v>
                  </c:pt>
                  <c:pt idx="7">
                    <c:v>0.94698393501799072</c:v>
                  </c:pt>
                  <c:pt idx="8">
                    <c:v>0.89321480372253403</c:v>
                  </c:pt>
                  <c:pt idx="9">
                    <c:v>0.86042682063477605</c:v>
                  </c:pt>
                  <c:pt idx="10">
                    <c:v>0.74803960234724398</c:v>
                  </c:pt>
                  <c:pt idx="11">
                    <c:v>0.62756125728728174</c:v>
                  </c:pt>
                  <c:pt idx="12">
                    <c:v>0.62385946077971366</c:v>
                  </c:pt>
                  <c:pt idx="13">
                    <c:v>0.56229726107656985</c:v>
                  </c:pt>
                  <c:pt idx="14">
                    <c:v>0.48259870787085435</c:v>
                  </c:pt>
                  <c:pt idx="15">
                    <c:v>0.3909332961502982</c:v>
                  </c:pt>
                  <c:pt idx="16">
                    <c:v>0.47316345165467827</c:v>
                  </c:pt>
                  <c:pt idx="17">
                    <c:v>5.8748140235278017</c:v>
                  </c:pt>
                  <c:pt idx="18">
                    <c:v>27.692521609434589</c:v>
                  </c:pt>
                  <c:pt idx="19">
                    <c:v>46.246766630908901</c:v>
                  </c:pt>
                  <c:pt idx="20">
                    <c:v>49.287320406695294</c:v>
                  </c:pt>
                  <c:pt idx="21">
                    <c:v>49.568698397755284</c:v>
                  </c:pt>
                  <c:pt idx="22">
                    <c:v>53.277657459078497</c:v>
                  </c:pt>
                  <c:pt idx="23">
                    <c:v>48.504729440152531</c:v>
                  </c:pt>
                  <c:pt idx="24">
                    <c:v>22.711533399121691</c:v>
                  </c:pt>
                  <c:pt idx="25">
                    <c:v>5.7489843905275873</c:v>
                  </c:pt>
                  <c:pt idx="26">
                    <c:v>1.9348965834718921</c:v>
                  </c:pt>
                  <c:pt idx="27">
                    <c:v>1.024685234099423</c:v>
                  </c:pt>
                  <c:pt idx="28">
                    <c:v>0.65351323331856215</c:v>
                  </c:pt>
                  <c:pt idx="29">
                    <c:v>0.44140979612448733</c:v>
                  </c:pt>
                  <c:pt idx="30">
                    <c:v>0.31719014087693675</c:v>
                  </c:pt>
                  <c:pt idx="31">
                    <c:v>0.23054239744986799</c:v>
                  </c:pt>
                  <c:pt idx="32">
                    <c:v>0.17367761869714654</c:v>
                  </c:pt>
                  <c:pt idx="33">
                    <c:v>0.1356844672302269</c:v>
                  </c:pt>
                  <c:pt idx="34">
                    <c:v>0.10618576697848799</c:v>
                  </c:pt>
                  <c:pt idx="35">
                    <c:v>8.5337653143052791E-2</c:v>
                  </c:pt>
                  <c:pt idx="36">
                    <c:v>6.9393530144253812E-2</c:v>
                  </c:pt>
                  <c:pt idx="37">
                    <c:v>5.9570431373706129E-2</c:v>
                  </c:pt>
                  <c:pt idx="38">
                    <c:v>4.895957179415962E-2</c:v>
                  </c:pt>
                  <c:pt idx="39">
                    <c:v>4.0946837408123569E-2</c:v>
                  </c:pt>
                  <c:pt idx="40">
                    <c:v>3.5221148267886054E-2</c:v>
                  </c:pt>
                  <c:pt idx="41">
                    <c:v>3.0142559340308822E-2</c:v>
                  </c:pt>
                  <c:pt idx="42">
                    <c:v>2.7558254465982257E-2</c:v>
                  </c:pt>
                  <c:pt idx="43">
                    <c:v>2.2150208655539086E-2</c:v>
                  </c:pt>
                  <c:pt idx="44">
                    <c:v>1.9355863455001978E-2</c:v>
                  </c:pt>
                  <c:pt idx="45">
                    <c:v>1.7860399362765449E-2</c:v>
                  </c:pt>
                  <c:pt idx="46">
                    <c:v>1.5765605119426623E-2</c:v>
                  </c:pt>
                  <c:pt idx="47">
                    <c:v>1.3993880599829724E-2</c:v>
                  </c:pt>
                  <c:pt idx="48">
                    <c:v>1.2425719643281891E-2</c:v>
                  </c:pt>
                  <c:pt idx="49">
                    <c:v>1.0980094584636991E-2</c:v>
                  </c:pt>
                  <c:pt idx="50">
                    <c:v>1.0421246579948234E-2</c:v>
                  </c:pt>
                  <c:pt idx="51">
                    <c:v>9.5409819454843007E-3</c:v>
                  </c:pt>
                  <c:pt idx="52">
                    <c:v>8.2574979162716809E-3</c:v>
                  </c:pt>
                  <c:pt idx="53">
                    <c:v>7.9290200008113997E-3</c:v>
                  </c:pt>
                  <c:pt idx="54">
                    <c:v>7.2087181063778035E-3</c:v>
                  </c:pt>
                  <c:pt idx="55">
                    <c:v>7.0383378579341105E-3</c:v>
                  </c:pt>
                  <c:pt idx="56">
                    <c:v>5.6875436585085556E-3</c:v>
                  </c:pt>
                  <c:pt idx="57">
                    <c:v>5.6265042590766604E-3</c:v>
                  </c:pt>
                  <c:pt idx="58">
                    <c:v>4.5730632951309679E-3</c:v>
                  </c:pt>
                  <c:pt idx="59">
                    <c:v>3.9862774574921673E-3</c:v>
                  </c:pt>
                  <c:pt idx="60">
                    <c:v>5.0593752384581097E-3</c:v>
                  </c:pt>
                  <c:pt idx="61">
                    <c:v>3.7543132509217101E-3</c:v>
                  </c:pt>
                  <c:pt idx="62">
                    <c:v>3.3825992179687711E-3</c:v>
                  </c:pt>
                  <c:pt idx="63">
                    <c:v>3.0791626791605914E-3</c:v>
                  </c:pt>
                  <c:pt idx="64">
                    <c:v>2.6285281374054796E-3</c:v>
                  </c:pt>
                  <c:pt idx="65">
                    <c:v>3.6828775357369754E-3</c:v>
                  </c:pt>
                  <c:pt idx="66">
                    <c:v>1.4414580328213919E-3</c:v>
                  </c:pt>
                  <c:pt idx="67">
                    <c:v>8.3388675398958078E-4</c:v>
                  </c:pt>
                  <c:pt idx="68">
                    <c:v>8.091393981046165E-4</c:v>
                  </c:pt>
                  <c:pt idx="69">
                    <c:v>8.9915807845851806E-4</c:v>
                  </c:pt>
                  <c:pt idx="70">
                    <c:v>6.2011225885813439E-4</c:v>
                  </c:pt>
                  <c:pt idx="71">
                    <c:v>7.3915709692916169E-4</c:v>
                  </c:pt>
                  <c:pt idx="72">
                    <c:v>9.4115286437178921E-4</c:v>
                  </c:pt>
                  <c:pt idx="73">
                    <c:v>8.0834959354709936E-4</c:v>
                  </c:pt>
                  <c:pt idx="74">
                    <c:v>5.6018573837028033E-4</c:v>
                  </c:pt>
                  <c:pt idx="75">
                    <c:v>3.26786629613638E-4</c:v>
                  </c:pt>
                </c:numCache>
              </c:numRef>
            </c:plus>
            <c:minus>
              <c:numRef>
                <c:f>'90mM_Triplicate'!$AN$4:$AN$79</c:f>
                <c:numCache>
                  <c:formatCode>General</c:formatCode>
                  <c:ptCount val="76"/>
                  <c:pt idx="0">
                    <c:v>0.91910658011823709</c:v>
                  </c:pt>
                  <c:pt idx="1">
                    <c:v>0.2365726378383354</c:v>
                  </c:pt>
                  <c:pt idx="2">
                    <c:v>0.54973627697679206</c:v>
                  </c:pt>
                  <c:pt idx="3">
                    <c:v>1.1622730302928652</c:v>
                  </c:pt>
                  <c:pt idx="4">
                    <c:v>0.83679008684771761</c:v>
                  </c:pt>
                  <c:pt idx="5">
                    <c:v>0.83933674127604629</c:v>
                  </c:pt>
                  <c:pt idx="6">
                    <c:v>1.0456098972993337</c:v>
                  </c:pt>
                  <c:pt idx="7">
                    <c:v>0.94698393501799072</c:v>
                  </c:pt>
                  <c:pt idx="8">
                    <c:v>0.89321480372253403</c:v>
                  </c:pt>
                  <c:pt idx="9">
                    <c:v>0.86042682063477605</c:v>
                  </c:pt>
                  <c:pt idx="10">
                    <c:v>0.74803960234724398</c:v>
                  </c:pt>
                  <c:pt idx="11">
                    <c:v>0.62756125728728174</c:v>
                  </c:pt>
                  <c:pt idx="12">
                    <c:v>0.62385946077971366</c:v>
                  </c:pt>
                  <c:pt idx="13">
                    <c:v>0.56229726107656985</c:v>
                  </c:pt>
                  <c:pt idx="14">
                    <c:v>0.48259870787085435</c:v>
                  </c:pt>
                  <c:pt idx="15">
                    <c:v>0.3909332961502982</c:v>
                  </c:pt>
                  <c:pt idx="16">
                    <c:v>0.47316345165467827</c:v>
                  </c:pt>
                  <c:pt idx="17">
                    <c:v>5.8748140235278017</c:v>
                  </c:pt>
                  <c:pt idx="18">
                    <c:v>27.692521609434589</c:v>
                  </c:pt>
                  <c:pt idx="19">
                    <c:v>46.246766630908901</c:v>
                  </c:pt>
                  <c:pt idx="20">
                    <c:v>49.287320406695294</c:v>
                  </c:pt>
                  <c:pt idx="21">
                    <c:v>49.568698397755284</c:v>
                  </c:pt>
                  <c:pt idx="22">
                    <c:v>53.277657459078497</c:v>
                  </c:pt>
                  <c:pt idx="23">
                    <c:v>48.504729440152531</c:v>
                  </c:pt>
                  <c:pt idx="24">
                    <c:v>22.711533399121691</c:v>
                  </c:pt>
                  <c:pt idx="25">
                    <c:v>5.7489843905275873</c:v>
                  </c:pt>
                  <c:pt idx="26">
                    <c:v>1.9348965834718921</c:v>
                  </c:pt>
                  <c:pt idx="27">
                    <c:v>1.024685234099423</c:v>
                  </c:pt>
                  <c:pt idx="28">
                    <c:v>0.65351323331856215</c:v>
                  </c:pt>
                  <c:pt idx="29">
                    <c:v>0.44140979612448733</c:v>
                  </c:pt>
                  <c:pt idx="30">
                    <c:v>0.31719014087693675</c:v>
                  </c:pt>
                  <c:pt idx="31">
                    <c:v>0.23054239744986799</c:v>
                  </c:pt>
                  <c:pt idx="32">
                    <c:v>0.17367761869714654</c:v>
                  </c:pt>
                  <c:pt idx="33">
                    <c:v>0.1356844672302269</c:v>
                  </c:pt>
                  <c:pt idx="34">
                    <c:v>0.10618576697848799</c:v>
                  </c:pt>
                  <c:pt idx="35">
                    <c:v>8.5337653143052791E-2</c:v>
                  </c:pt>
                  <c:pt idx="36">
                    <c:v>6.9393530144253812E-2</c:v>
                  </c:pt>
                  <c:pt idx="37">
                    <c:v>5.9570431373706129E-2</c:v>
                  </c:pt>
                  <c:pt idx="38">
                    <c:v>4.895957179415962E-2</c:v>
                  </c:pt>
                  <c:pt idx="39">
                    <c:v>4.0946837408123569E-2</c:v>
                  </c:pt>
                  <c:pt idx="40">
                    <c:v>3.5221148267886054E-2</c:v>
                  </c:pt>
                  <c:pt idx="41">
                    <c:v>3.0142559340308822E-2</c:v>
                  </c:pt>
                  <c:pt idx="42">
                    <c:v>2.7558254465982257E-2</c:v>
                  </c:pt>
                  <c:pt idx="43">
                    <c:v>2.2150208655539086E-2</c:v>
                  </c:pt>
                  <c:pt idx="44">
                    <c:v>1.9355863455001978E-2</c:v>
                  </c:pt>
                  <c:pt idx="45">
                    <c:v>1.7860399362765449E-2</c:v>
                  </c:pt>
                  <c:pt idx="46">
                    <c:v>1.5765605119426623E-2</c:v>
                  </c:pt>
                  <c:pt idx="47">
                    <c:v>1.3993880599829724E-2</c:v>
                  </c:pt>
                  <c:pt idx="48">
                    <c:v>1.2425719643281891E-2</c:v>
                  </c:pt>
                  <c:pt idx="49">
                    <c:v>1.0980094584636991E-2</c:v>
                  </c:pt>
                  <c:pt idx="50">
                    <c:v>1.0421246579948234E-2</c:v>
                  </c:pt>
                  <c:pt idx="51">
                    <c:v>9.5409819454843007E-3</c:v>
                  </c:pt>
                  <c:pt idx="52">
                    <c:v>8.2574979162716809E-3</c:v>
                  </c:pt>
                  <c:pt idx="53">
                    <c:v>7.9290200008113997E-3</c:v>
                  </c:pt>
                  <c:pt idx="54">
                    <c:v>7.2087181063778035E-3</c:v>
                  </c:pt>
                  <c:pt idx="55">
                    <c:v>7.0383378579341105E-3</c:v>
                  </c:pt>
                  <c:pt idx="56">
                    <c:v>5.6875436585085556E-3</c:v>
                  </c:pt>
                  <c:pt idx="57">
                    <c:v>5.6265042590766604E-3</c:v>
                  </c:pt>
                  <c:pt idx="58">
                    <c:v>4.5730632951309679E-3</c:v>
                  </c:pt>
                  <c:pt idx="59">
                    <c:v>3.9862774574921673E-3</c:v>
                  </c:pt>
                  <c:pt idx="60">
                    <c:v>5.0593752384581097E-3</c:v>
                  </c:pt>
                  <c:pt idx="61">
                    <c:v>3.7543132509217101E-3</c:v>
                  </c:pt>
                  <c:pt idx="62">
                    <c:v>3.3825992179687711E-3</c:v>
                  </c:pt>
                  <c:pt idx="63">
                    <c:v>3.0791626791605914E-3</c:v>
                  </c:pt>
                  <c:pt idx="64">
                    <c:v>2.6285281374054796E-3</c:v>
                  </c:pt>
                  <c:pt idx="65">
                    <c:v>3.6828775357369754E-3</c:v>
                  </c:pt>
                  <c:pt idx="66">
                    <c:v>1.4414580328213919E-3</c:v>
                  </c:pt>
                  <c:pt idx="67">
                    <c:v>8.3388675398958078E-4</c:v>
                  </c:pt>
                  <c:pt idx="68">
                    <c:v>8.091393981046165E-4</c:v>
                  </c:pt>
                  <c:pt idx="69">
                    <c:v>8.9915807845851806E-4</c:v>
                  </c:pt>
                  <c:pt idx="70">
                    <c:v>6.2011225885813439E-4</c:v>
                  </c:pt>
                  <c:pt idx="71">
                    <c:v>7.3915709692916169E-4</c:v>
                  </c:pt>
                  <c:pt idx="72">
                    <c:v>9.4115286437178921E-4</c:v>
                  </c:pt>
                  <c:pt idx="73">
                    <c:v>8.0834959354709936E-4</c:v>
                  </c:pt>
                  <c:pt idx="74">
                    <c:v>5.6018573837028033E-4</c:v>
                  </c:pt>
                  <c:pt idx="75">
                    <c:v>3.26786629613638E-4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'90mM_Triplicate'!$AI$4:$AI$79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'90mM_Triplicate'!$AL$4:$AL$79</c:f>
              <c:numCache>
                <c:formatCode>General</c:formatCode>
                <c:ptCount val="76"/>
                <c:pt idx="0">
                  <c:v>98.685615535703036</c:v>
                </c:pt>
                <c:pt idx="1">
                  <c:v>99.393002088987743</c:v>
                </c:pt>
                <c:pt idx="2">
                  <c:v>99.761909084086014</c:v>
                </c:pt>
                <c:pt idx="3">
                  <c:v>100</c:v>
                </c:pt>
                <c:pt idx="4">
                  <c:v>99.651626170860183</c:v>
                </c:pt>
                <c:pt idx="5">
                  <c:v>97.695614349913541</c:v>
                </c:pt>
                <c:pt idx="6">
                  <c:v>97.818336117578411</c:v>
                </c:pt>
                <c:pt idx="7">
                  <c:v>97.891520473978957</c:v>
                </c:pt>
                <c:pt idx="8">
                  <c:v>98.026952229784428</c:v>
                </c:pt>
                <c:pt idx="9">
                  <c:v>98.171839716255576</c:v>
                </c:pt>
                <c:pt idx="10">
                  <c:v>98.24655045807296</c:v>
                </c:pt>
                <c:pt idx="11">
                  <c:v>98.356813003565918</c:v>
                </c:pt>
                <c:pt idx="12">
                  <c:v>98.520090463790567</c:v>
                </c:pt>
                <c:pt idx="13">
                  <c:v>98.724665986694475</c:v>
                </c:pt>
                <c:pt idx="14">
                  <c:v>98.878184665500939</c:v>
                </c:pt>
                <c:pt idx="15">
                  <c:v>99.028642876852985</c:v>
                </c:pt>
                <c:pt idx="16">
                  <c:v>98.933601344509626</c:v>
                </c:pt>
                <c:pt idx="17">
                  <c:v>89.664304035605753</c:v>
                </c:pt>
                <c:pt idx="18">
                  <c:v>51.918113190538406</c:v>
                </c:pt>
                <c:pt idx="19">
                  <c:v>19.043640074209804</c:v>
                </c:pt>
                <c:pt idx="20">
                  <c:v>6.5032705074013553</c:v>
                </c:pt>
                <c:pt idx="21">
                  <c:v>2.9498140163627875</c:v>
                </c:pt>
                <c:pt idx="22">
                  <c:v>1.765611923808375</c:v>
                </c:pt>
                <c:pt idx="23">
                  <c:v>1.2172186708820252</c:v>
                </c:pt>
                <c:pt idx="24">
                  <c:v>0.89030950730175551</c:v>
                </c:pt>
                <c:pt idx="25">
                  <c:v>0.67216136463971377</c:v>
                </c:pt>
                <c:pt idx="26">
                  <c:v>0.53331865783554422</c:v>
                </c:pt>
                <c:pt idx="27">
                  <c:v>0.43534722334892817</c:v>
                </c:pt>
                <c:pt idx="28">
                  <c:v>0.36480532798651433</c:v>
                </c:pt>
                <c:pt idx="29">
                  <c:v>0.31374265855278261</c:v>
                </c:pt>
                <c:pt idx="30">
                  <c:v>0.26966560733537287</c:v>
                </c:pt>
                <c:pt idx="31">
                  <c:v>0.23853054936278612</c:v>
                </c:pt>
                <c:pt idx="32">
                  <c:v>0.2142178405173048</c:v>
                </c:pt>
                <c:pt idx="33">
                  <c:v>0.18992959294283324</c:v>
                </c:pt>
                <c:pt idx="34">
                  <c:v>0.17768706844760565</c:v>
                </c:pt>
                <c:pt idx="35">
                  <c:v>0.16277981810328632</c:v>
                </c:pt>
                <c:pt idx="36">
                  <c:v>0.15132064707656701</c:v>
                </c:pt>
                <c:pt idx="37">
                  <c:v>0.1367222483405478</c:v>
                </c:pt>
                <c:pt idx="38">
                  <c:v>0.1290868235584639</c:v>
                </c:pt>
                <c:pt idx="39">
                  <c:v>0.121125625009336</c:v>
                </c:pt>
                <c:pt idx="40">
                  <c:v>0.11296010212455079</c:v>
                </c:pt>
                <c:pt idx="41">
                  <c:v>0.10399276906863286</c:v>
                </c:pt>
                <c:pt idx="42">
                  <c:v>9.7363674702936831E-2</c:v>
                </c:pt>
                <c:pt idx="43">
                  <c:v>9.4040609432634148E-2</c:v>
                </c:pt>
                <c:pt idx="44">
                  <c:v>8.7784840776070003E-2</c:v>
                </c:pt>
                <c:pt idx="45">
                  <c:v>8.0076593903211632E-2</c:v>
                </c:pt>
                <c:pt idx="46">
                  <c:v>7.5796441669234965E-2</c:v>
                </c:pt>
                <c:pt idx="47">
                  <c:v>6.961309049275613E-2</c:v>
                </c:pt>
                <c:pt idx="48">
                  <c:v>6.5536669888505317E-2</c:v>
                </c:pt>
                <c:pt idx="49">
                  <c:v>6.081680301615118E-2</c:v>
                </c:pt>
                <c:pt idx="50">
                  <c:v>5.5535634193336347E-2</c:v>
                </c:pt>
                <c:pt idx="51">
                  <c:v>5.2363597645655305E-2</c:v>
                </c:pt>
                <c:pt idx="52">
                  <c:v>4.9044750852084859E-2</c:v>
                </c:pt>
                <c:pt idx="53">
                  <c:v>4.4550638176544102E-2</c:v>
                </c:pt>
                <c:pt idx="54">
                  <c:v>3.9227583020346672E-2</c:v>
                </c:pt>
                <c:pt idx="55">
                  <c:v>3.5190101779017373E-2</c:v>
                </c:pt>
                <c:pt idx="56">
                  <c:v>3.1279271960058364E-2</c:v>
                </c:pt>
                <c:pt idx="57">
                  <c:v>2.7985235085453589E-2</c:v>
                </c:pt>
                <c:pt idx="58">
                  <c:v>2.5764589711653976E-2</c:v>
                </c:pt>
                <c:pt idx="59">
                  <c:v>2.4773712804334512E-2</c:v>
                </c:pt>
                <c:pt idx="60">
                  <c:v>2.3211640525578139E-2</c:v>
                </c:pt>
                <c:pt idx="61">
                  <c:v>1.9596894384165096E-2</c:v>
                </c:pt>
                <c:pt idx="62">
                  <c:v>1.7858627930957955E-2</c:v>
                </c:pt>
                <c:pt idx="63">
                  <c:v>1.6619650326676734E-2</c:v>
                </c:pt>
                <c:pt idx="64">
                  <c:v>1.5294038620782317E-2</c:v>
                </c:pt>
                <c:pt idx="65">
                  <c:v>1.187689807437004E-2</c:v>
                </c:pt>
                <c:pt idx="66">
                  <c:v>9.9159021509130155E-3</c:v>
                </c:pt>
                <c:pt idx="67">
                  <c:v>6.6821002947063104E-3</c:v>
                </c:pt>
                <c:pt idx="68">
                  <c:v>8.8998302389033685E-3</c:v>
                </c:pt>
                <c:pt idx="69">
                  <c:v>4.957411305732796E-3</c:v>
                </c:pt>
                <c:pt idx="70">
                  <c:v>4.5602483435876872E-3</c:v>
                </c:pt>
                <c:pt idx="71">
                  <c:v>3.1590390921645457E-3</c:v>
                </c:pt>
                <c:pt idx="72">
                  <c:v>1.5641327757493261E-3</c:v>
                </c:pt>
                <c:pt idx="73">
                  <c:v>0</c:v>
                </c:pt>
                <c:pt idx="74">
                  <c:v>1.5912148915588186E-3</c:v>
                </c:pt>
                <c:pt idx="75">
                  <c:v>4.2591407210436848E-4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EB-455A-AFC1-D244F826A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55775"/>
        <c:crosses val="autoZero"/>
        <c:crossBetween val="midCat"/>
        <c:majorUnit val="5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'90mM_Triplicate'!$A$1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'90mM_Triplicate'!$AB$4:$AB$79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'90mM_Triplicate'!$AC$4:$AC$79</c:f>
              <c:numCache>
                <c:formatCode>0.00</c:formatCode>
                <c:ptCount val="76"/>
                <c:pt idx="0">
                  <c:v>3.7451675617898336E-3</c:v>
                </c:pt>
                <c:pt idx="1">
                  <c:v>2.759244572781855E-3</c:v>
                </c:pt>
                <c:pt idx="2">
                  <c:v>1.3655448663732815E-3</c:v>
                </c:pt>
                <c:pt idx="3">
                  <c:v>3.1182639496402983E-3</c:v>
                </c:pt>
                <c:pt idx="4">
                  <c:v>3.1953378209281843E-3</c:v>
                </c:pt>
                <c:pt idx="5">
                  <c:v>3.5033005333106712E-3</c:v>
                </c:pt>
                <c:pt idx="6">
                  <c:v>2.8317129101510685E-4</c:v>
                </c:pt>
                <c:pt idx="7">
                  <c:v>0</c:v>
                </c:pt>
                <c:pt idx="8">
                  <c:v>1.0772044147069409E-3</c:v>
                </c:pt>
                <c:pt idx="9">
                  <c:v>3.5304101515523877E-3</c:v>
                </c:pt>
                <c:pt idx="10">
                  <c:v>3.0294259122411395E-3</c:v>
                </c:pt>
                <c:pt idx="11">
                  <c:v>3.2614345146106116E-3</c:v>
                </c:pt>
                <c:pt idx="12">
                  <c:v>3.3796155161426411E-3</c:v>
                </c:pt>
                <c:pt idx="13">
                  <c:v>6.6348597022893412E-3</c:v>
                </c:pt>
                <c:pt idx="14">
                  <c:v>8.3518551885813867E-3</c:v>
                </c:pt>
                <c:pt idx="15">
                  <c:v>8.76624906429317E-3</c:v>
                </c:pt>
                <c:pt idx="16">
                  <c:v>1.0773469427981221E-2</c:v>
                </c:pt>
                <c:pt idx="17">
                  <c:v>1.3604295389330586E-2</c:v>
                </c:pt>
                <c:pt idx="18">
                  <c:v>1.4536244262577382E-2</c:v>
                </c:pt>
                <c:pt idx="19">
                  <c:v>1.741441201847941E-2</c:v>
                </c:pt>
                <c:pt idx="20">
                  <c:v>2.0508627627424288E-2</c:v>
                </c:pt>
                <c:pt idx="21">
                  <c:v>2.3824434860841643E-2</c:v>
                </c:pt>
                <c:pt idx="22">
                  <c:v>2.5581298673773581E-2</c:v>
                </c:pt>
                <c:pt idx="23">
                  <c:v>2.6506669069350234E-2</c:v>
                </c:pt>
                <c:pt idx="24">
                  <c:v>2.9403252739068277E-2</c:v>
                </c:pt>
                <c:pt idx="25">
                  <c:v>3.238365144949331E-2</c:v>
                </c:pt>
                <c:pt idx="26">
                  <c:v>3.6351362235114197E-2</c:v>
                </c:pt>
                <c:pt idx="27">
                  <c:v>4.0032371388257923E-2</c:v>
                </c:pt>
                <c:pt idx="28">
                  <c:v>4.3333869283813789E-2</c:v>
                </c:pt>
                <c:pt idx="29">
                  <c:v>4.7213779877116016E-2</c:v>
                </c:pt>
                <c:pt idx="30">
                  <c:v>5.1672378058161744E-2</c:v>
                </c:pt>
                <c:pt idx="31">
                  <c:v>5.6469039125481603E-2</c:v>
                </c:pt>
                <c:pt idx="32">
                  <c:v>6.0618218999575785E-2</c:v>
                </c:pt>
                <c:pt idx="33">
                  <c:v>6.634151874088548E-2</c:v>
                </c:pt>
                <c:pt idx="34">
                  <c:v>7.3162793457420036E-2</c:v>
                </c:pt>
                <c:pt idx="35">
                  <c:v>8.0652006389368647E-2</c:v>
                </c:pt>
                <c:pt idx="36">
                  <c:v>8.8809038948239855E-2</c:v>
                </c:pt>
                <c:pt idx="37">
                  <c:v>9.7219457246210492E-2</c:v>
                </c:pt>
                <c:pt idx="38">
                  <c:v>0.10755000165150806</c:v>
                </c:pt>
                <c:pt idx="39">
                  <c:v>0.11909625157437517</c:v>
                </c:pt>
                <c:pt idx="40">
                  <c:v>0.13328607827150868</c:v>
                </c:pt>
                <c:pt idx="41">
                  <c:v>0.15084045916338545</c:v>
                </c:pt>
                <c:pt idx="42">
                  <c:v>0.17133244371218853</c:v>
                </c:pt>
                <c:pt idx="43">
                  <c:v>0.19765299363547836</c:v>
                </c:pt>
                <c:pt idx="44">
                  <c:v>0.23122960696650946</c:v>
                </c:pt>
                <c:pt idx="45">
                  <c:v>0.27748454830528818</c:v>
                </c:pt>
                <c:pt idx="46">
                  <c:v>0.33804995722719944</c:v>
                </c:pt>
                <c:pt idx="47">
                  <c:v>0.42634119744431875</c:v>
                </c:pt>
                <c:pt idx="48">
                  <c:v>0.55946724364033618</c:v>
                </c:pt>
                <c:pt idx="49">
                  <c:v>0.76606577467275017</c:v>
                </c:pt>
                <c:pt idx="50">
                  <c:v>1.0931211365619216</c:v>
                </c:pt>
                <c:pt idx="51">
                  <c:v>1.688815396853514</c:v>
                </c:pt>
                <c:pt idx="52">
                  <c:v>3.0639631004451791</c:v>
                </c:pt>
                <c:pt idx="53">
                  <c:v>6.3807301166545631</c:v>
                </c:pt>
                <c:pt idx="54">
                  <c:v>15.197049365774026</c:v>
                </c:pt>
                <c:pt idx="55">
                  <c:v>35.055872207422354</c:v>
                </c:pt>
                <c:pt idx="56">
                  <c:v>60.634850449618391</c:v>
                </c:pt>
                <c:pt idx="57">
                  <c:v>79.672308206382894</c:v>
                </c:pt>
                <c:pt idx="58">
                  <c:v>89.688657859449123</c:v>
                </c:pt>
                <c:pt idx="59">
                  <c:v>93.801179311346232</c:v>
                </c:pt>
                <c:pt idx="60">
                  <c:v>96.079571509757173</c:v>
                </c:pt>
                <c:pt idx="61">
                  <c:v>97.157599058149117</c:v>
                </c:pt>
                <c:pt idx="62">
                  <c:v>98.195774260841475</c:v>
                </c:pt>
                <c:pt idx="63">
                  <c:v>98.526599074949246</c:v>
                </c:pt>
                <c:pt idx="64">
                  <c:v>98.879485692339912</c:v>
                </c:pt>
                <c:pt idx="65">
                  <c:v>99.509539251930534</c:v>
                </c:pt>
                <c:pt idx="66">
                  <c:v>100</c:v>
                </c:pt>
                <c:pt idx="67">
                  <c:v>99.851026637720224</c:v>
                </c:pt>
                <c:pt idx="68">
                  <c:v>99.361935042504527</c:v>
                </c:pt>
                <c:pt idx="69">
                  <c:v>99.115871030553095</c:v>
                </c:pt>
                <c:pt idx="70">
                  <c:v>98.95531585289099</c:v>
                </c:pt>
                <c:pt idx="71">
                  <c:v>99.335108623247194</c:v>
                </c:pt>
                <c:pt idx="72">
                  <c:v>99.028060428206601</c:v>
                </c:pt>
                <c:pt idx="73">
                  <c:v>98.510652265025925</c:v>
                </c:pt>
                <c:pt idx="74">
                  <c:v>97.348142059493085</c:v>
                </c:pt>
                <c:pt idx="75">
                  <c:v>97.610961727175933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72-4ADA-8CB1-708DFAFEA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'90mM_Triplicate'!$H$1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126-48EF-8190-F03009FB46FB}"/>
              </c:ext>
            </c:extLst>
          </c:dPt>
          <c:xVal>
            <c:numRef>
              <c:f>'90mM_Triplicate'!$AI$4:$AI$79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'90mM_Triplicate'!$AJ$4:$AJ$79</c:f>
              <c:numCache>
                <c:formatCode>General</c:formatCode>
                <c:ptCount val="76"/>
                <c:pt idx="0">
                  <c:v>100</c:v>
                </c:pt>
                <c:pt idx="1">
                  <c:v>99.385052530472592</c:v>
                </c:pt>
                <c:pt idx="2">
                  <c:v>99.612118039477949</c:v>
                </c:pt>
                <c:pt idx="3">
                  <c:v>99.644792124354652</c:v>
                </c:pt>
                <c:pt idx="4">
                  <c:v>99.560231301343023</c:v>
                </c:pt>
                <c:pt idx="5">
                  <c:v>99.369503871369005</c:v>
                </c:pt>
                <c:pt idx="6">
                  <c:v>99.889174324194059</c:v>
                </c:pt>
                <c:pt idx="7">
                  <c:v>99.779115241132899</c:v>
                </c:pt>
                <c:pt idx="8">
                  <c:v>99.812953317822178</c:v>
                </c:pt>
                <c:pt idx="9">
                  <c:v>99.892655406720678</c:v>
                </c:pt>
                <c:pt idx="10">
                  <c:v>99.736319411301679</c:v>
                </c:pt>
                <c:pt idx="11">
                  <c:v>99.567733924298267</c:v>
                </c:pt>
                <c:pt idx="12">
                  <c:v>99.74047555311094</c:v>
                </c:pt>
                <c:pt idx="13">
                  <c:v>99.823387465545693</c:v>
                </c:pt>
                <c:pt idx="14">
                  <c:v>99.826108129523035</c:v>
                </c:pt>
                <c:pt idx="15">
                  <c:v>99.767500603380057</c:v>
                </c:pt>
                <c:pt idx="16">
                  <c:v>99.678540083854955</c:v>
                </c:pt>
                <c:pt idx="17">
                  <c:v>99.751817621894872</c:v>
                </c:pt>
                <c:pt idx="18">
                  <c:v>99.76507221944685</c:v>
                </c:pt>
                <c:pt idx="19">
                  <c:v>99.712070667118056</c:v>
                </c:pt>
                <c:pt idx="20">
                  <c:v>99.635566908526428</c:v>
                </c:pt>
                <c:pt idx="21">
                  <c:v>99.48419290492744</c:v>
                </c:pt>
                <c:pt idx="22">
                  <c:v>97.955434935540325</c:v>
                </c:pt>
                <c:pt idx="23">
                  <c:v>86.566147737181154</c:v>
                </c:pt>
                <c:pt idx="24">
                  <c:v>40.888021340352246</c:v>
                </c:pt>
                <c:pt idx="25">
                  <c:v>11.007208714084989</c:v>
                </c:pt>
                <c:pt idx="26">
                  <c:v>4.108638925330439</c:v>
                </c:pt>
                <c:pt idx="27">
                  <c:v>2.3564382191924533</c:v>
                </c:pt>
                <c:pt idx="28">
                  <c:v>1.5956417029763521</c:v>
                </c:pt>
                <c:pt idx="29">
                  <c:v>1.1478728462469703</c:v>
                </c:pt>
                <c:pt idx="30">
                  <c:v>0.86965084276421478</c:v>
                </c:pt>
                <c:pt idx="31">
                  <c:v>0.67521654767460748</c:v>
                </c:pt>
                <c:pt idx="32">
                  <c:v>0.54438820316085779</c:v>
                </c:pt>
                <c:pt idx="33">
                  <c:v>0.44806203233610914</c:v>
                </c:pt>
                <c:pt idx="34">
                  <c:v>0.3786954969607052</c:v>
                </c:pt>
                <c:pt idx="35">
                  <c:v>0.32378120066515859</c:v>
                </c:pt>
                <c:pt idx="36">
                  <c:v>0.28161759999070568</c:v>
                </c:pt>
                <c:pt idx="37">
                  <c:v>0.24880323542689842</c:v>
                </c:pt>
                <c:pt idx="38">
                  <c:v>0.21964194057478911</c:v>
                </c:pt>
                <c:pt idx="39">
                  <c:v>0.19651771787423167</c:v>
                </c:pt>
                <c:pt idx="40">
                  <c:v>0.17696615445581387</c:v>
                </c:pt>
                <c:pt idx="41">
                  <c:v>0.15882008750433751</c:v>
                </c:pt>
                <c:pt idx="42">
                  <c:v>0.14624150001635458</c:v>
                </c:pt>
                <c:pt idx="43">
                  <c:v>0.13193258057954052</c:v>
                </c:pt>
                <c:pt idx="44">
                  <c:v>0.12078768961708787</c:v>
                </c:pt>
                <c:pt idx="45">
                  <c:v>0.11126369013987861</c:v>
                </c:pt>
                <c:pt idx="46">
                  <c:v>0.10207430858685958</c:v>
                </c:pt>
                <c:pt idx="47">
                  <c:v>9.3329984920137818E-2</c:v>
                </c:pt>
                <c:pt idx="48">
                  <c:v>8.5961084247624733E-2</c:v>
                </c:pt>
                <c:pt idx="49">
                  <c:v>7.8154153363723305E-2</c:v>
                </c:pt>
                <c:pt idx="50">
                  <c:v>7.2500322590850666E-2</c:v>
                </c:pt>
                <c:pt idx="51">
                  <c:v>6.7089431699246194E-2</c:v>
                </c:pt>
                <c:pt idx="52">
                  <c:v>6.1959612242906692E-2</c:v>
                </c:pt>
                <c:pt idx="53">
                  <c:v>5.6584432329013959E-2</c:v>
                </c:pt>
                <c:pt idx="54">
                  <c:v>5.0955972270505599E-2</c:v>
                </c:pt>
                <c:pt idx="55">
                  <c:v>4.6932817161024133E-2</c:v>
                </c:pt>
                <c:pt idx="56">
                  <c:v>4.1723639926087526E-2</c:v>
                </c:pt>
                <c:pt idx="57">
                  <c:v>3.7622857980364008E-2</c:v>
                </c:pt>
                <c:pt idx="58">
                  <c:v>3.3253541688835521E-2</c:v>
                </c:pt>
                <c:pt idx="59">
                  <c:v>3.0656841233445208E-2</c:v>
                </c:pt>
                <c:pt idx="60">
                  <c:v>2.9820269144352492E-2</c:v>
                </c:pt>
                <c:pt idx="61">
                  <c:v>2.5098057028789977E-2</c:v>
                </c:pt>
                <c:pt idx="62">
                  <c:v>2.2418420572851937E-2</c:v>
                </c:pt>
                <c:pt idx="63">
                  <c:v>2.0130937029030245E-2</c:v>
                </c:pt>
                <c:pt idx="64">
                  <c:v>1.6864025855672631E-2</c:v>
                </c:pt>
                <c:pt idx="65">
                  <c:v>1.5419594113592365E-2</c:v>
                </c:pt>
                <c:pt idx="66">
                  <c:v>1.10795219577476E-2</c:v>
                </c:pt>
                <c:pt idx="67">
                  <c:v>7.8348267383032411E-3</c:v>
                </c:pt>
                <c:pt idx="68">
                  <c:v>7.7395479122862165E-3</c:v>
                </c:pt>
                <c:pt idx="69">
                  <c:v>6.2189824596726364E-3</c:v>
                </c:pt>
                <c:pt idx="70">
                  <c:v>3.3342350877312386E-3</c:v>
                </c:pt>
                <c:pt idx="71">
                  <c:v>1.8036112877231998E-3</c:v>
                </c:pt>
                <c:pt idx="72">
                  <c:v>1.6889415927489068E-3</c:v>
                </c:pt>
                <c:pt idx="73">
                  <c:v>1.551117674829865E-3</c:v>
                </c:pt>
                <c:pt idx="74">
                  <c:v>1.1623956165951832E-3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26-48EF-8190-F03009FB4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'90mM_Triplicate'!$A$1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'90mM_Triplicate'!$AB$4:$AB$79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'90mM_Triplicate'!$AD$4:$AD$79</c:f>
              <c:numCache>
                <c:formatCode>0.00</c:formatCode>
                <c:ptCount val="76"/>
                <c:pt idx="0">
                  <c:v>2.5085607842020435E-2</c:v>
                </c:pt>
                <c:pt idx="1">
                  <c:v>2.4117115628782073E-2</c:v>
                </c:pt>
                <c:pt idx="2">
                  <c:v>2.1924885152315103E-2</c:v>
                </c:pt>
                <c:pt idx="3">
                  <c:v>2.1120881783849743E-2</c:v>
                </c:pt>
                <c:pt idx="4">
                  <c:v>2.0934654716358473E-2</c:v>
                </c:pt>
                <c:pt idx="5">
                  <c:v>1.7846151574113296E-2</c:v>
                </c:pt>
                <c:pt idx="6">
                  <c:v>1.4057523411030445E-2</c:v>
                </c:pt>
                <c:pt idx="7">
                  <c:v>1.3527957395463112E-2</c:v>
                </c:pt>
                <c:pt idx="8">
                  <c:v>1.0899289353760545E-2</c:v>
                </c:pt>
                <c:pt idx="9">
                  <c:v>9.8523142186281755E-3</c:v>
                </c:pt>
                <c:pt idx="10">
                  <c:v>8.6856023200535051E-3</c:v>
                </c:pt>
                <c:pt idx="11">
                  <c:v>6.2080645086766244E-3</c:v>
                </c:pt>
                <c:pt idx="12">
                  <c:v>6.157562607879156E-3</c:v>
                </c:pt>
                <c:pt idx="13">
                  <c:v>3.9930408418675295E-3</c:v>
                </c:pt>
                <c:pt idx="14">
                  <c:v>4.0415141845705398E-3</c:v>
                </c:pt>
                <c:pt idx="15">
                  <c:v>4.3131625096007311E-3</c:v>
                </c:pt>
                <c:pt idx="16">
                  <c:v>9.6740913439235827E-4</c:v>
                </c:pt>
                <c:pt idx="17">
                  <c:v>1.8513919648148179E-3</c:v>
                </c:pt>
                <c:pt idx="18">
                  <c:v>2.670672766986374E-3</c:v>
                </c:pt>
                <c:pt idx="19">
                  <c:v>3.2240792730961559E-3</c:v>
                </c:pt>
                <c:pt idx="20">
                  <c:v>2.5157042692030124E-3</c:v>
                </c:pt>
                <c:pt idx="21">
                  <c:v>1.1887771671446239E-3</c:v>
                </c:pt>
                <c:pt idx="22">
                  <c:v>0</c:v>
                </c:pt>
                <c:pt idx="23">
                  <c:v>1.6153426425731313E-3</c:v>
                </c:pt>
                <c:pt idx="24">
                  <c:v>1.213600450373806E-3</c:v>
                </c:pt>
                <c:pt idx="25">
                  <c:v>3.0944328069481188E-3</c:v>
                </c:pt>
                <c:pt idx="26">
                  <c:v>6.9465906554168526E-3</c:v>
                </c:pt>
                <c:pt idx="27">
                  <c:v>1.2674590191628657E-2</c:v>
                </c:pt>
                <c:pt idx="28">
                  <c:v>1.7833049191283604E-2</c:v>
                </c:pt>
                <c:pt idx="29">
                  <c:v>2.4086666684776697E-2</c:v>
                </c:pt>
                <c:pt idx="30">
                  <c:v>3.2697689343025027E-2</c:v>
                </c:pt>
                <c:pt idx="31">
                  <c:v>4.4554222666930487E-2</c:v>
                </c:pt>
                <c:pt idx="32">
                  <c:v>5.4873603713942565E-2</c:v>
                </c:pt>
                <c:pt idx="33">
                  <c:v>6.863053936043137E-2</c:v>
                </c:pt>
                <c:pt idx="34">
                  <c:v>8.2255607658075075E-2</c:v>
                </c:pt>
                <c:pt idx="35">
                  <c:v>9.6197941501966769E-2</c:v>
                </c:pt>
                <c:pt idx="36">
                  <c:v>0.11016504040720768</c:v>
                </c:pt>
                <c:pt idx="37">
                  <c:v>0.12802643377747311</c:v>
                </c:pt>
                <c:pt idx="38">
                  <c:v>0.14738337895229514</c:v>
                </c:pt>
                <c:pt idx="39">
                  <c:v>0.16623602983606708</c:v>
                </c:pt>
                <c:pt idx="40">
                  <c:v>0.18904120635929916</c:v>
                </c:pt>
                <c:pt idx="41">
                  <c:v>0.21443651027287092</c:v>
                </c:pt>
                <c:pt idx="42">
                  <c:v>0.24187885411236354</c:v>
                </c:pt>
                <c:pt idx="43">
                  <c:v>0.27898004935235482</c:v>
                </c:pt>
                <c:pt idx="44">
                  <c:v>0.32155673267651752</c:v>
                </c:pt>
                <c:pt idx="45">
                  <c:v>0.37400760771903951</c:v>
                </c:pt>
                <c:pt idx="46">
                  <c:v>0.4377115408418718</c:v>
                </c:pt>
                <c:pt idx="47">
                  <c:v>0.51429448000977585</c:v>
                </c:pt>
                <c:pt idx="48">
                  <c:v>0.61252913623905603</c:v>
                </c:pt>
                <c:pt idx="49">
                  <c:v>0.75708537254019292</c:v>
                </c:pt>
                <c:pt idx="50">
                  <c:v>0.9470737012157423</c:v>
                </c:pt>
                <c:pt idx="51">
                  <c:v>1.1947687199707289</c:v>
                </c:pt>
                <c:pt idx="52">
                  <c:v>1.591250975062759</c:v>
                </c:pt>
                <c:pt idx="53">
                  <c:v>2.1875615171716372</c:v>
                </c:pt>
                <c:pt idx="54">
                  <c:v>3.1555815999055583</c:v>
                </c:pt>
                <c:pt idx="55">
                  <c:v>4.743590588880326</c:v>
                </c:pt>
                <c:pt idx="56">
                  <c:v>7.9561205612869434</c:v>
                </c:pt>
                <c:pt idx="57">
                  <c:v>14.725591049262828</c:v>
                </c:pt>
                <c:pt idx="58">
                  <c:v>27.915620159615191</c:v>
                </c:pt>
                <c:pt idx="59">
                  <c:v>50.224213237113183</c:v>
                </c:pt>
                <c:pt idx="60">
                  <c:v>72.191199657622562</c:v>
                </c:pt>
                <c:pt idx="61">
                  <c:v>86.134059180803163</c:v>
                </c:pt>
                <c:pt idx="62">
                  <c:v>93.233482193557919</c:v>
                </c:pt>
                <c:pt idx="63">
                  <c:v>95.881934869840961</c:v>
                </c:pt>
                <c:pt idx="64">
                  <c:v>96.836264480939931</c:v>
                </c:pt>
                <c:pt idx="65">
                  <c:v>96.95546843371055</c:v>
                </c:pt>
                <c:pt idx="66">
                  <c:v>97.475740688825937</c:v>
                </c:pt>
                <c:pt idx="67">
                  <c:v>97.794580488802012</c:v>
                </c:pt>
                <c:pt idx="68">
                  <c:v>98.579372672706924</c:v>
                </c:pt>
                <c:pt idx="69">
                  <c:v>98.56254204661083</c:v>
                </c:pt>
                <c:pt idx="70">
                  <c:v>97.464741686073182</c:v>
                </c:pt>
                <c:pt idx="71">
                  <c:v>98.221651580454804</c:v>
                </c:pt>
                <c:pt idx="72">
                  <c:v>98.868324159315634</c:v>
                </c:pt>
                <c:pt idx="73">
                  <c:v>100</c:v>
                </c:pt>
                <c:pt idx="74">
                  <c:v>98.177167544488825</c:v>
                </c:pt>
                <c:pt idx="75">
                  <c:v>98.189130966664706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7F-4230-8F9C-5E0ACA0BF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'90mM_Triplicate'!$H$1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'90mM_Triplicate'!$AI$4:$AI$79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'90mM_Triplicate'!$AK$4:$AK$79</c:f>
              <c:numCache>
                <c:formatCode>General</c:formatCode>
                <c:ptCount val="76"/>
                <c:pt idx="0">
                  <c:v>98.229899044343156</c:v>
                </c:pt>
                <c:pt idx="1">
                  <c:v>98.979329320583375</c:v>
                </c:pt>
                <c:pt idx="2">
                  <c:v>98.743720444617793</c:v>
                </c:pt>
                <c:pt idx="3">
                  <c:v>97.832922183321884</c:v>
                </c:pt>
                <c:pt idx="4">
                  <c:v>98.158728618042844</c:v>
                </c:pt>
                <c:pt idx="5">
                  <c:v>98.42288277664494</c:v>
                </c:pt>
                <c:pt idx="6">
                  <c:v>98.601521175787965</c:v>
                </c:pt>
                <c:pt idx="7">
                  <c:v>98.700873758368701</c:v>
                </c:pt>
                <c:pt idx="8">
                  <c:v>98.886068530957488</c:v>
                </c:pt>
                <c:pt idx="9">
                  <c:v>99.022350057265214</c:v>
                </c:pt>
                <c:pt idx="10">
                  <c:v>99.110309194038635</c:v>
                </c:pt>
                <c:pt idx="11">
                  <c:v>99.24819703369073</c:v>
                </c:pt>
                <c:pt idx="12">
                  <c:v>99.35522090151558</c:v>
                </c:pt>
                <c:pt idx="13">
                  <c:v>99.481735568916633</c:v>
                </c:pt>
                <c:pt idx="14">
                  <c:v>99.50958009239055</c:v>
                </c:pt>
                <c:pt idx="15">
                  <c:v>99.61955192225534</c:v>
                </c:pt>
                <c:pt idx="16">
                  <c:v>99.811491985907423</c:v>
                </c:pt>
                <c:pt idx="17">
                  <c:v>99.925519182004422</c:v>
                </c:pt>
                <c:pt idx="18">
                  <c:v>100</c:v>
                </c:pt>
                <c:pt idx="19">
                  <c:v>98.566418762285053</c:v>
                </c:pt>
                <c:pt idx="20">
                  <c:v>81.042644905642049</c:v>
                </c:pt>
                <c:pt idx="21">
                  <c:v>31.672110214782528</c:v>
                </c:pt>
                <c:pt idx="22">
                  <c:v>10.159581190106891</c:v>
                </c:pt>
                <c:pt idx="23">
                  <c:v>3.95677911482561</c:v>
                </c:pt>
                <c:pt idx="24">
                  <c:v>2.2457072116698429</c:v>
                </c:pt>
                <c:pt idx="25">
                  <c:v>1.4759066557671521</c:v>
                </c:pt>
                <c:pt idx="26">
                  <c:v>1.0386808134110774</c:v>
                </c:pt>
                <c:pt idx="27">
                  <c:v>0.77783404589199534</c:v>
                </c:pt>
                <c:pt idx="28">
                  <c:v>0.5994085973534119</c:v>
                </c:pt>
                <c:pt idx="29">
                  <c:v>0.48041217171417727</c:v>
                </c:pt>
                <c:pt idx="30">
                  <c:v>0.39121483245948085</c:v>
                </c:pt>
                <c:pt idx="31">
                  <c:v>0.32870024699063083</c:v>
                </c:pt>
                <c:pt idx="32">
                  <c:v>0.28585574026918786</c:v>
                </c:pt>
                <c:pt idx="33">
                  <c:v>0.24649369720613365</c:v>
                </c:pt>
                <c:pt idx="34">
                  <c:v>0.21883675401046776</c:v>
                </c:pt>
                <c:pt idx="35">
                  <c:v>0.19422481408014797</c:v>
                </c:pt>
                <c:pt idx="36">
                  <c:v>0.17507571676864014</c:v>
                </c:pt>
                <c:pt idx="37">
                  <c:v>0.1577727699994779</c:v>
                </c:pt>
                <c:pt idx="38">
                  <c:v>0.14210067029283763</c:v>
                </c:pt>
                <c:pt idx="39">
                  <c:v>0.13112772388514035</c:v>
                </c:pt>
                <c:pt idx="40">
                  <c:v>0.11948751633186099</c:v>
                </c:pt>
                <c:pt idx="41">
                  <c:v>0.10969938989764709</c:v>
                </c:pt>
                <c:pt idx="42">
                  <c:v>9.9743783853817047E-2</c:v>
                </c:pt>
                <c:pt idx="43">
                  <c:v>9.3110878103211434E-2</c:v>
                </c:pt>
                <c:pt idx="44">
                  <c:v>8.6763213905529574E-2</c:v>
                </c:pt>
                <c:pt idx="45">
                  <c:v>8.0586860964822718E-2</c:v>
                </c:pt>
                <c:pt idx="46">
                  <c:v>7.3843383972478194E-2</c:v>
                </c:pt>
                <c:pt idx="47">
                  <c:v>6.8602280860490417E-2</c:v>
                </c:pt>
                <c:pt idx="48">
                  <c:v>6.3488045141740765E-2</c:v>
                </c:pt>
                <c:pt idx="49">
                  <c:v>5.7812875932647778E-2</c:v>
                </c:pt>
                <c:pt idx="50">
                  <c:v>5.3531956671647063E-2</c:v>
                </c:pt>
                <c:pt idx="51">
                  <c:v>4.9216834942708912E-2</c:v>
                </c:pt>
                <c:pt idx="52">
                  <c:v>4.6587946753998952E-2</c:v>
                </c:pt>
                <c:pt idx="53">
                  <c:v>4.1623323535596175E-2</c:v>
                </c:pt>
                <c:pt idx="54">
                  <c:v>3.7830199689552813E-2</c:v>
                </c:pt>
                <c:pt idx="55">
                  <c:v>3.4338656780652871E-2</c:v>
                </c:pt>
                <c:pt idx="56">
                  <c:v>3.25987848135822E-2</c:v>
                </c:pt>
                <c:pt idx="57">
                  <c:v>2.7773160007270672E-2</c:v>
                </c:pt>
                <c:pt idx="58">
                  <c:v>2.4962042232477753E-2</c:v>
                </c:pt>
                <c:pt idx="59">
                  <c:v>2.3055574901879289E-2</c:v>
                </c:pt>
                <c:pt idx="60">
                  <c:v>1.9879965515737435E-2</c:v>
                </c:pt>
                <c:pt idx="61">
                  <c:v>1.792169768152228E-2</c:v>
                </c:pt>
                <c:pt idx="62">
                  <c:v>1.5810458782736771E-2</c:v>
                </c:pt>
                <c:pt idx="63">
                  <c:v>1.3993869516166694E-2</c:v>
                </c:pt>
                <c:pt idx="64">
                  <c:v>1.1734054037003899E-2</c:v>
                </c:pt>
                <c:pt idx="65">
                  <c:v>8.0555956123252153E-3</c:v>
                </c:pt>
                <c:pt idx="66">
                  <c:v>8.2134407284995443E-3</c:v>
                </c:pt>
                <c:pt idx="67">
                  <c:v>6.2146638876908362E-3</c:v>
                </c:pt>
                <c:pt idx="68">
                  <c:v>7.3427405669208605E-3</c:v>
                </c:pt>
                <c:pt idx="69">
                  <c:v>6.6980547194691277E-3</c:v>
                </c:pt>
                <c:pt idx="70">
                  <c:v>4.1093721048732568E-3</c:v>
                </c:pt>
                <c:pt idx="71">
                  <c:v>2.9923743480810548E-3</c:v>
                </c:pt>
                <c:pt idx="72">
                  <c:v>0</c:v>
                </c:pt>
                <c:pt idx="73">
                  <c:v>3.8082770704125999E-4</c:v>
                </c:pt>
                <c:pt idx="74">
                  <c:v>2.2731922834817748E-3</c:v>
                </c:pt>
                <c:pt idx="75">
                  <c:v>6.4227790238682815E-4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92-409A-9726-63CE12C78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'90mM_Triplicate'!$A$1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'90mM_Triplicate'!$AB$4:$AB$79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'90mM_Triplicate'!$AE$4:$AE$79</c:f>
              <c:numCache>
                <c:formatCode>0.00</c:formatCode>
                <c:ptCount val="76"/>
                <c:pt idx="0">
                  <c:v>2.352305415690371E-2</c:v>
                </c:pt>
                <c:pt idx="1">
                  <c:v>2.1880678169953715E-2</c:v>
                </c:pt>
                <c:pt idx="2">
                  <c:v>1.9245110077827535E-2</c:v>
                </c:pt>
                <c:pt idx="3">
                  <c:v>1.8188061908344662E-2</c:v>
                </c:pt>
                <c:pt idx="4">
                  <c:v>1.8533565023930533E-2</c:v>
                </c:pt>
                <c:pt idx="5">
                  <c:v>1.6165797756780894E-2</c:v>
                </c:pt>
                <c:pt idx="6">
                  <c:v>1.3669583567060915E-2</c:v>
                </c:pt>
                <c:pt idx="7">
                  <c:v>1.354716099706367E-2</c:v>
                </c:pt>
                <c:pt idx="8">
                  <c:v>1.3261510215196975E-2</c:v>
                </c:pt>
                <c:pt idx="9">
                  <c:v>1.0877433243611961E-2</c:v>
                </c:pt>
                <c:pt idx="10">
                  <c:v>1.1360942527853392E-2</c:v>
                </c:pt>
                <c:pt idx="11">
                  <c:v>1.1708135059600002E-2</c:v>
                </c:pt>
                <c:pt idx="12">
                  <c:v>1.1197218115005023E-2</c:v>
                </c:pt>
                <c:pt idx="13">
                  <c:v>1.137404022320594E-2</c:v>
                </c:pt>
                <c:pt idx="14">
                  <c:v>9.7992345169276244E-3</c:v>
                </c:pt>
                <c:pt idx="15">
                  <c:v>1.0068871319573557E-2</c:v>
                </c:pt>
                <c:pt idx="16">
                  <c:v>1.0549855165712283E-2</c:v>
                </c:pt>
                <c:pt idx="17">
                  <c:v>1.1198805604101093E-2</c:v>
                </c:pt>
                <c:pt idx="18">
                  <c:v>1.2968339507344105E-2</c:v>
                </c:pt>
                <c:pt idx="19">
                  <c:v>1.2262693061105496E-2</c:v>
                </c:pt>
                <c:pt idx="20">
                  <c:v>1.3022274076942496E-2</c:v>
                </c:pt>
                <c:pt idx="21">
                  <c:v>1.0686941780010987E-2</c:v>
                </c:pt>
                <c:pt idx="22">
                  <c:v>1.2458805381783664E-2</c:v>
                </c:pt>
                <c:pt idx="23">
                  <c:v>1.0303252895230069E-2</c:v>
                </c:pt>
                <c:pt idx="24">
                  <c:v>9.6234932376202831E-3</c:v>
                </c:pt>
                <c:pt idx="25">
                  <c:v>8.6620034487310659E-3</c:v>
                </c:pt>
                <c:pt idx="26">
                  <c:v>5.4855801147988383E-3</c:v>
                </c:pt>
                <c:pt idx="27">
                  <c:v>3.4745297797959753E-3</c:v>
                </c:pt>
                <c:pt idx="28">
                  <c:v>2.3485152120918348E-3</c:v>
                </c:pt>
                <c:pt idx="29">
                  <c:v>0</c:v>
                </c:pt>
                <c:pt idx="30">
                  <c:v>1.3812495784300608E-4</c:v>
                </c:pt>
                <c:pt idx="31">
                  <c:v>2.7718372682325231E-3</c:v>
                </c:pt>
                <c:pt idx="32">
                  <c:v>8.0284636835183804E-3</c:v>
                </c:pt>
                <c:pt idx="33">
                  <c:v>1.4070976516918115E-2</c:v>
                </c:pt>
                <c:pt idx="34">
                  <c:v>2.219338152626214E-2</c:v>
                </c:pt>
                <c:pt idx="35">
                  <c:v>3.2075017089284057E-2</c:v>
                </c:pt>
                <c:pt idx="36">
                  <c:v>4.6073178932180887E-2</c:v>
                </c:pt>
                <c:pt idx="37">
                  <c:v>5.8568902174128447E-2</c:v>
                </c:pt>
                <c:pt idx="38">
                  <c:v>7.4351586718566162E-2</c:v>
                </c:pt>
                <c:pt idx="39">
                  <c:v>8.9198591320049911E-2</c:v>
                </c:pt>
                <c:pt idx="40">
                  <c:v>0.10564658954682067</c:v>
                </c:pt>
                <c:pt idx="41">
                  <c:v>0.12440970209139125</c:v>
                </c:pt>
                <c:pt idx="42">
                  <c:v>0.14590543622334456</c:v>
                </c:pt>
                <c:pt idx="43">
                  <c:v>0.17238621292633896</c:v>
                </c:pt>
                <c:pt idx="44">
                  <c:v>0.20326597387705769</c:v>
                </c:pt>
                <c:pt idx="45">
                  <c:v>0.23788674571486296</c:v>
                </c:pt>
                <c:pt idx="46">
                  <c:v>0.27772845709113531</c:v>
                </c:pt>
                <c:pt idx="47">
                  <c:v>0.33018344296528279</c:v>
                </c:pt>
                <c:pt idx="48">
                  <c:v>0.39016672674267855</c:v>
                </c:pt>
                <c:pt idx="49">
                  <c:v>0.47002911299879696</c:v>
                </c:pt>
                <c:pt idx="50">
                  <c:v>0.57050454443082177</c:v>
                </c:pt>
                <c:pt idx="51">
                  <c:v>0.70075167671432836</c:v>
                </c:pt>
                <c:pt idx="52">
                  <c:v>0.86823425460962456</c:v>
                </c:pt>
                <c:pt idx="53">
                  <c:v>1.1120187933062624</c:v>
                </c:pt>
                <c:pt idx="54">
                  <c:v>1.4346106729969557</c:v>
                </c:pt>
                <c:pt idx="55">
                  <c:v>1.9105001060166933</c:v>
                </c:pt>
                <c:pt idx="56">
                  <c:v>2.6764235323703511</c:v>
                </c:pt>
                <c:pt idx="57">
                  <c:v>3.8278718689280637</c:v>
                </c:pt>
                <c:pt idx="58">
                  <c:v>5.7982142829711725</c:v>
                </c:pt>
                <c:pt idx="59">
                  <c:v>9.5576434008793694</c:v>
                </c:pt>
                <c:pt idx="60">
                  <c:v>17.317216802365209</c:v>
                </c:pt>
                <c:pt idx="61">
                  <c:v>31.767192454981746</c:v>
                </c:pt>
                <c:pt idx="62">
                  <c:v>53.038237470076609</c:v>
                </c:pt>
                <c:pt idx="63">
                  <c:v>73.337228786204562</c:v>
                </c:pt>
                <c:pt idx="64">
                  <c:v>86.679306120598298</c:v>
                </c:pt>
                <c:pt idx="65">
                  <c:v>93.753435774228961</c:v>
                </c:pt>
                <c:pt idx="66">
                  <c:v>94.946038231883961</c:v>
                </c:pt>
                <c:pt idx="67">
                  <c:v>96.876676037659124</c:v>
                </c:pt>
                <c:pt idx="68">
                  <c:v>98.148030971370801</c:v>
                </c:pt>
                <c:pt idx="69">
                  <c:v>99.115189203439485</c:v>
                </c:pt>
                <c:pt idx="70">
                  <c:v>100</c:v>
                </c:pt>
                <c:pt idx="71">
                  <c:v>96.928976524757928</c:v>
                </c:pt>
                <c:pt idx="72">
                  <c:v>97.632315946745393</c:v>
                </c:pt>
                <c:pt idx="73">
                  <c:v>98.452450415380667</c:v>
                </c:pt>
                <c:pt idx="74">
                  <c:v>99.43923384811103</c:v>
                </c:pt>
                <c:pt idx="75">
                  <c:v>99.770680761743336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39-49FD-83EE-E85169D00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'90mM_Triplicate'!$H$1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'90mM_Triplicate'!$AI$4:$AI$79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'90mM_Triplicate'!$AL$4:$AL$79</c:f>
              <c:numCache>
                <c:formatCode>General</c:formatCode>
                <c:ptCount val="76"/>
                <c:pt idx="0">
                  <c:v>98.685615535703036</c:v>
                </c:pt>
                <c:pt idx="1">
                  <c:v>99.393002088987743</c:v>
                </c:pt>
                <c:pt idx="2">
                  <c:v>99.761909084086014</c:v>
                </c:pt>
                <c:pt idx="3">
                  <c:v>100</c:v>
                </c:pt>
                <c:pt idx="4">
                  <c:v>99.651626170860183</c:v>
                </c:pt>
                <c:pt idx="5">
                  <c:v>97.695614349913541</c:v>
                </c:pt>
                <c:pt idx="6">
                  <c:v>97.818336117578411</c:v>
                </c:pt>
                <c:pt idx="7">
                  <c:v>97.891520473978957</c:v>
                </c:pt>
                <c:pt idx="8">
                  <c:v>98.026952229784428</c:v>
                </c:pt>
                <c:pt idx="9">
                  <c:v>98.171839716255576</c:v>
                </c:pt>
                <c:pt idx="10">
                  <c:v>98.24655045807296</c:v>
                </c:pt>
                <c:pt idx="11">
                  <c:v>98.356813003565918</c:v>
                </c:pt>
                <c:pt idx="12">
                  <c:v>98.520090463790567</c:v>
                </c:pt>
                <c:pt idx="13">
                  <c:v>98.724665986694475</c:v>
                </c:pt>
                <c:pt idx="14">
                  <c:v>98.878184665500939</c:v>
                </c:pt>
                <c:pt idx="15">
                  <c:v>99.028642876852985</c:v>
                </c:pt>
                <c:pt idx="16">
                  <c:v>98.933601344509626</c:v>
                </c:pt>
                <c:pt idx="17">
                  <c:v>89.664304035605753</c:v>
                </c:pt>
                <c:pt idx="18">
                  <c:v>51.918113190538406</c:v>
                </c:pt>
                <c:pt idx="19">
                  <c:v>19.043640074209804</c:v>
                </c:pt>
                <c:pt idx="20">
                  <c:v>6.5032705074013553</c:v>
                </c:pt>
                <c:pt idx="21">
                  <c:v>2.9498140163627875</c:v>
                </c:pt>
                <c:pt idx="22">
                  <c:v>1.765611923808375</c:v>
                </c:pt>
                <c:pt idx="23">
                  <c:v>1.2172186708820252</c:v>
                </c:pt>
                <c:pt idx="24">
                  <c:v>0.89030950730175551</c:v>
                </c:pt>
                <c:pt idx="25">
                  <c:v>0.67216136463971377</c:v>
                </c:pt>
                <c:pt idx="26">
                  <c:v>0.53331865783554422</c:v>
                </c:pt>
                <c:pt idx="27">
                  <c:v>0.43534722334892817</c:v>
                </c:pt>
                <c:pt idx="28">
                  <c:v>0.36480532798651433</c:v>
                </c:pt>
                <c:pt idx="29">
                  <c:v>0.31374265855278261</c:v>
                </c:pt>
                <c:pt idx="30">
                  <c:v>0.26966560733537287</c:v>
                </c:pt>
                <c:pt idx="31">
                  <c:v>0.23853054936278612</c:v>
                </c:pt>
                <c:pt idx="32">
                  <c:v>0.2142178405173048</c:v>
                </c:pt>
                <c:pt idx="33">
                  <c:v>0.18992959294283324</c:v>
                </c:pt>
                <c:pt idx="34">
                  <c:v>0.17768706844760565</c:v>
                </c:pt>
                <c:pt idx="35">
                  <c:v>0.16277981810328632</c:v>
                </c:pt>
                <c:pt idx="36">
                  <c:v>0.15132064707656701</c:v>
                </c:pt>
                <c:pt idx="37">
                  <c:v>0.1367222483405478</c:v>
                </c:pt>
                <c:pt idx="38">
                  <c:v>0.1290868235584639</c:v>
                </c:pt>
                <c:pt idx="39">
                  <c:v>0.121125625009336</c:v>
                </c:pt>
                <c:pt idx="40">
                  <c:v>0.11296010212455079</c:v>
                </c:pt>
                <c:pt idx="41">
                  <c:v>0.10399276906863286</c:v>
                </c:pt>
                <c:pt idx="42">
                  <c:v>9.7363674702936831E-2</c:v>
                </c:pt>
                <c:pt idx="43">
                  <c:v>9.4040609432634148E-2</c:v>
                </c:pt>
                <c:pt idx="44">
                  <c:v>8.7784840776070003E-2</c:v>
                </c:pt>
                <c:pt idx="45">
                  <c:v>8.0076593903211632E-2</c:v>
                </c:pt>
                <c:pt idx="46">
                  <c:v>7.5796441669234965E-2</c:v>
                </c:pt>
                <c:pt idx="47">
                  <c:v>6.961309049275613E-2</c:v>
                </c:pt>
                <c:pt idx="48">
                  <c:v>6.5536669888505317E-2</c:v>
                </c:pt>
                <c:pt idx="49">
                  <c:v>6.081680301615118E-2</c:v>
                </c:pt>
                <c:pt idx="50">
                  <c:v>5.5535634193336347E-2</c:v>
                </c:pt>
                <c:pt idx="51">
                  <c:v>5.2363597645655305E-2</c:v>
                </c:pt>
                <c:pt idx="52">
                  <c:v>4.9044750852084859E-2</c:v>
                </c:pt>
                <c:pt idx="53">
                  <c:v>4.4550638176544102E-2</c:v>
                </c:pt>
                <c:pt idx="54">
                  <c:v>3.9227583020346672E-2</c:v>
                </c:pt>
                <c:pt idx="55">
                  <c:v>3.5190101779017373E-2</c:v>
                </c:pt>
                <c:pt idx="56">
                  <c:v>3.1279271960058364E-2</c:v>
                </c:pt>
                <c:pt idx="57">
                  <c:v>2.7985235085453589E-2</c:v>
                </c:pt>
                <c:pt idx="58">
                  <c:v>2.5764589711653976E-2</c:v>
                </c:pt>
                <c:pt idx="59">
                  <c:v>2.4773712804334512E-2</c:v>
                </c:pt>
                <c:pt idx="60">
                  <c:v>2.3211640525578139E-2</c:v>
                </c:pt>
                <c:pt idx="61">
                  <c:v>1.9596894384165096E-2</c:v>
                </c:pt>
                <c:pt idx="62">
                  <c:v>1.7858627930957955E-2</c:v>
                </c:pt>
                <c:pt idx="63">
                  <c:v>1.6619650326676734E-2</c:v>
                </c:pt>
                <c:pt idx="64">
                  <c:v>1.5294038620782317E-2</c:v>
                </c:pt>
                <c:pt idx="65">
                  <c:v>1.187689807437004E-2</c:v>
                </c:pt>
                <c:pt idx="66">
                  <c:v>9.9159021509130155E-3</c:v>
                </c:pt>
                <c:pt idx="67">
                  <c:v>6.6821002947063104E-3</c:v>
                </c:pt>
                <c:pt idx="68">
                  <c:v>8.8998302389033685E-3</c:v>
                </c:pt>
                <c:pt idx="69">
                  <c:v>4.957411305732796E-3</c:v>
                </c:pt>
                <c:pt idx="70">
                  <c:v>4.5602483435876872E-3</c:v>
                </c:pt>
                <c:pt idx="71">
                  <c:v>3.1590390921645457E-3</c:v>
                </c:pt>
                <c:pt idx="72">
                  <c:v>1.5641327757493261E-3</c:v>
                </c:pt>
                <c:pt idx="73">
                  <c:v>0</c:v>
                </c:pt>
                <c:pt idx="74">
                  <c:v>1.5912148915588186E-3</c:v>
                </c:pt>
                <c:pt idx="75">
                  <c:v>4.2591407210436848E-4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5D-420D-B90E-C7B6AE7AF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'90mM_Triplicate'!$AC$3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'90mM_Triplicate'!$AB$4:$AB$79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'90mM_Triplicate'!$AC$4:$AC$79</c:f>
              <c:numCache>
                <c:formatCode>0.00</c:formatCode>
                <c:ptCount val="76"/>
                <c:pt idx="0">
                  <c:v>3.7451675617898336E-3</c:v>
                </c:pt>
                <c:pt idx="1">
                  <c:v>2.759244572781855E-3</c:v>
                </c:pt>
                <c:pt idx="2">
                  <c:v>1.3655448663732815E-3</c:v>
                </c:pt>
                <c:pt idx="3">
                  <c:v>3.1182639496402983E-3</c:v>
                </c:pt>
                <c:pt idx="4">
                  <c:v>3.1953378209281843E-3</c:v>
                </c:pt>
                <c:pt idx="5">
                  <c:v>3.5033005333106712E-3</c:v>
                </c:pt>
                <c:pt idx="6">
                  <c:v>2.8317129101510685E-4</c:v>
                </c:pt>
                <c:pt idx="7">
                  <c:v>0</c:v>
                </c:pt>
                <c:pt idx="8">
                  <c:v>1.0772044147069409E-3</c:v>
                </c:pt>
                <c:pt idx="9">
                  <c:v>3.5304101515523877E-3</c:v>
                </c:pt>
                <c:pt idx="10">
                  <c:v>3.0294259122411395E-3</c:v>
                </c:pt>
                <c:pt idx="11">
                  <c:v>3.2614345146106116E-3</c:v>
                </c:pt>
                <c:pt idx="12">
                  <c:v>3.3796155161426411E-3</c:v>
                </c:pt>
                <c:pt idx="13">
                  <c:v>6.6348597022893412E-3</c:v>
                </c:pt>
                <c:pt idx="14">
                  <c:v>8.3518551885813867E-3</c:v>
                </c:pt>
                <c:pt idx="15">
                  <c:v>8.76624906429317E-3</c:v>
                </c:pt>
                <c:pt idx="16">
                  <c:v>1.0773469427981221E-2</c:v>
                </c:pt>
                <c:pt idx="17">
                  <c:v>1.3604295389330586E-2</c:v>
                </c:pt>
                <c:pt idx="18">
                  <c:v>1.4536244262577382E-2</c:v>
                </c:pt>
                <c:pt idx="19">
                  <c:v>1.741441201847941E-2</c:v>
                </c:pt>
                <c:pt idx="20">
                  <c:v>2.0508627627424288E-2</c:v>
                </c:pt>
                <c:pt idx="21">
                  <c:v>2.3824434860841643E-2</c:v>
                </c:pt>
                <c:pt idx="22">
                  <c:v>2.5581298673773581E-2</c:v>
                </c:pt>
                <c:pt idx="23">
                  <c:v>2.6506669069350234E-2</c:v>
                </c:pt>
                <c:pt idx="24">
                  <c:v>2.9403252739068277E-2</c:v>
                </c:pt>
                <c:pt idx="25">
                  <c:v>3.238365144949331E-2</c:v>
                </c:pt>
                <c:pt idx="26">
                  <c:v>3.6351362235114197E-2</c:v>
                </c:pt>
                <c:pt idx="27">
                  <c:v>4.0032371388257923E-2</c:v>
                </c:pt>
                <c:pt idx="28">
                  <c:v>4.3333869283813789E-2</c:v>
                </c:pt>
                <c:pt idx="29">
                  <c:v>4.7213779877116016E-2</c:v>
                </c:pt>
                <c:pt idx="30">
                  <c:v>5.1672378058161744E-2</c:v>
                </c:pt>
                <c:pt idx="31">
                  <c:v>5.6469039125481603E-2</c:v>
                </c:pt>
                <c:pt idx="32">
                  <c:v>6.0618218999575785E-2</c:v>
                </c:pt>
                <c:pt idx="33">
                  <c:v>6.634151874088548E-2</c:v>
                </c:pt>
                <c:pt idx="34">
                  <c:v>7.3162793457420036E-2</c:v>
                </c:pt>
                <c:pt idx="35">
                  <c:v>8.0652006389368647E-2</c:v>
                </c:pt>
                <c:pt idx="36">
                  <c:v>8.8809038948239855E-2</c:v>
                </c:pt>
                <c:pt idx="37">
                  <c:v>9.7219457246210492E-2</c:v>
                </c:pt>
                <c:pt idx="38">
                  <c:v>0.10755000165150806</c:v>
                </c:pt>
                <c:pt idx="39">
                  <c:v>0.11909625157437517</c:v>
                </c:pt>
                <c:pt idx="40">
                  <c:v>0.13328607827150868</c:v>
                </c:pt>
                <c:pt idx="41">
                  <c:v>0.15084045916338545</c:v>
                </c:pt>
                <c:pt idx="42">
                  <c:v>0.17133244371218853</c:v>
                </c:pt>
                <c:pt idx="43">
                  <c:v>0.19765299363547836</c:v>
                </c:pt>
                <c:pt idx="44">
                  <c:v>0.23122960696650946</c:v>
                </c:pt>
                <c:pt idx="45">
                  <c:v>0.27748454830528818</c:v>
                </c:pt>
                <c:pt idx="46">
                  <c:v>0.33804995722719944</c:v>
                </c:pt>
                <c:pt idx="47">
                  <c:v>0.42634119744431875</c:v>
                </c:pt>
                <c:pt idx="48">
                  <c:v>0.55946724364033618</c:v>
                </c:pt>
                <c:pt idx="49">
                  <c:v>0.76606577467275017</c:v>
                </c:pt>
                <c:pt idx="50">
                  <c:v>1.0931211365619216</c:v>
                </c:pt>
                <c:pt idx="51">
                  <c:v>1.688815396853514</c:v>
                </c:pt>
                <c:pt idx="52">
                  <c:v>3.0639631004451791</c:v>
                </c:pt>
                <c:pt idx="53">
                  <c:v>6.3807301166545631</c:v>
                </c:pt>
                <c:pt idx="54">
                  <c:v>15.197049365774026</c:v>
                </c:pt>
                <c:pt idx="55">
                  <c:v>35.055872207422354</c:v>
                </c:pt>
                <c:pt idx="56">
                  <c:v>60.634850449618391</c:v>
                </c:pt>
                <c:pt idx="57">
                  <c:v>79.672308206382894</c:v>
                </c:pt>
                <c:pt idx="58">
                  <c:v>89.688657859449123</c:v>
                </c:pt>
                <c:pt idx="59">
                  <c:v>93.801179311346232</c:v>
                </c:pt>
                <c:pt idx="60">
                  <c:v>96.079571509757173</c:v>
                </c:pt>
                <c:pt idx="61">
                  <c:v>97.157599058149117</c:v>
                </c:pt>
                <c:pt idx="62">
                  <c:v>98.195774260841475</c:v>
                </c:pt>
                <c:pt idx="63">
                  <c:v>98.526599074949246</c:v>
                </c:pt>
                <c:pt idx="64">
                  <c:v>98.879485692339912</c:v>
                </c:pt>
                <c:pt idx="65">
                  <c:v>99.509539251930534</c:v>
                </c:pt>
                <c:pt idx="66">
                  <c:v>100</c:v>
                </c:pt>
                <c:pt idx="67">
                  <c:v>99.851026637720224</c:v>
                </c:pt>
                <c:pt idx="68">
                  <c:v>99.361935042504527</c:v>
                </c:pt>
                <c:pt idx="69">
                  <c:v>99.115871030553095</c:v>
                </c:pt>
                <c:pt idx="70">
                  <c:v>98.95531585289099</c:v>
                </c:pt>
                <c:pt idx="71">
                  <c:v>99.335108623247194</c:v>
                </c:pt>
                <c:pt idx="72">
                  <c:v>99.028060428206601</c:v>
                </c:pt>
                <c:pt idx="73">
                  <c:v>98.510652265025925</c:v>
                </c:pt>
                <c:pt idx="74">
                  <c:v>97.348142059493085</c:v>
                </c:pt>
                <c:pt idx="75">
                  <c:v>97.610961727175933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3A-4E94-B1A5-AB227B86F5B1}"/>
            </c:ext>
          </c:extLst>
        </c:ser>
        <c:ser>
          <c:idx val="2"/>
          <c:order val="1"/>
          <c:tx>
            <c:strRef>
              <c:f>'90mM_Triplicate'!$AD$3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'90mM_Triplicate'!$AB$4:$AB$79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'90mM_Triplicate'!$AD$4:$AD$79</c:f>
              <c:numCache>
                <c:formatCode>0.00</c:formatCode>
                <c:ptCount val="76"/>
                <c:pt idx="0">
                  <c:v>2.5085607842020435E-2</c:v>
                </c:pt>
                <c:pt idx="1">
                  <c:v>2.4117115628782073E-2</c:v>
                </c:pt>
                <c:pt idx="2">
                  <c:v>2.1924885152315103E-2</c:v>
                </c:pt>
                <c:pt idx="3">
                  <c:v>2.1120881783849743E-2</c:v>
                </c:pt>
                <c:pt idx="4">
                  <c:v>2.0934654716358473E-2</c:v>
                </c:pt>
                <c:pt idx="5">
                  <c:v>1.7846151574113296E-2</c:v>
                </c:pt>
                <c:pt idx="6">
                  <c:v>1.4057523411030445E-2</c:v>
                </c:pt>
                <c:pt idx="7">
                  <c:v>1.3527957395463112E-2</c:v>
                </c:pt>
                <c:pt idx="8">
                  <c:v>1.0899289353760545E-2</c:v>
                </c:pt>
                <c:pt idx="9">
                  <c:v>9.8523142186281755E-3</c:v>
                </c:pt>
                <c:pt idx="10">
                  <c:v>8.6856023200535051E-3</c:v>
                </c:pt>
                <c:pt idx="11">
                  <c:v>6.2080645086766244E-3</c:v>
                </c:pt>
                <c:pt idx="12">
                  <c:v>6.157562607879156E-3</c:v>
                </c:pt>
                <c:pt idx="13">
                  <c:v>3.9930408418675295E-3</c:v>
                </c:pt>
                <c:pt idx="14">
                  <c:v>4.0415141845705398E-3</c:v>
                </c:pt>
                <c:pt idx="15">
                  <c:v>4.3131625096007311E-3</c:v>
                </c:pt>
                <c:pt idx="16">
                  <c:v>9.6740913439235827E-4</c:v>
                </c:pt>
                <c:pt idx="17">
                  <c:v>1.8513919648148179E-3</c:v>
                </c:pt>
                <c:pt idx="18">
                  <c:v>2.670672766986374E-3</c:v>
                </c:pt>
                <c:pt idx="19">
                  <c:v>3.2240792730961559E-3</c:v>
                </c:pt>
                <c:pt idx="20">
                  <c:v>2.5157042692030124E-3</c:v>
                </c:pt>
                <c:pt idx="21">
                  <c:v>1.1887771671446239E-3</c:v>
                </c:pt>
                <c:pt idx="22">
                  <c:v>0</c:v>
                </c:pt>
                <c:pt idx="23">
                  <c:v>1.6153426425731313E-3</c:v>
                </c:pt>
                <c:pt idx="24">
                  <c:v>1.213600450373806E-3</c:v>
                </c:pt>
                <c:pt idx="25">
                  <c:v>3.0944328069481188E-3</c:v>
                </c:pt>
                <c:pt idx="26">
                  <c:v>6.9465906554168526E-3</c:v>
                </c:pt>
                <c:pt idx="27">
                  <c:v>1.2674590191628657E-2</c:v>
                </c:pt>
                <c:pt idx="28">
                  <c:v>1.7833049191283604E-2</c:v>
                </c:pt>
                <c:pt idx="29">
                  <c:v>2.4086666684776697E-2</c:v>
                </c:pt>
                <c:pt idx="30">
                  <c:v>3.2697689343025027E-2</c:v>
                </c:pt>
                <c:pt idx="31">
                  <c:v>4.4554222666930487E-2</c:v>
                </c:pt>
                <c:pt idx="32">
                  <c:v>5.4873603713942565E-2</c:v>
                </c:pt>
                <c:pt idx="33">
                  <c:v>6.863053936043137E-2</c:v>
                </c:pt>
                <c:pt idx="34">
                  <c:v>8.2255607658075075E-2</c:v>
                </c:pt>
                <c:pt idx="35">
                  <c:v>9.6197941501966769E-2</c:v>
                </c:pt>
                <c:pt idx="36">
                  <c:v>0.11016504040720768</c:v>
                </c:pt>
                <c:pt idx="37">
                  <c:v>0.12802643377747311</c:v>
                </c:pt>
                <c:pt idx="38">
                  <c:v>0.14738337895229514</c:v>
                </c:pt>
                <c:pt idx="39">
                  <c:v>0.16623602983606708</c:v>
                </c:pt>
                <c:pt idx="40">
                  <c:v>0.18904120635929916</c:v>
                </c:pt>
                <c:pt idx="41">
                  <c:v>0.21443651027287092</c:v>
                </c:pt>
                <c:pt idx="42">
                  <c:v>0.24187885411236354</c:v>
                </c:pt>
                <c:pt idx="43">
                  <c:v>0.27898004935235482</c:v>
                </c:pt>
                <c:pt idx="44">
                  <c:v>0.32155673267651752</c:v>
                </c:pt>
                <c:pt idx="45">
                  <c:v>0.37400760771903951</c:v>
                </c:pt>
                <c:pt idx="46">
                  <c:v>0.4377115408418718</c:v>
                </c:pt>
                <c:pt idx="47">
                  <c:v>0.51429448000977585</c:v>
                </c:pt>
                <c:pt idx="48">
                  <c:v>0.61252913623905603</c:v>
                </c:pt>
                <c:pt idx="49">
                  <c:v>0.75708537254019292</c:v>
                </c:pt>
                <c:pt idx="50">
                  <c:v>0.9470737012157423</c:v>
                </c:pt>
                <c:pt idx="51">
                  <c:v>1.1947687199707289</c:v>
                </c:pt>
                <c:pt idx="52">
                  <c:v>1.591250975062759</c:v>
                </c:pt>
                <c:pt idx="53">
                  <c:v>2.1875615171716372</c:v>
                </c:pt>
                <c:pt idx="54">
                  <c:v>3.1555815999055583</c:v>
                </c:pt>
                <c:pt idx="55">
                  <c:v>4.743590588880326</c:v>
                </c:pt>
                <c:pt idx="56">
                  <c:v>7.9561205612869434</c:v>
                </c:pt>
                <c:pt idx="57">
                  <c:v>14.725591049262828</c:v>
                </c:pt>
                <c:pt idx="58">
                  <c:v>27.915620159615191</c:v>
                </c:pt>
                <c:pt idx="59">
                  <c:v>50.224213237113183</c:v>
                </c:pt>
                <c:pt idx="60">
                  <c:v>72.191199657622562</c:v>
                </c:pt>
                <c:pt idx="61">
                  <c:v>86.134059180803163</c:v>
                </c:pt>
                <c:pt idx="62">
                  <c:v>93.233482193557919</c:v>
                </c:pt>
                <c:pt idx="63">
                  <c:v>95.881934869840961</c:v>
                </c:pt>
                <c:pt idx="64">
                  <c:v>96.836264480939931</c:v>
                </c:pt>
                <c:pt idx="65">
                  <c:v>96.95546843371055</c:v>
                </c:pt>
                <c:pt idx="66">
                  <c:v>97.475740688825937</c:v>
                </c:pt>
                <c:pt idx="67">
                  <c:v>97.794580488802012</c:v>
                </c:pt>
                <c:pt idx="68">
                  <c:v>98.579372672706924</c:v>
                </c:pt>
                <c:pt idx="69">
                  <c:v>98.56254204661083</c:v>
                </c:pt>
                <c:pt idx="70">
                  <c:v>97.464741686073182</c:v>
                </c:pt>
                <c:pt idx="71">
                  <c:v>98.221651580454804</c:v>
                </c:pt>
                <c:pt idx="72">
                  <c:v>98.868324159315634</c:v>
                </c:pt>
                <c:pt idx="73">
                  <c:v>100</c:v>
                </c:pt>
                <c:pt idx="74">
                  <c:v>98.177167544488825</c:v>
                </c:pt>
                <c:pt idx="75">
                  <c:v>98.189130966664706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3A-4E94-B1A5-AB227B86F5B1}"/>
            </c:ext>
          </c:extLst>
        </c:ser>
        <c:ser>
          <c:idx val="0"/>
          <c:order val="2"/>
          <c:tx>
            <c:strRef>
              <c:f>'90mM_Triplicate'!$AE$3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'90mM_Triplicate'!$AB$4:$AB$79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'90mM_Triplicate'!$AE$4:$AE$79</c:f>
              <c:numCache>
                <c:formatCode>0.00</c:formatCode>
                <c:ptCount val="76"/>
                <c:pt idx="0">
                  <c:v>2.352305415690371E-2</c:v>
                </c:pt>
                <c:pt idx="1">
                  <c:v>2.1880678169953715E-2</c:v>
                </c:pt>
                <c:pt idx="2">
                  <c:v>1.9245110077827535E-2</c:v>
                </c:pt>
                <c:pt idx="3">
                  <c:v>1.8188061908344662E-2</c:v>
                </c:pt>
                <c:pt idx="4">
                  <c:v>1.8533565023930533E-2</c:v>
                </c:pt>
                <c:pt idx="5">
                  <c:v>1.6165797756780894E-2</c:v>
                </c:pt>
                <c:pt idx="6">
                  <c:v>1.3669583567060915E-2</c:v>
                </c:pt>
                <c:pt idx="7">
                  <c:v>1.354716099706367E-2</c:v>
                </c:pt>
                <c:pt idx="8">
                  <c:v>1.3261510215196975E-2</c:v>
                </c:pt>
                <c:pt idx="9">
                  <c:v>1.0877433243611961E-2</c:v>
                </c:pt>
                <c:pt idx="10">
                  <c:v>1.1360942527853392E-2</c:v>
                </c:pt>
                <c:pt idx="11">
                  <c:v>1.1708135059600002E-2</c:v>
                </c:pt>
                <c:pt idx="12">
                  <c:v>1.1197218115005023E-2</c:v>
                </c:pt>
                <c:pt idx="13">
                  <c:v>1.137404022320594E-2</c:v>
                </c:pt>
                <c:pt idx="14">
                  <c:v>9.7992345169276244E-3</c:v>
                </c:pt>
                <c:pt idx="15">
                  <c:v>1.0068871319573557E-2</c:v>
                </c:pt>
                <c:pt idx="16">
                  <c:v>1.0549855165712283E-2</c:v>
                </c:pt>
                <c:pt idx="17">
                  <c:v>1.1198805604101093E-2</c:v>
                </c:pt>
                <c:pt idx="18">
                  <c:v>1.2968339507344105E-2</c:v>
                </c:pt>
                <c:pt idx="19">
                  <c:v>1.2262693061105496E-2</c:v>
                </c:pt>
                <c:pt idx="20">
                  <c:v>1.3022274076942496E-2</c:v>
                </c:pt>
                <c:pt idx="21">
                  <c:v>1.0686941780010987E-2</c:v>
                </c:pt>
                <c:pt idx="22">
                  <c:v>1.2458805381783664E-2</c:v>
                </c:pt>
                <c:pt idx="23">
                  <c:v>1.0303252895230069E-2</c:v>
                </c:pt>
                <c:pt idx="24">
                  <c:v>9.6234932376202831E-3</c:v>
                </c:pt>
                <c:pt idx="25">
                  <c:v>8.6620034487310659E-3</c:v>
                </c:pt>
                <c:pt idx="26">
                  <c:v>5.4855801147988383E-3</c:v>
                </c:pt>
                <c:pt idx="27">
                  <c:v>3.4745297797959753E-3</c:v>
                </c:pt>
                <c:pt idx="28">
                  <c:v>2.3485152120918348E-3</c:v>
                </c:pt>
                <c:pt idx="29">
                  <c:v>0</c:v>
                </c:pt>
                <c:pt idx="30">
                  <c:v>1.3812495784300608E-4</c:v>
                </c:pt>
                <c:pt idx="31">
                  <c:v>2.7718372682325231E-3</c:v>
                </c:pt>
                <c:pt idx="32">
                  <c:v>8.0284636835183804E-3</c:v>
                </c:pt>
                <c:pt idx="33">
                  <c:v>1.4070976516918115E-2</c:v>
                </c:pt>
                <c:pt idx="34">
                  <c:v>2.219338152626214E-2</c:v>
                </c:pt>
                <c:pt idx="35">
                  <c:v>3.2075017089284057E-2</c:v>
                </c:pt>
                <c:pt idx="36">
                  <c:v>4.6073178932180887E-2</c:v>
                </c:pt>
                <c:pt idx="37">
                  <c:v>5.8568902174128447E-2</c:v>
                </c:pt>
                <c:pt idx="38">
                  <c:v>7.4351586718566162E-2</c:v>
                </c:pt>
                <c:pt idx="39">
                  <c:v>8.9198591320049911E-2</c:v>
                </c:pt>
                <c:pt idx="40">
                  <c:v>0.10564658954682067</c:v>
                </c:pt>
                <c:pt idx="41">
                  <c:v>0.12440970209139125</c:v>
                </c:pt>
                <c:pt idx="42">
                  <c:v>0.14590543622334456</c:v>
                </c:pt>
                <c:pt idx="43">
                  <c:v>0.17238621292633896</c:v>
                </c:pt>
                <c:pt idx="44">
                  <c:v>0.20326597387705769</c:v>
                </c:pt>
                <c:pt idx="45">
                  <c:v>0.23788674571486296</c:v>
                </c:pt>
                <c:pt idx="46">
                  <c:v>0.27772845709113531</c:v>
                </c:pt>
                <c:pt idx="47">
                  <c:v>0.33018344296528279</c:v>
                </c:pt>
                <c:pt idx="48">
                  <c:v>0.39016672674267855</c:v>
                </c:pt>
                <c:pt idx="49">
                  <c:v>0.47002911299879696</c:v>
                </c:pt>
                <c:pt idx="50">
                  <c:v>0.57050454443082177</c:v>
                </c:pt>
                <c:pt idx="51">
                  <c:v>0.70075167671432836</c:v>
                </c:pt>
                <c:pt idx="52">
                  <c:v>0.86823425460962456</c:v>
                </c:pt>
                <c:pt idx="53">
                  <c:v>1.1120187933062624</c:v>
                </c:pt>
                <c:pt idx="54">
                  <c:v>1.4346106729969557</c:v>
                </c:pt>
                <c:pt idx="55">
                  <c:v>1.9105001060166933</c:v>
                </c:pt>
                <c:pt idx="56">
                  <c:v>2.6764235323703511</c:v>
                </c:pt>
                <c:pt idx="57">
                  <c:v>3.8278718689280637</c:v>
                </c:pt>
                <c:pt idx="58">
                  <c:v>5.7982142829711725</c:v>
                </c:pt>
                <c:pt idx="59">
                  <c:v>9.5576434008793694</c:v>
                </c:pt>
                <c:pt idx="60">
                  <c:v>17.317216802365209</c:v>
                </c:pt>
                <c:pt idx="61">
                  <c:v>31.767192454981746</c:v>
                </c:pt>
                <c:pt idx="62">
                  <c:v>53.038237470076609</c:v>
                </c:pt>
                <c:pt idx="63">
                  <c:v>73.337228786204562</c:v>
                </c:pt>
                <c:pt idx="64">
                  <c:v>86.679306120598298</c:v>
                </c:pt>
                <c:pt idx="65">
                  <c:v>93.753435774228961</c:v>
                </c:pt>
                <c:pt idx="66">
                  <c:v>94.946038231883961</c:v>
                </c:pt>
                <c:pt idx="67">
                  <c:v>96.876676037659124</c:v>
                </c:pt>
                <c:pt idx="68">
                  <c:v>98.148030971370801</c:v>
                </c:pt>
                <c:pt idx="69">
                  <c:v>99.115189203439485</c:v>
                </c:pt>
                <c:pt idx="70">
                  <c:v>100</c:v>
                </c:pt>
                <c:pt idx="71">
                  <c:v>96.928976524757928</c:v>
                </c:pt>
                <c:pt idx="72">
                  <c:v>97.632315946745393</c:v>
                </c:pt>
                <c:pt idx="73">
                  <c:v>98.452450415380667</c:v>
                </c:pt>
                <c:pt idx="74">
                  <c:v>99.43923384811103</c:v>
                </c:pt>
                <c:pt idx="75">
                  <c:v>99.770680761743336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3A-4E94-B1A5-AB227B86F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'90mM_Triplicate'!$AJ$3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'90mM_Triplicate'!$AI$4:$AI$79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'90mM_Triplicate'!$AJ$4:$AJ$79</c:f>
              <c:numCache>
                <c:formatCode>General</c:formatCode>
                <c:ptCount val="76"/>
                <c:pt idx="0">
                  <c:v>100</c:v>
                </c:pt>
                <c:pt idx="1">
                  <c:v>99.385052530472592</c:v>
                </c:pt>
                <c:pt idx="2">
                  <c:v>99.612118039477949</c:v>
                </c:pt>
                <c:pt idx="3">
                  <c:v>99.644792124354652</c:v>
                </c:pt>
                <c:pt idx="4">
                  <c:v>99.560231301343023</c:v>
                </c:pt>
                <c:pt idx="5">
                  <c:v>99.369503871369005</c:v>
                </c:pt>
                <c:pt idx="6">
                  <c:v>99.889174324194059</c:v>
                </c:pt>
                <c:pt idx="7">
                  <c:v>99.779115241132899</c:v>
                </c:pt>
                <c:pt idx="8">
                  <c:v>99.812953317822178</c:v>
                </c:pt>
                <c:pt idx="9">
                  <c:v>99.892655406720678</c:v>
                </c:pt>
                <c:pt idx="10">
                  <c:v>99.736319411301679</c:v>
                </c:pt>
                <c:pt idx="11">
                  <c:v>99.567733924298267</c:v>
                </c:pt>
                <c:pt idx="12">
                  <c:v>99.74047555311094</c:v>
                </c:pt>
                <c:pt idx="13">
                  <c:v>99.823387465545693</c:v>
                </c:pt>
                <c:pt idx="14">
                  <c:v>99.826108129523035</c:v>
                </c:pt>
                <c:pt idx="15">
                  <c:v>99.767500603380057</c:v>
                </c:pt>
                <c:pt idx="16">
                  <c:v>99.678540083854955</c:v>
                </c:pt>
                <c:pt idx="17">
                  <c:v>99.751817621894872</c:v>
                </c:pt>
                <c:pt idx="18">
                  <c:v>99.76507221944685</c:v>
                </c:pt>
                <c:pt idx="19">
                  <c:v>99.712070667118056</c:v>
                </c:pt>
                <c:pt idx="20">
                  <c:v>99.635566908526428</c:v>
                </c:pt>
                <c:pt idx="21">
                  <c:v>99.48419290492744</c:v>
                </c:pt>
                <c:pt idx="22">
                  <c:v>97.955434935540325</c:v>
                </c:pt>
                <c:pt idx="23">
                  <c:v>86.566147737181154</c:v>
                </c:pt>
                <c:pt idx="24">
                  <c:v>40.888021340352246</c:v>
                </c:pt>
                <c:pt idx="25">
                  <c:v>11.007208714084989</c:v>
                </c:pt>
                <c:pt idx="26">
                  <c:v>4.108638925330439</c:v>
                </c:pt>
                <c:pt idx="27">
                  <c:v>2.3564382191924533</c:v>
                </c:pt>
                <c:pt idx="28">
                  <c:v>1.5956417029763521</c:v>
                </c:pt>
                <c:pt idx="29">
                  <c:v>1.1478728462469703</c:v>
                </c:pt>
                <c:pt idx="30">
                  <c:v>0.86965084276421478</c:v>
                </c:pt>
                <c:pt idx="31">
                  <c:v>0.67521654767460748</c:v>
                </c:pt>
                <c:pt idx="32">
                  <c:v>0.54438820316085779</c:v>
                </c:pt>
                <c:pt idx="33">
                  <c:v>0.44806203233610914</c:v>
                </c:pt>
                <c:pt idx="34">
                  <c:v>0.3786954969607052</c:v>
                </c:pt>
                <c:pt idx="35">
                  <c:v>0.32378120066515859</c:v>
                </c:pt>
                <c:pt idx="36">
                  <c:v>0.28161759999070568</c:v>
                </c:pt>
                <c:pt idx="37">
                  <c:v>0.24880323542689842</c:v>
                </c:pt>
                <c:pt idx="38">
                  <c:v>0.21964194057478911</c:v>
                </c:pt>
                <c:pt idx="39">
                  <c:v>0.19651771787423167</c:v>
                </c:pt>
                <c:pt idx="40">
                  <c:v>0.17696615445581387</c:v>
                </c:pt>
                <c:pt idx="41">
                  <c:v>0.15882008750433751</c:v>
                </c:pt>
                <c:pt idx="42">
                  <c:v>0.14624150001635458</c:v>
                </c:pt>
                <c:pt idx="43">
                  <c:v>0.13193258057954052</c:v>
                </c:pt>
                <c:pt idx="44">
                  <c:v>0.12078768961708787</c:v>
                </c:pt>
                <c:pt idx="45">
                  <c:v>0.11126369013987861</c:v>
                </c:pt>
                <c:pt idx="46">
                  <c:v>0.10207430858685958</c:v>
                </c:pt>
                <c:pt idx="47">
                  <c:v>9.3329984920137818E-2</c:v>
                </c:pt>
                <c:pt idx="48">
                  <c:v>8.5961084247624733E-2</c:v>
                </c:pt>
                <c:pt idx="49">
                  <c:v>7.8154153363723305E-2</c:v>
                </c:pt>
                <c:pt idx="50">
                  <c:v>7.2500322590850666E-2</c:v>
                </c:pt>
                <c:pt idx="51">
                  <c:v>6.7089431699246194E-2</c:v>
                </c:pt>
                <c:pt idx="52">
                  <c:v>6.1959612242906692E-2</c:v>
                </c:pt>
                <c:pt idx="53">
                  <c:v>5.6584432329013959E-2</c:v>
                </c:pt>
                <c:pt idx="54">
                  <c:v>5.0955972270505599E-2</c:v>
                </c:pt>
                <c:pt idx="55">
                  <c:v>4.6932817161024133E-2</c:v>
                </c:pt>
                <c:pt idx="56">
                  <c:v>4.1723639926087526E-2</c:v>
                </c:pt>
                <c:pt idx="57">
                  <c:v>3.7622857980364008E-2</c:v>
                </c:pt>
                <c:pt idx="58">
                  <c:v>3.3253541688835521E-2</c:v>
                </c:pt>
                <c:pt idx="59">
                  <c:v>3.0656841233445208E-2</c:v>
                </c:pt>
                <c:pt idx="60">
                  <c:v>2.9820269144352492E-2</c:v>
                </c:pt>
                <c:pt idx="61">
                  <c:v>2.5098057028789977E-2</c:v>
                </c:pt>
                <c:pt idx="62">
                  <c:v>2.2418420572851937E-2</c:v>
                </c:pt>
                <c:pt idx="63">
                  <c:v>2.0130937029030245E-2</c:v>
                </c:pt>
                <c:pt idx="64">
                  <c:v>1.6864025855672631E-2</c:v>
                </c:pt>
                <c:pt idx="65">
                  <c:v>1.5419594113592365E-2</c:v>
                </c:pt>
                <c:pt idx="66">
                  <c:v>1.10795219577476E-2</c:v>
                </c:pt>
                <c:pt idx="67">
                  <c:v>7.8348267383032411E-3</c:v>
                </c:pt>
                <c:pt idx="68">
                  <c:v>7.7395479122862165E-3</c:v>
                </c:pt>
                <c:pt idx="69">
                  <c:v>6.2189824596726364E-3</c:v>
                </c:pt>
                <c:pt idx="70">
                  <c:v>3.3342350877312386E-3</c:v>
                </c:pt>
                <c:pt idx="71">
                  <c:v>1.8036112877231998E-3</c:v>
                </c:pt>
                <c:pt idx="72">
                  <c:v>1.6889415927489068E-3</c:v>
                </c:pt>
                <c:pt idx="73">
                  <c:v>1.551117674829865E-3</c:v>
                </c:pt>
                <c:pt idx="74">
                  <c:v>1.1623956165951832E-3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2E-4604-8051-C4E67BBDAFFA}"/>
            </c:ext>
          </c:extLst>
        </c:ser>
        <c:ser>
          <c:idx val="2"/>
          <c:order val="1"/>
          <c:tx>
            <c:strRef>
              <c:f>'90mM_Triplicate'!$AK$3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'90mM_Triplicate'!$AI$4:$AI$79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'90mM_Triplicate'!$AK$4:$AK$79</c:f>
              <c:numCache>
                <c:formatCode>General</c:formatCode>
                <c:ptCount val="76"/>
                <c:pt idx="0">
                  <c:v>98.229899044343156</c:v>
                </c:pt>
                <c:pt idx="1">
                  <c:v>98.979329320583375</c:v>
                </c:pt>
                <c:pt idx="2">
                  <c:v>98.743720444617793</c:v>
                </c:pt>
                <c:pt idx="3">
                  <c:v>97.832922183321884</c:v>
                </c:pt>
                <c:pt idx="4">
                  <c:v>98.158728618042844</c:v>
                </c:pt>
                <c:pt idx="5">
                  <c:v>98.42288277664494</c:v>
                </c:pt>
                <c:pt idx="6">
                  <c:v>98.601521175787965</c:v>
                </c:pt>
                <c:pt idx="7">
                  <c:v>98.700873758368701</c:v>
                </c:pt>
                <c:pt idx="8">
                  <c:v>98.886068530957488</c:v>
                </c:pt>
                <c:pt idx="9">
                  <c:v>99.022350057265214</c:v>
                </c:pt>
                <c:pt idx="10">
                  <c:v>99.110309194038635</c:v>
                </c:pt>
                <c:pt idx="11">
                  <c:v>99.24819703369073</c:v>
                </c:pt>
                <c:pt idx="12">
                  <c:v>99.35522090151558</c:v>
                </c:pt>
                <c:pt idx="13">
                  <c:v>99.481735568916633</c:v>
                </c:pt>
                <c:pt idx="14">
                  <c:v>99.50958009239055</c:v>
                </c:pt>
                <c:pt idx="15">
                  <c:v>99.61955192225534</c:v>
                </c:pt>
                <c:pt idx="16">
                  <c:v>99.811491985907423</c:v>
                </c:pt>
                <c:pt idx="17">
                  <c:v>99.925519182004422</c:v>
                </c:pt>
                <c:pt idx="18">
                  <c:v>100</c:v>
                </c:pt>
                <c:pt idx="19">
                  <c:v>98.566418762285053</c:v>
                </c:pt>
                <c:pt idx="20">
                  <c:v>81.042644905642049</c:v>
                </c:pt>
                <c:pt idx="21">
                  <c:v>31.672110214782528</c:v>
                </c:pt>
                <c:pt idx="22">
                  <c:v>10.159581190106891</c:v>
                </c:pt>
                <c:pt idx="23">
                  <c:v>3.95677911482561</c:v>
                </c:pt>
                <c:pt idx="24">
                  <c:v>2.2457072116698429</c:v>
                </c:pt>
                <c:pt idx="25">
                  <c:v>1.4759066557671521</c:v>
                </c:pt>
                <c:pt idx="26">
                  <c:v>1.0386808134110774</c:v>
                </c:pt>
                <c:pt idx="27">
                  <c:v>0.77783404589199534</c:v>
                </c:pt>
                <c:pt idx="28">
                  <c:v>0.5994085973534119</c:v>
                </c:pt>
                <c:pt idx="29">
                  <c:v>0.48041217171417727</c:v>
                </c:pt>
                <c:pt idx="30">
                  <c:v>0.39121483245948085</c:v>
                </c:pt>
                <c:pt idx="31">
                  <c:v>0.32870024699063083</c:v>
                </c:pt>
                <c:pt idx="32">
                  <c:v>0.28585574026918786</c:v>
                </c:pt>
                <c:pt idx="33">
                  <c:v>0.24649369720613365</c:v>
                </c:pt>
                <c:pt idx="34">
                  <c:v>0.21883675401046776</c:v>
                </c:pt>
                <c:pt idx="35">
                  <c:v>0.19422481408014797</c:v>
                </c:pt>
                <c:pt idx="36">
                  <c:v>0.17507571676864014</c:v>
                </c:pt>
                <c:pt idx="37">
                  <c:v>0.1577727699994779</c:v>
                </c:pt>
                <c:pt idx="38">
                  <c:v>0.14210067029283763</c:v>
                </c:pt>
                <c:pt idx="39">
                  <c:v>0.13112772388514035</c:v>
                </c:pt>
                <c:pt idx="40">
                  <c:v>0.11948751633186099</c:v>
                </c:pt>
                <c:pt idx="41">
                  <c:v>0.10969938989764709</c:v>
                </c:pt>
                <c:pt idx="42">
                  <c:v>9.9743783853817047E-2</c:v>
                </c:pt>
                <c:pt idx="43">
                  <c:v>9.3110878103211434E-2</c:v>
                </c:pt>
                <c:pt idx="44">
                  <c:v>8.6763213905529574E-2</c:v>
                </c:pt>
                <c:pt idx="45">
                  <c:v>8.0586860964822718E-2</c:v>
                </c:pt>
                <c:pt idx="46">
                  <c:v>7.3843383972478194E-2</c:v>
                </c:pt>
                <c:pt idx="47">
                  <c:v>6.8602280860490417E-2</c:v>
                </c:pt>
                <c:pt idx="48">
                  <c:v>6.3488045141740765E-2</c:v>
                </c:pt>
                <c:pt idx="49">
                  <c:v>5.7812875932647778E-2</c:v>
                </c:pt>
                <c:pt idx="50">
                  <c:v>5.3531956671647063E-2</c:v>
                </c:pt>
                <c:pt idx="51">
                  <c:v>4.9216834942708912E-2</c:v>
                </c:pt>
                <c:pt idx="52">
                  <c:v>4.6587946753998952E-2</c:v>
                </c:pt>
                <c:pt idx="53">
                  <c:v>4.1623323535596175E-2</c:v>
                </c:pt>
                <c:pt idx="54">
                  <c:v>3.7830199689552813E-2</c:v>
                </c:pt>
                <c:pt idx="55">
                  <c:v>3.4338656780652871E-2</c:v>
                </c:pt>
                <c:pt idx="56">
                  <c:v>3.25987848135822E-2</c:v>
                </c:pt>
                <c:pt idx="57">
                  <c:v>2.7773160007270672E-2</c:v>
                </c:pt>
                <c:pt idx="58">
                  <c:v>2.4962042232477753E-2</c:v>
                </c:pt>
                <c:pt idx="59">
                  <c:v>2.3055574901879289E-2</c:v>
                </c:pt>
                <c:pt idx="60">
                  <c:v>1.9879965515737435E-2</c:v>
                </c:pt>
                <c:pt idx="61">
                  <c:v>1.792169768152228E-2</c:v>
                </c:pt>
                <c:pt idx="62">
                  <c:v>1.5810458782736771E-2</c:v>
                </c:pt>
                <c:pt idx="63">
                  <c:v>1.3993869516166694E-2</c:v>
                </c:pt>
                <c:pt idx="64">
                  <c:v>1.1734054037003899E-2</c:v>
                </c:pt>
                <c:pt idx="65">
                  <c:v>8.0555956123252153E-3</c:v>
                </c:pt>
                <c:pt idx="66">
                  <c:v>8.2134407284995443E-3</c:v>
                </c:pt>
                <c:pt idx="67">
                  <c:v>6.2146638876908362E-3</c:v>
                </c:pt>
                <c:pt idx="68">
                  <c:v>7.3427405669208605E-3</c:v>
                </c:pt>
                <c:pt idx="69">
                  <c:v>6.6980547194691277E-3</c:v>
                </c:pt>
                <c:pt idx="70">
                  <c:v>4.1093721048732568E-3</c:v>
                </c:pt>
                <c:pt idx="71">
                  <c:v>2.9923743480810548E-3</c:v>
                </c:pt>
                <c:pt idx="72">
                  <c:v>0</c:v>
                </c:pt>
                <c:pt idx="73">
                  <c:v>3.8082770704125999E-4</c:v>
                </c:pt>
                <c:pt idx="74">
                  <c:v>2.2731922834817748E-3</c:v>
                </c:pt>
                <c:pt idx="75">
                  <c:v>6.4227790238682815E-4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2E-4604-8051-C4E67BBDAFFA}"/>
            </c:ext>
          </c:extLst>
        </c:ser>
        <c:ser>
          <c:idx val="0"/>
          <c:order val="2"/>
          <c:tx>
            <c:strRef>
              <c:f>'90mM_Triplicate'!$AL$3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'90mM_Triplicate'!$AI$4:$AI$79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'90mM_Triplicate'!$AL$4:$AL$79</c:f>
              <c:numCache>
                <c:formatCode>General</c:formatCode>
                <c:ptCount val="76"/>
                <c:pt idx="0">
                  <c:v>98.685615535703036</c:v>
                </c:pt>
                <c:pt idx="1">
                  <c:v>99.393002088987743</c:v>
                </c:pt>
                <c:pt idx="2">
                  <c:v>99.761909084086014</c:v>
                </c:pt>
                <c:pt idx="3">
                  <c:v>100</c:v>
                </c:pt>
                <c:pt idx="4">
                  <c:v>99.651626170860183</c:v>
                </c:pt>
                <c:pt idx="5">
                  <c:v>97.695614349913541</c:v>
                </c:pt>
                <c:pt idx="6">
                  <c:v>97.818336117578411</c:v>
                </c:pt>
                <c:pt idx="7">
                  <c:v>97.891520473978957</c:v>
                </c:pt>
                <c:pt idx="8">
                  <c:v>98.026952229784428</c:v>
                </c:pt>
                <c:pt idx="9">
                  <c:v>98.171839716255576</c:v>
                </c:pt>
                <c:pt idx="10">
                  <c:v>98.24655045807296</c:v>
                </c:pt>
                <c:pt idx="11">
                  <c:v>98.356813003565918</c:v>
                </c:pt>
                <c:pt idx="12">
                  <c:v>98.520090463790567</c:v>
                </c:pt>
                <c:pt idx="13">
                  <c:v>98.724665986694475</c:v>
                </c:pt>
                <c:pt idx="14">
                  <c:v>98.878184665500939</c:v>
                </c:pt>
                <c:pt idx="15">
                  <c:v>99.028642876852985</c:v>
                </c:pt>
                <c:pt idx="16">
                  <c:v>98.933601344509626</c:v>
                </c:pt>
                <c:pt idx="17">
                  <c:v>89.664304035605753</c:v>
                </c:pt>
                <c:pt idx="18">
                  <c:v>51.918113190538406</c:v>
                </c:pt>
                <c:pt idx="19">
                  <c:v>19.043640074209804</c:v>
                </c:pt>
                <c:pt idx="20">
                  <c:v>6.5032705074013553</c:v>
                </c:pt>
                <c:pt idx="21">
                  <c:v>2.9498140163627875</c:v>
                </c:pt>
                <c:pt idx="22">
                  <c:v>1.765611923808375</c:v>
                </c:pt>
                <c:pt idx="23">
                  <c:v>1.2172186708820252</c:v>
                </c:pt>
                <c:pt idx="24">
                  <c:v>0.89030950730175551</c:v>
                </c:pt>
                <c:pt idx="25">
                  <c:v>0.67216136463971377</c:v>
                </c:pt>
                <c:pt idx="26">
                  <c:v>0.53331865783554422</c:v>
                </c:pt>
                <c:pt idx="27">
                  <c:v>0.43534722334892817</c:v>
                </c:pt>
                <c:pt idx="28">
                  <c:v>0.36480532798651433</c:v>
                </c:pt>
                <c:pt idx="29">
                  <c:v>0.31374265855278261</c:v>
                </c:pt>
                <c:pt idx="30">
                  <c:v>0.26966560733537287</c:v>
                </c:pt>
                <c:pt idx="31">
                  <c:v>0.23853054936278612</c:v>
                </c:pt>
                <c:pt idx="32">
                  <c:v>0.2142178405173048</c:v>
                </c:pt>
                <c:pt idx="33">
                  <c:v>0.18992959294283324</c:v>
                </c:pt>
                <c:pt idx="34">
                  <c:v>0.17768706844760565</c:v>
                </c:pt>
                <c:pt idx="35">
                  <c:v>0.16277981810328632</c:v>
                </c:pt>
                <c:pt idx="36">
                  <c:v>0.15132064707656701</c:v>
                </c:pt>
                <c:pt idx="37">
                  <c:v>0.1367222483405478</c:v>
                </c:pt>
                <c:pt idx="38">
                  <c:v>0.1290868235584639</c:v>
                </c:pt>
                <c:pt idx="39">
                  <c:v>0.121125625009336</c:v>
                </c:pt>
                <c:pt idx="40">
                  <c:v>0.11296010212455079</c:v>
                </c:pt>
                <c:pt idx="41">
                  <c:v>0.10399276906863286</c:v>
                </c:pt>
                <c:pt idx="42">
                  <c:v>9.7363674702936831E-2</c:v>
                </c:pt>
                <c:pt idx="43">
                  <c:v>9.4040609432634148E-2</c:v>
                </c:pt>
                <c:pt idx="44">
                  <c:v>8.7784840776070003E-2</c:v>
                </c:pt>
                <c:pt idx="45">
                  <c:v>8.0076593903211632E-2</c:v>
                </c:pt>
                <c:pt idx="46">
                  <c:v>7.5796441669234965E-2</c:v>
                </c:pt>
                <c:pt idx="47">
                  <c:v>6.961309049275613E-2</c:v>
                </c:pt>
                <c:pt idx="48">
                  <c:v>6.5536669888505317E-2</c:v>
                </c:pt>
                <c:pt idx="49">
                  <c:v>6.081680301615118E-2</c:v>
                </c:pt>
                <c:pt idx="50">
                  <c:v>5.5535634193336347E-2</c:v>
                </c:pt>
                <c:pt idx="51">
                  <c:v>5.2363597645655305E-2</c:v>
                </c:pt>
                <c:pt idx="52">
                  <c:v>4.9044750852084859E-2</c:v>
                </c:pt>
                <c:pt idx="53">
                  <c:v>4.4550638176544102E-2</c:v>
                </c:pt>
                <c:pt idx="54">
                  <c:v>3.9227583020346672E-2</c:v>
                </c:pt>
                <c:pt idx="55">
                  <c:v>3.5190101779017373E-2</c:v>
                </c:pt>
                <c:pt idx="56">
                  <c:v>3.1279271960058364E-2</c:v>
                </c:pt>
                <c:pt idx="57">
                  <c:v>2.7985235085453589E-2</c:v>
                </c:pt>
                <c:pt idx="58">
                  <c:v>2.5764589711653976E-2</c:v>
                </c:pt>
                <c:pt idx="59">
                  <c:v>2.4773712804334512E-2</c:v>
                </c:pt>
                <c:pt idx="60">
                  <c:v>2.3211640525578139E-2</c:v>
                </c:pt>
                <c:pt idx="61">
                  <c:v>1.9596894384165096E-2</c:v>
                </c:pt>
                <c:pt idx="62">
                  <c:v>1.7858627930957955E-2</c:v>
                </c:pt>
                <c:pt idx="63">
                  <c:v>1.6619650326676734E-2</c:v>
                </c:pt>
                <c:pt idx="64">
                  <c:v>1.5294038620782317E-2</c:v>
                </c:pt>
                <c:pt idx="65">
                  <c:v>1.187689807437004E-2</c:v>
                </c:pt>
                <c:pt idx="66">
                  <c:v>9.9159021509130155E-3</c:v>
                </c:pt>
                <c:pt idx="67">
                  <c:v>6.6821002947063104E-3</c:v>
                </c:pt>
                <c:pt idx="68">
                  <c:v>8.8998302389033685E-3</c:v>
                </c:pt>
                <c:pt idx="69">
                  <c:v>4.957411305732796E-3</c:v>
                </c:pt>
                <c:pt idx="70">
                  <c:v>4.5602483435876872E-3</c:v>
                </c:pt>
                <c:pt idx="71">
                  <c:v>3.1590390921645457E-3</c:v>
                </c:pt>
                <c:pt idx="72">
                  <c:v>1.5641327757493261E-3</c:v>
                </c:pt>
                <c:pt idx="73">
                  <c:v>0</c:v>
                </c:pt>
                <c:pt idx="74">
                  <c:v>1.5912148915588186E-3</c:v>
                </c:pt>
                <c:pt idx="75">
                  <c:v>4.2591407210436848E-4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E-4604-8051-C4E67BBDA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'90mM_Ave_1st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'90mM_Ave_1st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'90mM_Ave_1st Dev'!$E$4:$E$78</c:f>
              <c:numCache>
                <c:formatCode>General</c:formatCode>
                <c:ptCount val="75"/>
                <c:pt idx="0">
                  <c:v>-1.1989303963987792E-3</c:v>
                </c:pt>
                <c:pt idx="1">
                  <c:v>-2.073832758333909E-3</c:v>
                </c:pt>
                <c:pt idx="2">
                  <c:v>-3.6110818227070088E-5</c:v>
                </c:pt>
                <c:pt idx="3">
                  <c:v>7.8783306460827873E-5</c:v>
                </c:pt>
                <c:pt idx="4">
                  <c:v>-1.7161025656707764E-3</c:v>
                </c:pt>
                <c:pt idx="5">
                  <c:v>-3.1683238650327978E-3</c:v>
                </c:pt>
                <c:pt idx="6">
                  <c:v>-3.1171995885989449E-4</c:v>
                </c:pt>
                <c:pt idx="7">
                  <c:v>-6.1237146962077327E-4</c:v>
                </c:pt>
                <c:pt idx="8">
                  <c:v>-3.2594878995731262E-4</c:v>
                </c:pt>
                <c:pt idx="9">
                  <c:v>-3.9472895121482957E-4</c:v>
                </c:pt>
                <c:pt idx="10">
                  <c:v>-6.327788924202658E-4</c:v>
                </c:pt>
                <c:pt idx="11">
                  <c:v>-1.4774594795347214E-4</c:v>
                </c:pt>
                <c:pt idx="12">
                  <c:v>4.2251484277866253E-4</c:v>
                </c:pt>
                <c:pt idx="13">
                  <c:v>6.3554374238913684E-5</c:v>
                </c:pt>
                <c:pt idx="14">
                  <c:v>3.1855966779596907E-4</c:v>
                </c:pt>
                <c:pt idx="15">
                  <c:v>-2.8584972179386547E-4</c:v>
                </c:pt>
                <c:pt idx="16">
                  <c:v>1.4545864100535448E-3</c:v>
                </c:pt>
                <c:pt idx="17">
                  <c:v>1.1735878595537895E-3</c:v>
                </c:pt>
                <c:pt idx="18">
                  <c:v>9.0864260525773052E-4</c:v>
                </c:pt>
                <c:pt idx="19">
                  <c:v>1.0484738736295796E-3</c:v>
                </c:pt>
                <c:pt idx="20">
                  <c:v>-1.1548405519084745E-4</c:v>
                </c:pt>
                <c:pt idx="21">
                  <c:v>7.7998341585333066E-4</c:v>
                </c:pt>
                <c:pt idx="22">
                  <c:v>1.2838685053206435E-4</c:v>
                </c:pt>
                <c:pt idx="23">
                  <c:v>6.0502727330297677E-4</c:v>
                </c:pt>
                <c:pt idx="24">
                  <c:v>1.299913759370044E-3</c:v>
                </c:pt>
                <c:pt idx="25">
                  <c:v>1.5478151000524656E-3</c:v>
                </c:pt>
                <c:pt idx="26">
                  <c:v>2.4659861181175538E-3</c:v>
                </c:pt>
                <c:pt idx="27">
                  <c:v>2.4446474425022235E-3</c:v>
                </c:pt>
                <c:pt idx="28">
                  <c:v>2.5950042915678304E-3</c:v>
                </c:pt>
                <c:pt idx="29">
                  <c:v>4.4025819323790169E-3</c:v>
                </c:pt>
                <c:pt idx="30">
                  <c:v>6.4289689005382795E-3</c:v>
                </c:pt>
                <c:pt idx="31">
                  <c:v>6.5750624454640402E-3</c:v>
                </c:pt>
                <c:pt idx="32">
                  <c:v>8.5075827403994081E-3</c:v>
                </c:pt>
                <c:pt idx="33">
                  <c:v>9.5229160078407551E-3</c:v>
                </c:pt>
                <c:pt idx="34">
                  <c:v>1.0437727446287411E-2</c:v>
                </c:pt>
                <c:pt idx="35">
                  <c:v>1.2040764435669649E-2</c:v>
                </c:pt>
                <c:pt idx="36">
                  <c:v>1.292251163672789E-2</c:v>
                </c:pt>
                <c:pt idx="37">
                  <c:v>1.515672470818577E-2</c:v>
                </c:pt>
                <c:pt idx="38">
                  <c:v>1.5081968469374263E-2</c:v>
                </c:pt>
                <c:pt idx="39">
                  <c:v>1.7814333815712111E-2</c:v>
                </c:pt>
                <c:pt idx="40">
                  <c:v>2.0570932450006379E-2</c:v>
                </c:pt>
                <c:pt idx="41">
                  <c:v>2.3143354173416342E-2</c:v>
                </c:pt>
                <c:pt idx="42">
                  <c:v>2.9967507288758466E-2</c:v>
                </c:pt>
                <c:pt idx="43">
                  <c:v>3.5677685868637538E-2</c:v>
                </c:pt>
                <c:pt idx="44">
                  <c:v>4.4442196073035345E-2</c:v>
                </c:pt>
                <c:pt idx="45">
                  <c:v>5.4703684473671965E-2</c:v>
                </c:pt>
                <c:pt idx="46">
                  <c:v>7.2443055086390318E-2</c:v>
                </c:pt>
                <c:pt idx="47">
                  <c:v>9.7114662067564417E-2</c:v>
                </c:pt>
                <c:pt idx="48">
                  <c:v>0.14367238452988973</c:v>
                </c:pt>
                <c:pt idx="49">
                  <c:v>0.20583970733224854</c:v>
                </c:pt>
                <c:pt idx="50">
                  <c:v>0.32454547044336191</c:v>
                </c:pt>
                <c:pt idx="51">
                  <c:v>0.6463708455263304</c:v>
                </c:pt>
                <c:pt idx="52">
                  <c:v>1.3856206990049669</c:v>
                </c:pt>
                <c:pt idx="53">
                  <c:v>3.3689770705146929</c:v>
                </c:pt>
                <c:pt idx="54">
                  <c:v>7.3075737545476089</c:v>
                </c:pt>
                <c:pt idx="55">
                  <c:v>9.8524772136521044</c:v>
                </c:pt>
                <c:pt idx="56">
                  <c:v>8.9861255270993645</c:v>
                </c:pt>
                <c:pt idx="57">
                  <c:v>8.3922403924872384</c:v>
                </c:pt>
                <c:pt idx="58">
                  <c:v>10.060181215767763</c:v>
                </c:pt>
                <c:pt idx="59">
                  <c:v>10.668317340135388</c:v>
                </c:pt>
                <c:pt idx="60">
                  <c:v>9.8236209080630204</c:v>
                </c:pt>
                <c:pt idx="61">
                  <c:v>9.8028810768473278</c:v>
                </c:pt>
                <c:pt idx="62">
                  <c:v>7.7594229355062652</c:v>
                </c:pt>
                <c:pt idx="63">
                  <c:v>4.8830978542944621</c:v>
                </c:pt>
                <c:pt idx="64">
                  <c:v>2.6077957219972916</c:v>
                </c:pt>
                <c:pt idx="65">
                  <c:v>0.73444515361329366</c:v>
                </c:pt>
                <c:pt idx="66">
                  <c:v>0.70016808115714468</c:v>
                </c:pt>
                <c:pt idx="67">
                  <c:v>0.5223518408002974</c:v>
                </c:pt>
                <c:pt idx="68">
                  <c:v>0.2347545313403856</c:v>
                </c:pt>
                <c:pt idx="69">
                  <c:v>-0.12451491387975011</c:v>
                </c:pt>
                <c:pt idx="70">
                  <c:v>-0.644773603501406</c:v>
                </c:pt>
                <c:pt idx="71">
                  <c:v>0.34765460193588638</c:v>
                </c:pt>
                <c:pt idx="72">
                  <c:v>0.47813404871298815</c:v>
                </c:pt>
                <c:pt idx="73">
                  <c:v>-0.66618640943788421</c:v>
                </c:pt>
                <c:pt idx="74">
                  <c:v>0.28868221259794602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04-4447-890B-78CEF6A70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'90mM_Ave_1st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'90mM_Ave_1st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'90mM_Ave_1st Dev'!$K$4:$K$79</c:f>
              <c:numCache>
                <c:formatCode>General</c:formatCode>
                <c:ptCount val="76"/>
                <c:pt idx="0">
                  <c:v>-0.28062311999917711</c:v>
                </c:pt>
                <c:pt idx="1">
                  <c:v>-0.12012120937934867</c:v>
                </c:pt>
                <c:pt idx="2">
                  <c:v>0.21334442016841138</c:v>
                </c:pt>
                <c:pt idx="3">
                  <c:v>3.5709405810166572E-2</c:v>
                </c:pt>
                <c:pt idx="4">
                  <c:v>0.62752836410618329</c:v>
                </c:pt>
                <c:pt idx="5">
                  <c:v>-0.27367687321098799</c:v>
                </c:pt>
                <c:pt idx="6">
                  <c:v>-2.0825951973364454E-2</c:v>
                </c:pt>
                <c:pt idx="7">
                  <c:v>-0.11815486836118794</c:v>
                </c:pt>
                <c:pt idx="8">
                  <c:v>-0.12029036722579178</c:v>
                </c:pt>
                <c:pt idx="9">
                  <c:v>-2.1112943905876591E-3</c:v>
                </c:pt>
                <c:pt idx="10">
                  <c:v>-2.6521632713894405E-2</c:v>
                </c:pt>
                <c:pt idx="11">
                  <c:v>-0.14768098562072396</c:v>
                </c:pt>
                <c:pt idx="12">
                  <c:v>-0.13800070091323846</c:v>
                </c:pt>
                <c:pt idx="13">
                  <c:v>-6.1361288752578957E-2</c:v>
                </c:pt>
                <c:pt idx="14">
                  <c:v>-6.7274171691281026E-2</c:v>
                </c:pt>
                <c:pt idx="15">
                  <c:v>-2.6460039278646263E-3</c:v>
                </c:pt>
                <c:pt idx="16">
                  <c:v>3.0273308582556524</c:v>
                </c:pt>
                <c:pt idx="17">
                  <c:v>12.552818476506602</c:v>
                </c:pt>
                <c:pt idx="18">
                  <c:v>11.4536853021241</c:v>
                </c:pt>
                <c:pt idx="19">
                  <c:v>10.046882394014354</c:v>
                </c:pt>
                <c:pt idx="20">
                  <c:v>17.691788395165702</c:v>
                </c:pt>
                <c:pt idx="21">
                  <c:v>8.0751630288723888</c:v>
                </c:pt>
                <c:pt idx="22">
                  <c:v>6.0468275088556034</c:v>
                </c:pt>
                <c:pt idx="23">
                  <c:v>15.905369154521646</c:v>
                </c:pt>
                <c:pt idx="24">
                  <c:v>10.289587108277331</c:v>
                </c:pt>
                <c:pt idx="25">
                  <c:v>2.4915461126382645</c:v>
                </c:pt>
                <c:pt idx="26">
                  <c:v>0.70367296938122803</c:v>
                </c:pt>
                <c:pt idx="27">
                  <c:v>0.33658795337236624</c:v>
                </c:pt>
                <c:pt idx="28">
                  <c:v>0.20594265060078265</c:v>
                </c:pt>
                <c:pt idx="29">
                  <c:v>0.13716546465162061</c:v>
                </c:pt>
                <c:pt idx="30">
                  <c:v>9.6027979510348027E-2</c:v>
                </c:pt>
                <c:pt idx="31">
                  <c:v>6.5995186693557972E-2</c:v>
                </c:pt>
                <c:pt idx="32">
                  <c:v>5.3325487154091522E-2</c:v>
                </c:pt>
                <c:pt idx="33">
                  <c:v>3.6422001022099137E-2</c:v>
                </c:pt>
                <c:pt idx="34">
                  <c:v>3.1477828856728535E-2</c:v>
                </c:pt>
                <c:pt idx="35">
                  <c:v>2.4257289670893356E-2</c:v>
                </c:pt>
                <c:pt idx="36">
                  <c:v>2.157190335632958E-2</c:v>
                </c:pt>
                <c:pt idx="37">
                  <c:v>1.7489606446944472E-2</c:v>
                </c:pt>
                <c:pt idx="38">
                  <c:v>1.4019455885794202E-2</c:v>
                </c:pt>
                <c:pt idx="39">
                  <c:v>1.3119097952160791E-2</c:v>
                </c:pt>
                <c:pt idx="40">
                  <c:v>1.230050881386939E-2</c:v>
                </c:pt>
                <c:pt idx="41">
                  <c:v>9.7210959658363544E-3</c:v>
                </c:pt>
                <c:pt idx="42">
                  <c:v>8.0882968192407811E-3</c:v>
                </c:pt>
                <c:pt idx="43">
                  <c:v>7.9161079388995331E-3</c:v>
                </c:pt>
                <c:pt idx="44">
                  <c:v>7.802866430258168E-3</c:v>
                </c:pt>
                <c:pt idx="45">
                  <c:v>6.7376702597801014E-3</c:v>
                </c:pt>
                <c:pt idx="46">
                  <c:v>6.7229259850627721E-3</c:v>
                </c:pt>
                <c:pt idx="47">
                  <c:v>5.5198523318378545E-3</c:v>
                </c:pt>
                <c:pt idx="48">
                  <c:v>6.0673223217828365E-3</c:v>
                </c:pt>
                <c:pt idx="49">
                  <c:v>5.0719729522294074E-3</c:v>
                </c:pt>
                <c:pt idx="50">
                  <c:v>4.299349722741222E-3</c:v>
                </c:pt>
                <c:pt idx="51">
                  <c:v>3.6925181462066359E-3</c:v>
                </c:pt>
                <c:pt idx="52">
                  <c:v>4.9446386026120795E-3</c:v>
                </c:pt>
                <c:pt idx="53">
                  <c:v>4.9148796869163888E-3</c:v>
                </c:pt>
                <c:pt idx="54">
                  <c:v>3.850726419903569E-3</c:v>
                </c:pt>
                <c:pt idx="55">
                  <c:v>3.619959673655429E-3</c:v>
                </c:pt>
                <c:pt idx="56">
                  <c:v>4.0734812088799414E-3</c:v>
                </c:pt>
                <c:pt idx="57">
                  <c:v>3.1336931467070075E-3</c:v>
                </c:pt>
                <c:pt idx="58">
                  <c:v>1.8313482311027481E-3</c:v>
                </c:pt>
                <c:pt idx="59">
                  <c:v>1.8580845846636468E-3</c:v>
                </c:pt>
                <c:pt idx="60">
                  <c:v>3.4317420303969053E-3</c:v>
                </c:pt>
                <c:pt idx="61">
                  <c:v>2.1763806026435656E-3</c:v>
                </c:pt>
                <c:pt idx="62">
                  <c:v>1.781016804890994E-3</c:v>
                </c:pt>
                <c:pt idx="63">
                  <c:v>2.2841127861382756E-3</c:v>
                </c:pt>
                <c:pt idx="64">
                  <c:v>2.8466769043904092E-3</c:v>
                </c:pt>
                <c:pt idx="65">
                  <c:v>2.0477409877091516E-3</c:v>
                </c:pt>
                <c:pt idx="66">
                  <c:v>2.825757972153258E-3</c:v>
                </c:pt>
                <c:pt idx="67">
                  <c:v>-1.0835092658033523E-3</c:v>
                </c:pt>
                <c:pt idx="68">
                  <c:v>2.0358900777452957E-3</c:v>
                </c:pt>
                <c:pt idx="69">
                  <c:v>1.9568643162274583E-3</c:v>
                </c:pt>
                <c:pt idx="70">
                  <c:v>1.3496102694077936E-3</c:v>
                </c:pt>
                <c:pt idx="71">
                  <c:v>1.5673167864901896E-3</c:v>
                </c:pt>
                <c:pt idx="72">
                  <c:v>4.4037632887570263E-4</c:v>
                </c:pt>
                <c:pt idx="73">
                  <c:v>-1.0316191365882172E-3</c:v>
                </c:pt>
                <c:pt idx="74">
                  <c:v>1.8850507155264919E-3</c:v>
                </c:pt>
                <c:pt idx="75">
                  <c:v>1.4073675977645406E-5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60-4F59-AA56-6B88DE5BA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'90mM_1st Dev (cycle1)'!$A$2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'90mM_1st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'90mM_1st Dev (cycle1)'!$E$4:$E$78</c:f>
              <c:numCache>
                <c:formatCode>General</c:formatCode>
                <c:ptCount val="75"/>
                <c:pt idx="0">
                  <c:v>-9.8592298900797857E-4</c:v>
                </c:pt>
                <c:pt idx="1">
                  <c:v>-1.3936997064085735E-3</c:v>
                </c:pt>
                <c:pt idx="2">
                  <c:v>1.7527190832670168E-3</c:v>
                </c:pt>
                <c:pt idx="3">
                  <c:v>7.7073871287886009E-5</c:v>
                </c:pt>
                <c:pt idx="4">
                  <c:v>3.0796271238248693E-4</c:v>
                </c:pt>
                <c:pt idx="5">
                  <c:v>-3.2201292422955642E-3</c:v>
                </c:pt>
                <c:pt idx="6">
                  <c:v>-2.8317129101510685E-4</c:v>
                </c:pt>
                <c:pt idx="7">
                  <c:v>1.0772044147069409E-3</c:v>
                </c:pt>
                <c:pt idx="8">
                  <c:v>2.4532057368454466E-3</c:v>
                </c:pt>
                <c:pt idx="9">
                  <c:v>-5.0098423931124823E-4</c:v>
                </c:pt>
                <c:pt idx="10">
                  <c:v>2.3200860236947214E-4</c:v>
                </c:pt>
                <c:pt idx="11">
                  <c:v>1.1818100153202947E-4</c:v>
                </c:pt>
                <c:pt idx="12">
                  <c:v>3.2552441861467001E-3</c:v>
                </c:pt>
                <c:pt idx="13">
                  <c:v>1.7169954862920455E-3</c:v>
                </c:pt>
                <c:pt idx="14">
                  <c:v>4.1439387571178335E-4</c:v>
                </c:pt>
                <c:pt idx="15">
                  <c:v>2.0072203636880507E-3</c:v>
                </c:pt>
                <c:pt idx="16">
                  <c:v>2.8308259613493651E-3</c:v>
                </c:pt>
                <c:pt idx="17">
                  <c:v>9.3194887324679621E-4</c:v>
                </c:pt>
                <c:pt idx="18">
                  <c:v>2.8781677559020277E-3</c:v>
                </c:pt>
                <c:pt idx="19">
                  <c:v>3.094215608944878E-3</c:v>
                </c:pt>
                <c:pt idx="20">
                  <c:v>3.3158072334173554E-3</c:v>
                </c:pt>
                <c:pt idx="21">
                  <c:v>1.7568638129319379E-3</c:v>
                </c:pt>
                <c:pt idx="22">
                  <c:v>9.2537039557665304E-4</c:v>
                </c:pt>
                <c:pt idx="23">
                  <c:v>2.8965836697180426E-3</c:v>
                </c:pt>
                <c:pt idx="24">
                  <c:v>2.9803987104250335E-3</c:v>
                </c:pt>
                <c:pt idx="25">
                  <c:v>3.9677107856208871E-3</c:v>
                </c:pt>
                <c:pt idx="26">
                  <c:v>3.6810091531437258E-3</c:v>
                </c:pt>
                <c:pt idx="27">
                  <c:v>3.301497895555866E-3</c:v>
                </c:pt>
                <c:pt idx="28">
                  <c:v>3.8799105933022271E-3</c:v>
                </c:pt>
                <c:pt idx="29">
                  <c:v>4.4585981810457281E-3</c:v>
                </c:pt>
                <c:pt idx="30">
                  <c:v>4.7966610673198587E-3</c:v>
                </c:pt>
                <c:pt idx="31">
                  <c:v>4.1491798740941818E-3</c:v>
                </c:pt>
                <c:pt idx="32">
                  <c:v>5.7232997413096953E-3</c:v>
                </c:pt>
                <c:pt idx="33">
                  <c:v>6.8212747165345561E-3</c:v>
                </c:pt>
                <c:pt idx="34">
                  <c:v>7.4892129319486106E-3</c:v>
                </c:pt>
                <c:pt idx="35">
                  <c:v>8.1570325588712078E-3</c:v>
                </c:pt>
                <c:pt idx="36">
                  <c:v>8.4104182979706371E-3</c:v>
                </c:pt>
                <c:pt idx="37">
                  <c:v>1.033054440529757E-2</c:v>
                </c:pt>
                <c:pt idx="38">
                  <c:v>1.1546249922867111E-2</c:v>
                </c:pt>
                <c:pt idx="39">
                  <c:v>1.4189826697133506E-2</c:v>
                </c:pt>
                <c:pt idx="40">
                  <c:v>1.7554380891876775E-2</c:v>
                </c:pt>
                <c:pt idx="41">
                  <c:v>2.0491984548803077E-2</c:v>
                </c:pt>
                <c:pt idx="42">
                  <c:v>2.6320549923289832E-2</c:v>
                </c:pt>
                <c:pt idx="43">
                  <c:v>3.3576613331031097E-2</c:v>
                </c:pt>
                <c:pt idx="44">
                  <c:v>4.6254941338778721E-2</c:v>
                </c:pt>
                <c:pt idx="45">
                  <c:v>6.0565408921911257E-2</c:v>
                </c:pt>
                <c:pt idx="46">
                  <c:v>8.8291240217119316E-2</c:v>
                </c:pt>
                <c:pt idx="47">
                  <c:v>0.13312604619601742</c:v>
                </c:pt>
                <c:pt idx="48">
                  <c:v>0.20659853103241399</c:v>
                </c:pt>
                <c:pt idx="49">
                  <c:v>0.32705536188917139</c:v>
                </c:pt>
                <c:pt idx="50">
                  <c:v>0.59569426029159245</c:v>
                </c:pt>
                <c:pt idx="51">
                  <c:v>1.375147703591665</c:v>
                </c:pt>
                <c:pt idx="52">
                  <c:v>3.3167670162093841</c:v>
                </c:pt>
                <c:pt idx="53">
                  <c:v>8.8163192491194629</c:v>
                </c:pt>
                <c:pt idx="54">
                  <c:v>19.858822841648326</c:v>
                </c:pt>
                <c:pt idx="55">
                  <c:v>25.578978242196037</c:v>
                </c:pt>
                <c:pt idx="56">
                  <c:v>19.037457756764503</c:v>
                </c:pt>
                <c:pt idx="57">
                  <c:v>10.016349653066229</c:v>
                </c:pt>
                <c:pt idx="58">
                  <c:v>4.1125214518971092</c:v>
                </c:pt>
                <c:pt idx="59">
                  <c:v>2.2783921984109412</c:v>
                </c:pt>
                <c:pt idx="60">
                  <c:v>1.0780275483919439</c:v>
                </c:pt>
                <c:pt idx="61">
                  <c:v>1.0381752026923579</c:v>
                </c:pt>
                <c:pt idx="62">
                  <c:v>0.3308248141077712</c:v>
                </c:pt>
                <c:pt idx="63">
                  <c:v>0.3528866173906664</c:v>
                </c:pt>
                <c:pt idx="64">
                  <c:v>0.63005355959062115</c:v>
                </c:pt>
                <c:pt idx="65">
                  <c:v>0.49046074806946649</c:v>
                </c:pt>
                <c:pt idx="66">
                  <c:v>-0.14897336227977576</c:v>
                </c:pt>
                <c:pt idx="67">
                  <c:v>-0.48909159521569734</c:v>
                </c:pt>
                <c:pt idx="68">
                  <c:v>-0.24606401195143235</c:v>
                </c:pt>
                <c:pt idx="69">
                  <c:v>-0.16055517766210414</c:v>
                </c:pt>
                <c:pt idx="70">
                  <c:v>0.37979277035620385</c:v>
                </c:pt>
                <c:pt idx="71">
                  <c:v>-0.30704819504059344</c:v>
                </c:pt>
                <c:pt idx="72">
                  <c:v>-0.51740816318067573</c:v>
                </c:pt>
                <c:pt idx="73">
                  <c:v>-1.1625102055328398</c:v>
                </c:pt>
                <c:pt idx="74">
                  <c:v>0.37545830498665461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18-4C5F-B553-43DDA7ED7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'90mM_1st Dev (cycle1)'!$G$2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'90mM_1st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'90mM_1st Dev (cycle1)'!$K$4:$K$79</c:f>
              <c:numCache>
                <c:formatCode>General</c:formatCode>
                <c:ptCount val="76"/>
                <c:pt idx="0">
                  <c:v>0.61494746952740797</c:v>
                </c:pt>
                <c:pt idx="1">
                  <c:v>-0.2270655090053566</c:v>
                </c:pt>
                <c:pt idx="2">
                  <c:v>-3.2674084876703091E-2</c:v>
                </c:pt>
                <c:pt idx="3">
                  <c:v>8.4560823011628372E-2</c:v>
                </c:pt>
                <c:pt idx="4">
                  <c:v>0.19072742997401804</c:v>
                </c:pt>
                <c:pt idx="5">
                  <c:v>-0.51967045282505353</c:v>
                </c:pt>
                <c:pt idx="6">
                  <c:v>0.11005908306115941</c:v>
                </c:pt>
                <c:pt idx="7">
                  <c:v>-3.3838076689278296E-2</c:v>
                </c:pt>
                <c:pt idx="8">
                  <c:v>-7.9702088898500278E-2</c:v>
                </c:pt>
                <c:pt idx="9">
                  <c:v>0.15633599541899912</c:v>
                </c:pt>
                <c:pt idx="10">
                  <c:v>0.16858548700341203</c:v>
                </c:pt>
                <c:pt idx="11">
                  <c:v>-0.1727416288126733</c:v>
                </c:pt>
                <c:pt idx="12">
                  <c:v>-8.2911912434752821E-2</c:v>
                </c:pt>
                <c:pt idx="13">
                  <c:v>-2.7206639773424968E-3</c:v>
                </c:pt>
                <c:pt idx="14">
                  <c:v>5.8607526142978372E-2</c:v>
                </c:pt>
                <c:pt idx="15">
                  <c:v>8.89605195251022E-2</c:v>
                </c:pt>
                <c:pt idx="16">
                  <c:v>-7.3277538039917545E-2</c:v>
                </c:pt>
                <c:pt idx="17">
                  <c:v>-1.3254597551977554E-2</c:v>
                </c:pt>
                <c:pt idx="18">
                  <c:v>5.3001552328794332E-2</c:v>
                </c:pt>
                <c:pt idx="19">
                  <c:v>7.6503758591627502E-2</c:v>
                </c:pt>
                <c:pt idx="20">
                  <c:v>0.15137400359898834</c:v>
                </c:pt>
                <c:pt idx="21">
                  <c:v>1.5287579693871152</c:v>
                </c:pt>
                <c:pt idx="22">
                  <c:v>11.38928719835917</c:v>
                </c:pt>
                <c:pt idx="23">
                  <c:v>45.678126396828908</c:v>
                </c:pt>
                <c:pt idx="24">
                  <c:v>29.880812626267257</c:v>
                </c:pt>
                <c:pt idx="25">
                  <c:v>6.8985697887545498</c:v>
                </c:pt>
                <c:pt idx="26">
                  <c:v>1.7522007061379856</c:v>
                </c:pt>
                <c:pt idx="27">
                  <c:v>0.76079651621610123</c:v>
                </c:pt>
                <c:pt idx="28">
                  <c:v>0.44776885672938183</c:v>
                </c:pt>
                <c:pt idx="29">
                  <c:v>0.2782220034827555</c:v>
                </c:pt>
                <c:pt idx="30">
                  <c:v>0.1944342950896073</c:v>
                </c:pt>
                <c:pt idx="31">
                  <c:v>0.13082834451374969</c:v>
                </c:pt>
                <c:pt idx="32">
                  <c:v>9.6326170824748647E-2</c:v>
                </c:pt>
                <c:pt idx="33">
                  <c:v>6.9366535375403937E-2</c:v>
                </c:pt>
                <c:pt idx="34">
                  <c:v>5.4914296295546616E-2</c:v>
                </c:pt>
                <c:pt idx="35">
                  <c:v>4.2163600674452906E-2</c:v>
                </c:pt>
                <c:pt idx="36">
                  <c:v>3.2814364563807263E-2</c:v>
                </c:pt>
                <c:pt idx="37">
                  <c:v>2.9161294852109304E-2</c:v>
                </c:pt>
                <c:pt idx="38">
                  <c:v>2.3124222700557445E-2</c:v>
                </c:pt>
                <c:pt idx="39">
                  <c:v>1.9551563418417794E-2</c:v>
                </c:pt>
                <c:pt idx="40">
                  <c:v>1.8146066951476358E-2</c:v>
                </c:pt>
                <c:pt idx="41">
                  <c:v>1.2578587487982934E-2</c:v>
                </c:pt>
                <c:pt idx="42">
                  <c:v>1.430891943681406E-2</c:v>
                </c:pt>
                <c:pt idx="43">
                  <c:v>1.114489096245265E-2</c:v>
                </c:pt>
                <c:pt idx="44">
                  <c:v>9.5239994772092634E-3</c:v>
                </c:pt>
                <c:pt idx="45">
                  <c:v>9.1893815530190298E-3</c:v>
                </c:pt>
                <c:pt idx="46">
                  <c:v>8.7443236667217594E-3</c:v>
                </c:pt>
                <c:pt idx="47">
                  <c:v>7.3689006725130846E-3</c:v>
                </c:pt>
                <c:pt idx="48">
                  <c:v>7.8069308839014279E-3</c:v>
                </c:pt>
                <c:pt idx="49">
                  <c:v>5.6538307728726395E-3</c:v>
                </c:pt>
                <c:pt idx="50">
                  <c:v>5.4108908916044723E-3</c:v>
                </c:pt>
                <c:pt idx="51">
                  <c:v>5.1298194563395016E-3</c:v>
                </c:pt>
                <c:pt idx="52">
                  <c:v>5.3751799138927331E-3</c:v>
                </c:pt>
                <c:pt idx="53">
                  <c:v>5.6284600585083597E-3</c:v>
                </c:pt>
                <c:pt idx="54">
                  <c:v>4.023155109481466E-3</c:v>
                </c:pt>
                <c:pt idx="55">
                  <c:v>5.2091772349366072E-3</c:v>
                </c:pt>
                <c:pt idx="56">
                  <c:v>4.1007819457235181E-3</c:v>
                </c:pt>
                <c:pt idx="57">
                  <c:v>4.3693162915284869E-3</c:v>
                </c:pt>
                <c:pt idx="58">
                  <c:v>2.5967004553903127E-3</c:v>
                </c:pt>
                <c:pt idx="59">
                  <c:v>8.3657208909271655E-4</c:v>
                </c:pt>
                <c:pt idx="60">
                  <c:v>4.7222121155625144E-3</c:v>
                </c:pt>
                <c:pt idx="61">
                  <c:v>2.6796364559380399E-3</c:v>
                </c:pt>
                <c:pt idx="62">
                  <c:v>2.2874835438216924E-3</c:v>
                </c:pt>
                <c:pt idx="63">
                  <c:v>3.2669111733576138E-3</c:v>
                </c:pt>
                <c:pt idx="64">
                  <c:v>1.4444317420802665E-3</c:v>
                </c:pt>
                <c:pt idx="65">
                  <c:v>4.3400721558447646E-3</c:v>
                </c:pt>
                <c:pt idx="66">
                  <c:v>3.2446952194443591E-3</c:v>
                </c:pt>
                <c:pt idx="67">
                  <c:v>9.5278826017024601E-5</c:v>
                </c:pt>
                <c:pt idx="68">
                  <c:v>1.5205654526135801E-3</c:v>
                </c:pt>
                <c:pt idx="69">
                  <c:v>2.8847473719413978E-3</c:v>
                </c:pt>
                <c:pt idx="70">
                  <c:v>1.5306238000080388E-3</c:v>
                </c:pt>
                <c:pt idx="71">
                  <c:v>1.1466969497429293E-4</c:v>
                </c:pt>
                <c:pt idx="72">
                  <c:v>1.378239179190418E-4</c:v>
                </c:pt>
                <c:pt idx="73">
                  <c:v>3.8872205823468182E-4</c:v>
                </c:pt>
                <c:pt idx="74">
                  <c:v>1.6605633566940104E-3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61-4D36-B233-F898C24B0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'90mM_1st Dev (cycle2)'!$A$2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'90mM_1st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'90mM_1st Dev (cycle2)'!$E$4:$E$78</c:f>
              <c:numCache>
                <c:formatCode>General</c:formatCode>
                <c:ptCount val="75"/>
                <c:pt idx="0">
                  <c:v>-9.6849221323836235E-4</c:v>
                </c:pt>
                <c:pt idx="1">
                  <c:v>-2.1922304764669699E-3</c:v>
                </c:pt>
                <c:pt idx="2">
                  <c:v>-8.0400336846535997E-4</c:v>
                </c:pt>
                <c:pt idx="3">
                  <c:v>-1.8622706749127013E-4</c:v>
                </c:pt>
                <c:pt idx="4">
                  <c:v>-3.0885031422451768E-3</c:v>
                </c:pt>
                <c:pt idx="5">
                  <c:v>-3.7886281630828515E-3</c:v>
                </c:pt>
                <c:pt idx="6">
                  <c:v>-5.2956601556733256E-4</c:v>
                </c:pt>
                <c:pt idx="7">
                  <c:v>-2.6286680417025674E-3</c:v>
                </c:pt>
                <c:pt idx="8">
                  <c:v>-1.0469751351323692E-3</c:v>
                </c:pt>
                <c:pt idx="9">
                  <c:v>-1.1667118985746704E-3</c:v>
                </c:pt>
                <c:pt idx="10">
                  <c:v>-2.4775378113768808E-3</c:v>
                </c:pt>
                <c:pt idx="11">
                  <c:v>-5.0501900797468406E-5</c:v>
                </c:pt>
                <c:pt idx="12">
                  <c:v>-2.1645217660116265E-3</c:v>
                </c:pt>
                <c:pt idx="13">
                  <c:v>4.8473342703010333E-5</c:v>
                </c:pt>
                <c:pt idx="14">
                  <c:v>2.7164832503019133E-4</c:v>
                </c:pt>
                <c:pt idx="15">
                  <c:v>-3.345753375208373E-3</c:v>
                </c:pt>
                <c:pt idx="16">
                  <c:v>8.8398283042245959E-4</c:v>
                </c:pt>
                <c:pt idx="17">
                  <c:v>8.192808021715561E-4</c:v>
                </c:pt>
                <c:pt idx="18">
                  <c:v>5.534065061097819E-4</c:v>
                </c:pt>
                <c:pt idx="19">
                  <c:v>-7.0837500389314342E-4</c:v>
                </c:pt>
                <c:pt idx="20">
                  <c:v>-1.3269271020583885E-3</c:v>
                </c:pt>
                <c:pt idx="21">
                  <c:v>-1.1887771671446239E-3</c:v>
                </c:pt>
                <c:pt idx="22">
                  <c:v>1.6153426425731313E-3</c:v>
                </c:pt>
                <c:pt idx="23">
                  <c:v>-4.0174219219932532E-4</c:v>
                </c:pt>
                <c:pt idx="24">
                  <c:v>1.8808323565743129E-3</c:v>
                </c:pt>
                <c:pt idx="25">
                  <c:v>3.8521578484687338E-3</c:v>
                </c:pt>
                <c:pt idx="26">
                  <c:v>5.7279995362118042E-3</c:v>
                </c:pt>
                <c:pt idx="27">
                  <c:v>5.1584589996549468E-3</c:v>
                </c:pt>
                <c:pt idx="28">
                  <c:v>6.2536174934930931E-3</c:v>
                </c:pt>
                <c:pt idx="29">
                  <c:v>8.6110226582483303E-3</c:v>
                </c:pt>
                <c:pt idx="30">
                  <c:v>1.185653332390546E-2</c:v>
                </c:pt>
                <c:pt idx="31">
                  <c:v>1.0319381047012077E-2</c:v>
                </c:pt>
                <c:pt idx="32">
                  <c:v>1.3756935646488805E-2</c:v>
                </c:pt>
                <c:pt idx="33">
                  <c:v>1.3625068297643705E-2</c:v>
                </c:pt>
                <c:pt idx="34">
                  <c:v>1.3942333843891694E-2</c:v>
                </c:pt>
                <c:pt idx="35">
                  <c:v>1.3967098905240907E-2</c:v>
                </c:pt>
                <c:pt idx="36">
                  <c:v>1.7861393370265433E-2</c:v>
                </c:pt>
                <c:pt idx="37">
                  <c:v>1.9356945174822032E-2</c:v>
                </c:pt>
                <c:pt idx="38">
                  <c:v>1.8852650883771943E-2</c:v>
                </c:pt>
                <c:pt idx="39">
                  <c:v>2.2805176523232079E-2</c:v>
                </c:pt>
                <c:pt idx="40">
                  <c:v>2.5395303913571754E-2</c:v>
                </c:pt>
                <c:pt idx="41">
                  <c:v>2.7442343839492622E-2</c:v>
                </c:pt>
                <c:pt idx="42">
                  <c:v>3.710119523999128E-2</c:v>
                </c:pt>
                <c:pt idx="43">
                  <c:v>4.2576683324162701E-2</c:v>
                </c:pt>
                <c:pt idx="44">
                  <c:v>5.2450875042521994E-2</c:v>
                </c:pt>
                <c:pt idx="45">
                  <c:v>6.370393312283229E-2</c:v>
                </c:pt>
                <c:pt idx="46">
                  <c:v>7.6582939167904041E-2</c:v>
                </c:pt>
                <c:pt idx="47">
                  <c:v>9.8234656229280182E-2</c:v>
                </c:pt>
                <c:pt idx="48">
                  <c:v>0.1445562363011369</c:v>
                </c:pt>
                <c:pt idx="49">
                  <c:v>0.18998832867554938</c:v>
                </c:pt>
                <c:pt idx="50">
                  <c:v>0.24769501875498656</c:v>
                </c:pt>
                <c:pt idx="51">
                  <c:v>0.39648225509203017</c:v>
                </c:pt>
                <c:pt idx="52">
                  <c:v>0.59631054210887813</c:v>
                </c:pt>
                <c:pt idx="53">
                  <c:v>0.96802008273392115</c:v>
                </c:pt>
                <c:pt idx="54">
                  <c:v>1.5880089889747677</c:v>
                </c:pt>
                <c:pt idx="55">
                  <c:v>3.2125299724066174</c:v>
                </c:pt>
                <c:pt idx="56">
                  <c:v>6.7694704879758847</c:v>
                </c:pt>
                <c:pt idx="57">
                  <c:v>13.190029110352363</c:v>
                </c:pt>
                <c:pt idx="58">
                  <c:v>22.308593077497992</c:v>
                </c:pt>
                <c:pt idx="59">
                  <c:v>21.966986420509379</c:v>
                </c:pt>
                <c:pt idx="60">
                  <c:v>13.942859523180601</c:v>
                </c:pt>
                <c:pt idx="61">
                  <c:v>7.0994230127547553</c:v>
                </c:pt>
                <c:pt idx="62">
                  <c:v>2.6484526762830427</c:v>
                </c:pt>
                <c:pt idx="63">
                  <c:v>0.95432961109897008</c:v>
                </c:pt>
                <c:pt idx="64">
                  <c:v>0.11920395277061857</c:v>
                </c:pt>
                <c:pt idx="65">
                  <c:v>0.52027225511538688</c:v>
                </c:pt>
                <c:pt idx="66">
                  <c:v>0.31883979997607526</c:v>
                </c:pt>
                <c:pt idx="67">
                  <c:v>0.78479218390491212</c:v>
                </c:pt>
                <c:pt idx="68">
                  <c:v>-1.6830626096094647E-2</c:v>
                </c:pt>
                <c:pt idx="69">
                  <c:v>-1.0978003605376472</c:v>
                </c:pt>
                <c:pt idx="70">
                  <c:v>0.75690989438162148</c:v>
                </c:pt>
                <c:pt idx="71">
                  <c:v>0.64667257886083007</c:v>
                </c:pt>
                <c:pt idx="72">
                  <c:v>1.1316758406843661</c:v>
                </c:pt>
                <c:pt idx="73">
                  <c:v>-1.8228324555111755</c:v>
                </c:pt>
                <c:pt idx="74">
                  <c:v>1.7090677617843188E-2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7F-4D28-B6D5-1E161F6E9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'90mM_1st Dev (cycle2)'!$G$2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'90mM_1st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'90mM_1st Dev (cycle2)'!$K$4:$K$79</c:f>
              <c:numCache>
                <c:formatCode>General</c:formatCode>
                <c:ptCount val="76"/>
                <c:pt idx="0">
                  <c:v>-0.74943027624021852</c:v>
                </c:pt>
                <c:pt idx="1">
                  <c:v>0.23560887596558189</c:v>
                </c:pt>
                <c:pt idx="2">
                  <c:v>0.91079826129590913</c:v>
                </c:pt>
                <c:pt idx="3">
                  <c:v>-0.32580643472095971</c:v>
                </c:pt>
                <c:pt idx="4">
                  <c:v>-0.26415415860209635</c:v>
                </c:pt>
                <c:pt idx="5">
                  <c:v>-0.17863839914302559</c:v>
                </c:pt>
                <c:pt idx="6">
                  <c:v>-9.9352582580735316E-2</c:v>
                </c:pt>
                <c:pt idx="7">
                  <c:v>-0.1851947725887868</c:v>
                </c:pt>
                <c:pt idx="8">
                  <c:v>-0.13628152630772661</c:v>
                </c:pt>
                <c:pt idx="9">
                  <c:v>-8.795913677342071E-2</c:v>
                </c:pt>
                <c:pt idx="10">
                  <c:v>-0.13788783965209461</c:v>
                </c:pt>
                <c:pt idx="11">
                  <c:v>-0.10702386782485007</c:v>
                </c:pt>
                <c:pt idx="12">
                  <c:v>-0.12651466740105377</c:v>
                </c:pt>
                <c:pt idx="13">
                  <c:v>-2.7844523473916638E-2</c:v>
                </c:pt>
                <c:pt idx="14">
                  <c:v>-0.10997182986479004</c:v>
                </c:pt>
                <c:pt idx="15">
                  <c:v>-0.19194006365208338</c:v>
                </c:pt>
                <c:pt idx="16">
                  <c:v>-0.1140271960969983</c:v>
                </c:pt>
                <c:pt idx="17">
                  <c:v>-7.4480817995578263E-2</c:v>
                </c:pt>
                <c:pt idx="18">
                  <c:v>1.4335812377149466</c:v>
                </c:pt>
                <c:pt idx="19">
                  <c:v>17.523773856643004</c:v>
                </c:pt>
                <c:pt idx="20">
                  <c:v>49.370534690859522</c:v>
                </c:pt>
                <c:pt idx="21">
                  <c:v>21.512529024675636</c:v>
                </c:pt>
                <c:pt idx="22">
                  <c:v>6.2028020752812818</c:v>
                </c:pt>
                <c:pt idx="23">
                  <c:v>1.7110719031557671</c:v>
                </c:pt>
                <c:pt idx="24">
                  <c:v>0.76980055590269081</c:v>
                </c:pt>
                <c:pt idx="25">
                  <c:v>0.43722584235607465</c:v>
                </c:pt>
                <c:pt idx="26">
                  <c:v>0.26084676751908209</c:v>
                </c:pt>
                <c:pt idx="27">
                  <c:v>0.17842544853858344</c:v>
                </c:pt>
                <c:pt idx="28">
                  <c:v>0.11899642563923463</c:v>
                </c:pt>
                <c:pt idx="29">
                  <c:v>8.9197339254696417E-2</c:v>
                </c:pt>
                <c:pt idx="30">
                  <c:v>6.2514585468850026E-2</c:v>
                </c:pt>
                <c:pt idx="31">
                  <c:v>4.2844506721442965E-2</c:v>
                </c:pt>
                <c:pt idx="32">
                  <c:v>3.9362043063054214E-2</c:v>
                </c:pt>
                <c:pt idx="33">
                  <c:v>2.765694319566589E-2</c:v>
                </c:pt>
                <c:pt idx="34">
                  <c:v>2.4611939930319793E-2</c:v>
                </c:pt>
                <c:pt idx="35">
                  <c:v>1.9149097311507823E-2</c:v>
                </c:pt>
                <c:pt idx="36">
                  <c:v>1.7302946769162247E-2</c:v>
                </c:pt>
                <c:pt idx="37">
                  <c:v>1.5672099706640269E-2</c:v>
                </c:pt>
                <c:pt idx="38">
                  <c:v>1.0972946407697276E-2</c:v>
                </c:pt>
                <c:pt idx="39">
                  <c:v>1.1640207553279366E-2</c:v>
                </c:pt>
                <c:pt idx="40">
                  <c:v>9.7881264342138952E-3</c:v>
                </c:pt>
                <c:pt idx="41">
                  <c:v>9.9556060438300426E-3</c:v>
                </c:pt>
                <c:pt idx="42">
                  <c:v>6.6329057506056138E-3</c:v>
                </c:pt>
                <c:pt idx="43">
                  <c:v>6.3476641976818599E-3</c:v>
                </c:pt>
                <c:pt idx="44">
                  <c:v>6.1763529407068557E-3</c:v>
                </c:pt>
                <c:pt idx="45">
                  <c:v>6.7434769923445242E-3</c:v>
                </c:pt>
                <c:pt idx="46">
                  <c:v>5.2411031119877771E-3</c:v>
                </c:pt>
                <c:pt idx="47">
                  <c:v>5.1142357187496518E-3</c:v>
                </c:pt>
                <c:pt idx="48">
                  <c:v>5.6751692090929867E-3</c:v>
                </c:pt>
                <c:pt idx="49">
                  <c:v>4.2809192610007152E-3</c:v>
                </c:pt>
                <c:pt idx="50">
                  <c:v>4.315121728938151E-3</c:v>
                </c:pt>
                <c:pt idx="51">
                  <c:v>2.6288881887099602E-3</c:v>
                </c:pt>
                <c:pt idx="52">
                  <c:v>4.9646232184027764E-3</c:v>
                </c:pt>
                <c:pt idx="53">
                  <c:v>3.7931238460433628E-3</c:v>
                </c:pt>
                <c:pt idx="54">
                  <c:v>3.4915429088999417E-3</c:v>
                </c:pt>
                <c:pt idx="55">
                  <c:v>1.7398719670706705E-3</c:v>
                </c:pt>
                <c:pt idx="56">
                  <c:v>4.8256248063115285E-3</c:v>
                </c:pt>
                <c:pt idx="57">
                  <c:v>2.8111177747929192E-3</c:v>
                </c:pt>
                <c:pt idx="58">
                  <c:v>1.9064673305984638E-3</c:v>
                </c:pt>
                <c:pt idx="59">
                  <c:v>3.175609386141854E-3</c:v>
                </c:pt>
                <c:pt idx="60">
                  <c:v>1.9582678342151549E-3</c:v>
                </c:pt>
                <c:pt idx="61">
                  <c:v>2.1112388987855092E-3</c:v>
                </c:pt>
                <c:pt idx="62">
                  <c:v>1.8165892665700772E-3</c:v>
                </c:pt>
                <c:pt idx="63">
                  <c:v>2.2598154791627946E-3</c:v>
                </c:pt>
                <c:pt idx="64">
                  <c:v>3.6784584246786836E-3</c:v>
                </c:pt>
                <c:pt idx="65">
                  <c:v>-1.5784511617432904E-4</c:v>
                </c:pt>
                <c:pt idx="66">
                  <c:v>1.9987768408087081E-3</c:v>
                </c:pt>
                <c:pt idx="67">
                  <c:v>-1.1280766792300242E-3</c:v>
                </c:pt>
                <c:pt idx="68">
                  <c:v>6.446858474517328E-4</c:v>
                </c:pt>
                <c:pt idx="69">
                  <c:v>2.5886826145958709E-3</c:v>
                </c:pt>
                <c:pt idx="70">
                  <c:v>1.116997756792202E-3</c:v>
                </c:pt>
                <c:pt idx="71">
                  <c:v>2.9923743480810548E-3</c:v>
                </c:pt>
                <c:pt idx="72">
                  <c:v>-3.8082770704125999E-4</c:v>
                </c:pt>
                <c:pt idx="73">
                  <c:v>-1.8923645764405148E-3</c:v>
                </c:pt>
                <c:pt idx="74">
                  <c:v>2.3298751479159541E-3</c:v>
                </c:pt>
                <c:pt idx="75">
                  <c:v>2.5386479120757937E-5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D5-4CA8-A491-10D6A8165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'90mM_1st Dev (cycle3)'!$A$2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'90mM_1st Dev (cycle3)'!$D$4:$D$78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'90mM_1st Dev (cycle3)'!$E$4:$E$78</c:f>
              <c:numCache>
                <c:formatCode>General</c:formatCode>
                <c:ptCount val="75"/>
                <c:pt idx="0">
                  <c:v>-1.6423759869499954E-3</c:v>
                </c:pt>
                <c:pt idx="1">
                  <c:v>-2.6355680921261795E-3</c:v>
                </c:pt>
                <c:pt idx="2">
                  <c:v>-1.0570481694828736E-3</c:v>
                </c:pt>
                <c:pt idx="3">
                  <c:v>3.4550311558587121E-4</c:v>
                </c:pt>
                <c:pt idx="4">
                  <c:v>-2.367767267149639E-3</c:v>
                </c:pt>
                <c:pt idx="5">
                  <c:v>-2.4962141897199794E-3</c:v>
                </c:pt>
                <c:pt idx="6">
                  <c:v>-1.2242256999724435E-4</c:v>
                </c:pt>
                <c:pt idx="7">
                  <c:v>-2.8565078186669479E-4</c:v>
                </c:pt>
                <c:pt idx="8">
                  <c:v>-2.3840769715850144E-3</c:v>
                </c:pt>
                <c:pt idx="9">
                  <c:v>4.8350928424143076E-4</c:v>
                </c:pt>
                <c:pt idx="10">
                  <c:v>3.4719253174660993E-4</c:v>
                </c:pt>
                <c:pt idx="11">
                  <c:v>-5.1091694459497877E-4</c:v>
                </c:pt>
                <c:pt idx="12">
                  <c:v>1.7682210820091707E-4</c:v>
                </c:pt>
                <c:pt idx="13">
                  <c:v>-1.5748057062783156E-3</c:v>
                </c:pt>
                <c:pt idx="14">
                  <c:v>2.6963680264593254E-4</c:v>
                </c:pt>
                <c:pt idx="15">
                  <c:v>4.8098384613872586E-4</c:v>
                </c:pt>
                <c:pt idx="16">
                  <c:v>6.489504383888102E-4</c:v>
                </c:pt>
                <c:pt idx="17">
                  <c:v>1.7695339032430119E-3</c:v>
                </c:pt>
                <c:pt idx="18">
                  <c:v>-7.0564644623860931E-4</c:v>
                </c:pt>
                <c:pt idx="19">
                  <c:v>7.5958101583700061E-4</c:v>
                </c:pt>
                <c:pt idx="20">
                  <c:v>-2.3353322969315096E-3</c:v>
                </c:pt>
                <c:pt idx="21">
                  <c:v>1.7718636017726771E-3</c:v>
                </c:pt>
                <c:pt idx="22">
                  <c:v>-2.1555524865535941E-3</c:v>
                </c:pt>
                <c:pt idx="23">
                  <c:v>-6.7975965760978634E-4</c:v>
                </c:pt>
                <c:pt idx="24">
                  <c:v>-9.6148978888921724E-4</c:v>
                </c:pt>
                <c:pt idx="25">
                  <c:v>-3.1764233339322276E-3</c:v>
                </c:pt>
                <c:pt idx="26">
                  <c:v>-2.011050335002863E-3</c:v>
                </c:pt>
                <c:pt idx="27">
                  <c:v>-1.1260145677041405E-3</c:v>
                </c:pt>
                <c:pt idx="28">
                  <c:v>-2.3485152120918348E-3</c:v>
                </c:pt>
                <c:pt idx="29">
                  <c:v>1.3812495784300608E-4</c:v>
                </c:pt>
                <c:pt idx="30">
                  <c:v>2.6337123103895169E-3</c:v>
                </c:pt>
                <c:pt idx="31">
                  <c:v>5.2566264152858573E-3</c:v>
                </c:pt>
                <c:pt idx="32">
                  <c:v>6.0425128333997345E-3</c:v>
                </c:pt>
                <c:pt idx="33">
                  <c:v>8.1224050093440248E-3</c:v>
                </c:pt>
                <c:pt idx="34">
                  <c:v>9.881635563021917E-3</c:v>
                </c:pt>
                <c:pt idx="35">
                  <c:v>1.3998161842896831E-2</c:v>
                </c:pt>
                <c:pt idx="36">
                  <c:v>1.2495723241947559E-2</c:v>
                </c:pt>
                <c:pt idx="37">
                  <c:v>1.5782684544437715E-2</c:v>
                </c:pt>
                <c:pt idx="38">
                  <c:v>1.4847004601483749E-2</c:v>
                </c:pt>
                <c:pt idx="39">
                  <c:v>1.644799822677076E-2</c:v>
                </c:pt>
                <c:pt idx="40">
                  <c:v>1.8763112544570582E-2</c:v>
                </c:pt>
                <c:pt idx="41">
                  <c:v>2.1495734131953312E-2</c:v>
                </c:pt>
                <c:pt idx="42">
                  <c:v>2.6480776702994396E-2</c:v>
                </c:pt>
                <c:pt idx="43">
                  <c:v>3.0879760950718732E-2</c:v>
                </c:pt>
                <c:pt idx="44">
                  <c:v>3.4620771837805264E-2</c:v>
                </c:pt>
                <c:pt idx="45">
                  <c:v>3.9841711376272348E-2</c:v>
                </c:pt>
                <c:pt idx="46">
                  <c:v>5.2454985874147486E-2</c:v>
                </c:pt>
                <c:pt idx="47">
                  <c:v>5.9983283777395757E-2</c:v>
                </c:pt>
                <c:pt idx="48">
                  <c:v>7.9862386256118412E-2</c:v>
                </c:pt>
                <c:pt idx="49">
                  <c:v>0.10047543143202481</c:v>
                </c:pt>
                <c:pt idx="50">
                  <c:v>0.13024713228350659</c:v>
                </c:pt>
                <c:pt idx="51">
                  <c:v>0.16748257789529619</c:v>
                </c:pt>
                <c:pt idx="52">
                  <c:v>0.24378453869663785</c:v>
                </c:pt>
                <c:pt idx="53">
                  <c:v>0.32259187969069325</c:v>
                </c:pt>
                <c:pt idx="54">
                  <c:v>0.47588943301973763</c:v>
                </c:pt>
                <c:pt idx="55">
                  <c:v>0.76592342635365784</c:v>
                </c:pt>
                <c:pt idx="56">
                  <c:v>1.1514483365577126</c:v>
                </c:pt>
                <c:pt idx="57">
                  <c:v>1.9703424140431087</c:v>
                </c:pt>
                <c:pt idx="58">
                  <c:v>3.7594291179081969</c:v>
                </c:pt>
                <c:pt idx="59">
                  <c:v>7.7595734014858397</c:v>
                </c:pt>
                <c:pt idx="60">
                  <c:v>14.449975652616537</c:v>
                </c:pt>
                <c:pt idx="61">
                  <c:v>21.271045015094863</c:v>
                </c:pt>
                <c:pt idx="62">
                  <c:v>20.298991316127953</c:v>
                </c:pt>
                <c:pt idx="63">
                  <c:v>13.342077334393736</c:v>
                </c:pt>
                <c:pt idx="64">
                  <c:v>7.0741296536306635</c:v>
                </c:pt>
                <c:pt idx="65">
                  <c:v>1.1926024576549992</c:v>
                </c:pt>
                <c:pt idx="66">
                  <c:v>1.930637805775163</c:v>
                </c:pt>
                <c:pt idx="67">
                  <c:v>1.2713549337116774</c:v>
                </c:pt>
                <c:pt idx="68">
                  <c:v>0.96715823206868379</c:v>
                </c:pt>
                <c:pt idx="69">
                  <c:v>0.8848107965605152</c:v>
                </c:pt>
                <c:pt idx="70">
                  <c:v>-3.0710234752420718</c:v>
                </c:pt>
                <c:pt idx="71">
                  <c:v>0.70333942198746513</c:v>
                </c:pt>
                <c:pt idx="72">
                  <c:v>0.82013446863527406</c:v>
                </c:pt>
                <c:pt idx="73">
                  <c:v>0.98678343273036262</c:v>
                </c:pt>
                <c:pt idx="74">
                  <c:v>0.47349765518923886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27-4419-85E1-691EC5E9F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'90mM_1st Dev (cycle3)'!$G$2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'90mM_1st Dev (cycle3)'!$J$4:$J$79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'90mM_1st Dev (cycle3)'!$K$4:$K$79</c:f>
              <c:numCache>
                <c:formatCode>General</c:formatCode>
                <c:ptCount val="76"/>
                <c:pt idx="0">
                  <c:v>-0.70738655328470657</c:v>
                </c:pt>
                <c:pt idx="1">
                  <c:v>-0.3689069950982713</c:v>
                </c:pt>
                <c:pt idx="2">
                  <c:v>-0.23809091591398612</c:v>
                </c:pt>
                <c:pt idx="3">
                  <c:v>0.34837382913981685</c:v>
                </c:pt>
                <c:pt idx="4">
                  <c:v>1.9560118209466424</c:v>
                </c:pt>
                <c:pt idx="5">
                  <c:v>-0.12272176766487064</c:v>
                </c:pt>
                <c:pt idx="6">
                  <c:v>-7.318435640054588E-2</c:v>
                </c:pt>
                <c:pt idx="7">
                  <c:v>-0.13543175580547029</c:v>
                </c:pt>
                <c:pt idx="8">
                  <c:v>-0.14488748647114846</c:v>
                </c:pt>
                <c:pt idx="9">
                  <c:v>-7.4710741817384019E-2</c:v>
                </c:pt>
                <c:pt idx="10">
                  <c:v>-0.110262545492958</c:v>
                </c:pt>
                <c:pt idx="11">
                  <c:v>-0.16327746022464851</c:v>
                </c:pt>
                <c:pt idx="12">
                  <c:v>-0.20457552290390879</c:v>
                </c:pt>
                <c:pt idx="13">
                  <c:v>-0.15351867880646353</c:v>
                </c:pt>
                <c:pt idx="14">
                  <c:v>-0.15045821135204562</c:v>
                </c:pt>
                <c:pt idx="15">
                  <c:v>9.5041532343358881E-2</c:v>
                </c:pt>
                <c:pt idx="16">
                  <c:v>9.269297308903873</c:v>
                </c:pt>
                <c:pt idx="17">
                  <c:v>37.746190845067346</c:v>
                </c:pt>
                <c:pt idx="18">
                  <c:v>32.874473116328602</c:v>
                </c:pt>
                <c:pt idx="19">
                  <c:v>12.540369566808449</c:v>
                </c:pt>
                <c:pt idx="20">
                  <c:v>3.5534564910385678</c:v>
                </c:pt>
                <c:pt idx="21">
                  <c:v>1.1842020925544126</c:v>
                </c:pt>
                <c:pt idx="22">
                  <c:v>0.54839325292634977</c:v>
                </c:pt>
                <c:pt idx="23">
                  <c:v>0.32690916358026967</c:v>
                </c:pt>
                <c:pt idx="24">
                  <c:v>0.21814814266204174</c:v>
                </c:pt>
                <c:pt idx="25">
                  <c:v>0.13884270680416955</c:v>
                </c:pt>
                <c:pt idx="26">
                  <c:v>9.7971434486616049E-2</c:v>
                </c:pt>
                <c:pt idx="27">
                  <c:v>7.0541895362413842E-2</c:v>
                </c:pt>
                <c:pt idx="28">
                  <c:v>5.1062669433731722E-2</c:v>
                </c:pt>
                <c:pt idx="29">
                  <c:v>4.4077051217409735E-2</c:v>
                </c:pt>
                <c:pt idx="30">
                  <c:v>3.1135057972586755E-2</c:v>
                </c:pt>
                <c:pt idx="31">
                  <c:v>2.4312708845481312E-2</c:v>
                </c:pt>
                <c:pt idx="32">
                  <c:v>2.4288247574471566E-2</c:v>
                </c:pt>
                <c:pt idx="33">
                  <c:v>1.2242524495227586E-2</c:v>
                </c:pt>
                <c:pt idx="34">
                  <c:v>1.4907250344319334E-2</c:v>
                </c:pt>
                <c:pt idx="35">
                  <c:v>1.1459171026719311E-2</c:v>
                </c:pt>
                <c:pt idx="36">
                  <c:v>1.4598398736019202E-2</c:v>
                </c:pt>
                <c:pt idx="37">
                  <c:v>7.6354247820838994E-3</c:v>
                </c:pt>
                <c:pt idx="38">
                  <c:v>7.9611985491278986E-3</c:v>
                </c:pt>
                <c:pt idx="39">
                  <c:v>8.1655228847852118E-3</c:v>
                </c:pt>
                <c:pt idx="40">
                  <c:v>8.967333055917931E-3</c:v>
                </c:pt>
                <c:pt idx="41">
                  <c:v>6.6290943656960311E-3</c:v>
                </c:pt>
                <c:pt idx="42">
                  <c:v>3.3230652703026831E-3</c:v>
                </c:pt>
                <c:pt idx="43">
                  <c:v>6.2557686565641452E-3</c:v>
                </c:pt>
                <c:pt idx="44">
                  <c:v>7.7082468728583708E-3</c:v>
                </c:pt>
                <c:pt idx="45">
                  <c:v>4.2801522339766668E-3</c:v>
                </c:pt>
                <c:pt idx="46">
                  <c:v>6.1833511764788351E-3</c:v>
                </c:pt>
                <c:pt idx="47">
                  <c:v>4.0764206042508133E-3</c:v>
                </c:pt>
                <c:pt idx="48">
                  <c:v>4.7198668723541365E-3</c:v>
                </c:pt>
                <c:pt idx="49">
                  <c:v>5.2811688228148329E-3</c:v>
                </c:pt>
                <c:pt idx="50">
                  <c:v>3.1720365476810425E-3</c:v>
                </c:pt>
                <c:pt idx="51">
                  <c:v>3.3188467935704458E-3</c:v>
                </c:pt>
                <c:pt idx="52">
                  <c:v>4.4941126755407568E-3</c:v>
                </c:pt>
                <c:pt idx="53">
                  <c:v>5.3230551561974301E-3</c:v>
                </c:pt>
                <c:pt idx="54">
                  <c:v>4.0374812413292993E-3</c:v>
                </c:pt>
                <c:pt idx="55">
                  <c:v>3.9108298189590093E-3</c:v>
                </c:pt>
                <c:pt idx="56">
                  <c:v>3.2940368746047742E-3</c:v>
                </c:pt>
                <c:pt idx="57">
                  <c:v>2.220645373799613E-3</c:v>
                </c:pt>
                <c:pt idx="58">
                  <c:v>9.9087690731946426E-4</c:v>
                </c:pt>
                <c:pt idx="59">
                  <c:v>1.5620722787563733E-3</c:v>
                </c:pt>
                <c:pt idx="60">
                  <c:v>3.614746141413043E-3</c:v>
                </c:pt>
                <c:pt idx="61">
                  <c:v>1.7382664532071407E-3</c:v>
                </c:pt>
                <c:pt idx="62">
                  <c:v>1.238977604281221E-3</c:v>
                </c:pt>
                <c:pt idx="63">
                  <c:v>1.3256117058944167E-3</c:v>
                </c:pt>
                <c:pt idx="64">
                  <c:v>3.4171405464122773E-3</c:v>
                </c:pt>
                <c:pt idx="65">
                  <c:v>1.9609959234570245E-3</c:v>
                </c:pt>
                <c:pt idx="66">
                  <c:v>3.2338018562067051E-3</c:v>
                </c:pt>
                <c:pt idx="67">
                  <c:v>-2.2177299441970581E-3</c:v>
                </c:pt>
                <c:pt idx="68">
                  <c:v>3.9424189331705725E-3</c:v>
                </c:pt>
                <c:pt idx="69">
                  <c:v>3.9716296214510876E-4</c:v>
                </c:pt>
                <c:pt idx="70">
                  <c:v>1.4012092514231415E-3</c:v>
                </c:pt>
                <c:pt idx="71">
                  <c:v>1.5949063164152196E-3</c:v>
                </c:pt>
                <c:pt idx="72">
                  <c:v>1.5641327757493261E-3</c:v>
                </c:pt>
                <c:pt idx="73">
                  <c:v>-1.5912148915588186E-3</c:v>
                </c:pt>
                <c:pt idx="74">
                  <c:v>1.6647136419695111E-3</c:v>
                </c:pt>
                <c:pt idx="75">
                  <c:v>1.6834548812178291E-5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6E-447E-A754-ABB27E370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'112mM_DBU-PVP_cycle1'!$B$1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'112mM_DBU-PVP_cycle1'!$A$3:$A$78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'112mM_DBU-PVP_cycle1'!$B$3:$B$78</c:f>
              <c:numCache>
                <c:formatCode>General</c:formatCode>
                <c:ptCount val="76"/>
                <c:pt idx="0">
                  <c:v>2.3410458791168698</c:v>
                </c:pt>
                <c:pt idx="1">
                  <c:v>2.3389555174016299</c:v>
                </c:pt>
                <c:pt idx="2">
                  <c:v>2.33016961807752</c:v>
                </c:pt>
                <c:pt idx="3">
                  <c:v>2.3274659676080902</c:v>
                </c:pt>
                <c:pt idx="4">
                  <c:v>2.3246666489835701</c:v>
                </c:pt>
                <c:pt idx="5">
                  <c:v>2.32557361263384</c:v>
                </c:pt>
                <c:pt idx="6">
                  <c:v>2.3292294688530202</c:v>
                </c:pt>
                <c:pt idx="7">
                  <c:v>2.32831817450381</c:v>
                </c:pt>
                <c:pt idx="8">
                  <c:v>2.33097598839701</c:v>
                </c:pt>
                <c:pt idx="9">
                  <c:v>2.3251153574415899</c:v>
                </c:pt>
                <c:pt idx="10">
                  <c:v>2.32553730667694</c:v>
                </c:pt>
                <c:pt idx="11">
                  <c:v>2.33073485363935</c:v>
                </c:pt>
                <c:pt idx="12">
                  <c:v>2.3145648470778899</c:v>
                </c:pt>
                <c:pt idx="13">
                  <c:v>2.3050495177030301</c:v>
                </c:pt>
                <c:pt idx="14">
                  <c:v>2.3073318409600101</c:v>
                </c:pt>
                <c:pt idx="15">
                  <c:v>2.3008387225646798</c:v>
                </c:pt>
                <c:pt idx="16">
                  <c:v>2.2926805417304301</c:v>
                </c:pt>
                <c:pt idx="17">
                  <c:v>2.28490839814559</c:v>
                </c:pt>
                <c:pt idx="18">
                  <c:v>2.2753941010391601</c:v>
                </c:pt>
                <c:pt idx="19">
                  <c:v>2.2681024444024902</c:v>
                </c:pt>
                <c:pt idx="20">
                  <c:v>2.2556481980820302</c:v>
                </c:pt>
                <c:pt idx="21">
                  <c:v>2.2478566547826202</c:v>
                </c:pt>
                <c:pt idx="22">
                  <c:v>2.2399095461912499</c:v>
                </c:pt>
                <c:pt idx="23">
                  <c:v>2.23507022341636</c:v>
                </c:pt>
                <c:pt idx="24">
                  <c:v>2.2294026117948098</c:v>
                </c:pt>
                <c:pt idx="25">
                  <c:v>2.22050418410435</c:v>
                </c:pt>
                <c:pt idx="26">
                  <c:v>2.2152709108164501</c:v>
                </c:pt>
                <c:pt idx="27">
                  <c:v>2.2065347577850498</c:v>
                </c:pt>
                <c:pt idx="28">
                  <c:v>2.1998645023315602</c:v>
                </c:pt>
                <c:pt idx="29">
                  <c:v>2.1875208964433899</c:v>
                </c:pt>
                <c:pt idx="30">
                  <c:v>2.1892860831330601</c:v>
                </c:pt>
                <c:pt idx="31">
                  <c:v>2.1826170587426899</c:v>
                </c:pt>
                <c:pt idx="32">
                  <c:v>2.1726848862900301</c:v>
                </c:pt>
                <c:pt idx="33">
                  <c:v>2.1643550808241501</c:v>
                </c:pt>
                <c:pt idx="34">
                  <c:v>2.1605546043045099</c:v>
                </c:pt>
                <c:pt idx="35">
                  <c:v>2.1441303272923502</c:v>
                </c:pt>
                <c:pt idx="36">
                  <c:v>2.1221849486954998</c:v>
                </c:pt>
                <c:pt idx="37">
                  <c:v>2.09028394676095</c:v>
                </c:pt>
                <c:pt idx="38">
                  <c:v>2.0588792078710498</c:v>
                </c:pt>
                <c:pt idx="39">
                  <c:v>2.0251245193020302</c:v>
                </c:pt>
                <c:pt idx="40">
                  <c:v>1.9671735018438199</c:v>
                </c:pt>
                <c:pt idx="41">
                  <c:v>1.8907717669480699</c:v>
                </c:pt>
                <c:pt idx="42">
                  <c:v>1.8111936083381901</c:v>
                </c:pt>
                <c:pt idx="43">
                  <c:v>1.7121540391824099</c:v>
                </c:pt>
                <c:pt idx="44">
                  <c:v>1.58729263375302</c:v>
                </c:pt>
                <c:pt idx="45">
                  <c:v>1.43002882738541</c:v>
                </c:pt>
                <c:pt idx="46">
                  <c:v>1.22720821311581</c:v>
                </c:pt>
                <c:pt idx="47">
                  <c:v>0.95263193220650999</c:v>
                </c:pt>
                <c:pt idx="48">
                  <c:v>0.619159038827645</c:v>
                </c:pt>
                <c:pt idx="49">
                  <c:v>0.29704610212860699</c:v>
                </c:pt>
                <c:pt idx="50">
                  <c:v>7.3586583574883194E-2</c:v>
                </c:pt>
                <c:pt idx="51">
                  <c:v>-3.37045695771543E-2</c:v>
                </c:pt>
                <c:pt idx="52">
                  <c:v>-7.0714863673575101E-2</c:v>
                </c:pt>
                <c:pt idx="53">
                  <c:v>-8.4024742737436695E-2</c:v>
                </c:pt>
                <c:pt idx="54">
                  <c:v>-8.0758690718707393E-2</c:v>
                </c:pt>
                <c:pt idx="55">
                  <c:v>-8.3181949267029598E-2</c:v>
                </c:pt>
                <c:pt idx="56">
                  <c:v>-8.6132733020539406E-2</c:v>
                </c:pt>
                <c:pt idx="57">
                  <c:v>-8.8657970159922703E-2</c:v>
                </c:pt>
                <c:pt idx="58">
                  <c:v>-9.0248617612089105E-2</c:v>
                </c:pt>
                <c:pt idx="59">
                  <c:v>-8.0722372346422502E-2</c:v>
                </c:pt>
                <c:pt idx="60">
                  <c:v>-7.0274288599119994E-2</c:v>
                </c:pt>
                <c:pt idx="61">
                  <c:v>-7.2304247171851202E-2</c:v>
                </c:pt>
                <c:pt idx="62">
                  <c:v>-7.3809929992043402E-2</c:v>
                </c:pt>
                <c:pt idx="63">
                  <c:v>-6.8161126102674593E-2</c:v>
                </c:pt>
                <c:pt idx="64">
                  <c:v>-6.9060960900935206E-2</c:v>
                </c:pt>
                <c:pt idx="65">
                  <c:v>-7.1282749263946496E-2</c:v>
                </c:pt>
                <c:pt idx="66">
                  <c:v>-6.5285839926942896E-2</c:v>
                </c:pt>
                <c:pt idx="67">
                  <c:v>-6.8349022918569993E-2</c:v>
                </c:pt>
                <c:pt idx="68">
                  <c:v>-7.0553963012244106E-2</c:v>
                </c:pt>
                <c:pt idx="69">
                  <c:v>-7.2924052457592897E-2</c:v>
                </c:pt>
                <c:pt idx="70">
                  <c:v>-6.7479937344096796E-2</c:v>
                </c:pt>
                <c:pt idx="71">
                  <c:v>-6.9339310688847702E-2</c:v>
                </c:pt>
                <c:pt idx="72">
                  <c:v>-6.8331727869019504E-2</c:v>
                </c:pt>
                <c:pt idx="73">
                  <c:v>-6.7356745826161704E-2</c:v>
                </c:pt>
                <c:pt idx="74">
                  <c:v>-6.5856023261315302E-2</c:v>
                </c:pt>
                <c:pt idx="75">
                  <c:v>-6.2796273731904106E-2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D7-4625-81DC-6566C32837D0}"/>
            </c:ext>
          </c:extLst>
        </c:ser>
        <c:ser>
          <c:idx val="1"/>
          <c:order val="1"/>
          <c:tx>
            <c:strRef>
              <c:f>'112mM_DBU-PVP_cycle1'!$F$1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'112mM_DBU-PVP_cycle1'!$E$3:$E$78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'112mM_DBU-PVP_cycle1'!$F$3:$F$78</c:f>
              <c:numCache>
                <c:formatCode>General</c:formatCode>
                <c:ptCount val="76"/>
                <c:pt idx="0">
                  <c:v>-3.3268110827835498E-2</c:v>
                </c:pt>
                <c:pt idx="1">
                  <c:v>-2.1489641774911999E-2</c:v>
                </c:pt>
                <c:pt idx="2">
                  <c:v>-1.0275059709356899E-2</c:v>
                </c:pt>
                <c:pt idx="3">
                  <c:v>8.1904947226452997E-4</c:v>
                </c:pt>
                <c:pt idx="4">
                  <c:v>1.04643428750673E-2</c:v>
                </c:pt>
                <c:pt idx="5">
                  <c:v>1.7926937311209701E-2</c:v>
                </c:pt>
                <c:pt idx="6">
                  <c:v>2.2568284403983299E-2</c:v>
                </c:pt>
                <c:pt idx="7">
                  <c:v>2.5447530372353401E-2</c:v>
                </c:pt>
                <c:pt idx="8">
                  <c:v>2.8697970684515399E-2</c:v>
                </c:pt>
                <c:pt idx="9">
                  <c:v>3.03609473894564E-2</c:v>
                </c:pt>
                <c:pt idx="10">
                  <c:v>3.2239998526522901E-2</c:v>
                </c:pt>
                <c:pt idx="11">
                  <c:v>3.3959928238745898E-2</c:v>
                </c:pt>
                <c:pt idx="12">
                  <c:v>3.4913773596090297E-2</c:v>
                </c:pt>
                <c:pt idx="13">
                  <c:v>3.5531541087410301E-2</c:v>
                </c:pt>
                <c:pt idx="14">
                  <c:v>3.5943472969377499E-2</c:v>
                </c:pt>
                <c:pt idx="15">
                  <c:v>3.5935905847439997E-2</c:v>
                </c:pt>
                <c:pt idx="16">
                  <c:v>3.5839036707292597E-2</c:v>
                </c:pt>
                <c:pt idx="17">
                  <c:v>3.6661735007250097E-2</c:v>
                </c:pt>
                <c:pt idx="18">
                  <c:v>3.7022744071365403E-2</c:v>
                </c:pt>
                <c:pt idx="19">
                  <c:v>3.7005372570994198E-2</c:v>
                </c:pt>
                <c:pt idx="20">
                  <c:v>3.7510449664241503E-2</c:v>
                </c:pt>
                <c:pt idx="21">
                  <c:v>3.75413527493203E-2</c:v>
                </c:pt>
                <c:pt idx="22">
                  <c:v>3.7657119201612403E-2</c:v>
                </c:pt>
                <c:pt idx="23">
                  <c:v>3.7699044129873099E-2</c:v>
                </c:pt>
                <c:pt idx="24">
                  <c:v>3.7582167470197998E-2</c:v>
                </c:pt>
                <c:pt idx="25">
                  <c:v>3.7785844041148701E-2</c:v>
                </c:pt>
                <c:pt idx="26">
                  <c:v>3.7964456455894198E-2</c:v>
                </c:pt>
                <c:pt idx="27">
                  <c:v>3.7887536010702799E-2</c:v>
                </c:pt>
                <c:pt idx="28">
                  <c:v>3.86248761578857E-2</c:v>
                </c:pt>
                <c:pt idx="29">
                  <c:v>3.9911828330716097E-2</c:v>
                </c:pt>
                <c:pt idx="30">
                  <c:v>4.4716231805302403E-2</c:v>
                </c:pt>
                <c:pt idx="31">
                  <c:v>6.9643875417895407E-2</c:v>
                </c:pt>
                <c:pt idx="32">
                  <c:v>0.298719006428598</c:v>
                </c:pt>
                <c:pt idx="33">
                  <c:v>1.0336504640614901</c:v>
                </c:pt>
                <c:pt idx="34">
                  <c:v>1.40635255237082</c:v>
                </c:pt>
                <c:pt idx="35">
                  <c:v>1.58232578844131</c:v>
                </c:pt>
                <c:pt idx="36">
                  <c:v>1.6873788184901899</c:v>
                </c:pt>
                <c:pt idx="37">
                  <c:v>1.77464459654302</c:v>
                </c:pt>
                <c:pt idx="38">
                  <c:v>1.84791921972875</c:v>
                </c:pt>
                <c:pt idx="39">
                  <c:v>1.9117236524613399</c:v>
                </c:pt>
                <c:pt idx="40">
                  <c:v>1.9671197855023499</c:v>
                </c:pt>
                <c:pt idx="41">
                  <c:v>2.01611654981112</c:v>
                </c:pt>
                <c:pt idx="42">
                  <c:v>2.0608341174328602</c:v>
                </c:pt>
                <c:pt idx="43">
                  <c:v>2.0988328493984301</c:v>
                </c:pt>
                <c:pt idx="44">
                  <c:v>2.1319416502792099</c:v>
                </c:pt>
                <c:pt idx="45">
                  <c:v>2.1613649566905502</c:v>
                </c:pt>
                <c:pt idx="46">
                  <c:v>2.1854820580011398</c:v>
                </c:pt>
                <c:pt idx="47">
                  <c:v>2.2095473773654399</c:v>
                </c:pt>
                <c:pt idx="48">
                  <c:v>2.2320063941697401</c:v>
                </c:pt>
                <c:pt idx="49">
                  <c:v>2.2498372586617301</c:v>
                </c:pt>
                <c:pt idx="50">
                  <c:v>2.26688612485261</c:v>
                </c:pt>
                <c:pt idx="51">
                  <c:v>2.2810999885027901</c:v>
                </c:pt>
                <c:pt idx="52">
                  <c:v>2.2964142541844801</c:v>
                </c:pt>
                <c:pt idx="53">
                  <c:v>2.3082253751766801</c:v>
                </c:pt>
                <c:pt idx="54">
                  <c:v>2.32150857969157</c:v>
                </c:pt>
                <c:pt idx="55">
                  <c:v>2.3319506902758702</c:v>
                </c:pt>
                <c:pt idx="56">
                  <c:v>2.34202159024741</c:v>
                </c:pt>
                <c:pt idx="57">
                  <c:v>2.3495454577858399</c:v>
                </c:pt>
                <c:pt idx="58">
                  <c:v>2.3587489586974102</c:v>
                </c:pt>
                <c:pt idx="59">
                  <c:v>2.36688435438302</c:v>
                </c:pt>
                <c:pt idx="60">
                  <c:v>2.37271845028285</c:v>
                </c:pt>
                <c:pt idx="61">
                  <c:v>2.3773146622219699</c:v>
                </c:pt>
                <c:pt idx="62">
                  <c:v>2.3832890515348399</c:v>
                </c:pt>
                <c:pt idx="63">
                  <c:v>2.3886734478354299</c:v>
                </c:pt>
                <c:pt idx="64">
                  <c:v>2.3930278129590601</c:v>
                </c:pt>
                <c:pt idx="65">
                  <c:v>2.3979992049754202</c:v>
                </c:pt>
                <c:pt idx="66">
                  <c:v>2.4030655070965401</c:v>
                </c:pt>
                <c:pt idx="67">
                  <c:v>2.4057518778656299</c:v>
                </c:pt>
                <c:pt idx="68">
                  <c:v>2.4090878999194301</c:v>
                </c:pt>
                <c:pt idx="69">
                  <c:v>2.4106934629618899</c:v>
                </c:pt>
                <c:pt idx="70">
                  <c:v>2.41412473350585</c:v>
                </c:pt>
                <c:pt idx="71">
                  <c:v>2.4154673051832201</c:v>
                </c:pt>
                <c:pt idx="72">
                  <c:v>2.4165926199522798</c:v>
                </c:pt>
                <c:pt idx="73">
                  <c:v>2.41921774360913</c:v>
                </c:pt>
                <c:pt idx="74">
                  <c:v>2.42056743276859</c:v>
                </c:pt>
                <c:pt idx="75">
                  <c:v>2.4209432368011599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D7-4625-81DC-6566C3283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'112mM_DBU-PVP_cycle1'!$B$1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'112mM_DBU-PVP_cycle1'!$A$3:$A$78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'112mM_DBU-PVP_cycle1'!$D$3:$D$78</c:f>
              <c:numCache>
                <c:formatCode>General</c:formatCode>
                <c:ptCount val="76"/>
                <c:pt idx="0">
                  <c:v>0.45598874249586807</c:v>
                </c:pt>
                <c:pt idx="1">
                  <c:v>0.45818881428581237</c:v>
                </c:pt>
                <c:pt idx="2">
                  <c:v>0.4675524982927004</c:v>
                </c:pt>
                <c:pt idx="3">
                  <c:v>0.4704722716546782</c:v>
                </c:pt>
                <c:pt idx="4">
                  <c:v>0.47351457465568281</c:v>
                </c:pt>
                <c:pt idx="5">
                  <c:v>0.47252673713372317</c:v>
                </c:pt>
                <c:pt idx="6">
                  <c:v>0.46856573991638167</c:v>
                </c:pt>
                <c:pt idx="7">
                  <c:v>0.46954997903929963</c:v>
                </c:pt>
                <c:pt idx="8">
                  <c:v>0.46668518204561621</c:v>
                </c:pt>
                <c:pt idx="9">
                  <c:v>0.47302559706004171</c:v>
                </c:pt>
                <c:pt idx="10">
                  <c:v>0.47256624086487287</c:v>
                </c:pt>
                <c:pt idx="11">
                  <c:v>0.46694437314765996</c:v>
                </c:pt>
                <c:pt idx="12">
                  <c:v>0.4846577401074515</c:v>
                </c:pt>
                <c:pt idx="13">
                  <c:v>0.49539370342618505</c:v>
                </c:pt>
                <c:pt idx="14">
                  <c:v>0.49279711770297968</c:v>
                </c:pt>
                <c:pt idx="15">
                  <c:v>0.50022025979370466</c:v>
                </c:pt>
                <c:pt idx="16">
                  <c:v>0.50970566241017845</c:v>
                </c:pt>
                <c:pt idx="17">
                  <c:v>0.51890947632633166</c:v>
                </c:pt>
                <c:pt idx="18">
                  <c:v>0.53040291103371739</c:v>
                </c:pt>
                <c:pt idx="19">
                  <c:v>0.53938337400643444</c:v>
                </c:pt>
                <c:pt idx="20">
                  <c:v>0.55507517167141629</c:v>
                </c:pt>
                <c:pt idx="21">
                  <c:v>0.56512347126295293</c:v>
                </c:pt>
                <c:pt idx="22">
                  <c:v>0.57555980106346538</c:v>
                </c:pt>
                <c:pt idx="23">
                  <c:v>0.58200910197232025</c:v>
                </c:pt>
                <c:pt idx="24">
                  <c:v>0.58965418902617994</c:v>
                </c:pt>
                <c:pt idx="25">
                  <c:v>0.60186046439366803</c:v>
                </c:pt>
                <c:pt idx="26">
                  <c:v>0.60915678961186692</c:v>
                </c:pt>
                <c:pt idx="27">
                  <c:v>0.62153450264166399</c:v>
                </c:pt>
                <c:pt idx="28">
                  <c:v>0.63115423067318288</c:v>
                </c:pt>
                <c:pt idx="29">
                  <c:v>0.64935038678583701</c:v>
                </c:pt>
                <c:pt idx="30">
                  <c:v>0.64671646337832023</c:v>
                </c:pt>
                <c:pt idx="31">
                  <c:v>0.65672408070972443</c:v>
                </c:pt>
                <c:pt idx="32">
                  <c:v>0.67191620245863037</c:v>
                </c:pt>
                <c:pt idx="33">
                  <c:v>0.68492799771907498</c:v>
                </c:pt>
                <c:pt idx="34">
                  <c:v>0.69094805031425743</c:v>
                </c:pt>
                <c:pt idx="35">
                  <c:v>0.71757892092859965</c:v>
                </c:pt>
                <c:pt idx="36">
                  <c:v>0.75477073246773263</c:v>
                </c:pt>
                <c:pt idx="37">
                  <c:v>0.81229925185319662</c:v>
                </c:pt>
                <c:pt idx="38">
                  <c:v>0.87321420531146476</c:v>
                </c:pt>
                <c:pt idx="39">
                  <c:v>0.94379023745535373</c:v>
                </c:pt>
                <c:pt idx="40">
                  <c:v>1.0785157661270897</c:v>
                </c:pt>
                <c:pt idx="41">
                  <c:v>1.2859622890453506</c:v>
                </c:pt>
                <c:pt idx="42">
                  <c:v>1.5445657191410236</c:v>
                </c:pt>
                <c:pt idx="43">
                  <c:v>1.9401975901025228</c:v>
                </c:pt>
                <c:pt idx="44">
                  <c:v>2.5864695281773353</c:v>
                </c:pt>
                <c:pt idx="45">
                  <c:v>3.7151056833303131</c:v>
                </c:pt>
                <c:pt idx="46">
                  <c:v>5.9264112746198725</c:v>
                </c:pt>
                <c:pt idx="47">
                  <c:v>11.152393067654719</c:v>
                </c:pt>
                <c:pt idx="48">
                  <c:v>24.034824825028593</c:v>
                </c:pt>
                <c:pt idx="49">
                  <c:v>50.460772855409317</c:v>
                </c:pt>
                <c:pt idx="50">
                  <c:v>84.413793268769496</c:v>
                </c:pt>
                <c:pt idx="51">
                  <c:v>108.06985520219985</c:v>
                </c:pt>
                <c:pt idx="52">
                  <c:v>117.6833069301067</c:v>
                </c:pt>
                <c:pt idx="53">
                  <c:v>121.34579819373525</c:v>
                </c:pt>
                <c:pt idx="54">
                  <c:v>120.43665660227884</c:v>
                </c:pt>
                <c:pt idx="55">
                  <c:v>121.11054243396092</c:v>
                </c:pt>
                <c:pt idx="56">
                  <c:v>121.93622145259206</c:v>
                </c:pt>
                <c:pt idx="57">
                  <c:v>122.64729384946244</c:v>
                </c:pt>
                <c:pt idx="58">
                  <c:v>123.09732560456479</c:v>
                </c:pt>
                <c:pt idx="59">
                  <c:v>120.42658537037157</c:v>
                </c:pt>
                <c:pt idx="60">
                  <c:v>117.5639822697843</c:v>
                </c:pt>
                <c:pt idx="61">
                  <c:v>118.11478048825195</c:v>
                </c:pt>
                <c:pt idx="62">
                  <c:v>118.52499072121417</c:v>
                </c:pt>
                <c:pt idx="63">
                  <c:v>116.99333634666588</c:v>
                </c:pt>
                <c:pt idx="64">
                  <c:v>117.23599154191756</c:v>
                </c:pt>
                <c:pt idx="65">
                  <c:v>117.83729085142241</c:v>
                </c:pt>
                <c:pt idx="66">
                  <c:v>116.22132969695622</c:v>
                </c:pt>
                <c:pt idx="67">
                  <c:v>117.04396427855851</c:v>
                </c:pt>
                <c:pt idx="68">
                  <c:v>117.63971481580408</c:v>
                </c:pt>
                <c:pt idx="69">
                  <c:v>118.28346886183667</c:v>
                </c:pt>
                <c:pt idx="70">
                  <c:v>116.80997671102915</c:v>
                </c:pt>
                <c:pt idx="71">
                  <c:v>117.3111549954954</c:v>
                </c:pt>
                <c:pt idx="72">
                  <c:v>117.03930329173997</c:v>
                </c:pt>
                <c:pt idx="73">
                  <c:v>116.77684721432226</c:v>
                </c:pt>
                <c:pt idx="74">
                  <c:v>116.37401638359857</c:v>
                </c:pt>
                <c:pt idx="75">
                  <c:v>115.55700405115957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CA-420C-9159-2A09426B94E3}"/>
            </c:ext>
          </c:extLst>
        </c:ser>
        <c:ser>
          <c:idx val="1"/>
          <c:order val="1"/>
          <c:tx>
            <c:strRef>
              <c:f>'112mM_DBU-PVP_cycle1'!$F$1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'112mM_DBU-PVP_cycle1'!$E$3:$E$78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'112mM_DBU-PVP_cycle1'!$H$3:$H$78</c:f>
              <c:numCache>
                <c:formatCode>General</c:formatCode>
                <c:ptCount val="76"/>
                <c:pt idx="0">
                  <c:v>107.96130134716084</c:v>
                </c:pt>
                <c:pt idx="1">
                  <c:v>105.07263940122802</c:v>
                </c:pt>
                <c:pt idx="2">
                  <c:v>102.39412985264653</c:v>
                </c:pt>
                <c:pt idx="3">
                  <c:v>99.81158461453731</c:v>
                </c:pt>
                <c:pt idx="4">
                  <c:v>97.619292805891348</c:v>
                </c:pt>
                <c:pt idx="5">
                  <c:v>95.956204799549354</c:v>
                </c:pt>
                <c:pt idx="6">
                  <c:v>94.93617187059931</c:v>
                </c:pt>
                <c:pt idx="7">
                  <c:v>94.308854455773698</c:v>
                </c:pt>
                <c:pt idx="8">
                  <c:v>93.605642659550426</c:v>
                </c:pt>
                <c:pt idx="9">
                  <c:v>93.247898410761849</c:v>
                </c:pt>
                <c:pt idx="10">
                  <c:v>92.845316595510212</c:v>
                </c:pt>
                <c:pt idx="11">
                  <c:v>92.478349851757841</c:v>
                </c:pt>
                <c:pt idx="12">
                  <c:v>92.275461602182403</c:v>
                </c:pt>
                <c:pt idx="13">
                  <c:v>92.144296555326093</c:v>
                </c:pt>
                <c:pt idx="14">
                  <c:v>92.056938369997354</c:v>
                </c:pt>
                <c:pt idx="15">
                  <c:v>92.058542378741905</c:v>
                </c:pt>
                <c:pt idx="16">
                  <c:v>92.079078275064376</c:v>
                </c:pt>
                <c:pt idx="17">
                  <c:v>91.904814961542485</c:v>
                </c:pt>
                <c:pt idx="18">
                  <c:v>91.82845045181665</c:v>
                </c:pt>
                <c:pt idx="19">
                  <c:v>91.832123604323684</c:v>
                </c:pt>
                <c:pt idx="20">
                  <c:v>91.725386485785762</c:v>
                </c:pt>
                <c:pt idx="21">
                  <c:v>91.71885981622799</c:v>
                </c:pt>
                <c:pt idx="22">
                  <c:v>91.694414301943354</c:v>
                </c:pt>
                <c:pt idx="23">
                  <c:v>91.685562943355052</c:v>
                </c:pt>
                <c:pt idx="24">
                  <c:v>91.710240540784298</c:v>
                </c:pt>
                <c:pt idx="25">
                  <c:v>91.667240114436282</c:v>
                </c:pt>
                <c:pt idx="26">
                  <c:v>91.629547853980654</c:v>
                </c:pt>
                <c:pt idx="27">
                  <c:v>91.645778338402977</c:v>
                </c:pt>
                <c:pt idx="28">
                  <c:v>91.490315205254049</c:v>
                </c:pt>
                <c:pt idx="29">
                  <c:v>91.219601712100285</c:v>
                </c:pt>
                <c:pt idx="30">
                  <c:v>90.216041705815357</c:v>
                </c:pt>
                <c:pt idx="31">
                  <c:v>85.183626371858097</c:v>
                </c:pt>
                <c:pt idx="32">
                  <c:v>50.266771617838948</c:v>
                </c:pt>
                <c:pt idx="33">
                  <c:v>9.2544270411328089</c:v>
                </c:pt>
                <c:pt idx="34">
                  <c:v>3.9232632271349912</c:v>
                </c:pt>
                <c:pt idx="35">
                  <c:v>2.6162197000368619</c:v>
                </c:pt>
                <c:pt idx="36">
                  <c:v>2.0540981030101197</c:v>
                </c:pt>
                <c:pt idx="37">
                  <c:v>1.6801784241477797</c:v>
                </c:pt>
                <c:pt idx="38">
                  <c:v>1.4193214958308766</c:v>
                </c:pt>
                <c:pt idx="39">
                  <c:v>1.2253956873312299</c:v>
                </c:pt>
                <c:pt idx="40">
                  <c:v>1.0786491721604528</c:v>
                </c:pt>
                <c:pt idx="41">
                  <c:v>0.96357039952588286</c:v>
                </c:pt>
                <c:pt idx="42">
                  <c:v>0.86929239970052508</c:v>
                </c:pt>
                <c:pt idx="43">
                  <c:v>0.79646583399638349</c:v>
                </c:pt>
                <c:pt idx="44">
                  <c:v>0.73800337805787775</c:v>
                </c:pt>
                <c:pt idx="45">
                  <c:v>0.68966000872398647</c:v>
                </c:pt>
                <c:pt idx="46">
                  <c:v>0.65240599327663962</c:v>
                </c:pt>
                <c:pt idx="47">
                  <c:v>0.61723795347101307</c:v>
                </c:pt>
                <c:pt idx="48">
                  <c:v>0.58612953479506746</c:v>
                </c:pt>
                <c:pt idx="49">
                  <c:v>0.56255208846853444</c:v>
                </c:pt>
                <c:pt idx="50">
                  <c:v>0.54089613122236002</c:v>
                </c:pt>
                <c:pt idx="51">
                  <c:v>0.52347990086731144</c:v>
                </c:pt>
                <c:pt idx="52">
                  <c:v>0.50534240839891487</c:v>
                </c:pt>
                <c:pt idx="53">
                  <c:v>0.49178426021044613</c:v>
                </c:pt>
                <c:pt idx="54">
                  <c:v>0.47697039125193208</c:v>
                </c:pt>
                <c:pt idx="55">
                  <c:v>0.46563895909264841</c:v>
                </c:pt>
                <c:pt idx="56">
                  <c:v>0.4549654417171054</c:v>
                </c:pt>
                <c:pt idx="57">
                  <c:v>0.44715134582000665</c:v>
                </c:pt>
                <c:pt idx="58">
                  <c:v>0.4377750852787442</c:v>
                </c:pt>
                <c:pt idx="59">
                  <c:v>0.42965082061845672</c:v>
                </c:pt>
                <c:pt idx="60">
                  <c:v>0.42391769951639752</c:v>
                </c:pt>
                <c:pt idx="61">
                  <c:v>0.4194549634187324</c:v>
                </c:pt>
                <c:pt idx="62">
                  <c:v>0.41372422248948154</c:v>
                </c:pt>
                <c:pt idx="63">
                  <c:v>0.40862652291115142</c:v>
                </c:pt>
                <c:pt idx="64">
                  <c:v>0.40454998279720089</c:v>
                </c:pt>
                <c:pt idx="65">
                  <c:v>0.39994548190532397</c:v>
                </c:pt>
                <c:pt idx="66">
                  <c:v>0.39530698917882023</c:v>
                </c:pt>
                <c:pt idx="67">
                  <c:v>0.39286932631177313</c:v>
                </c:pt>
                <c:pt idx="68">
                  <c:v>0.38986307155741062</c:v>
                </c:pt>
                <c:pt idx="69">
                  <c:v>0.38842442994708093</c:v>
                </c:pt>
                <c:pt idx="70">
                  <c:v>0.38536766051249938</c:v>
                </c:pt>
                <c:pt idx="71">
                  <c:v>0.38417818002151249</c:v>
                </c:pt>
                <c:pt idx="72">
                  <c:v>0.38318401182395878</c:v>
                </c:pt>
                <c:pt idx="73">
                  <c:v>0.38087481509409932</c:v>
                </c:pt>
                <c:pt idx="74">
                  <c:v>0.37969297958377324</c:v>
                </c:pt>
                <c:pt idx="75">
                  <c:v>0.37936456547713193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CA-420C-9159-2A09426B9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'112mM_DBU-PVP_cycle2'!$B$1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'112mM_DBU-PVP_cycle2'!$A$3:$A$78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'112mM_DBU-PVP_cycle2'!$B$3:$B$78</c:f>
              <c:numCache>
                <c:formatCode>General</c:formatCode>
                <c:ptCount val="76"/>
                <c:pt idx="0">
                  <c:v>2.42443025318271</c:v>
                </c:pt>
                <c:pt idx="1">
                  <c:v>2.4250237481804802</c:v>
                </c:pt>
                <c:pt idx="2">
                  <c:v>2.4256452705748499</c:v>
                </c:pt>
                <c:pt idx="3">
                  <c:v>2.4248172189574699</c:v>
                </c:pt>
                <c:pt idx="4">
                  <c:v>2.4266190031260799</c:v>
                </c:pt>
                <c:pt idx="5">
                  <c:v>2.4250760147866699</c:v>
                </c:pt>
                <c:pt idx="6">
                  <c:v>2.4270163933684601</c:v>
                </c:pt>
                <c:pt idx="7">
                  <c:v>2.4256337427413199</c:v>
                </c:pt>
                <c:pt idx="8">
                  <c:v>2.4231583771398602</c:v>
                </c:pt>
                <c:pt idx="9">
                  <c:v>2.4229426554211102</c:v>
                </c:pt>
                <c:pt idx="10">
                  <c:v>2.4220503231033899</c:v>
                </c:pt>
                <c:pt idx="11">
                  <c:v>2.4208757458470398</c:v>
                </c:pt>
                <c:pt idx="12">
                  <c:v>2.41915204632119</c:v>
                </c:pt>
                <c:pt idx="13">
                  <c:v>2.4161261360397699</c:v>
                </c:pt>
                <c:pt idx="14">
                  <c:v>2.4125048453141802</c:v>
                </c:pt>
                <c:pt idx="15">
                  <c:v>2.40968001887417</c:v>
                </c:pt>
                <c:pt idx="16">
                  <c:v>2.40388632097565</c:v>
                </c:pt>
                <c:pt idx="17">
                  <c:v>2.39720860174929</c:v>
                </c:pt>
                <c:pt idx="18">
                  <c:v>2.3877394853379599</c:v>
                </c:pt>
                <c:pt idx="19">
                  <c:v>2.3797337591122898</c:v>
                </c:pt>
                <c:pt idx="20">
                  <c:v>2.3710525369991302</c:v>
                </c:pt>
                <c:pt idx="21">
                  <c:v>2.35829984671786</c:v>
                </c:pt>
                <c:pt idx="22">
                  <c:v>2.3475672815114899</c:v>
                </c:pt>
                <c:pt idx="23">
                  <c:v>2.3362178293570999</c:v>
                </c:pt>
                <c:pt idx="24">
                  <c:v>2.3225392964145799</c:v>
                </c:pt>
                <c:pt idx="25">
                  <c:v>2.3104050345483702</c:v>
                </c:pt>
                <c:pt idx="26">
                  <c:v>2.2958725349433</c:v>
                </c:pt>
                <c:pt idx="27">
                  <c:v>2.2798467602368899</c:v>
                </c:pt>
                <c:pt idx="28">
                  <c:v>2.2619869848073599</c:v>
                </c:pt>
                <c:pt idx="29">
                  <c:v>2.2430775271597598</c:v>
                </c:pt>
                <c:pt idx="30">
                  <c:v>2.2247861664119899</c:v>
                </c:pt>
                <c:pt idx="31">
                  <c:v>2.2034140660545698</c:v>
                </c:pt>
                <c:pt idx="32">
                  <c:v>2.1778822816989201</c:v>
                </c:pt>
                <c:pt idx="33">
                  <c:v>2.1530387503020698</c:v>
                </c:pt>
                <c:pt idx="34">
                  <c:v>2.12383560225692</c:v>
                </c:pt>
                <c:pt idx="35">
                  <c:v>2.09217728454747</c:v>
                </c:pt>
                <c:pt idx="36">
                  <c:v>2.05587537388885</c:v>
                </c:pt>
                <c:pt idx="37">
                  <c:v>2.0153636672667101</c:v>
                </c:pt>
                <c:pt idx="38">
                  <c:v>1.97132335866285</c:v>
                </c:pt>
                <c:pt idx="39">
                  <c:v>1.92428831053661</c:v>
                </c:pt>
                <c:pt idx="40">
                  <c:v>1.8681647944848301</c:v>
                </c:pt>
                <c:pt idx="41">
                  <c:v>1.8068674752820599</c:v>
                </c:pt>
                <c:pt idx="42">
                  <c:v>1.7405550011594</c:v>
                </c:pt>
                <c:pt idx="43">
                  <c:v>1.6642555464555999</c:v>
                </c:pt>
                <c:pt idx="44">
                  <c:v>1.57958218408409</c:v>
                </c:pt>
                <c:pt idx="45">
                  <c:v>1.48560386426253</c:v>
                </c:pt>
                <c:pt idx="46">
                  <c:v>1.37529764414195</c:v>
                </c:pt>
                <c:pt idx="47">
                  <c:v>1.24959484851129</c:v>
                </c:pt>
                <c:pt idx="48">
                  <c:v>1.09998452128522</c:v>
                </c:pt>
                <c:pt idx="49">
                  <c:v>0.90772556413687799</c:v>
                </c:pt>
                <c:pt idx="50">
                  <c:v>0.67172865080579103</c:v>
                </c:pt>
                <c:pt idx="51">
                  <c:v>0.44387174893127401</c:v>
                </c:pt>
                <c:pt idx="52">
                  <c:v>0.25990602019269798</c:v>
                </c:pt>
                <c:pt idx="53">
                  <c:v>0.13835899485511499</c:v>
                </c:pt>
                <c:pt idx="54">
                  <c:v>7.83367818587037E-2</c:v>
                </c:pt>
                <c:pt idx="55">
                  <c:v>5.45178981500129E-2</c:v>
                </c:pt>
                <c:pt idx="56">
                  <c:v>4.5909793929882502E-2</c:v>
                </c:pt>
                <c:pt idx="57">
                  <c:v>4.2849640247309799E-2</c:v>
                </c:pt>
                <c:pt idx="58">
                  <c:v>4.1713267140908297E-2</c:v>
                </c:pt>
                <c:pt idx="59">
                  <c:v>4.1331892103247399E-2</c:v>
                </c:pt>
                <c:pt idx="60">
                  <c:v>4.1284696429972297E-2</c:v>
                </c:pt>
                <c:pt idx="61">
                  <c:v>4.1351395610238997E-2</c:v>
                </c:pt>
                <c:pt idx="62">
                  <c:v>4.14265461058392E-2</c:v>
                </c:pt>
                <c:pt idx="63">
                  <c:v>4.15593406854773E-2</c:v>
                </c:pt>
                <c:pt idx="64">
                  <c:v>4.1724217171232598E-2</c:v>
                </c:pt>
                <c:pt idx="65">
                  <c:v>4.17497277283757E-2</c:v>
                </c:pt>
                <c:pt idx="66">
                  <c:v>4.1928053804201899E-2</c:v>
                </c:pt>
                <c:pt idx="67">
                  <c:v>4.2064992356151701E-2</c:v>
                </c:pt>
                <c:pt idx="68">
                  <c:v>4.2293592147267203E-2</c:v>
                </c:pt>
                <c:pt idx="69">
                  <c:v>4.2412939529220997E-2</c:v>
                </c:pt>
                <c:pt idx="70">
                  <c:v>4.2683920720236898E-2</c:v>
                </c:pt>
                <c:pt idx="71">
                  <c:v>4.2806480513590102E-2</c:v>
                </c:pt>
                <c:pt idx="72">
                  <c:v>4.2947423396213401E-2</c:v>
                </c:pt>
                <c:pt idx="73">
                  <c:v>4.3115868704690502E-2</c:v>
                </c:pt>
                <c:pt idx="74">
                  <c:v>4.3320149255528601E-2</c:v>
                </c:pt>
                <c:pt idx="75">
                  <c:v>4.3373894018595302E-2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6D-4F4A-A68A-7A08DCF6B930}"/>
            </c:ext>
          </c:extLst>
        </c:ser>
        <c:ser>
          <c:idx val="1"/>
          <c:order val="1"/>
          <c:tx>
            <c:strRef>
              <c:f>'112mM_DBU-PVP_cycle2'!$F$1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'112mM_DBU-PVP_cycle2'!$E$3:$E$78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'112mM_DBU-PVP_cycle2'!$F$3:$F$78</c:f>
              <c:numCache>
                <c:formatCode>General</c:formatCode>
                <c:ptCount val="76"/>
                <c:pt idx="0">
                  <c:v>3.82167278236933E-2</c:v>
                </c:pt>
                <c:pt idx="1">
                  <c:v>3.5911192728976998E-2</c:v>
                </c:pt>
                <c:pt idx="2">
                  <c:v>3.6707163650346902E-2</c:v>
                </c:pt>
                <c:pt idx="3">
                  <c:v>3.7697705057503902E-2</c:v>
                </c:pt>
                <c:pt idx="4">
                  <c:v>3.8355536147672599E-2</c:v>
                </c:pt>
                <c:pt idx="5">
                  <c:v>3.8875113938800297E-2</c:v>
                </c:pt>
                <c:pt idx="6">
                  <c:v>3.91225192683591E-2</c:v>
                </c:pt>
                <c:pt idx="7">
                  <c:v>3.9474806199084098E-2</c:v>
                </c:pt>
                <c:pt idx="8">
                  <c:v>3.9931118794852102E-2</c:v>
                </c:pt>
                <c:pt idx="9">
                  <c:v>4.0367477661903198E-2</c:v>
                </c:pt>
                <c:pt idx="10">
                  <c:v>4.1684536069507401E-2</c:v>
                </c:pt>
                <c:pt idx="11">
                  <c:v>4.2375849588986297E-2</c:v>
                </c:pt>
                <c:pt idx="12">
                  <c:v>4.2842167901889702E-2</c:v>
                </c:pt>
                <c:pt idx="13">
                  <c:v>4.3039637557397502E-2</c:v>
                </c:pt>
                <c:pt idx="14">
                  <c:v>4.3128403016304599E-2</c:v>
                </c:pt>
                <c:pt idx="15">
                  <c:v>4.3093655592343301E-2</c:v>
                </c:pt>
                <c:pt idx="16">
                  <c:v>4.2832598320608199E-2</c:v>
                </c:pt>
                <c:pt idx="17">
                  <c:v>4.2723085981855403E-2</c:v>
                </c:pt>
                <c:pt idx="18">
                  <c:v>4.2224383917870797E-2</c:v>
                </c:pt>
                <c:pt idx="19">
                  <c:v>4.2038808536733703E-2</c:v>
                </c:pt>
                <c:pt idx="20">
                  <c:v>4.1695902942284598E-2</c:v>
                </c:pt>
                <c:pt idx="21">
                  <c:v>4.1426239312897697E-2</c:v>
                </c:pt>
                <c:pt idx="22">
                  <c:v>4.1161515560226798E-2</c:v>
                </c:pt>
                <c:pt idx="23">
                  <c:v>4.09513136580376E-2</c:v>
                </c:pt>
                <c:pt idx="24">
                  <c:v>4.0581997931374097E-2</c:v>
                </c:pt>
                <c:pt idx="25">
                  <c:v>4.0472060764696602E-2</c:v>
                </c:pt>
                <c:pt idx="26">
                  <c:v>4.0416186812411103E-2</c:v>
                </c:pt>
                <c:pt idx="27">
                  <c:v>4.0734609451176101E-2</c:v>
                </c:pt>
                <c:pt idx="28">
                  <c:v>4.2193784613208198E-2</c:v>
                </c:pt>
                <c:pt idx="29">
                  <c:v>4.7706298130549697E-2</c:v>
                </c:pt>
                <c:pt idx="30">
                  <c:v>8.7161809793479705E-2</c:v>
                </c:pt>
                <c:pt idx="31">
                  <c:v>0.40102952098205702</c:v>
                </c:pt>
                <c:pt idx="32">
                  <c:v>0.96400207833655605</c:v>
                </c:pt>
                <c:pt idx="33">
                  <c:v>1.39679114123647</c:v>
                </c:pt>
                <c:pt idx="34">
                  <c:v>1.5772455048484399</c:v>
                </c:pt>
                <c:pt idx="35">
                  <c:v>1.6850469583537799</c:v>
                </c:pt>
                <c:pt idx="36">
                  <c:v>1.77762101361689</c:v>
                </c:pt>
                <c:pt idx="37">
                  <c:v>1.85528689373666</c:v>
                </c:pt>
                <c:pt idx="38">
                  <c:v>1.9250307636325801</c:v>
                </c:pt>
                <c:pt idx="39">
                  <c:v>1.9840885467009499</c:v>
                </c:pt>
                <c:pt idx="40">
                  <c:v>2.0358151033667</c:v>
                </c:pt>
                <c:pt idx="41">
                  <c:v>2.0791445297260398</c:v>
                </c:pt>
                <c:pt idx="42">
                  <c:v>2.1174617282060599</c:v>
                </c:pt>
                <c:pt idx="43">
                  <c:v>2.1526326824709101</c:v>
                </c:pt>
                <c:pt idx="44">
                  <c:v>2.18046334329535</c:v>
                </c:pt>
                <c:pt idx="45">
                  <c:v>2.2079415987647599</c:v>
                </c:pt>
                <c:pt idx="46">
                  <c:v>2.2313588344146198</c:v>
                </c:pt>
                <c:pt idx="47">
                  <c:v>2.2522386846038001</c:v>
                </c:pt>
                <c:pt idx="48">
                  <c:v>2.2710390675980698</c:v>
                </c:pt>
                <c:pt idx="49">
                  <c:v>2.2898865687872698</c:v>
                </c:pt>
                <c:pt idx="50">
                  <c:v>2.30377571824445</c:v>
                </c:pt>
                <c:pt idx="51">
                  <c:v>2.3190809739199598</c:v>
                </c:pt>
                <c:pt idx="52">
                  <c:v>2.33035160830662</c:v>
                </c:pt>
                <c:pt idx="53">
                  <c:v>2.3425971445483</c:v>
                </c:pt>
                <c:pt idx="54">
                  <c:v>2.3543431569464901</c:v>
                </c:pt>
                <c:pt idx="55">
                  <c:v>2.3634618914371099</c:v>
                </c:pt>
                <c:pt idx="56">
                  <c:v>2.3727991406673601</c:v>
                </c:pt>
                <c:pt idx="57">
                  <c:v>2.3815923061112501</c:v>
                </c:pt>
                <c:pt idx="58">
                  <c:v>2.3880552054506099</c:v>
                </c:pt>
                <c:pt idx="59">
                  <c:v>2.3951215472618799</c:v>
                </c:pt>
                <c:pt idx="60">
                  <c:v>2.40161864716567</c:v>
                </c:pt>
                <c:pt idx="61">
                  <c:v>2.40682617653701</c:v>
                </c:pt>
                <c:pt idx="62">
                  <c:v>2.4141921822696499</c:v>
                </c:pt>
                <c:pt idx="63">
                  <c:v>2.41932575686072</c:v>
                </c:pt>
                <c:pt idx="64">
                  <c:v>2.42421093263459</c:v>
                </c:pt>
                <c:pt idx="65">
                  <c:v>2.4279050239226798</c:v>
                </c:pt>
                <c:pt idx="66">
                  <c:v>2.43230211652173</c:v>
                </c:pt>
                <c:pt idx="67">
                  <c:v>2.4361730152891701</c:v>
                </c:pt>
                <c:pt idx="68">
                  <c:v>2.4374422969199601</c:v>
                </c:pt>
                <c:pt idx="69">
                  <c:v>2.4414493165940199</c:v>
                </c:pt>
                <c:pt idx="70">
                  <c:v>2.4432337683963401</c:v>
                </c:pt>
                <c:pt idx="71">
                  <c:v>2.4475232003204499</c:v>
                </c:pt>
                <c:pt idx="72">
                  <c:v>2.4489576957953401</c:v>
                </c:pt>
                <c:pt idx="73">
                  <c:v>2.4496832014969598</c:v>
                </c:pt>
                <c:pt idx="74">
                  <c:v>2.4472189884786602</c:v>
                </c:pt>
                <c:pt idx="75">
                  <c:v>2.4485167094258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6D-4F4A-A68A-7A08DCF6B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'112mM_DBU-PVP_cycle2'!$B$1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'112mM_DBU-PVP_cycle2'!$A$3:$A$78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'112mM_DBU-PVP_cycle2'!$D$3:$D$78</c:f>
              <c:numCache>
                <c:formatCode>General</c:formatCode>
                <c:ptCount val="76"/>
                <c:pt idx="0">
                  <c:v>0.37633078537952919</c:v>
                </c:pt>
                <c:pt idx="1">
                  <c:v>0.37581685323183872</c:v>
                </c:pt>
                <c:pt idx="2">
                  <c:v>0.37527940331760884</c:v>
                </c:pt>
                <c:pt idx="3">
                  <c:v>0.37599561585562735</c:v>
                </c:pt>
                <c:pt idx="4">
                  <c:v>0.37443893115973764</c:v>
                </c:pt>
                <c:pt idx="5">
                  <c:v>0.37577162703083444</c:v>
                </c:pt>
                <c:pt idx="6">
                  <c:v>0.37409646693912113</c:v>
                </c:pt>
                <c:pt idx="7">
                  <c:v>0.37528936479786212</c:v>
                </c:pt>
                <c:pt idx="8">
                  <c:v>0.37743452419492152</c:v>
                </c:pt>
                <c:pt idx="9">
                  <c:v>0.37762204914077241</c:v>
                </c:pt>
                <c:pt idx="10">
                  <c:v>0.37839873589380452</c:v>
                </c:pt>
                <c:pt idx="11">
                  <c:v>0.37942352470204965</c:v>
                </c:pt>
                <c:pt idx="12">
                  <c:v>0.38093243575508401</c:v>
                </c:pt>
                <c:pt idx="13">
                  <c:v>0.383595818139293</c:v>
                </c:pt>
                <c:pt idx="14">
                  <c:v>0.3868077390924306</c:v>
                </c:pt>
                <c:pt idx="15">
                  <c:v>0.38933189276563573</c:v>
                </c:pt>
                <c:pt idx="16">
                  <c:v>0.39456056700814934</c:v>
                </c:pt>
                <c:pt idx="17">
                  <c:v>0.40067421824600336</c:v>
                </c:pt>
                <c:pt idx="18">
                  <c:v>0.40950623132072156</c:v>
                </c:pt>
                <c:pt idx="19">
                  <c:v>0.41712502038575355</c:v>
                </c:pt>
                <c:pt idx="20">
                  <c:v>0.42554693121994397</c:v>
                </c:pt>
                <c:pt idx="21">
                  <c:v>0.43822803077411143</c:v>
                </c:pt>
                <c:pt idx="22">
                  <c:v>0.44919272971057989</c:v>
                </c:pt>
                <c:pt idx="23">
                  <c:v>0.46108624923150321</c:v>
                </c:pt>
                <c:pt idx="24">
                  <c:v>0.47583973347321473</c:v>
                </c:pt>
                <c:pt idx="25">
                  <c:v>0.4893222515925868</c:v>
                </c:pt>
                <c:pt idx="26">
                  <c:v>0.50597314289455786</c:v>
                </c:pt>
                <c:pt idx="27">
                  <c:v>0.52499266997301597</c:v>
                </c:pt>
                <c:pt idx="28">
                  <c:v>0.54703235643594128</c:v>
                </c:pt>
                <c:pt idx="29">
                  <c:v>0.57137662947829448</c:v>
                </c:pt>
                <c:pt idx="30">
                  <c:v>0.59595550193227709</c:v>
                </c:pt>
                <c:pt idx="31">
                  <c:v>0.62601672173468592</c:v>
                </c:pt>
                <c:pt idx="32">
                  <c:v>0.66392300659790149</c:v>
                </c:pt>
                <c:pt idx="33">
                  <c:v>0.70300959044448452</c:v>
                </c:pt>
                <c:pt idx="34">
                  <c:v>0.75190746705028344</c:v>
                </c:pt>
                <c:pt idx="35">
                  <c:v>0.80876568331507948</c:v>
                </c:pt>
                <c:pt idx="36">
                  <c:v>0.879274799284818</c:v>
                </c:pt>
                <c:pt idx="37">
                  <c:v>0.96524227090329118</c:v>
                </c:pt>
                <c:pt idx="38">
                  <c:v>1.068259199080126</c:v>
                </c:pt>
                <c:pt idx="39">
                  <c:v>1.1904514530891821</c:v>
                </c:pt>
                <c:pt idx="40">
                  <c:v>1.3546752787746446</c:v>
                </c:pt>
                <c:pt idx="41">
                  <c:v>1.5600284720169864</c:v>
                </c:pt>
                <c:pt idx="42">
                  <c:v>1.8173768800986176</c:v>
                </c:pt>
                <c:pt idx="43">
                  <c:v>2.1664289650720061</c:v>
                </c:pt>
                <c:pt idx="44">
                  <c:v>2.6327996764554804</c:v>
                </c:pt>
                <c:pt idx="45">
                  <c:v>3.268858606715118</c:v>
                </c:pt>
                <c:pt idx="46">
                  <c:v>4.2140759233738363</c:v>
                </c:pt>
                <c:pt idx="47">
                  <c:v>5.6286617581598888</c:v>
                </c:pt>
                <c:pt idx="48">
                  <c:v>7.943565459274132</c:v>
                </c:pt>
                <c:pt idx="49">
                  <c:v>12.367286901860822</c:v>
                </c:pt>
                <c:pt idx="50">
                  <c:v>21.29469132547311</c:v>
                </c:pt>
                <c:pt idx="51">
                  <c:v>35.98555880597484</c:v>
                </c:pt>
                <c:pt idx="52">
                  <c:v>54.965980544889369</c:v>
                </c:pt>
                <c:pt idx="53">
                  <c:v>72.71784585344308</c:v>
                </c:pt>
                <c:pt idx="54">
                  <c:v>83.495528526919628</c:v>
                </c:pt>
                <c:pt idx="55">
                  <c:v>88.202745126048086</c:v>
                </c:pt>
                <c:pt idx="56">
                  <c:v>89.968443301576386</c:v>
                </c:pt>
                <c:pt idx="57">
                  <c:v>90.604623441904593</c:v>
                </c:pt>
                <c:pt idx="58">
                  <c:v>90.842009553094911</c:v>
                </c:pt>
                <c:pt idx="59">
                  <c:v>90.921817361815627</c:v>
                </c:pt>
                <c:pt idx="60">
                  <c:v>90.931698559333128</c:v>
                </c:pt>
                <c:pt idx="61">
                  <c:v>90.917734292476482</c:v>
                </c:pt>
                <c:pt idx="62">
                  <c:v>90.902003211472021</c:v>
                </c:pt>
                <c:pt idx="63">
                  <c:v>90.87421228049979</c:v>
                </c:pt>
                <c:pt idx="64">
                  <c:v>90.839719148172165</c:v>
                </c:pt>
                <c:pt idx="65">
                  <c:v>90.83438335901846</c:v>
                </c:pt>
                <c:pt idx="66">
                  <c:v>90.797093421665593</c:v>
                </c:pt>
                <c:pt idx="67">
                  <c:v>90.768468461001575</c:v>
                </c:pt>
                <c:pt idx="68">
                  <c:v>90.720703191696501</c:v>
                </c:pt>
                <c:pt idx="69">
                  <c:v>90.695775887082632</c:v>
                </c:pt>
                <c:pt idx="70">
                  <c:v>90.639203251379058</c:v>
                </c:pt>
                <c:pt idx="71">
                  <c:v>90.613628082534888</c:v>
                </c:pt>
                <c:pt idx="72">
                  <c:v>90.584225743012567</c:v>
                </c:pt>
                <c:pt idx="73">
                  <c:v>90.549098588994411</c:v>
                </c:pt>
                <c:pt idx="74">
                  <c:v>90.506516721520597</c:v>
                </c:pt>
                <c:pt idx="75">
                  <c:v>90.495317061998918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92-4A0E-9CA2-AE85D4B0117E}"/>
            </c:ext>
          </c:extLst>
        </c:ser>
        <c:ser>
          <c:idx val="1"/>
          <c:order val="1"/>
          <c:tx>
            <c:strRef>
              <c:f>'112mM_DBU-PVP_cycle2'!$F$1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'112mM_DBU-PVP_cycle2'!$E$3:$E$78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'112mM_DBU-PVP_cycle2'!$H$3:$H$78</c:f>
              <c:numCache>
                <c:formatCode>General</c:formatCode>
                <c:ptCount val="76"/>
                <c:pt idx="0">
                  <c:v>91.576337877790877</c:v>
                </c:pt>
                <c:pt idx="1">
                  <c:v>92.063781032441781</c:v>
                </c:pt>
                <c:pt idx="2">
                  <c:v>91.895201915892329</c:v>
                </c:pt>
                <c:pt idx="3">
                  <c:v>91.685845640461238</c:v>
                </c:pt>
                <c:pt idx="4">
                  <c:v>91.547073110906297</c:v>
                </c:pt>
                <c:pt idx="5">
                  <c:v>91.437614238775794</c:v>
                </c:pt>
                <c:pt idx="6">
                  <c:v>91.385539640435283</c:v>
                </c:pt>
                <c:pt idx="7">
                  <c:v>91.311440431816322</c:v>
                </c:pt>
                <c:pt idx="8">
                  <c:v>91.215550015731097</c:v>
                </c:pt>
                <c:pt idx="9">
                  <c:v>91.123946906645543</c:v>
                </c:pt>
                <c:pt idx="10">
                  <c:v>90.84801947195453</c:v>
                </c:pt>
                <c:pt idx="11">
                  <c:v>90.70352188592588</c:v>
                </c:pt>
                <c:pt idx="12">
                  <c:v>90.606182372297781</c:v>
                </c:pt>
                <c:pt idx="13">
                  <c:v>90.564993949867073</c:v>
                </c:pt>
                <c:pt idx="14">
                  <c:v>90.546485260280448</c:v>
                </c:pt>
                <c:pt idx="15">
                  <c:v>90.553730074825182</c:v>
                </c:pt>
                <c:pt idx="16">
                  <c:v>90.608178881154771</c:v>
                </c:pt>
                <c:pt idx="17">
                  <c:v>90.631029654446067</c:v>
                </c:pt>
                <c:pt idx="18">
                  <c:v>90.735161398741056</c:v>
                </c:pt>
                <c:pt idx="19">
                  <c:v>90.773941099804588</c:v>
                </c:pt>
                <c:pt idx="20">
                  <c:v>90.84564172043207</c:v>
                </c:pt>
                <c:pt idx="21">
                  <c:v>90.902067426201796</c:v>
                </c:pt>
                <c:pt idx="22">
                  <c:v>90.957493578229546</c:v>
                </c:pt>
                <c:pt idx="23">
                  <c:v>91.001528367273082</c:v>
                </c:pt>
                <c:pt idx="24">
                  <c:v>91.078947240768031</c:v>
                </c:pt>
                <c:pt idx="25">
                  <c:v>91.102005854834715</c:v>
                </c:pt>
                <c:pt idx="26">
                  <c:v>91.113727294537327</c:v>
                </c:pt>
                <c:pt idx="27">
                  <c:v>91.046947629348153</c:v>
                </c:pt>
                <c:pt idx="28">
                  <c:v>90.741554596848573</c:v>
                </c:pt>
                <c:pt idx="29">
                  <c:v>89.597048184676538</c:v>
                </c:pt>
                <c:pt idx="30">
                  <c:v>81.815990065536255</c:v>
                </c:pt>
                <c:pt idx="31">
                  <c:v>39.716455146097992</c:v>
                </c:pt>
                <c:pt idx="32">
                  <c:v>10.864204244888692</c:v>
                </c:pt>
                <c:pt idx="33">
                  <c:v>4.0105954683857492</c:v>
                </c:pt>
                <c:pt idx="34">
                  <c:v>2.64700337568748</c:v>
                </c:pt>
                <c:pt idx="35">
                  <c:v>2.0651568474036859</c:v>
                </c:pt>
                <c:pt idx="36">
                  <c:v>1.6687027681589226</c:v>
                </c:pt>
                <c:pt idx="37">
                  <c:v>1.395446228581394</c:v>
                </c:pt>
                <c:pt idx="38">
                  <c:v>1.1884180418154506</c:v>
                </c:pt>
                <c:pt idx="39">
                  <c:v>1.0373168995373829</c:v>
                </c:pt>
                <c:pt idx="40">
                  <c:v>0.92084152759677362</c:v>
                </c:pt>
                <c:pt idx="41">
                  <c:v>0.83340378835713746</c:v>
                </c:pt>
                <c:pt idx="42">
                  <c:v>0.76302412898466343</c:v>
                </c:pt>
                <c:pt idx="43">
                  <c:v>0.70366721583699721</c:v>
                </c:pt>
                <c:pt idx="44">
                  <c:v>0.65998893839892803</c:v>
                </c:pt>
                <c:pt idx="45">
                  <c:v>0.61952437928148607</c:v>
                </c:pt>
                <c:pt idx="46">
                  <c:v>0.58700414182700722</c:v>
                </c:pt>
                <c:pt idx="47">
                  <c:v>0.55945004793550734</c:v>
                </c:pt>
                <c:pt idx="48">
                  <c:v>0.53574846130577713</c:v>
                </c:pt>
                <c:pt idx="49">
                  <c:v>0.51299535319656286</c:v>
                </c:pt>
                <c:pt idx="50">
                  <c:v>0.49684884177520328</c:v>
                </c:pt>
                <c:pt idx="51">
                  <c:v>0.47964401098937948</c:v>
                </c:pt>
                <c:pt idx="52">
                  <c:v>0.46735661240438792</c:v>
                </c:pt>
                <c:pt idx="53">
                  <c:v>0.45436289231942223</c:v>
                </c:pt>
                <c:pt idx="54">
                  <c:v>0.44223880013969669</c:v>
                </c:pt>
                <c:pt idx="55">
                  <c:v>0.43305006543843882</c:v>
                </c:pt>
                <c:pt idx="56">
                  <c:v>0.42383894441792885</c:v>
                </c:pt>
                <c:pt idx="57">
                  <c:v>0.4153437635848749</c:v>
                </c:pt>
                <c:pt idx="58">
                  <c:v>0.40920863976624056</c:v>
                </c:pt>
                <c:pt idx="59">
                  <c:v>0.4026043405065366</c:v>
                </c:pt>
                <c:pt idx="60">
                  <c:v>0.39662615776857524</c:v>
                </c:pt>
                <c:pt idx="61">
                  <c:v>0.39189870055685583</c:v>
                </c:pt>
                <c:pt idx="62">
                  <c:v>0.38530781505028533</c:v>
                </c:pt>
                <c:pt idx="63">
                  <c:v>0.38078009961079157</c:v>
                </c:pt>
                <c:pt idx="64">
                  <c:v>0.37652088201178735</c:v>
                </c:pt>
                <c:pt idx="65">
                  <c:v>0.37333179298538466</c:v>
                </c:pt>
                <c:pt idx="66">
                  <c:v>0.36957099864136761</c:v>
                </c:pt>
                <c:pt idx="67">
                  <c:v>0.36629162143250438</c:v>
                </c:pt>
                <c:pt idx="68">
                  <c:v>0.36522264979585656</c:v>
                </c:pt>
                <c:pt idx="69">
                  <c:v>0.36186841934597991</c:v>
                </c:pt>
                <c:pt idx="70">
                  <c:v>0.36038460599665484</c:v>
                </c:pt>
                <c:pt idx="71">
                  <c:v>0.35684268598393354</c:v>
                </c:pt>
                <c:pt idx="72">
                  <c:v>0.35566596195838962</c:v>
                </c:pt>
                <c:pt idx="73">
                  <c:v>0.35507230423758768</c:v>
                </c:pt>
                <c:pt idx="74">
                  <c:v>0.35709273244863643</c:v>
                </c:pt>
                <c:pt idx="75">
                  <c:v>0.35602729166697922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92-4A0E-9CA2-AE85D4B01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'112mM_DBU-PVP_cycle3'!$B$1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'112mM_DBU-PVP_cycle3'!$A$3:$A$78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'112mM_DBU-PVP_cycle3'!$B$3:$B$78</c:f>
              <c:numCache>
                <c:formatCode>General</c:formatCode>
                <c:ptCount val="76"/>
                <c:pt idx="0">
                  <c:v>2.4536382679048199</c:v>
                </c:pt>
                <c:pt idx="1">
                  <c:v>2.4546684753106498</c:v>
                </c:pt>
                <c:pt idx="2">
                  <c:v>2.4523018875211999</c:v>
                </c:pt>
                <c:pt idx="3">
                  <c:v>2.4530824473886201</c:v>
                </c:pt>
                <c:pt idx="4">
                  <c:v>2.4536237555871199</c:v>
                </c:pt>
                <c:pt idx="5">
                  <c:v>2.45420667792727</c:v>
                </c:pt>
                <c:pt idx="6">
                  <c:v>2.4518648796972902</c:v>
                </c:pt>
                <c:pt idx="7">
                  <c:v>2.4480046256252002</c:v>
                </c:pt>
                <c:pt idx="8">
                  <c:v>2.4461468265706001</c:v>
                </c:pt>
                <c:pt idx="9">
                  <c:v>2.4475940520833701</c:v>
                </c:pt>
                <c:pt idx="10">
                  <c:v>2.44659524183652</c:v>
                </c:pt>
                <c:pt idx="11">
                  <c:v>2.4421016005393699</c:v>
                </c:pt>
                <c:pt idx="12">
                  <c:v>2.4368273129468099</c:v>
                </c:pt>
                <c:pt idx="13">
                  <c:v>2.4353614833742001</c:v>
                </c:pt>
                <c:pt idx="14">
                  <c:v>2.42976123406594</c:v>
                </c:pt>
                <c:pt idx="15">
                  <c:v>2.42293535725294</c:v>
                </c:pt>
                <c:pt idx="16">
                  <c:v>2.4164669091499702</c:v>
                </c:pt>
                <c:pt idx="17">
                  <c:v>2.4082815367548802</c:v>
                </c:pt>
                <c:pt idx="18">
                  <c:v>2.3993689229145501</c:v>
                </c:pt>
                <c:pt idx="19">
                  <c:v>2.38893058975572</c:v>
                </c:pt>
                <c:pt idx="20">
                  <c:v>2.3781860823072898</c:v>
                </c:pt>
                <c:pt idx="21">
                  <c:v>2.3650473654357902</c:v>
                </c:pt>
                <c:pt idx="22">
                  <c:v>2.3534547459720998</c:v>
                </c:pt>
                <c:pt idx="23">
                  <c:v>2.3392343902846999</c:v>
                </c:pt>
                <c:pt idx="24">
                  <c:v>2.32585201238492</c:v>
                </c:pt>
                <c:pt idx="25">
                  <c:v>2.3136520824901701</c:v>
                </c:pt>
                <c:pt idx="26">
                  <c:v>2.2972071530459401</c:v>
                </c:pt>
                <c:pt idx="27">
                  <c:v>2.2811911964507301</c:v>
                </c:pt>
                <c:pt idx="28">
                  <c:v>2.2644488109834802</c:v>
                </c:pt>
                <c:pt idx="29">
                  <c:v>2.2447410805808099</c:v>
                </c:pt>
                <c:pt idx="30">
                  <c:v>2.2247392924459999</c:v>
                </c:pt>
                <c:pt idx="31">
                  <c:v>2.20467963007447</c:v>
                </c:pt>
                <c:pt idx="32">
                  <c:v>2.17953381790573</c:v>
                </c:pt>
                <c:pt idx="33">
                  <c:v>2.15377580012253</c:v>
                </c:pt>
                <c:pt idx="34">
                  <c:v>2.1257149468458199</c:v>
                </c:pt>
                <c:pt idx="35">
                  <c:v>2.0974212094367499</c:v>
                </c:pt>
                <c:pt idx="36">
                  <c:v>2.0617877417599701</c:v>
                </c:pt>
                <c:pt idx="37">
                  <c:v>2.02356824009403</c:v>
                </c:pt>
                <c:pt idx="38">
                  <c:v>1.9825096353684299</c:v>
                </c:pt>
                <c:pt idx="39">
                  <c:v>1.93556957324084</c:v>
                </c:pt>
                <c:pt idx="40">
                  <c:v>1.88419441351464</c:v>
                </c:pt>
                <c:pt idx="41">
                  <c:v>1.8249989253869801</c:v>
                </c:pt>
                <c:pt idx="42">
                  <c:v>1.75994590587995</c:v>
                </c:pt>
                <c:pt idx="43">
                  <c:v>1.6872403644427501</c:v>
                </c:pt>
                <c:pt idx="44">
                  <c:v>1.6048879019092499</c:v>
                </c:pt>
                <c:pt idx="45">
                  <c:v>1.5191189425320999</c:v>
                </c:pt>
                <c:pt idx="46">
                  <c:v>1.40912895379786</c:v>
                </c:pt>
                <c:pt idx="47">
                  <c:v>1.29221870205363</c:v>
                </c:pt>
                <c:pt idx="48">
                  <c:v>1.1537186595900899</c:v>
                </c:pt>
                <c:pt idx="49">
                  <c:v>0.99487699550620601</c:v>
                </c:pt>
                <c:pt idx="50">
                  <c:v>0.78362430850047904</c:v>
                </c:pt>
                <c:pt idx="51">
                  <c:v>0.55719502126460196</c:v>
                </c:pt>
                <c:pt idx="52">
                  <c:v>0.33669201128479798</c:v>
                </c:pt>
                <c:pt idx="53">
                  <c:v>0.172584427077764</c:v>
                </c:pt>
                <c:pt idx="54">
                  <c:v>6.2172011593194097E-2</c:v>
                </c:pt>
                <c:pt idx="55">
                  <c:v>1.12835343600274E-2</c:v>
                </c:pt>
                <c:pt idx="56">
                  <c:v>-1.26163778500052E-2</c:v>
                </c:pt>
                <c:pt idx="57">
                  <c:v>-2.30564325832186E-2</c:v>
                </c:pt>
                <c:pt idx="58">
                  <c:v>-2.7634202045386701E-2</c:v>
                </c:pt>
                <c:pt idx="59">
                  <c:v>-3.1377325400913599E-2</c:v>
                </c:pt>
                <c:pt idx="60">
                  <c:v>-3.4216725368640601E-2</c:v>
                </c:pt>
                <c:pt idx="61">
                  <c:v>-3.5062471861732898E-2</c:v>
                </c:pt>
                <c:pt idx="62">
                  <c:v>-3.5841388812473098E-2</c:v>
                </c:pt>
                <c:pt idx="63">
                  <c:v>-3.84057375929912E-2</c:v>
                </c:pt>
                <c:pt idx="64">
                  <c:v>-3.8150244911231701E-2</c:v>
                </c:pt>
                <c:pt idx="65">
                  <c:v>-3.6977352331084998E-2</c:v>
                </c:pt>
                <c:pt idx="66">
                  <c:v>-3.7430190932033001E-2</c:v>
                </c:pt>
                <c:pt idx="67">
                  <c:v>-3.3284104803084802E-2</c:v>
                </c:pt>
                <c:pt idx="68">
                  <c:v>-3.3556973238824298E-2</c:v>
                </c:pt>
                <c:pt idx="69">
                  <c:v>-3.6165459065038298E-2</c:v>
                </c:pt>
                <c:pt idx="70">
                  <c:v>-3.63023544942346E-2</c:v>
                </c:pt>
                <c:pt idx="71">
                  <c:v>-3.7907732205844001E-2</c:v>
                </c:pt>
                <c:pt idx="72">
                  <c:v>-4.1103099893635003E-2</c:v>
                </c:pt>
                <c:pt idx="73">
                  <c:v>-4.0472620947127003E-2</c:v>
                </c:pt>
                <c:pt idx="74">
                  <c:v>-3.8794462717881402E-2</c:v>
                </c:pt>
                <c:pt idx="75">
                  <c:v>-4.0701660756050702E-2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D4-4203-8305-DAC7EDCB1516}"/>
            </c:ext>
          </c:extLst>
        </c:ser>
        <c:ser>
          <c:idx val="1"/>
          <c:order val="1"/>
          <c:tx>
            <c:strRef>
              <c:f>'112mM_DBU-PVP_cycle3'!$F$1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'112mM_DBU-PVP_cycle3'!$E$3:$E$78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'112mM_DBU-PVP_cycle3'!$F$3:$F$78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D4-4203-8305-DAC7EDCB1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'112mM_DBU-PVP_cycle3'!$B$1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'112mM_DBU-PVP_cycle3'!$A$3:$A$78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'112mM_DBU-PVP_cycle3'!$D$3:$D$78</c:f>
              <c:numCache>
                <c:formatCode>General</c:formatCode>
                <c:ptCount val="76"/>
                <c:pt idx="0">
                  <c:v>0.35185338385634557</c:v>
                </c:pt>
                <c:pt idx="1">
                  <c:v>0.35101972746044086</c:v>
                </c:pt>
                <c:pt idx="2">
                  <c:v>0.35293774981267334</c:v>
                </c:pt>
                <c:pt idx="3">
                  <c:v>0.35230398255581263</c:v>
                </c:pt>
                <c:pt idx="4">
                  <c:v>0.3518651415314214</c:v>
                </c:pt>
                <c:pt idx="5">
                  <c:v>0.35139317499818434</c:v>
                </c:pt>
                <c:pt idx="6">
                  <c:v>0.35329307135272764</c:v>
                </c:pt>
                <c:pt idx="7">
                  <c:v>0.35644733692264224</c:v>
                </c:pt>
                <c:pt idx="8">
                  <c:v>0.35797539208092588</c:v>
                </c:pt>
                <c:pt idx="9">
                  <c:v>0.35678447462690283</c:v>
                </c:pt>
                <c:pt idx="10">
                  <c:v>0.35760596811771134</c:v>
                </c:pt>
                <c:pt idx="11">
                  <c:v>0.36132532290056796</c:v>
                </c:pt>
                <c:pt idx="12">
                  <c:v>0.36574019074504643</c:v>
                </c:pt>
                <c:pt idx="13">
                  <c:v>0.36697672165170264</c:v>
                </c:pt>
                <c:pt idx="14">
                  <c:v>0.37173954747930399</c:v>
                </c:pt>
                <c:pt idx="15">
                  <c:v>0.37762839500168172</c:v>
                </c:pt>
                <c:pt idx="16">
                  <c:v>0.38329494425329441</c:v>
                </c:pt>
                <c:pt idx="17">
                  <c:v>0.3905876104672526</c:v>
                </c:pt>
                <c:pt idx="18">
                  <c:v>0.39868608405262745</c:v>
                </c:pt>
                <c:pt idx="19">
                  <c:v>0.40838465037464233</c:v>
                </c:pt>
                <c:pt idx="20">
                  <c:v>0.41861416293082276</c:v>
                </c:pt>
                <c:pt idx="21">
                  <c:v>0.43147201665213714</c:v>
                </c:pt>
                <c:pt idx="22">
                  <c:v>0.44314438828278102</c:v>
                </c:pt>
                <c:pt idx="23">
                  <c:v>0.45789469261196131</c:v>
                </c:pt>
                <c:pt idx="24">
                  <c:v>0.47222392607875474</c:v>
                </c:pt>
                <c:pt idx="25">
                  <c:v>0.48567742523819796</c:v>
                </c:pt>
                <c:pt idx="26">
                  <c:v>0.50442063782541691</c:v>
                </c:pt>
                <c:pt idx="27">
                  <c:v>0.52336997427079612</c:v>
                </c:pt>
                <c:pt idx="28">
                  <c:v>0.54394024058260626</c:v>
                </c:pt>
                <c:pt idx="29">
                  <c:v>0.56919217297198554</c:v>
                </c:pt>
                <c:pt idx="30">
                  <c:v>0.59601982765288097</c:v>
                </c:pt>
                <c:pt idx="31">
                  <c:v>0.624195121332068</c:v>
                </c:pt>
                <c:pt idx="32">
                  <c:v>0.66140303294687064</c:v>
                </c:pt>
                <c:pt idx="33">
                  <c:v>0.70181751069526255</c:v>
                </c:pt>
                <c:pt idx="34">
                  <c:v>0.74866072959743779</c:v>
                </c:pt>
                <c:pt idx="35">
                  <c:v>0.79905889536217645</c:v>
                </c:pt>
                <c:pt idx="36">
                  <c:v>0.86738570057313324</c:v>
                </c:pt>
                <c:pt idx="37">
                  <c:v>0.94717834398183254</c:v>
                </c:pt>
                <c:pt idx="38">
                  <c:v>1.0410950093670099</c:v>
                </c:pt>
                <c:pt idx="39">
                  <c:v>1.1599263830203035</c:v>
                </c:pt>
                <c:pt idx="40">
                  <c:v>1.3055863068070341</c:v>
                </c:pt>
                <c:pt idx="41">
                  <c:v>1.4962393583664468</c:v>
                </c:pt>
                <c:pt idx="42">
                  <c:v>1.738017296296765</c:v>
                </c:pt>
                <c:pt idx="43">
                  <c:v>2.0547530584522442</c:v>
                </c:pt>
                <c:pt idx="44">
                  <c:v>2.4837741228969006</c:v>
                </c:pt>
                <c:pt idx="45">
                  <c:v>3.0260845447845797</c:v>
                </c:pt>
                <c:pt idx="46">
                  <c:v>3.8982621952419478</c:v>
                </c:pt>
                <c:pt idx="47">
                  <c:v>5.1024798454169993</c:v>
                </c:pt>
                <c:pt idx="48">
                  <c:v>7.0190985555840859</c:v>
                </c:pt>
                <c:pt idx="49">
                  <c:v>10.118660027803957</c:v>
                </c:pt>
                <c:pt idx="50">
                  <c:v>16.457948215702032</c:v>
                </c:pt>
                <c:pt idx="51">
                  <c:v>27.720750163579428</c:v>
                </c:pt>
                <c:pt idx="52">
                  <c:v>46.058308960297602</c:v>
                </c:pt>
                <c:pt idx="53">
                  <c:v>67.207164532690072</c:v>
                </c:pt>
                <c:pt idx="54">
                  <c:v>86.661856500701717</c:v>
                </c:pt>
                <c:pt idx="55">
                  <c:v>97.435331178065624</c:v>
                </c:pt>
                <c:pt idx="56">
                  <c:v>102.94763589150816</c:v>
                </c:pt>
                <c:pt idx="57">
                  <c:v>105.45239131961624</c:v>
                </c:pt>
                <c:pt idx="58">
                  <c:v>106.56981259060885</c:v>
                </c:pt>
                <c:pt idx="59">
                  <c:v>107.49229254206824</c:v>
                </c:pt>
                <c:pt idx="60">
                  <c:v>108.19737524489102</c:v>
                </c:pt>
                <c:pt idx="61">
                  <c:v>108.40828446296824</c:v>
                </c:pt>
                <c:pt idx="62">
                  <c:v>108.60289163079079</c:v>
                </c:pt>
                <c:pt idx="63">
                  <c:v>109.24604859504024</c:v>
                </c:pt>
                <c:pt idx="64">
                  <c:v>109.18179874015775</c:v>
                </c:pt>
                <c:pt idx="65">
                  <c:v>108.88733090862648</c:v>
                </c:pt>
                <c:pt idx="66">
                  <c:v>109.00092687748031</c:v>
                </c:pt>
                <c:pt idx="67">
                  <c:v>107.96527736401012</c:v>
                </c:pt>
                <c:pt idx="68">
                  <c:v>108.0331335641568</c:v>
                </c:pt>
                <c:pt idx="69">
                  <c:v>108.6839612793455</c:v>
                </c:pt>
                <c:pt idx="70">
                  <c:v>108.71822531749946</c:v>
                </c:pt>
                <c:pt idx="71">
                  <c:v>109.12084797255885</c:v>
                </c:pt>
                <c:pt idx="72">
                  <c:v>109.92667702992757</c:v>
                </c:pt>
                <c:pt idx="73">
                  <c:v>109.76720879911078</c:v>
                </c:pt>
                <c:pt idx="74">
                  <c:v>109.34387552287406</c:v>
                </c:pt>
                <c:pt idx="75">
                  <c:v>109.82511349796151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32-44BC-9ED5-C356E54BF3D8}"/>
            </c:ext>
          </c:extLst>
        </c:ser>
        <c:ser>
          <c:idx val="1"/>
          <c:order val="1"/>
          <c:tx>
            <c:strRef>
              <c:f>'112mM_DBU-PVP_cycle3'!$F$1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'112mM_DBU-PVP_cycle3'!$E$3:$E$78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'112mM_DBU-PVP_cycle3'!$H$3:$H$78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32-44BC-9ED5-C356E54BF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'112mM_Triplicate'!$A$1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'112mM_Triplicate'!$F$3:$F$73</c:f>
                <c:numCache>
                  <c:formatCode>General</c:formatCode>
                  <c:ptCount val="71"/>
                  <c:pt idx="0">
                    <c:v>5.444983354161527E-2</c:v>
                  </c:pt>
                  <c:pt idx="1">
                    <c:v>5.6102956822529901E-2</c:v>
                  </c:pt>
                  <c:pt idx="2">
                    <c:v>6.0759106459795834E-2</c:v>
                  </c:pt>
                  <c:pt idx="3">
                    <c:v>6.2517832826507025E-2</c:v>
                  </c:pt>
                  <c:pt idx="4">
                    <c:v>6.4709792782563155E-2</c:v>
                  </c:pt>
                  <c:pt idx="5">
                    <c:v>6.4069233555290858E-2</c:v>
                  </c:pt>
                  <c:pt idx="6">
                    <c:v>6.1434264221418212E-2</c:v>
                  </c:pt>
                  <c:pt idx="7">
                    <c:v>6.0597432653802123E-2</c:v>
                  </c:pt>
                  <c:pt idx="8">
                    <c:v>5.7968606710268947E-2</c:v>
                  </c:pt>
                  <c:pt idx="9">
                    <c:v>6.1978544690510014E-2</c:v>
                  </c:pt>
                  <c:pt idx="10">
                    <c:v>6.1258635438019106E-2</c:v>
                  </c:pt>
                  <c:pt idx="11">
                    <c:v>5.648425679807411E-2</c:v>
                  </c:pt>
                  <c:pt idx="12">
                    <c:v>6.471878477664797E-2</c:v>
                  </c:pt>
                  <c:pt idx="13">
                    <c:v>6.9840154079097369E-2</c:v>
                  </c:pt>
                  <c:pt idx="14">
                    <c:v>6.5974406761512255E-2</c:v>
                  </c:pt>
                  <c:pt idx="15">
                    <c:v>6.765348859599235E-2</c:v>
                  </c:pt>
                  <c:pt idx="16">
                    <c:v>6.9958293427985097E-2</c:v>
                  </c:pt>
                  <c:pt idx="17">
                    <c:v>7.1353366152037037E-2</c:v>
                  </c:pt>
                  <c:pt idx="18">
                    <c:v>7.3123645585743455E-2</c:v>
                  </c:pt>
                  <c:pt idx="19">
                    <c:v>7.3239521083371395E-2</c:v>
                  </c:pt>
                  <c:pt idx="20">
                    <c:v>7.6862686284379311E-2</c:v>
                  </c:pt>
                  <c:pt idx="21">
                    <c:v>7.528922882597551E-2</c:v>
                  </c:pt>
                  <c:pt idx="22">
                    <c:v>7.476525563189082E-2</c:v>
                  </c:pt>
                  <c:pt idx="23">
                    <c:v>7.0754162374029733E-2</c:v>
                  </c:pt>
                  <c:pt idx="24">
                    <c:v>6.6779077326950889E-2</c:v>
                  </c:pt>
                  <c:pt idx="25">
                    <c:v>6.605128397315839E-2</c:v>
                  </c:pt>
                  <c:pt idx="26">
                    <c:v>6.0026295228155981E-2</c:v>
                  </c:pt>
                  <c:pt idx="27">
                    <c:v>5.6212740588230468E-2</c:v>
                  </c:pt>
                  <c:pt idx="28">
                    <c:v>4.9484561520329977E-2</c:v>
                  </c:pt>
                  <c:pt idx="29">
                    <c:v>4.5661832932823714E-2</c:v>
                  </c:pt>
                  <c:pt idx="30">
                    <c:v>2.9288303178922507E-2</c:v>
                  </c:pt>
                  <c:pt idx="31">
                    <c:v>1.8277460260486222E-2</c:v>
                  </c:pt>
                  <c:pt idx="32">
                    <c:v>5.4889006253963334E-3</c:v>
                  </c:pt>
                  <c:pt idx="33">
                    <c:v>1.0112868849382757E-2</c:v>
                  </c:pt>
                  <c:pt idx="34">
                    <c:v>3.4296125006885336E-2</c:v>
                  </c:pt>
                  <c:pt idx="35">
                    <c:v>5.0080324813555406E-2</c:v>
                  </c:pt>
                  <c:pt idx="36">
                    <c:v>6.8708010648382958E-2</c:v>
                  </c:pt>
                  <c:pt idx="37">
                    <c:v>8.3576553755051866E-2</c:v>
                  </c:pt>
                  <c:pt idx="38">
                    <c:v>0.10564437764446942</c:v>
                  </c:pt>
                  <c:pt idx="39">
                    <c:v>0.1344670769000979</c:v>
                  </c:pt>
                  <c:pt idx="40">
                    <c:v>0.14732890304759969</c:v>
                  </c:pt>
                  <c:pt idx="41">
                    <c:v>0.14340953568436601</c:v>
                  </c:pt>
                  <c:pt idx="42">
                    <c:v>0.14032544660435931</c:v>
                  </c:pt>
                  <c:pt idx="43">
                    <c:v>0.11311874179282638</c:v>
                  </c:pt>
                  <c:pt idx="44">
                    <c:v>7.6268652930096159E-2</c:v>
                  </c:pt>
                  <c:pt idx="45">
                    <c:v>0.34948195659116166</c:v>
                  </c:pt>
                  <c:pt idx="46">
                    <c:v>1.0912698531363185</c:v>
                  </c:pt>
                  <c:pt idx="47">
                    <c:v>3.3513660145627662</c:v>
                  </c:pt>
                  <c:pt idx="48">
                    <c:v>9.568334995430348</c:v>
                  </c:pt>
                  <c:pt idx="49">
                    <c:v>22.670303858819242</c:v>
                  </c:pt>
                  <c:pt idx="50">
                    <c:v>37.915282738658902</c:v>
                  </c:pt>
                  <c:pt idx="51">
                    <c:v>44.197344432558921</c:v>
                  </c:pt>
                  <c:pt idx="52">
                    <c:v>39.036201096213212</c:v>
                  </c:pt>
                  <c:pt idx="53">
                    <c:v>29.793838882430823</c:v>
                  </c:pt>
                  <c:pt idx="54">
                    <c:v>20.475227708213406</c:v>
                  </c:pt>
                  <c:pt idx="55">
                    <c:v>16.973898574369272</c:v>
                  </c:pt>
                  <c:pt idx="56">
                    <c:v>16.07775202886339</c:v>
                  </c:pt>
                  <c:pt idx="57">
                    <c:v>16.035656159575026</c:v>
                  </c:pt>
                  <c:pt idx="58">
                    <c:v>16.129310216670422</c:v>
                  </c:pt>
                  <c:pt idx="59">
                    <c:v>14.789680602289197</c:v>
                  </c:pt>
                  <c:pt idx="60">
                    <c:v>13.509968259294981</c:v>
                  </c:pt>
                  <c:pt idx="61">
                    <c:v>13.782928644585898</c:v>
                  </c:pt>
                  <c:pt idx="62">
                    <c:v>13.992849007956004</c:v>
                  </c:pt>
                  <c:pt idx="63">
                    <c:v>13.414876562101446</c:v>
                  </c:pt>
                  <c:pt idx="64">
                    <c:v>13.528150290729851</c:v>
                  </c:pt>
                  <c:pt idx="65">
                    <c:v>13.754803471574641</c:v>
                  </c:pt>
                  <c:pt idx="66">
                    <c:v>13.10156199049268</c:v>
                  </c:pt>
                  <c:pt idx="67">
                    <c:v>13.345126907086454</c:v>
                  </c:pt>
                  <c:pt idx="68">
                    <c:v>13.642090721761521</c:v>
                  </c:pt>
                  <c:pt idx="69">
                    <c:v>14.004797768395873</c:v>
                  </c:pt>
                  <c:pt idx="70">
                    <c:v>13.399234200494929</c:v>
                  </c:pt>
                </c:numCache>
              </c:numRef>
            </c:plus>
            <c:minus>
              <c:numRef>
                <c:f>'112mM_Triplicate'!$F$3:$F$73</c:f>
                <c:numCache>
                  <c:formatCode>General</c:formatCode>
                  <c:ptCount val="71"/>
                  <c:pt idx="0">
                    <c:v>5.444983354161527E-2</c:v>
                  </c:pt>
                  <c:pt idx="1">
                    <c:v>5.6102956822529901E-2</c:v>
                  </c:pt>
                  <c:pt idx="2">
                    <c:v>6.0759106459795834E-2</c:v>
                  </c:pt>
                  <c:pt idx="3">
                    <c:v>6.2517832826507025E-2</c:v>
                  </c:pt>
                  <c:pt idx="4">
                    <c:v>6.4709792782563155E-2</c:v>
                  </c:pt>
                  <c:pt idx="5">
                    <c:v>6.4069233555290858E-2</c:v>
                  </c:pt>
                  <c:pt idx="6">
                    <c:v>6.1434264221418212E-2</c:v>
                  </c:pt>
                  <c:pt idx="7">
                    <c:v>6.0597432653802123E-2</c:v>
                  </c:pt>
                  <c:pt idx="8">
                    <c:v>5.7968606710268947E-2</c:v>
                  </c:pt>
                  <c:pt idx="9">
                    <c:v>6.1978544690510014E-2</c:v>
                  </c:pt>
                  <c:pt idx="10">
                    <c:v>6.1258635438019106E-2</c:v>
                  </c:pt>
                  <c:pt idx="11">
                    <c:v>5.648425679807411E-2</c:v>
                  </c:pt>
                  <c:pt idx="12">
                    <c:v>6.471878477664797E-2</c:v>
                  </c:pt>
                  <c:pt idx="13">
                    <c:v>6.9840154079097369E-2</c:v>
                  </c:pt>
                  <c:pt idx="14">
                    <c:v>6.5974406761512255E-2</c:v>
                  </c:pt>
                  <c:pt idx="15">
                    <c:v>6.765348859599235E-2</c:v>
                  </c:pt>
                  <c:pt idx="16">
                    <c:v>6.9958293427985097E-2</c:v>
                  </c:pt>
                  <c:pt idx="17">
                    <c:v>7.1353366152037037E-2</c:v>
                  </c:pt>
                  <c:pt idx="18">
                    <c:v>7.3123645585743455E-2</c:v>
                  </c:pt>
                  <c:pt idx="19">
                    <c:v>7.3239521083371395E-2</c:v>
                  </c:pt>
                  <c:pt idx="20">
                    <c:v>7.6862686284379311E-2</c:v>
                  </c:pt>
                  <c:pt idx="21">
                    <c:v>7.528922882597551E-2</c:v>
                  </c:pt>
                  <c:pt idx="22">
                    <c:v>7.476525563189082E-2</c:v>
                  </c:pt>
                  <c:pt idx="23">
                    <c:v>7.0754162374029733E-2</c:v>
                  </c:pt>
                  <c:pt idx="24">
                    <c:v>6.6779077326950889E-2</c:v>
                  </c:pt>
                  <c:pt idx="25">
                    <c:v>6.605128397315839E-2</c:v>
                  </c:pt>
                  <c:pt idx="26">
                    <c:v>6.0026295228155981E-2</c:v>
                  </c:pt>
                  <c:pt idx="27">
                    <c:v>5.6212740588230468E-2</c:v>
                  </c:pt>
                  <c:pt idx="28">
                    <c:v>4.9484561520329977E-2</c:v>
                  </c:pt>
                  <c:pt idx="29">
                    <c:v>4.5661832932823714E-2</c:v>
                  </c:pt>
                  <c:pt idx="30">
                    <c:v>2.9288303178922507E-2</c:v>
                  </c:pt>
                  <c:pt idx="31">
                    <c:v>1.8277460260486222E-2</c:v>
                  </c:pt>
                  <c:pt idx="32">
                    <c:v>5.4889006253963334E-3</c:v>
                  </c:pt>
                  <c:pt idx="33">
                    <c:v>1.0112868849382757E-2</c:v>
                  </c:pt>
                  <c:pt idx="34">
                    <c:v>3.4296125006885336E-2</c:v>
                  </c:pt>
                  <c:pt idx="35">
                    <c:v>5.0080324813555406E-2</c:v>
                  </c:pt>
                  <c:pt idx="36">
                    <c:v>6.8708010648382958E-2</c:v>
                  </c:pt>
                  <c:pt idx="37">
                    <c:v>8.3576553755051866E-2</c:v>
                  </c:pt>
                  <c:pt idx="38">
                    <c:v>0.10564437764446942</c:v>
                  </c:pt>
                  <c:pt idx="39">
                    <c:v>0.1344670769000979</c:v>
                  </c:pt>
                  <c:pt idx="40">
                    <c:v>0.14732890304759969</c:v>
                  </c:pt>
                  <c:pt idx="41">
                    <c:v>0.14340953568436601</c:v>
                  </c:pt>
                  <c:pt idx="42">
                    <c:v>0.14032544660435931</c:v>
                  </c:pt>
                  <c:pt idx="43">
                    <c:v>0.11311874179282638</c:v>
                  </c:pt>
                  <c:pt idx="44">
                    <c:v>7.6268652930096159E-2</c:v>
                  </c:pt>
                  <c:pt idx="45">
                    <c:v>0.34948195659116166</c:v>
                  </c:pt>
                  <c:pt idx="46">
                    <c:v>1.0912698531363185</c:v>
                  </c:pt>
                  <c:pt idx="47">
                    <c:v>3.3513660145627662</c:v>
                  </c:pt>
                  <c:pt idx="48">
                    <c:v>9.568334995430348</c:v>
                  </c:pt>
                  <c:pt idx="49">
                    <c:v>22.670303858819242</c:v>
                  </c:pt>
                  <c:pt idx="50">
                    <c:v>37.915282738658902</c:v>
                  </c:pt>
                  <c:pt idx="51">
                    <c:v>44.197344432558921</c:v>
                  </c:pt>
                  <c:pt idx="52">
                    <c:v>39.036201096213212</c:v>
                  </c:pt>
                  <c:pt idx="53">
                    <c:v>29.793838882430823</c:v>
                  </c:pt>
                  <c:pt idx="54">
                    <c:v>20.475227708213406</c:v>
                  </c:pt>
                  <c:pt idx="55">
                    <c:v>16.973898574369272</c:v>
                  </c:pt>
                  <c:pt idx="56">
                    <c:v>16.07775202886339</c:v>
                  </c:pt>
                  <c:pt idx="57">
                    <c:v>16.035656159575026</c:v>
                  </c:pt>
                  <c:pt idx="58">
                    <c:v>16.129310216670422</c:v>
                  </c:pt>
                  <c:pt idx="59">
                    <c:v>14.789680602289197</c:v>
                  </c:pt>
                  <c:pt idx="60">
                    <c:v>13.509968259294981</c:v>
                  </c:pt>
                  <c:pt idx="61">
                    <c:v>13.782928644585898</c:v>
                  </c:pt>
                  <c:pt idx="62">
                    <c:v>13.992849007956004</c:v>
                  </c:pt>
                  <c:pt idx="63">
                    <c:v>13.414876562101446</c:v>
                  </c:pt>
                  <c:pt idx="64">
                    <c:v>13.528150290729851</c:v>
                  </c:pt>
                  <c:pt idx="65">
                    <c:v>13.754803471574641</c:v>
                  </c:pt>
                  <c:pt idx="66">
                    <c:v>13.10156199049268</c:v>
                  </c:pt>
                  <c:pt idx="67">
                    <c:v>13.345126907086454</c:v>
                  </c:pt>
                  <c:pt idx="68">
                    <c:v>13.642090721761521</c:v>
                  </c:pt>
                  <c:pt idx="69">
                    <c:v>14.004797768395873</c:v>
                  </c:pt>
                  <c:pt idx="70">
                    <c:v>13.399234200494929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'112mM_Triplicate'!$A$3:$A$78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'112mM_Triplicate'!$E$3:$E$78</c:f>
              <c:numCache>
                <c:formatCode>General</c:formatCode>
                <c:ptCount val="76"/>
                <c:pt idx="0">
                  <c:v>0.39472430391058094</c:v>
                </c:pt>
                <c:pt idx="1">
                  <c:v>0.39500846499269732</c:v>
                </c:pt>
                <c:pt idx="2">
                  <c:v>0.39858988380766086</c:v>
                </c:pt>
                <c:pt idx="3">
                  <c:v>0.39959062335537271</c:v>
                </c:pt>
                <c:pt idx="4">
                  <c:v>0.39993954911561391</c:v>
                </c:pt>
                <c:pt idx="5">
                  <c:v>0.39989717972091404</c:v>
                </c:pt>
                <c:pt idx="6">
                  <c:v>0.39865175940274344</c:v>
                </c:pt>
                <c:pt idx="7">
                  <c:v>0.40042889358660133</c:v>
                </c:pt>
                <c:pt idx="8">
                  <c:v>0.40069836610715454</c:v>
                </c:pt>
                <c:pt idx="9">
                  <c:v>0.40247737360923902</c:v>
                </c:pt>
                <c:pt idx="10">
                  <c:v>0.40285698162546285</c:v>
                </c:pt>
                <c:pt idx="11">
                  <c:v>0.40256440691675915</c:v>
                </c:pt>
                <c:pt idx="12">
                  <c:v>0.41044345553586065</c:v>
                </c:pt>
                <c:pt idx="13">
                  <c:v>0.4153220810723936</c:v>
                </c:pt>
                <c:pt idx="14">
                  <c:v>0.4171148014249047</c:v>
                </c:pt>
                <c:pt idx="15">
                  <c:v>0.42239351585367402</c:v>
                </c:pt>
                <c:pt idx="16">
                  <c:v>0.42918705789054074</c:v>
                </c:pt>
                <c:pt idx="17">
                  <c:v>0.43672376834652921</c:v>
                </c:pt>
                <c:pt idx="18">
                  <c:v>0.44619840880235545</c:v>
                </c:pt>
                <c:pt idx="19">
                  <c:v>0.45496434825561005</c:v>
                </c:pt>
                <c:pt idx="20">
                  <c:v>0.46641208860739436</c:v>
                </c:pt>
                <c:pt idx="21">
                  <c:v>0.47827450622973378</c:v>
                </c:pt>
                <c:pt idx="22">
                  <c:v>0.4892989730189421</c:v>
                </c:pt>
                <c:pt idx="23">
                  <c:v>0.50033001460526161</c:v>
                </c:pt>
                <c:pt idx="24">
                  <c:v>0.51257261619271643</c:v>
                </c:pt>
                <c:pt idx="25">
                  <c:v>0.52562004707481758</c:v>
                </c:pt>
                <c:pt idx="26">
                  <c:v>0.53985019011061386</c:v>
                </c:pt>
                <c:pt idx="27">
                  <c:v>0.55663238229515866</c:v>
                </c:pt>
                <c:pt idx="28">
                  <c:v>0.57404227589724355</c:v>
                </c:pt>
                <c:pt idx="29">
                  <c:v>0.59663972974537238</c:v>
                </c:pt>
                <c:pt idx="30">
                  <c:v>0.61289726432115943</c:v>
                </c:pt>
                <c:pt idx="31">
                  <c:v>0.63564530792549279</c:v>
                </c:pt>
                <c:pt idx="32">
                  <c:v>0.66574741400113424</c:v>
                </c:pt>
                <c:pt idx="33">
                  <c:v>0.69658503295294072</c:v>
                </c:pt>
                <c:pt idx="34">
                  <c:v>0.73050541565399285</c:v>
                </c:pt>
                <c:pt idx="35">
                  <c:v>0.77513449986861849</c:v>
                </c:pt>
                <c:pt idx="36">
                  <c:v>0.83381041077522788</c:v>
                </c:pt>
                <c:pt idx="37">
                  <c:v>0.90823995557944004</c:v>
                </c:pt>
                <c:pt idx="38">
                  <c:v>0.99418947125286683</c:v>
                </c:pt>
                <c:pt idx="39">
                  <c:v>1.0980560245216131</c:v>
                </c:pt>
                <c:pt idx="40">
                  <c:v>1.2462591172362563</c:v>
                </c:pt>
                <c:pt idx="41">
                  <c:v>1.4474100398095946</c:v>
                </c:pt>
                <c:pt idx="42">
                  <c:v>1.6999866318454686</c:v>
                </c:pt>
                <c:pt idx="43">
                  <c:v>2.0537932045422576</c:v>
                </c:pt>
                <c:pt idx="44">
                  <c:v>2.5676811091765721</c:v>
                </c:pt>
                <c:pt idx="45">
                  <c:v>3.3366829449433371</c:v>
                </c:pt>
                <c:pt idx="46">
                  <c:v>4.6795831310785525</c:v>
                </c:pt>
                <c:pt idx="47">
                  <c:v>7.294511557077203</c:v>
                </c:pt>
                <c:pt idx="48">
                  <c:v>12.999162946628937</c:v>
                </c:pt>
                <c:pt idx="49">
                  <c:v>24.315573261691366</c:v>
                </c:pt>
                <c:pt idx="50">
                  <c:v>40.722144269981548</c:v>
                </c:pt>
                <c:pt idx="51">
                  <c:v>57.258721390584704</c:v>
                </c:pt>
                <c:pt idx="52">
                  <c:v>72.902532145097894</c:v>
                </c:pt>
                <c:pt idx="53">
                  <c:v>87.090269526622805</c:v>
                </c:pt>
                <c:pt idx="54">
                  <c:v>96.864680543300054</c:v>
                </c:pt>
                <c:pt idx="55">
                  <c:v>102.24953957935821</c:v>
                </c:pt>
                <c:pt idx="56">
                  <c:v>104.95076688189219</c:v>
                </c:pt>
                <c:pt idx="57">
                  <c:v>106.23476953699442</c:v>
                </c:pt>
                <c:pt idx="58">
                  <c:v>106.83638258275619</c:v>
                </c:pt>
                <c:pt idx="59">
                  <c:v>106.28023175808515</c:v>
                </c:pt>
                <c:pt idx="60">
                  <c:v>105.56435202466947</c:v>
                </c:pt>
                <c:pt idx="61">
                  <c:v>105.81359974789889</c:v>
                </c:pt>
                <c:pt idx="62">
                  <c:v>106.00996185449232</c:v>
                </c:pt>
                <c:pt idx="63">
                  <c:v>105.70453240740197</c:v>
                </c:pt>
                <c:pt idx="64">
                  <c:v>105.75250314341582</c:v>
                </c:pt>
                <c:pt idx="65">
                  <c:v>105.85300170635578</c:v>
                </c:pt>
                <c:pt idx="66">
                  <c:v>105.33978333203403</c:v>
                </c:pt>
                <c:pt idx="67">
                  <c:v>105.25923670119006</c:v>
                </c:pt>
                <c:pt idx="68">
                  <c:v>105.46451719055246</c:v>
                </c:pt>
                <c:pt idx="69">
                  <c:v>105.88773534275494</c:v>
                </c:pt>
                <c:pt idx="70">
                  <c:v>105.38913509330256</c:v>
                </c:pt>
                <c:pt idx="71">
                  <c:v>105.68187701686304</c:v>
                </c:pt>
                <c:pt idx="72">
                  <c:v>105.85006868822671</c:v>
                </c:pt>
                <c:pt idx="73">
                  <c:v>105.69771820080915</c:v>
                </c:pt>
                <c:pt idx="74">
                  <c:v>105.40813620933108</c:v>
                </c:pt>
                <c:pt idx="75">
                  <c:v>105.29247820370666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73-4431-8BBC-12D7D075FDB1}"/>
            </c:ext>
          </c:extLst>
        </c:ser>
        <c:ser>
          <c:idx val="1"/>
          <c:order val="1"/>
          <c:tx>
            <c:strRef>
              <c:f>'112mM_Triplicate'!$H$1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'112mM_Triplicate'!$M$3:$M$73</c:f>
                <c:numCache>
                  <c:formatCode>General</c:formatCode>
                  <c:ptCount val="71"/>
                  <c:pt idx="0">
                    <c:v>11.585918778685363</c:v>
                  </c:pt>
                  <c:pt idx="1">
                    <c:v>9.1986519680641159</c:v>
                  </c:pt>
                  <c:pt idx="2">
                    <c:v>7.423863139267783</c:v>
                  </c:pt>
                  <c:pt idx="3">
                    <c:v>5.7457651307210096</c:v>
                  </c:pt>
                  <c:pt idx="4">
                    <c:v>4.2937077231784393</c:v>
                  </c:pt>
                  <c:pt idx="5">
                    <c:v>3.1951260269285093</c:v>
                  </c:pt>
                  <c:pt idx="6">
                    <c:v>2.5106761274484977</c:v>
                  </c:pt>
                  <c:pt idx="7">
                    <c:v>2.1194917823639168</c:v>
                  </c:pt>
                  <c:pt idx="8">
                    <c:v>1.6900507161087315</c:v>
                  </c:pt>
                  <c:pt idx="9">
                    <c:v>1.5018605114720072</c:v>
                  </c:pt>
                  <c:pt idx="10">
                    <c:v>1.412302340110609</c:v>
                  </c:pt>
                  <c:pt idx="11">
                    <c:v>1.2549928900793053</c:v>
                  </c:pt>
                  <c:pt idx="12">
                    <c:v>1.1803586631452745</c:v>
                  </c:pt>
                  <c:pt idx="13">
                    <c:v>1.1167355818656557</c:v>
                  </c:pt>
                  <c:pt idx="14">
                    <c:v>1.0680516365451325</c:v>
                  </c:pt>
                  <c:pt idx="15">
                    <c:v>1.0640629845124663</c:v>
                  </c:pt>
                  <c:pt idx="16">
                    <c:v>1.0400829358766643</c:v>
                  </c:pt>
                  <c:pt idx="17">
                    <c:v>0.90070222842366598</c:v>
                  </c:pt>
                  <c:pt idx="18">
                    <c:v>0.77307210322677189</c:v>
                  </c:pt>
                  <c:pt idx="19">
                    <c:v>0.74824802467841678</c:v>
                  </c:pt>
                  <c:pt idx="20">
                    <c:v>0.62207348929496376</c:v>
                  </c:pt>
                  <c:pt idx="21">
                    <c:v>0.57755943780908914</c:v>
                  </c:pt>
                  <c:pt idx="22">
                    <c:v>0.52108164093493214</c:v>
                  </c:pt>
                  <c:pt idx="23">
                    <c:v>0.48368548731362648</c:v>
                  </c:pt>
                  <c:pt idx="24">
                    <c:v>0.44639177335913621</c:v>
                  </c:pt>
                  <c:pt idx="25">
                    <c:v>0.39968097792322554</c:v>
                  </c:pt>
                  <c:pt idx="26">
                    <c:v>0.3647402154578151</c:v>
                  </c:pt>
                  <c:pt idx="27">
                    <c:v>0.42343725515541403</c:v>
                  </c:pt>
                  <c:pt idx="28">
                    <c:v>0.52945370368887723</c:v>
                  </c:pt>
                  <c:pt idx="29">
                    <c:v>1.1473186020794846</c:v>
                  </c:pt>
                  <c:pt idx="30">
                    <c:v>5.9397334771585353</c:v>
                  </c:pt>
                  <c:pt idx="31">
                    <c:v>32.150145095104818</c:v>
                  </c:pt>
                  <c:pt idx="32">
                    <c:v>27.861822585572941</c:v>
                  </c:pt>
                  <c:pt idx="33">
                    <c:v>3.7079488644895617</c:v>
                  </c:pt>
                  <c:pt idx="34">
                    <c:v>0.90245199551467026</c:v>
                  </c:pt>
                  <c:pt idx="35">
                    <c:v>0.38966027995691743</c:v>
                  </c:pt>
                  <c:pt idx="36">
                    <c:v>0.27251565471094347</c:v>
                  </c:pt>
                  <c:pt idx="37">
                    <c:v>0.20133606630712558</c:v>
                  </c:pt>
                  <c:pt idx="38">
                    <c:v>0.16327339813370387</c:v>
                  </c:pt>
                  <c:pt idx="39">
                    <c:v>0.13299178624637489</c:v>
                  </c:pt>
                  <c:pt idx="40">
                    <c:v>0.11158685559405392</c:v>
                  </c:pt>
                  <c:pt idx="41">
                    <c:v>9.2041693441492461E-2</c:v>
                  </c:pt>
                  <c:pt idx="42">
                    <c:v>7.5143014848153583E-2</c:v>
                  </c:pt>
                  <c:pt idx="43">
                    <c:v>6.5618532185243134E-2</c:v>
                  </c:pt>
                  <c:pt idx="44">
                    <c:v>5.5164539313312076E-2</c:v>
                  </c:pt>
                  <c:pt idx="45">
                    <c:v>4.9593379181578912E-2</c:v>
                  </c:pt>
                  <c:pt idx="46">
                    <c:v>4.6246092662190305E-2</c:v>
                  </c:pt>
                  <c:pt idx="47">
                    <c:v>4.0862219874723722E-2</c:v>
                  </c:pt>
                  <c:pt idx="48">
                    <c:v>3.5624798707734988E-2</c:v>
                  </c:pt>
                  <c:pt idx="49">
                    <c:v>3.5041903564277666E-2</c:v>
                  </c:pt>
                  <c:pt idx="50">
                    <c:v>3.1146137060971191E-2</c:v>
                  </c:pt>
                  <c:pt idx="51">
                    <c:v>3.0996654992032434E-2</c:v>
                  </c:pt>
                  <c:pt idx="52">
                    <c:v>2.6860013936498801E-2</c:v>
                  </c:pt>
                  <c:pt idx="53">
                    <c:v>2.6460902997019538E-2</c:v>
                  </c:pt>
                  <c:pt idx="54">
                    <c:v>2.4558943596860072E-2</c:v>
                  </c:pt>
                  <c:pt idx="55">
                    <c:v>2.3043827694258841E-2</c:v>
                  </c:pt>
                  <c:pt idx="56">
                    <c:v>2.2009757314832495E-2</c:v>
                  </c:pt>
                  <c:pt idx="57">
                    <c:v>2.2491357091610421E-2</c:v>
                  </c:pt>
                  <c:pt idx="58">
                    <c:v>2.0199527336287347E-2</c:v>
                  </c:pt>
                  <c:pt idx="59">
                    <c:v>1.9124749494365812E-2</c:v>
                  </c:pt>
                  <c:pt idx="60">
                    <c:v>1.9298034238920896E-2</c:v>
                  </c:pt>
                  <c:pt idx="61">
                    <c:v>1.948522033379194E-2</c:v>
                  </c:pt>
                  <c:pt idx="62">
                    <c:v>2.0093434397215497E-2</c:v>
                  </c:pt>
                  <c:pt idx="63">
                    <c:v>1.9690394747475536E-2</c:v>
                  </c:pt>
                  <c:pt idx="64">
                    <c:v>1.9819567235927101E-2</c:v>
                  </c:pt>
                  <c:pt idx="65">
                    <c:v>1.8818719907678375E-2</c:v>
                  </c:pt>
                  <c:pt idx="66">
                    <c:v>1.819809342958557E-2</c:v>
                  </c:pt>
                  <c:pt idx="67">
                    <c:v>1.8793275348505722E-2</c:v>
                  </c:pt>
                  <c:pt idx="68">
                    <c:v>1.7423409318891456E-2</c:v>
                  </c:pt>
                  <c:pt idx="69">
                    <c:v>1.8777935177300375E-2</c:v>
                  </c:pt>
                  <c:pt idx="70">
                    <c:v>1.7665687262906873E-2</c:v>
                  </c:pt>
                </c:numCache>
              </c:numRef>
            </c:plus>
            <c:minus>
              <c:numRef>
                <c:f>'112mM_Triplicate'!$M$3:$M$73</c:f>
                <c:numCache>
                  <c:formatCode>General</c:formatCode>
                  <c:ptCount val="71"/>
                  <c:pt idx="0">
                    <c:v>11.585918778685363</c:v>
                  </c:pt>
                  <c:pt idx="1">
                    <c:v>9.1986519680641159</c:v>
                  </c:pt>
                  <c:pt idx="2">
                    <c:v>7.423863139267783</c:v>
                  </c:pt>
                  <c:pt idx="3">
                    <c:v>5.7457651307210096</c:v>
                  </c:pt>
                  <c:pt idx="4">
                    <c:v>4.2937077231784393</c:v>
                  </c:pt>
                  <c:pt idx="5">
                    <c:v>3.1951260269285093</c:v>
                  </c:pt>
                  <c:pt idx="6">
                    <c:v>2.5106761274484977</c:v>
                  </c:pt>
                  <c:pt idx="7">
                    <c:v>2.1194917823639168</c:v>
                  </c:pt>
                  <c:pt idx="8">
                    <c:v>1.6900507161087315</c:v>
                  </c:pt>
                  <c:pt idx="9">
                    <c:v>1.5018605114720072</c:v>
                  </c:pt>
                  <c:pt idx="10">
                    <c:v>1.412302340110609</c:v>
                  </c:pt>
                  <c:pt idx="11">
                    <c:v>1.2549928900793053</c:v>
                  </c:pt>
                  <c:pt idx="12">
                    <c:v>1.1803586631452745</c:v>
                  </c:pt>
                  <c:pt idx="13">
                    <c:v>1.1167355818656557</c:v>
                  </c:pt>
                  <c:pt idx="14">
                    <c:v>1.0680516365451325</c:v>
                  </c:pt>
                  <c:pt idx="15">
                    <c:v>1.0640629845124663</c:v>
                  </c:pt>
                  <c:pt idx="16">
                    <c:v>1.0400829358766643</c:v>
                  </c:pt>
                  <c:pt idx="17">
                    <c:v>0.90070222842366598</c:v>
                  </c:pt>
                  <c:pt idx="18">
                    <c:v>0.77307210322677189</c:v>
                  </c:pt>
                  <c:pt idx="19">
                    <c:v>0.74824802467841678</c:v>
                  </c:pt>
                  <c:pt idx="20">
                    <c:v>0.62207348929496376</c:v>
                  </c:pt>
                  <c:pt idx="21">
                    <c:v>0.57755943780908914</c:v>
                  </c:pt>
                  <c:pt idx="22">
                    <c:v>0.52108164093493214</c:v>
                  </c:pt>
                  <c:pt idx="23">
                    <c:v>0.48368548731362648</c:v>
                  </c:pt>
                  <c:pt idx="24">
                    <c:v>0.44639177335913621</c:v>
                  </c:pt>
                  <c:pt idx="25">
                    <c:v>0.39968097792322554</c:v>
                  </c:pt>
                  <c:pt idx="26">
                    <c:v>0.3647402154578151</c:v>
                  </c:pt>
                  <c:pt idx="27">
                    <c:v>0.42343725515541403</c:v>
                  </c:pt>
                  <c:pt idx="28">
                    <c:v>0.52945370368887723</c:v>
                  </c:pt>
                  <c:pt idx="29">
                    <c:v>1.1473186020794846</c:v>
                  </c:pt>
                  <c:pt idx="30">
                    <c:v>5.9397334771585353</c:v>
                  </c:pt>
                  <c:pt idx="31">
                    <c:v>32.150145095104818</c:v>
                  </c:pt>
                  <c:pt idx="32">
                    <c:v>27.861822585572941</c:v>
                  </c:pt>
                  <c:pt idx="33">
                    <c:v>3.7079488644895617</c:v>
                  </c:pt>
                  <c:pt idx="34">
                    <c:v>0.90245199551467026</c:v>
                  </c:pt>
                  <c:pt idx="35">
                    <c:v>0.38966027995691743</c:v>
                  </c:pt>
                  <c:pt idx="36">
                    <c:v>0.27251565471094347</c:v>
                  </c:pt>
                  <c:pt idx="37">
                    <c:v>0.20133606630712558</c:v>
                  </c:pt>
                  <c:pt idx="38">
                    <c:v>0.16327339813370387</c:v>
                  </c:pt>
                  <c:pt idx="39">
                    <c:v>0.13299178624637489</c:v>
                  </c:pt>
                  <c:pt idx="40">
                    <c:v>0.11158685559405392</c:v>
                  </c:pt>
                  <c:pt idx="41">
                    <c:v>9.2041693441492461E-2</c:v>
                  </c:pt>
                  <c:pt idx="42">
                    <c:v>7.5143014848153583E-2</c:v>
                  </c:pt>
                  <c:pt idx="43">
                    <c:v>6.5618532185243134E-2</c:v>
                  </c:pt>
                  <c:pt idx="44">
                    <c:v>5.5164539313312076E-2</c:v>
                  </c:pt>
                  <c:pt idx="45">
                    <c:v>4.9593379181578912E-2</c:v>
                  </c:pt>
                  <c:pt idx="46">
                    <c:v>4.6246092662190305E-2</c:v>
                  </c:pt>
                  <c:pt idx="47">
                    <c:v>4.0862219874723722E-2</c:v>
                  </c:pt>
                  <c:pt idx="48">
                    <c:v>3.5624798707734988E-2</c:v>
                  </c:pt>
                  <c:pt idx="49">
                    <c:v>3.5041903564277666E-2</c:v>
                  </c:pt>
                  <c:pt idx="50">
                    <c:v>3.1146137060971191E-2</c:v>
                  </c:pt>
                  <c:pt idx="51">
                    <c:v>3.0996654992032434E-2</c:v>
                  </c:pt>
                  <c:pt idx="52">
                    <c:v>2.6860013936498801E-2</c:v>
                  </c:pt>
                  <c:pt idx="53">
                    <c:v>2.6460902997019538E-2</c:v>
                  </c:pt>
                  <c:pt idx="54">
                    <c:v>2.4558943596860072E-2</c:v>
                  </c:pt>
                  <c:pt idx="55">
                    <c:v>2.3043827694258841E-2</c:v>
                  </c:pt>
                  <c:pt idx="56">
                    <c:v>2.2009757314832495E-2</c:v>
                  </c:pt>
                  <c:pt idx="57">
                    <c:v>2.2491357091610421E-2</c:v>
                  </c:pt>
                  <c:pt idx="58">
                    <c:v>2.0199527336287347E-2</c:v>
                  </c:pt>
                  <c:pt idx="59">
                    <c:v>1.9124749494365812E-2</c:v>
                  </c:pt>
                  <c:pt idx="60">
                    <c:v>1.9298034238920896E-2</c:v>
                  </c:pt>
                  <c:pt idx="61">
                    <c:v>1.948522033379194E-2</c:v>
                  </c:pt>
                  <c:pt idx="62">
                    <c:v>2.0093434397215497E-2</c:v>
                  </c:pt>
                  <c:pt idx="63">
                    <c:v>1.9690394747475536E-2</c:v>
                  </c:pt>
                  <c:pt idx="64">
                    <c:v>1.9819567235927101E-2</c:v>
                  </c:pt>
                  <c:pt idx="65">
                    <c:v>1.8818719907678375E-2</c:v>
                  </c:pt>
                  <c:pt idx="66">
                    <c:v>1.819809342958557E-2</c:v>
                  </c:pt>
                  <c:pt idx="67">
                    <c:v>1.8793275348505722E-2</c:v>
                  </c:pt>
                  <c:pt idx="68">
                    <c:v>1.7423409318891456E-2</c:v>
                  </c:pt>
                  <c:pt idx="69">
                    <c:v>1.8777935177300375E-2</c:v>
                  </c:pt>
                  <c:pt idx="70">
                    <c:v>1.7665687262906873E-2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'112mM_Triplicate'!$H$3:$H$78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'112mM_Triplicate'!$L$3:$L$78</c:f>
              <c:numCache>
                <c:formatCode>General</c:formatCode>
                <c:ptCount val="76"/>
                <c:pt idx="0">
                  <c:v>99.768819612475852</c:v>
                </c:pt>
                <c:pt idx="1">
                  <c:v>98.568210216834899</c:v>
                </c:pt>
                <c:pt idx="2">
                  <c:v>97.144665884269429</c:v>
                </c:pt>
                <c:pt idx="3">
                  <c:v>95.748715127499281</c:v>
                </c:pt>
                <c:pt idx="4">
                  <c:v>94.583182958398822</c:v>
                </c:pt>
                <c:pt idx="5">
                  <c:v>93.696909519162574</c:v>
                </c:pt>
                <c:pt idx="6">
                  <c:v>93.160855755517304</c:v>
                </c:pt>
                <c:pt idx="7">
                  <c:v>92.810147443795017</c:v>
                </c:pt>
                <c:pt idx="8">
                  <c:v>92.410596337640754</c:v>
                </c:pt>
                <c:pt idx="9">
                  <c:v>92.185922658703703</c:v>
                </c:pt>
                <c:pt idx="10">
                  <c:v>91.846668033732371</c:v>
                </c:pt>
                <c:pt idx="11">
                  <c:v>91.590935868841854</c:v>
                </c:pt>
                <c:pt idx="12">
                  <c:v>91.440821987240099</c:v>
                </c:pt>
                <c:pt idx="13">
                  <c:v>91.354645252596583</c:v>
                </c:pt>
                <c:pt idx="14">
                  <c:v>91.301711815138901</c:v>
                </c:pt>
                <c:pt idx="15">
                  <c:v>91.306136226783536</c:v>
                </c:pt>
                <c:pt idx="16">
                  <c:v>91.343628578109573</c:v>
                </c:pt>
                <c:pt idx="17">
                  <c:v>91.267922307994269</c:v>
                </c:pt>
                <c:pt idx="18">
                  <c:v>91.28180592527886</c:v>
                </c:pt>
                <c:pt idx="19">
                  <c:v>91.303032352064136</c:v>
                </c:pt>
                <c:pt idx="20">
                  <c:v>91.285514103108909</c:v>
                </c:pt>
                <c:pt idx="21">
                  <c:v>91.310463621214893</c:v>
                </c:pt>
                <c:pt idx="22">
                  <c:v>91.32595394008645</c:v>
                </c:pt>
                <c:pt idx="23">
                  <c:v>91.343545655314074</c:v>
                </c:pt>
                <c:pt idx="24">
                  <c:v>91.394593890776164</c:v>
                </c:pt>
                <c:pt idx="25">
                  <c:v>91.384622984635499</c:v>
                </c:pt>
                <c:pt idx="26">
                  <c:v>91.371637574258983</c:v>
                </c:pt>
                <c:pt idx="27">
                  <c:v>91.346362983875565</c:v>
                </c:pt>
                <c:pt idx="28">
                  <c:v>91.115934901051304</c:v>
                </c:pt>
                <c:pt idx="29">
                  <c:v>90.408324948388412</c:v>
                </c:pt>
                <c:pt idx="30">
                  <c:v>86.016015885675813</c:v>
                </c:pt>
                <c:pt idx="31">
                  <c:v>62.450040758978048</c:v>
                </c:pt>
                <c:pt idx="32">
                  <c:v>30.565487931363819</c:v>
                </c:pt>
                <c:pt idx="33">
                  <c:v>6.6325112547592795</c:v>
                </c:pt>
                <c:pt idx="34">
                  <c:v>3.2851333014112356</c:v>
                </c:pt>
                <c:pt idx="35">
                  <c:v>2.3406882737202741</c:v>
                </c:pt>
                <c:pt idx="36">
                  <c:v>1.8614004355845211</c:v>
                </c:pt>
                <c:pt idx="37">
                  <c:v>1.5378123263645869</c:v>
                </c:pt>
                <c:pt idx="38">
                  <c:v>1.3038697688231635</c:v>
                </c:pt>
                <c:pt idx="39">
                  <c:v>1.1313562934343064</c:v>
                </c:pt>
                <c:pt idx="40">
                  <c:v>0.99974534987861319</c:v>
                </c:pt>
                <c:pt idx="41">
                  <c:v>0.89848709394151016</c:v>
                </c:pt>
                <c:pt idx="42">
                  <c:v>0.8161582643425942</c:v>
                </c:pt>
                <c:pt idx="43">
                  <c:v>0.75006652491669035</c:v>
                </c:pt>
                <c:pt idx="44">
                  <c:v>0.69899615822840289</c:v>
                </c:pt>
                <c:pt idx="45">
                  <c:v>0.65459219400273627</c:v>
                </c:pt>
                <c:pt idx="46">
                  <c:v>0.61970506755182342</c:v>
                </c:pt>
                <c:pt idx="47">
                  <c:v>0.58834400070326021</c:v>
                </c:pt>
                <c:pt idx="48">
                  <c:v>0.56093899805042224</c:v>
                </c:pt>
                <c:pt idx="49">
                  <c:v>0.5377737208325486</c:v>
                </c:pt>
                <c:pt idx="50">
                  <c:v>0.5188724864987817</c:v>
                </c:pt>
                <c:pt idx="51">
                  <c:v>0.50156195592834552</c:v>
                </c:pt>
                <c:pt idx="52">
                  <c:v>0.48634951040165142</c:v>
                </c:pt>
                <c:pt idx="53">
                  <c:v>0.47307357626493418</c:v>
                </c:pt>
                <c:pt idx="54">
                  <c:v>0.45960459569581436</c:v>
                </c:pt>
                <c:pt idx="55">
                  <c:v>0.44934451226554362</c:v>
                </c:pt>
                <c:pt idx="56">
                  <c:v>0.43940219306751716</c:v>
                </c:pt>
                <c:pt idx="57">
                  <c:v>0.43124755470244081</c:v>
                </c:pt>
                <c:pt idx="58">
                  <c:v>0.42349186252249238</c:v>
                </c:pt>
                <c:pt idx="59">
                  <c:v>0.41612758056249666</c:v>
                </c:pt>
                <c:pt idx="60">
                  <c:v>0.41027192864248641</c:v>
                </c:pt>
                <c:pt idx="61">
                  <c:v>0.40567683198779414</c:v>
                </c:pt>
                <c:pt idx="62">
                  <c:v>0.39951601876988341</c:v>
                </c:pt>
                <c:pt idx="63">
                  <c:v>0.39470331126097147</c:v>
                </c:pt>
                <c:pt idx="64">
                  <c:v>0.39053543240449412</c:v>
                </c:pt>
                <c:pt idx="65">
                  <c:v>0.38663863744535432</c:v>
                </c:pt>
                <c:pt idx="66">
                  <c:v>0.38243899391009395</c:v>
                </c:pt>
                <c:pt idx="67">
                  <c:v>0.37958047387213878</c:v>
                </c:pt>
                <c:pt idx="68">
                  <c:v>0.37754286067663356</c:v>
                </c:pt>
                <c:pt idx="69">
                  <c:v>0.37514642464653042</c:v>
                </c:pt>
                <c:pt idx="70">
                  <c:v>0.37287613325457714</c:v>
                </c:pt>
                <c:pt idx="71">
                  <c:v>0.37051043300272302</c:v>
                </c:pt>
                <c:pt idx="72">
                  <c:v>0.3694249868911742</c:v>
                </c:pt>
                <c:pt idx="73">
                  <c:v>0.3679735596658435</c:v>
                </c:pt>
                <c:pt idx="74">
                  <c:v>0.36839285601620486</c:v>
                </c:pt>
                <c:pt idx="75">
                  <c:v>0.36769592857205557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73-4431-8BBC-12D7D075F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'112mM_Triplicate'!$A$1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'112mM_Triplicate'!$AB$4:$AB$79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'112mM_Triplicate'!$AC$4:$AC$79</c:f>
              <c:numCache>
                <c:formatCode>0.00</c:formatCode>
                <c:ptCount val="76"/>
                <c:pt idx="0">
                  <c:v>0</c:v>
                </c:pt>
                <c:pt idx="1">
                  <c:v>1.7939072145133721E-5</c:v>
                </c:pt>
                <c:pt idx="2">
                  <c:v>9.428921840470268E-5</c:v>
                </c:pt>
                <c:pt idx="3">
                  <c:v>1.1809663470237057E-4</c:v>
                </c:pt>
                <c:pt idx="4">
                  <c:v>1.4290314023179248E-4</c:v>
                </c:pt>
                <c:pt idx="5">
                  <c:v>1.3484845371878891E-4</c:v>
                </c:pt>
                <c:pt idx="6">
                  <c:v>1.0255104634629495E-4</c:v>
                </c:pt>
                <c:pt idx="7">
                  <c:v>1.1057639202582629E-4</c:v>
                </c:pt>
                <c:pt idx="8">
                  <c:v>8.7217245208099013E-5</c:v>
                </c:pt>
                <c:pt idx="9">
                  <c:v>1.3891608653397581E-4</c:v>
                </c:pt>
                <c:pt idx="10">
                  <c:v>1.3517056151833223E-4</c:v>
                </c:pt>
                <c:pt idx="11">
                  <c:v>8.933065255243723E-5</c:v>
                </c:pt>
                <c:pt idx="12">
                  <c:v>2.3376292484341226E-4</c:v>
                </c:pt>
                <c:pt idx="13">
                  <c:v>3.2130244123671425E-4</c:v>
                </c:pt>
                <c:pt idx="14">
                  <c:v>3.0013025093251306E-4</c:v>
                </c:pt>
                <c:pt idx="15">
                  <c:v>3.6065749468780224E-4</c:v>
                </c:pt>
                <c:pt idx="16">
                  <c:v>4.3800011716053135E-4</c:v>
                </c:pt>
                <c:pt idx="17">
                  <c:v>5.1304670546137862E-4</c:v>
                </c:pt>
                <c:pt idx="18">
                  <c:v>6.0676253571453431E-4</c:v>
                </c:pt>
                <c:pt idx="19">
                  <c:v>6.7998795222167082E-4</c:v>
                </c:pt>
                <c:pt idx="20">
                  <c:v>8.0793663629896489E-4</c:v>
                </c:pt>
                <c:pt idx="21">
                  <c:v>8.8986904056521704E-4</c:v>
                </c:pt>
                <c:pt idx="22">
                  <c:v>9.7496538791056505E-4</c:v>
                </c:pt>
                <c:pt idx="23">
                  <c:v>1.0275520693172446E-3</c:v>
                </c:pt>
                <c:pt idx="24">
                  <c:v>1.0898890207030395E-3</c:v>
                </c:pt>
                <c:pt idx="25">
                  <c:v>1.1894172522096489E-3</c:v>
                </c:pt>
                <c:pt idx="26">
                  <c:v>1.2489104492416159E-3</c:v>
                </c:pt>
                <c:pt idx="27">
                  <c:v>1.349836559038657E-3</c:v>
                </c:pt>
                <c:pt idx="28">
                  <c:v>1.4282744518213971E-3</c:v>
                </c:pt>
                <c:pt idx="29">
                  <c:v>1.5766433181288381E-3</c:v>
                </c:pt>
                <c:pt idx="30">
                  <c:v>1.5551666816626271E-3</c:v>
                </c:pt>
                <c:pt idx="31">
                  <c:v>1.6367673685718008E-3</c:v>
                </c:pt>
                <c:pt idx="32">
                  <c:v>1.7606417663696011E-3</c:v>
                </c:pt>
                <c:pt idx="33">
                  <c:v>1.8667380923993685E-3</c:v>
                </c:pt>
                <c:pt idx="34">
                  <c:v>1.9158247441695873E-3</c:v>
                </c:pt>
                <c:pt idx="35">
                  <c:v>2.1329690716510559E-3</c:v>
                </c:pt>
                <c:pt idx="36">
                  <c:v>2.436225807844021E-3</c:v>
                </c:pt>
                <c:pt idx="37">
                  <c:v>2.9053051644247845E-3</c:v>
                </c:pt>
                <c:pt idx="38">
                  <c:v>3.4019970222995675E-3</c:v>
                </c:pt>
                <c:pt idx="39">
                  <c:v>3.9774639403034355E-3</c:v>
                </c:pt>
                <c:pt idx="40">
                  <c:v>5.0759967198609332E-3</c:v>
                </c:pt>
                <c:pt idx="41">
                  <c:v>6.7674861330232327E-3</c:v>
                </c:pt>
                <c:pt idx="42">
                  <c:v>8.8761016839652186E-3</c:v>
                </c:pt>
                <c:pt idx="43">
                  <c:v>1.2102027632623578E-2</c:v>
                </c:pt>
                <c:pt idx="44">
                  <c:v>1.737163700423093E-2</c:v>
                </c:pt>
                <c:pt idx="45">
                  <c:v>2.6574375526417143E-2</c:v>
                </c:pt>
                <c:pt idx="46">
                  <c:v>4.4605046488333917E-2</c:v>
                </c:pt>
                <c:pt idx="47">
                  <c:v>8.7216957991812977E-2</c:v>
                </c:pt>
                <c:pt idx="48">
                  <c:v>0.1922584724353677</c:v>
                </c:pt>
                <c:pt idx="49">
                  <c:v>0.40773189034258772</c:v>
                </c:pt>
                <c:pt idx="50">
                  <c:v>0.68457998481130788</c:v>
                </c:pt>
                <c:pt idx="51">
                  <c:v>0.87746814584004507</c:v>
                </c:pt>
                <c:pt idx="52">
                  <c:v>0.95585486253670671</c:v>
                </c:pt>
                <c:pt idx="53">
                  <c:v>0.98571829486171181</c:v>
                </c:pt>
                <c:pt idx="54">
                  <c:v>0.97830528376188264</c:v>
                </c:pt>
                <c:pt idx="55">
                  <c:v>0.9838000528905001</c:v>
                </c:pt>
                <c:pt idx="56">
                  <c:v>0.99053252205430065</c:v>
                </c:pt>
                <c:pt idx="57">
                  <c:v>0.99633050514111343</c:v>
                </c:pt>
                <c:pt idx="58">
                  <c:v>1</c:v>
                </c:pt>
                <c:pt idx="59">
                  <c:v>0.97822316437077883</c:v>
                </c:pt>
                <c:pt idx="60">
                  <c:v>0.95488190624500713</c:v>
                </c:pt>
                <c:pt idx="61">
                  <c:v>0.95937303649978511</c:v>
                </c:pt>
                <c:pt idx="62">
                  <c:v>0.9627178323366371</c:v>
                </c:pt>
                <c:pt idx="63">
                  <c:v>0.95022894063227736</c:v>
                </c:pt>
                <c:pt idx="64">
                  <c:v>0.95220751654689395</c:v>
                </c:pt>
                <c:pt idx="65">
                  <c:v>0.95711042550801462</c:v>
                </c:pt>
                <c:pt idx="66">
                  <c:v>0.9439341083231847</c:v>
                </c:pt>
                <c:pt idx="67">
                  <c:v>0.95064175358089653</c:v>
                </c:pt>
                <c:pt idx="68">
                  <c:v>0.95549941864300847</c:v>
                </c:pt>
                <c:pt idx="69">
                  <c:v>0.96074849748138247</c:v>
                </c:pt>
                <c:pt idx="70">
                  <c:v>0.94873385226869444</c:v>
                </c:pt>
                <c:pt idx="71">
                  <c:v>0.95282038864614693</c:v>
                </c:pt>
                <c:pt idx="72">
                  <c:v>0.95060374855797525</c:v>
                </c:pt>
                <c:pt idx="73">
                  <c:v>0.94846371906928095</c:v>
                </c:pt>
                <c:pt idx="74">
                  <c:v>0.94517909382765686</c:v>
                </c:pt>
                <c:pt idx="75">
                  <c:v>0.93851729158916786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06-4A7E-94C7-3ED2D7F1A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'112mM_Triplicate'!$H$1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215-4441-8951-42FB68A07C78}"/>
              </c:ext>
            </c:extLst>
          </c:dPt>
          <c:xVal>
            <c:numRef>
              <c:f>'112mM_Triplicate'!$AI$4:$AI$79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'112mM_Triplicate'!$AJ$4:$AJ$79</c:f>
              <c:numCache>
                <c:formatCode>General</c:formatCode>
                <c:ptCount val="76"/>
                <c:pt idx="0">
                  <c:v>1.1453478232164604</c:v>
                </c:pt>
                <c:pt idx="1">
                  <c:v>1.1145943085395833</c:v>
                </c:pt>
                <c:pt idx="2">
                  <c:v>1.0860781359114788</c:v>
                </c:pt>
                <c:pt idx="3">
                  <c:v>1.0585836265606301</c:v>
                </c:pt>
                <c:pt idx="4">
                  <c:v>1.0352438659465097</c:v>
                </c:pt>
                <c:pt idx="5">
                  <c:v>1.0175381591627897</c:v>
                </c:pt>
                <c:pt idx="6">
                  <c:v>1.0066785991870952</c:v>
                </c:pt>
                <c:pt idx="7">
                  <c:v>1</c:v>
                </c:pt>
                <c:pt idx="8">
                  <c:v>0.99251340769502128</c:v>
                </c:pt>
                <c:pt idx="9">
                  <c:v>0.98870476091959003</c:v>
                </c:pt>
                <c:pt idx="10">
                  <c:v>0.98441876068982381</c:v>
                </c:pt>
                <c:pt idx="11">
                  <c:v>0.9805119286163082</c:v>
                </c:pt>
                <c:pt idx="12">
                  <c:v>0.97835192274581539</c:v>
                </c:pt>
                <c:pt idx="13">
                  <c:v>0.9769555024415052</c:v>
                </c:pt>
                <c:pt idx="14">
                  <c:v>0.97602546241434474</c:v>
                </c:pt>
                <c:pt idx="15">
                  <c:v>0.97604253914654482</c:v>
                </c:pt>
                <c:pt idx="16">
                  <c:v>0.97626117012544678</c:v>
                </c:pt>
                <c:pt idx="17">
                  <c:v>0.97440591344593719</c:v>
                </c:pt>
                <c:pt idx="18">
                  <c:v>0.97359291520848246</c:v>
                </c:pt>
                <c:pt idx="19">
                  <c:v>0.97363202063225651</c:v>
                </c:pt>
                <c:pt idx="20">
                  <c:v>0.97249566698376355</c:v>
                </c:pt>
                <c:pt idx="21">
                  <c:v>0.97242618220783861</c:v>
                </c:pt>
                <c:pt idx="22">
                  <c:v>0.97216592832683502</c:v>
                </c:pt>
                <c:pt idx="23">
                  <c:v>0.97207169425190665</c:v>
                </c:pt>
                <c:pt idx="24">
                  <c:v>0.97233441895591677</c:v>
                </c:pt>
                <c:pt idx="25">
                  <c:v>0.97187662421649845</c:v>
                </c:pt>
                <c:pt idx="26">
                  <c:v>0.97147534171725736</c:v>
                </c:pt>
                <c:pt idx="27">
                  <c:v>0.97164813605949507</c:v>
                </c:pt>
                <c:pt idx="28">
                  <c:v>0.96999303143441407</c:v>
                </c:pt>
                <c:pt idx="29">
                  <c:v>0.96711093877672016</c:v>
                </c:pt>
                <c:pt idx="30">
                  <c:v>0.95642675420958345</c:v>
                </c:pt>
                <c:pt idx="31">
                  <c:v>0.9028502327163358</c:v>
                </c:pt>
                <c:pt idx="32">
                  <c:v>0.53111549004074232</c:v>
                </c:pt>
                <c:pt idx="33">
                  <c:v>9.4486433238604436E-2</c:v>
                </c:pt>
                <c:pt idx="34">
                  <c:v>3.7729350662895102E-2</c:v>
                </c:pt>
                <c:pt idx="35">
                  <c:v>2.3814194425757329E-2</c:v>
                </c:pt>
                <c:pt idx="36">
                  <c:v>1.7829688412967705E-2</c:v>
                </c:pt>
                <c:pt idx="37">
                  <c:v>1.3848833419514065E-2</c:v>
                </c:pt>
                <c:pt idx="38">
                  <c:v>1.1071676547677899E-2</c:v>
                </c:pt>
                <c:pt idx="39">
                  <c:v>9.0070873677926544E-3</c:v>
                </c:pt>
                <c:pt idx="40">
                  <c:v>7.444782330874351E-3</c:v>
                </c:pt>
                <c:pt idx="41">
                  <c:v>6.2196210660897307E-3</c:v>
                </c:pt>
                <c:pt idx="42">
                  <c:v>5.2159107304382947E-3</c:v>
                </c:pt>
                <c:pt idx="43">
                  <c:v>4.4405784488598657E-3</c:v>
                </c:pt>
                <c:pt idx="44">
                  <c:v>3.8181705553773605E-3</c:v>
                </c:pt>
                <c:pt idx="45">
                  <c:v>3.3034933289775035E-3</c:v>
                </c:pt>
                <c:pt idx="46">
                  <c:v>2.9068765104377976E-3</c:v>
                </c:pt>
                <c:pt idx="47">
                  <c:v>2.5324675804340203E-3</c:v>
                </c:pt>
                <c:pt idx="48">
                  <c:v>2.2012785288137234E-3</c:v>
                </c:pt>
                <c:pt idx="49">
                  <c:v>1.9502663455891586E-3</c:v>
                </c:pt>
                <c:pt idx="50">
                  <c:v>1.7197108802984695E-3</c:v>
                </c:pt>
                <c:pt idx="51">
                  <c:v>1.5342927504290367E-3</c:v>
                </c:pt>
                <c:pt idx="52">
                  <c:v>1.3411958594570963E-3</c:v>
                </c:pt>
                <c:pt idx="53">
                  <c:v>1.1968519669872898E-3</c:v>
                </c:pt>
                <c:pt idx="54">
                  <c:v>1.0391393149137432E-3</c:v>
                </c:pt>
                <c:pt idx="55">
                  <c:v>9.1850167307710561E-4</c:v>
                </c:pt>
                <c:pt idx="56">
                  <c:v>8.0486837869842899E-4</c:v>
                </c:pt>
                <c:pt idx="57">
                  <c:v>7.2167729668334401E-4</c:v>
                </c:pt>
                <c:pt idx="58">
                  <c:v>6.218549666332895E-4</c:v>
                </c:pt>
                <c:pt idx="59">
                  <c:v>5.353617399610688E-4</c:v>
                </c:pt>
                <c:pt idx="60">
                  <c:v>4.7432530604925782E-4</c:v>
                </c:pt>
                <c:pt idx="61">
                  <c:v>4.2681375134074928E-4</c:v>
                </c:pt>
                <c:pt idx="62">
                  <c:v>3.658026574239828E-4</c:v>
                </c:pt>
                <c:pt idx="63">
                  <c:v>3.1153110134203354E-4</c:v>
                </c:pt>
                <c:pt idx="64">
                  <c:v>2.6813109865159347E-4</c:v>
                </c:pt>
                <c:pt idx="65">
                  <c:v>2.1911027572096039E-4</c:v>
                </c:pt>
                <c:pt idx="66">
                  <c:v>1.6972756607438195E-4</c:v>
                </c:pt>
                <c:pt idx="67">
                  <c:v>1.4377551555335669E-4</c:v>
                </c:pt>
                <c:pt idx="68">
                  <c:v>1.117700744733124E-4</c:v>
                </c:pt>
                <c:pt idx="69">
                  <c:v>9.6453887703747986E-5</c:v>
                </c:pt>
                <c:pt idx="70">
                  <c:v>6.3910653005554093E-5</c:v>
                </c:pt>
                <c:pt idx="71">
                  <c:v>5.1247106207034086E-5</c:v>
                </c:pt>
                <c:pt idx="72">
                  <c:v>4.0662909500389177E-5</c:v>
                </c:pt>
                <c:pt idx="73">
                  <c:v>1.6078545925579463E-5</c:v>
                </c:pt>
                <c:pt idx="74">
                  <c:v>3.496389760285848E-6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15-4441-8951-42FB68A07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'112mM_Triplicate'!$A$1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'112mM_Triplicate'!$AB$4:$AB$79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'112mM_Triplicate'!$AD$4:$AD$79</c:f>
              <c:numCache>
                <c:formatCode>0.00</c:formatCode>
                <c:ptCount val="76"/>
                <c:pt idx="0">
                  <c:v>2.4672897567764972E-5</c:v>
                </c:pt>
                <c:pt idx="1">
                  <c:v>1.8997701495699024E-5</c:v>
                </c:pt>
                <c:pt idx="2">
                  <c:v>1.306280589542095E-5</c:v>
                </c:pt>
                <c:pt idx="3">
                  <c:v>2.0971722667397488E-5</c:v>
                </c:pt>
                <c:pt idx="4">
                  <c:v>3.7817280129293045E-6</c:v>
                </c:pt>
                <c:pt idx="5">
                  <c:v>1.8498282341930632E-5</c:v>
                </c:pt>
                <c:pt idx="6">
                  <c:v>0</c:v>
                </c:pt>
                <c:pt idx="7">
                  <c:v>1.3172807485824379E-5</c:v>
                </c:pt>
                <c:pt idx="8">
                  <c:v>3.6861148911547337E-5</c:v>
                </c:pt>
                <c:pt idx="9">
                  <c:v>3.8931929735222022E-5</c:v>
                </c:pt>
                <c:pt idx="10">
                  <c:v>4.7508644832422484E-5</c:v>
                </c:pt>
                <c:pt idx="11">
                  <c:v>5.8825075309452623E-5</c:v>
                </c:pt>
                <c:pt idx="12">
                  <c:v>7.5487520186193576E-5</c:v>
                </c:pt>
                <c:pt idx="13">
                  <c:v>1.0489844011637898E-4</c:v>
                </c:pt>
                <c:pt idx="14">
                  <c:v>1.4036670428110973E-4</c:v>
                </c:pt>
                <c:pt idx="15">
                  <c:v>1.6824016398943759E-4</c:v>
                </c:pt>
                <c:pt idx="16">
                  <c:v>2.2597882006801732E-4</c:v>
                </c:pt>
                <c:pt idx="17">
                  <c:v>2.9349000738519454E-4</c:v>
                </c:pt>
                <c:pt idx="18">
                  <c:v>3.9101923597173645E-4</c:v>
                </c:pt>
                <c:pt idx="19">
                  <c:v>4.7515120158251651E-4</c:v>
                </c:pt>
                <c:pt idx="20">
                  <c:v>5.6815179611678559E-4</c:v>
                </c:pt>
                <c:pt idx="21">
                  <c:v>7.0818531358149504E-4</c:v>
                </c:pt>
                <c:pt idx="22">
                  <c:v>8.2926514214499221E-4</c:v>
                </c:pt>
                <c:pt idx="23">
                  <c:v>9.6060165333914478E-4</c:v>
                </c:pt>
                <c:pt idx="24">
                  <c:v>1.1235198832924827E-3</c:v>
                </c:pt>
                <c:pt idx="25">
                  <c:v>1.2724032217185171E-3</c:v>
                </c:pt>
                <c:pt idx="26">
                  <c:v>1.4562739395515987E-3</c:v>
                </c:pt>
                <c:pt idx="27">
                  <c:v>1.6663007803578835E-3</c:v>
                </c:pt>
                <c:pt idx="28">
                  <c:v>1.9096783207706552E-3</c:v>
                </c:pt>
                <c:pt idx="29">
                  <c:v>2.1785047083942503E-3</c:v>
                </c:pt>
                <c:pt idx="30">
                  <c:v>2.4499217058198811E-3</c:v>
                </c:pt>
                <c:pt idx="31">
                  <c:v>2.7818785941188667E-3</c:v>
                </c:pt>
                <c:pt idx="32">
                  <c:v>3.2004661448861737E-3</c:v>
                </c:pt>
                <c:pt idx="33">
                  <c:v>3.6320873775984074E-3</c:v>
                </c:pt>
                <c:pt idx="34">
                  <c:v>4.1720517259908199E-3</c:v>
                </c:pt>
                <c:pt idx="35">
                  <c:v>4.7999196791062831E-3</c:v>
                </c:pt>
                <c:pt idx="36">
                  <c:v>5.5785303571783415E-3</c:v>
                </c:pt>
                <c:pt idx="37">
                  <c:v>6.5278429453226516E-3</c:v>
                </c:pt>
                <c:pt idx="38">
                  <c:v>7.6654274859527015E-3</c:v>
                </c:pt>
                <c:pt idx="39">
                  <c:v>9.0147593055429093E-3</c:v>
                </c:pt>
                <c:pt idx="40">
                  <c:v>1.0828232960884494E-2</c:v>
                </c:pt>
                <c:pt idx="41">
                  <c:v>1.3095885686856901E-2</c:v>
                </c:pt>
                <c:pt idx="42">
                  <c:v>1.5937705723335607E-2</c:v>
                </c:pt>
                <c:pt idx="43">
                  <c:v>1.9792181514526035E-2</c:v>
                </c:pt>
                <c:pt idx="44">
                  <c:v>2.494217114110257E-2</c:v>
                </c:pt>
                <c:pt idx="45">
                  <c:v>3.1965976051602299E-2</c:v>
                </c:pt>
                <c:pt idx="46">
                  <c:v>4.2403722798632248E-2</c:v>
                </c:pt>
                <c:pt idx="47">
                  <c:v>5.8024563038447573E-2</c:v>
                </c:pt>
                <c:pt idx="48">
                  <c:v>8.3587339079628481E-2</c:v>
                </c:pt>
                <c:pt idx="49">
                  <c:v>0.13243714671999929</c:v>
                </c:pt>
                <c:pt idx="50">
                  <c:v>0.23101975289925575</c:v>
                </c:pt>
                <c:pt idx="51">
                  <c:v>0.39324652504272467</c:v>
                </c:pt>
                <c:pt idx="52">
                  <c:v>0.60284153750285152</c:v>
                </c:pt>
                <c:pt idx="53">
                  <c:v>0.79886997573868135</c:v>
                </c:pt>
                <c:pt idx="54">
                  <c:v>0.91788464070828057</c:v>
                </c:pt>
                <c:pt idx="55">
                  <c:v>0.96986499895943856</c:v>
                </c:pt>
                <c:pt idx="56">
                  <c:v>0.98936306576698052</c:v>
                </c:pt>
                <c:pt idx="57">
                  <c:v>0.99638820916332538</c:v>
                </c:pt>
                <c:pt idx="58">
                  <c:v>0.99900959163928937</c:v>
                </c:pt>
                <c:pt idx="59">
                  <c:v>0.99989088494737943</c:v>
                </c:pt>
                <c:pt idx="60">
                  <c:v>1</c:v>
                </c:pt>
                <c:pt idx="61">
                  <c:v>0.99984579685709429</c:v>
                </c:pt>
                <c:pt idx="62">
                  <c:v>0.99967208332403934</c:v>
                </c:pt>
                <c:pt idx="63">
                  <c:v>0.99936519654335942</c:v>
                </c:pt>
                <c:pt idx="64">
                  <c:v>0.99898429939579103</c:v>
                </c:pt>
                <c:pt idx="65">
                  <c:v>0.99892537790239433</c:v>
                </c:pt>
                <c:pt idx="66">
                  <c:v>0.99851359648933502</c:v>
                </c:pt>
                <c:pt idx="67">
                  <c:v>0.99819749977296202</c:v>
                </c:pt>
                <c:pt idx="68">
                  <c:v>0.99767004246179847</c:v>
                </c:pt>
                <c:pt idx="69">
                  <c:v>0.99739477783422548</c:v>
                </c:pt>
                <c:pt idx="70">
                  <c:v>0.99677006346020913</c:v>
                </c:pt>
                <c:pt idx="71">
                  <c:v>0.99648764466539519</c:v>
                </c:pt>
                <c:pt idx="72">
                  <c:v>0.99616296359121748</c:v>
                </c:pt>
                <c:pt idx="73">
                  <c:v>0.99577506513535596</c:v>
                </c:pt>
                <c:pt idx="74">
                  <c:v>0.99530484655083151</c:v>
                </c:pt>
                <c:pt idx="75">
                  <c:v>0.99518117212413615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31-4203-ABD7-AF7A64A64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'112mM_Triplicate'!$H$1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'112mM_Triplicate'!$AI$4:$AI$79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'112mM_Triplicate'!$AK$4:$AK$79</c:f>
              <c:numCache>
                <c:formatCode>General</c:formatCode>
                <c:ptCount val="76"/>
                <c:pt idx="0">
                  <c:v>1.002912357336025</c:v>
                </c:pt>
                <c:pt idx="1">
                  <c:v>1.0082714450468184</c:v>
                </c:pt>
                <c:pt idx="2">
                  <c:v>1.0064180386276769</c:v>
                </c:pt>
                <c:pt idx="3">
                  <c:v>1.0041163166070985</c:v>
                </c:pt>
                <c:pt idx="4">
                  <c:v>1.0025906122236485</c:v>
                </c:pt>
                <c:pt idx="5">
                  <c:v>1.0013871904689784</c:v>
                </c:pt>
                <c:pt idx="6">
                  <c:v>1.000814667627395</c:v>
                </c:pt>
                <c:pt idx="7">
                  <c:v>1</c:v>
                </c:pt>
                <c:pt idx="8">
                  <c:v>0.99894575368323058</c:v>
                </c:pt>
                <c:pt idx="9">
                  <c:v>0.99793864323047954</c:v>
                </c:pt>
                <c:pt idx="10">
                  <c:v>0.9949050190833062</c:v>
                </c:pt>
                <c:pt idx="11">
                  <c:v>0.99331637181205656</c:v>
                </c:pt>
                <c:pt idx="12">
                  <c:v>0.99224619370763223</c:v>
                </c:pt>
                <c:pt idx="13">
                  <c:v>0.99179335655858358</c:v>
                </c:pt>
                <c:pt idx="14">
                  <c:v>0.99158986679785943</c:v>
                </c:pt>
                <c:pt idx="15">
                  <c:v>0.99166951833511707</c:v>
                </c:pt>
                <c:pt idx="16">
                  <c:v>0.99226814388987994</c:v>
                </c:pt>
                <c:pt idx="17">
                  <c:v>0.99251937174518789</c:v>
                </c:pt>
                <c:pt idx="18">
                  <c:v>0.99366422555189371</c:v>
                </c:pt>
                <c:pt idx="19">
                  <c:v>0.99409058053793642</c:v>
                </c:pt>
                <c:pt idx="20">
                  <c:v>0.99487887741151992</c:v>
                </c:pt>
                <c:pt idx="21">
                  <c:v>0.99549923755706338</c:v>
                </c:pt>
                <c:pt idx="22">
                  <c:v>0.99610860832646353</c:v>
                </c:pt>
                <c:pt idx="23">
                  <c:v>0.99659273923395286</c:v>
                </c:pt>
                <c:pt idx="24">
                  <c:v>0.9974439041945673</c:v>
                </c:pt>
                <c:pt idx="25">
                  <c:v>0.99769741711006044</c:v>
                </c:pt>
                <c:pt idx="26">
                  <c:v>0.99782628592863698</c:v>
                </c:pt>
                <c:pt idx="27">
                  <c:v>0.9970920914289676</c:v>
                </c:pt>
                <c:pt idx="28">
                  <c:v>0.99373451417751857</c:v>
                </c:pt>
                <c:pt idx="29">
                  <c:v>0.98115148743917402</c:v>
                </c:pt>
                <c:pt idx="30">
                  <c:v>0.89560433687324237</c:v>
                </c:pt>
                <c:pt idx="31">
                  <c:v>0.43275015979805487</c:v>
                </c:pt>
                <c:pt idx="32">
                  <c:v>0.11554036464946148</c:v>
                </c:pt>
                <c:pt idx="33">
                  <c:v>4.0189854095985786E-2</c:v>
                </c:pt>
                <c:pt idx="34">
                  <c:v>2.5198137509571023E-2</c:v>
                </c:pt>
                <c:pt idx="35">
                  <c:v>1.880115244671457E-2</c:v>
                </c:pt>
                <c:pt idx="36">
                  <c:v>1.4442424328979239E-2</c:v>
                </c:pt>
                <c:pt idx="37">
                  <c:v>1.1438164757024376E-2</c:v>
                </c:pt>
                <c:pt idx="38">
                  <c:v>9.1620384007525639E-3</c:v>
                </c:pt>
                <c:pt idx="39">
                  <c:v>7.5007897670546168E-3</c:v>
                </c:pt>
                <c:pt idx="40">
                  <c:v>6.2202266318023749E-3</c:v>
                </c:pt>
                <c:pt idx="41">
                  <c:v>5.2589114315627081E-3</c:v>
                </c:pt>
                <c:pt idx="42">
                  <c:v>4.4851375790958097E-3</c:v>
                </c:pt>
                <c:pt idx="43">
                  <c:v>3.832550911778464E-3</c:v>
                </c:pt>
                <c:pt idx="44">
                  <c:v>3.3523395935692274E-3</c:v>
                </c:pt>
                <c:pt idx="45">
                  <c:v>2.9074608022273737E-3</c:v>
                </c:pt>
                <c:pt idx="46">
                  <c:v>2.5499241269627592E-3</c:v>
                </c:pt>
                <c:pt idx="47">
                  <c:v>2.2469866366173715E-3</c:v>
                </c:pt>
                <c:pt idx="48">
                  <c:v>1.9864046991714362E-3</c:v>
                </c:pt>
                <c:pt idx="49">
                  <c:v>1.7362506024588243E-3</c:v>
                </c:pt>
                <c:pt idx="50">
                  <c:v>1.5587312956334691E-3</c:v>
                </c:pt>
                <c:pt idx="51">
                  <c:v>1.3695765268140758E-3</c:v>
                </c:pt>
                <c:pt idx="52">
                  <c:v>1.2344853964409194E-3</c:v>
                </c:pt>
                <c:pt idx="53">
                  <c:v>1.0916287680106788E-3</c:v>
                </c:pt>
                <c:pt idx="54">
                  <c:v>9.5833307437964189E-4</c:v>
                </c:pt>
                <c:pt idx="55">
                  <c:v>8.5730952989983809E-4</c:v>
                </c:pt>
                <c:pt idx="56">
                  <c:v>7.5603986390360882E-4</c:v>
                </c:pt>
                <c:pt idx="57">
                  <c:v>6.6264144653124519E-4</c:v>
                </c:pt>
                <c:pt idx="58">
                  <c:v>5.9519016252627044E-4</c:v>
                </c:pt>
                <c:pt idx="59">
                  <c:v>5.2258063121296506E-4</c:v>
                </c:pt>
                <c:pt idx="60">
                  <c:v>4.5685480177377576E-4</c:v>
                </c:pt>
                <c:pt idx="61">
                  <c:v>4.0487980201247805E-4</c:v>
                </c:pt>
                <c:pt idx="62">
                  <c:v>3.3241774528956802E-4</c:v>
                </c:pt>
                <c:pt idx="63">
                  <c:v>2.8263876298518419E-4</c:v>
                </c:pt>
                <c:pt idx="64">
                  <c:v>2.3581172177098266E-4</c:v>
                </c:pt>
                <c:pt idx="65">
                  <c:v>2.0074997632035563E-4</c:v>
                </c:pt>
                <c:pt idx="66">
                  <c:v>1.5940274114115388E-4</c:v>
                </c:pt>
                <c:pt idx="67">
                  <c:v>1.2334834191246591E-4</c:v>
                </c:pt>
                <c:pt idx="68">
                  <c:v>1.1159576582951985E-4</c:v>
                </c:pt>
                <c:pt idx="69">
                  <c:v>7.4718408928330893E-5</c:v>
                </c:pt>
                <c:pt idx="70">
                  <c:v>5.8404945892473768E-5</c:v>
                </c:pt>
                <c:pt idx="71">
                  <c:v>1.9464076928210887E-5</c:v>
                </c:pt>
                <c:pt idx="72">
                  <c:v>6.5268406492358753E-6</c:v>
                </c:pt>
                <c:pt idx="73">
                  <c:v>0</c:v>
                </c:pt>
                <c:pt idx="74">
                  <c:v>2.221315838177296E-5</c:v>
                </c:pt>
                <c:pt idx="75">
                  <c:v>1.0499401515812945E-5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A2-4689-ABDB-2A9A68A83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'112mM_Triplicate'!$A$1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'112mM_Triplicate'!$AB$4:$AB$79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'112mM_Triplicate'!$AE$4:$AE$79</c:f>
              <c:numCache>
                <c:formatCode>0.00</c:formatCode>
                <c:ptCount val="76"/>
                <c:pt idx="0">
                  <c:v>7.6080437610657506E-6</c:v>
                </c:pt>
                <c:pt idx="1">
                  <c:v>0</c:v>
                </c:pt>
                <c:pt idx="2">
                  <c:v>1.7504091688339793E-5</c:v>
                </c:pt>
                <c:pt idx="3">
                  <c:v>1.172025910669908E-5</c:v>
                </c:pt>
                <c:pt idx="4">
                  <c:v>7.7153456506028984E-6</c:v>
                </c:pt>
                <c:pt idx="5">
                  <c:v>3.4081250063838706E-6</c:v>
                </c:pt>
                <c:pt idx="6">
                  <c:v>2.0746796763550859E-5</c:v>
                </c:pt>
                <c:pt idx="7">
                  <c:v>4.953298566322343E-5</c:v>
                </c:pt>
                <c:pt idx="8">
                  <c:v>6.3478192070388028E-5</c:v>
                </c:pt>
                <c:pt idx="9">
                  <c:v>5.2609742970094638E-5</c:v>
                </c:pt>
                <c:pt idx="10">
                  <c:v>6.0106786666039828E-5</c:v>
                </c:pt>
                <c:pt idx="11">
                  <c:v>9.4050044451753133E-5</c:v>
                </c:pt>
                <c:pt idx="12">
                  <c:v>1.3434063410609485E-4</c:v>
                </c:pt>
                <c:pt idx="13">
                  <c:v>1.4562535679995878E-4</c:v>
                </c:pt>
                <c:pt idx="14">
                  <c:v>1.8909145086548908E-4</c:v>
                </c:pt>
                <c:pt idx="15">
                  <c:v>2.4283374789887532E-4</c:v>
                </c:pt>
                <c:pt idx="16">
                  <c:v>2.9454732544987314E-4</c:v>
                </c:pt>
                <c:pt idx="17">
                  <c:v>3.6110103266449547E-4</c:v>
                </c:pt>
                <c:pt idx="18">
                  <c:v>4.3500863025271007E-4</c:v>
                </c:pt>
                <c:pt idx="19">
                  <c:v>5.2351885743978914E-4</c:v>
                </c:pt>
                <c:pt idx="20">
                  <c:v>6.1687456077765175E-4</c:v>
                </c:pt>
                <c:pt idx="21">
                  <c:v>7.3421680665460053E-4</c:v>
                </c:pt>
                <c:pt idx="22">
                  <c:v>8.4074020717981083E-4</c:v>
                </c:pt>
                <c:pt idx="23">
                  <c:v>9.7535317407686792E-4</c:v>
                </c:pt>
                <c:pt idx="24">
                  <c:v>1.1061234000517826E-3</c:v>
                </c:pt>
                <c:pt idx="25">
                  <c:v>1.2289015744259217E-3</c:v>
                </c:pt>
                <c:pt idx="26">
                  <c:v>1.3999542794576709E-3</c:v>
                </c:pt>
                <c:pt idx="27">
                  <c:v>1.5728880944296626E-3</c:v>
                </c:pt>
                <c:pt idx="28">
                  <c:v>1.7606147010338009E-3</c:v>
                </c:pt>
                <c:pt idx="29">
                  <c:v>1.9910667285281476E-3</c:v>
                </c:pt>
                <c:pt idx="30">
                  <c:v>2.2358989781476207E-3</c:v>
                </c:pt>
                <c:pt idx="31">
                  <c:v>2.4930299356322135E-3</c:v>
                </c:pt>
                <c:pt idx="32">
                  <c:v>2.8325935990478552E-3</c:v>
                </c:pt>
                <c:pt idx="33">
                  <c:v>3.2014207522980871E-3</c:v>
                </c:pt>
                <c:pt idx="34">
                  <c:v>3.6289173337045902E-3</c:v>
                </c:pt>
                <c:pt idx="35">
                  <c:v>4.0888567673839343E-3</c:v>
                </c:pt>
                <c:pt idx="36">
                  <c:v>4.7124150183041266E-3</c:v>
                </c:pt>
                <c:pt idx="37">
                  <c:v>5.4406118219832841E-3</c:v>
                </c:pt>
                <c:pt idx="38">
                  <c:v>6.2977060680705745E-3</c:v>
                </c:pt>
                <c:pt idx="39">
                  <c:v>7.3821747956938771E-3</c:v>
                </c:pt>
                <c:pt idx="40">
                  <c:v>8.7114839449391173E-3</c:v>
                </c:pt>
                <c:pt idx="41">
                  <c:v>1.0451405532022494E-2</c:v>
                </c:pt>
                <c:pt idx="42">
                  <c:v>1.2657898688280062E-2</c:v>
                </c:pt>
                <c:pt idx="43">
                  <c:v>1.5548465534538421E-2</c:v>
                </c:pt>
                <c:pt idx="44">
                  <c:v>1.9463760911324599E-2</c:v>
                </c:pt>
                <c:pt idx="45">
                  <c:v>2.4412947940983136E-2</c:v>
                </c:pt>
                <c:pt idx="46">
                  <c:v>3.2372541083553599E-2</c:v>
                </c:pt>
                <c:pt idx="47">
                  <c:v>4.3362369297414903E-2</c:v>
                </c:pt>
                <c:pt idx="48">
                  <c:v>6.0853651187484231E-2</c:v>
                </c:pt>
                <c:pt idx="49">
                  <c:v>8.914060422545686E-2</c:v>
                </c:pt>
                <c:pt idx="50">
                  <c:v>0.14699367436857658</c:v>
                </c:pt>
                <c:pt idx="51">
                  <c:v>0.24977929505427432</c:v>
                </c:pt>
                <c:pt idx="52">
                  <c:v>0.41712995712787793</c:v>
                </c:pt>
                <c:pt idx="53">
                  <c:v>0.61013683559919962</c:v>
                </c:pt>
                <c:pt idx="54">
                  <c:v>0.78768258295720905</c:v>
                </c:pt>
                <c:pt idx="55">
                  <c:v>0.88600254692169933</c:v>
                </c:pt>
                <c:pt idx="56">
                  <c:v>0.93630847114925508</c:v>
                </c:pt>
                <c:pt idx="57">
                  <c:v>0.95916715609598635</c:v>
                </c:pt>
                <c:pt idx="58">
                  <c:v>0.9693648706112471</c:v>
                </c:pt>
                <c:pt idx="59">
                  <c:v>0.97778352831469151</c:v>
                </c:pt>
                <c:pt idx="60">
                  <c:v>0.98421819382508402</c:v>
                </c:pt>
                <c:pt idx="61">
                  <c:v>0.98614297550807251</c:v>
                </c:pt>
                <c:pt idx="62">
                  <c:v>0.98791898281310175</c:v>
                </c:pt>
                <c:pt idx="63">
                  <c:v>0.99378850693992582</c:v>
                </c:pt>
                <c:pt idx="64">
                  <c:v>0.9932021554047018</c:v>
                </c:pt>
                <c:pt idx="65">
                  <c:v>0.99051480824402327</c:v>
                </c:pt>
                <c:pt idx="66">
                  <c:v>0.99155149806775178</c:v>
                </c:pt>
                <c:pt idx="67">
                  <c:v>0.98210004197827161</c:v>
                </c:pt>
                <c:pt idx="68">
                  <c:v>0.9827193054334693</c:v>
                </c:pt>
                <c:pt idx="69">
                  <c:v>0.98865883371201924</c:v>
                </c:pt>
                <c:pt idx="70">
                  <c:v>0.98897153124902215</c:v>
                </c:pt>
                <c:pt idx="71">
                  <c:v>0.99264591171792516</c:v>
                </c:pt>
                <c:pt idx="72">
                  <c:v>1</c:v>
                </c:pt>
                <c:pt idx="73">
                  <c:v>0.99854467465911145</c:v>
                </c:pt>
                <c:pt idx="74">
                  <c:v>0.99468128668902456</c:v>
                </c:pt>
                <c:pt idx="75">
                  <c:v>0.99907311957357725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98-472E-9726-F3A8E8A78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'112mM_Triplicate'!$H$1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'112mM_Triplicate'!$AI$4:$AI$79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'112mM_Triplicate'!$AL$4:$AL$79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72-4305-9C51-1C590AAB8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'112mM_Triplicate'!$AC$3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'112mM_Triplicate'!$AB$4:$AB$79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'112mM_Triplicate'!$AC$4:$AC$79</c:f>
              <c:numCache>
                <c:formatCode>0.00</c:formatCode>
                <c:ptCount val="76"/>
                <c:pt idx="0">
                  <c:v>0</c:v>
                </c:pt>
                <c:pt idx="1">
                  <c:v>1.7939072145133721E-5</c:v>
                </c:pt>
                <c:pt idx="2">
                  <c:v>9.428921840470268E-5</c:v>
                </c:pt>
                <c:pt idx="3">
                  <c:v>1.1809663470237057E-4</c:v>
                </c:pt>
                <c:pt idx="4">
                  <c:v>1.4290314023179248E-4</c:v>
                </c:pt>
                <c:pt idx="5">
                  <c:v>1.3484845371878891E-4</c:v>
                </c:pt>
                <c:pt idx="6">
                  <c:v>1.0255104634629495E-4</c:v>
                </c:pt>
                <c:pt idx="7">
                  <c:v>1.1057639202582629E-4</c:v>
                </c:pt>
                <c:pt idx="8">
                  <c:v>8.7217245208099013E-5</c:v>
                </c:pt>
                <c:pt idx="9">
                  <c:v>1.3891608653397581E-4</c:v>
                </c:pt>
                <c:pt idx="10">
                  <c:v>1.3517056151833223E-4</c:v>
                </c:pt>
                <c:pt idx="11">
                  <c:v>8.933065255243723E-5</c:v>
                </c:pt>
                <c:pt idx="12">
                  <c:v>2.3376292484341226E-4</c:v>
                </c:pt>
                <c:pt idx="13">
                  <c:v>3.2130244123671425E-4</c:v>
                </c:pt>
                <c:pt idx="14">
                  <c:v>3.0013025093251306E-4</c:v>
                </c:pt>
                <c:pt idx="15">
                  <c:v>3.6065749468780224E-4</c:v>
                </c:pt>
                <c:pt idx="16">
                  <c:v>4.3800011716053135E-4</c:v>
                </c:pt>
                <c:pt idx="17">
                  <c:v>5.1304670546137862E-4</c:v>
                </c:pt>
                <c:pt idx="18">
                  <c:v>6.0676253571453431E-4</c:v>
                </c:pt>
                <c:pt idx="19">
                  <c:v>6.7998795222167082E-4</c:v>
                </c:pt>
                <c:pt idx="20">
                  <c:v>8.0793663629896489E-4</c:v>
                </c:pt>
                <c:pt idx="21">
                  <c:v>8.8986904056521704E-4</c:v>
                </c:pt>
                <c:pt idx="22">
                  <c:v>9.7496538791056505E-4</c:v>
                </c:pt>
                <c:pt idx="23">
                  <c:v>1.0275520693172446E-3</c:v>
                </c:pt>
                <c:pt idx="24">
                  <c:v>1.0898890207030395E-3</c:v>
                </c:pt>
                <c:pt idx="25">
                  <c:v>1.1894172522096489E-3</c:v>
                </c:pt>
                <c:pt idx="26">
                  <c:v>1.2489104492416159E-3</c:v>
                </c:pt>
                <c:pt idx="27">
                  <c:v>1.349836559038657E-3</c:v>
                </c:pt>
                <c:pt idx="28">
                  <c:v>1.4282744518213971E-3</c:v>
                </c:pt>
                <c:pt idx="29">
                  <c:v>1.5766433181288381E-3</c:v>
                </c:pt>
                <c:pt idx="30">
                  <c:v>1.5551666816626271E-3</c:v>
                </c:pt>
                <c:pt idx="31">
                  <c:v>1.6367673685718008E-3</c:v>
                </c:pt>
                <c:pt idx="32">
                  <c:v>1.7606417663696011E-3</c:v>
                </c:pt>
                <c:pt idx="33">
                  <c:v>1.8667380923993685E-3</c:v>
                </c:pt>
                <c:pt idx="34">
                  <c:v>1.9158247441695873E-3</c:v>
                </c:pt>
                <c:pt idx="35">
                  <c:v>2.1329690716510559E-3</c:v>
                </c:pt>
                <c:pt idx="36">
                  <c:v>2.436225807844021E-3</c:v>
                </c:pt>
                <c:pt idx="37">
                  <c:v>2.9053051644247845E-3</c:v>
                </c:pt>
                <c:pt idx="38">
                  <c:v>3.4019970222995675E-3</c:v>
                </c:pt>
                <c:pt idx="39">
                  <c:v>3.9774639403034355E-3</c:v>
                </c:pt>
                <c:pt idx="40">
                  <c:v>5.0759967198609332E-3</c:v>
                </c:pt>
                <c:pt idx="41">
                  <c:v>6.7674861330232327E-3</c:v>
                </c:pt>
                <c:pt idx="42">
                  <c:v>8.8761016839652186E-3</c:v>
                </c:pt>
                <c:pt idx="43">
                  <c:v>1.2102027632623578E-2</c:v>
                </c:pt>
                <c:pt idx="44">
                  <c:v>1.737163700423093E-2</c:v>
                </c:pt>
                <c:pt idx="45">
                  <c:v>2.6574375526417143E-2</c:v>
                </c:pt>
                <c:pt idx="46">
                  <c:v>4.4605046488333917E-2</c:v>
                </c:pt>
                <c:pt idx="47">
                  <c:v>8.7216957991812977E-2</c:v>
                </c:pt>
                <c:pt idx="48">
                  <c:v>0.1922584724353677</c:v>
                </c:pt>
                <c:pt idx="49">
                  <c:v>0.40773189034258772</c:v>
                </c:pt>
                <c:pt idx="50">
                  <c:v>0.68457998481130788</c:v>
                </c:pt>
                <c:pt idx="51">
                  <c:v>0.87746814584004507</c:v>
                </c:pt>
                <c:pt idx="52">
                  <c:v>0.95585486253670671</c:v>
                </c:pt>
                <c:pt idx="53">
                  <c:v>0.98571829486171181</c:v>
                </c:pt>
                <c:pt idx="54">
                  <c:v>0.97830528376188264</c:v>
                </c:pt>
                <c:pt idx="55">
                  <c:v>0.9838000528905001</c:v>
                </c:pt>
                <c:pt idx="56">
                  <c:v>0.99053252205430065</c:v>
                </c:pt>
                <c:pt idx="57">
                  <c:v>0.99633050514111343</c:v>
                </c:pt>
                <c:pt idx="58">
                  <c:v>1</c:v>
                </c:pt>
                <c:pt idx="59">
                  <c:v>0.97822316437077883</c:v>
                </c:pt>
                <c:pt idx="60">
                  <c:v>0.95488190624500713</c:v>
                </c:pt>
                <c:pt idx="61">
                  <c:v>0.95937303649978511</c:v>
                </c:pt>
                <c:pt idx="62">
                  <c:v>0.9627178323366371</c:v>
                </c:pt>
                <c:pt idx="63">
                  <c:v>0.95022894063227736</c:v>
                </c:pt>
                <c:pt idx="64">
                  <c:v>0.95220751654689395</c:v>
                </c:pt>
                <c:pt idx="65">
                  <c:v>0.95711042550801462</c:v>
                </c:pt>
                <c:pt idx="66">
                  <c:v>0.9439341083231847</c:v>
                </c:pt>
                <c:pt idx="67">
                  <c:v>0.95064175358089653</c:v>
                </c:pt>
                <c:pt idx="68">
                  <c:v>0.95549941864300847</c:v>
                </c:pt>
                <c:pt idx="69">
                  <c:v>0.96074849748138247</c:v>
                </c:pt>
                <c:pt idx="70">
                  <c:v>0.94873385226869444</c:v>
                </c:pt>
                <c:pt idx="71">
                  <c:v>0.95282038864614693</c:v>
                </c:pt>
                <c:pt idx="72">
                  <c:v>0.95060374855797525</c:v>
                </c:pt>
                <c:pt idx="73">
                  <c:v>0.94846371906928095</c:v>
                </c:pt>
                <c:pt idx="74">
                  <c:v>0.94517909382765686</c:v>
                </c:pt>
                <c:pt idx="75">
                  <c:v>0.93851729158916786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CD-4760-BB03-AB710B5D1B06}"/>
            </c:ext>
          </c:extLst>
        </c:ser>
        <c:ser>
          <c:idx val="2"/>
          <c:order val="1"/>
          <c:tx>
            <c:strRef>
              <c:f>'112mM_Triplicate'!$AD$3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'112mM_Triplicate'!$AB$4:$AB$79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'112mM_Triplicate'!$AD$4:$AD$79</c:f>
              <c:numCache>
                <c:formatCode>0.00</c:formatCode>
                <c:ptCount val="76"/>
                <c:pt idx="0">
                  <c:v>2.4672897567764972E-5</c:v>
                </c:pt>
                <c:pt idx="1">
                  <c:v>1.8997701495699024E-5</c:v>
                </c:pt>
                <c:pt idx="2">
                  <c:v>1.306280589542095E-5</c:v>
                </c:pt>
                <c:pt idx="3">
                  <c:v>2.0971722667397488E-5</c:v>
                </c:pt>
                <c:pt idx="4">
                  <c:v>3.7817280129293045E-6</c:v>
                </c:pt>
                <c:pt idx="5">
                  <c:v>1.8498282341930632E-5</c:v>
                </c:pt>
                <c:pt idx="6">
                  <c:v>0</c:v>
                </c:pt>
                <c:pt idx="7">
                  <c:v>1.3172807485824379E-5</c:v>
                </c:pt>
                <c:pt idx="8">
                  <c:v>3.6861148911547337E-5</c:v>
                </c:pt>
                <c:pt idx="9">
                  <c:v>3.8931929735222022E-5</c:v>
                </c:pt>
                <c:pt idx="10">
                  <c:v>4.7508644832422484E-5</c:v>
                </c:pt>
                <c:pt idx="11">
                  <c:v>5.8825075309452623E-5</c:v>
                </c:pt>
                <c:pt idx="12">
                  <c:v>7.5487520186193576E-5</c:v>
                </c:pt>
                <c:pt idx="13">
                  <c:v>1.0489844011637898E-4</c:v>
                </c:pt>
                <c:pt idx="14">
                  <c:v>1.4036670428110973E-4</c:v>
                </c:pt>
                <c:pt idx="15">
                  <c:v>1.6824016398943759E-4</c:v>
                </c:pt>
                <c:pt idx="16">
                  <c:v>2.2597882006801732E-4</c:v>
                </c:pt>
                <c:pt idx="17">
                  <c:v>2.9349000738519454E-4</c:v>
                </c:pt>
                <c:pt idx="18">
                  <c:v>3.9101923597173645E-4</c:v>
                </c:pt>
                <c:pt idx="19">
                  <c:v>4.7515120158251651E-4</c:v>
                </c:pt>
                <c:pt idx="20">
                  <c:v>5.6815179611678559E-4</c:v>
                </c:pt>
                <c:pt idx="21">
                  <c:v>7.0818531358149504E-4</c:v>
                </c:pt>
                <c:pt idx="22">
                  <c:v>8.2926514214499221E-4</c:v>
                </c:pt>
                <c:pt idx="23">
                  <c:v>9.6060165333914478E-4</c:v>
                </c:pt>
                <c:pt idx="24">
                  <c:v>1.1235198832924827E-3</c:v>
                </c:pt>
                <c:pt idx="25">
                  <c:v>1.2724032217185171E-3</c:v>
                </c:pt>
                <c:pt idx="26">
                  <c:v>1.4562739395515987E-3</c:v>
                </c:pt>
                <c:pt idx="27">
                  <c:v>1.6663007803578835E-3</c:v>
                </c:pt>
                <c:pt idx="28">
                  <c:v>1.9096783207706552E-3</c:v>
                </c:pt>
                <c:pt idx="29">
                  <c:v>2.1785047083942503E-3</c:v>
                </c:pt>
                <c:pt idx="30">
                  <c:v>2.4499217058198811E-3</c:v>
                </c:pt>
                <c:pt idx="31">
                  <c:v>2.7818785941188667E-3</c:v>
                </c:pt>
                <c:pt idx="32">
                  <c:v>3.2004661448861737E-3</c:v>
                </c:pt>
                <c:pt idx="33">
                  <c:v>3.6320873775984074E-3</c:v>
                </c:pt>
                <c:pt idx="34">
                  <c:v>4.1720517259908199E-3</c:v>
                </c:pt>
                <c:pt idx="35">
                  <c:v>4.7999196791062831E-3</c:v>
                </c:pt>
                <c:pt idx="36">
                  <c:v>5.5785303571783415E-3</c:v>
                </c:pt>
                <c:pt idx="37">
                  <c:v>6.5278429453226516E-3</c:v>
                </c:pt>
                <c:pt idx="38">
                  <c:v>7.6654274859527015E-3</c:v>
                </c:pt>
                <c:pt idx="39">
                  <c:v>9.0147593055429093E-3</c:v>
                </c:pt>
                <c:pt idx="40">
                  <c:v>1.0828232960884494E-2</c:v>
                </c:pt>
                <c:pt idx="41">
                  <c:v>1.3095885686856901E-2</c:v>
                </c:pt>
                <c:pt idx="42">
                  <c:v>1.5937705723335607E-2</c:v>
                </c:pt>
                <c:pt idx="43">
                  <c:v>1.9792181514526035E-2</c:v>
                </c:pt>
                <c:pt idx="44">
                  <c:v>2.494217114110257E-2</c:v>
                </c:pt>
                <c:pt idx="45">
                  <c:v>3.1965976051602299E-2</c:v>
                </c:pt>
                <c:pt idx="46">
                  <c:v>4.2403722798632248E-2</c:v>
                </c:pt>
                <c:pt idx="47">
                  <c:v>5.8024563038447573E-2</c:v>
                </c:pt>
                <c:pt idx="48">
                  <c:v>8.3587339079628481E-2</c:v>
                </c:pt>
                <c:pt idx="49">
                  <c:v>0.13243714671999929</c:v>
                </c:pt>
                <c:pt idx="50">
                  <c:v>0.23101975289925575</c:v>
                </c:pt>
                <c:pt idx="51">
                  <c:v>0.39324652504272467</c:v>
                </c:pt>
                <c:pt idx="52">
                  <c:v>0.60284153750285152</c:v>
                </c:pt>
                <c:pt idx="53">
                  <c:v>0.79886997573868135</c:v>
                </c:pt>
                <c:pt idx="54">
                  <c:v>0.91788464070828057</c:v>
                </c:pt>
                <c:pt idx="55">
                  <c:v>0.96986499895943856</c:v>
                </c:pt>
                <c:pt idx="56">
                  <c:v>0.98936306576698052</c:v>
                </c:pt>
                <c:pt idx="57">
                  <c:v>0.99638820916332538</c:v>
                </c:pt>
                <c:pt idx="58">
                  <c:v>0.99900959163928937</c:v>
                </c:pt>
                <c:pt idx="59">
                  <c:v>0.99989088494737943</c:v>
                </c:pt>
                <c:pt idx="60">
                  <c:v>1</c:v>
                </c:pt>
                <c:pt idx="61">
                  <c:v>0.99984579685709429</c:v>
                </c:pt>
                <c:pt idx="62">
                  <c:v>0.99967208332403934</c:v>
                </c:pt>
                <c:pt idx="63">
                  <c:v>0.99936519654335942</c:v>
                </c:pt>
                <c:pt idx="64">
                  <c:v>0.99898429939579103</c:v>
                </c:pt>
                <c:pt idx="65">
                  <c:v>0.99892537790239433</c:v>
                </c:pt>
                <c:pt idx="66">
                  <c:v>0.99851359648933502</c:v>
                </c:pt>
                <c:pt idx="67">
                  <c:v>0.99819749977296202</c:v>
                </c:pt>
                <c:pt idx="68">
                  <c:v>0.99767004246179847</c:v>
                </c:pt>
                <c:pt idx="69">
                  <c:v>0.99739477783422548</c:v>
                </c:pt>
                <c:pt idx="70">
                  <c:v>0.99677006346020913</c:v>
                </c:pt>
                <c:pt idx="71">
                  <c:v>0.99648764466539519</c:v>
                </c:pt>
                <c:pt idx="72">
                  <c:v>0.99616296359121748</c:v>
                </c:pt>
                <c:pt idx="73">
                  <c:v>0.99577506513535596</c:v>
                </c:pt>
                <c:pt idx="74">
                  <c:v>0.99530484655083151</c:v>
                </c:pt>
                <c:pt idx="75">
                  <c:v>0.99518117212413615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CD-4760-BB03-AB710B5D1B06}"/>
            </c:ext>
          </c:extLst>
        </c:ser>
        <c:ser>
          <c:idx val="0"/>
          <c:order val="2"/>
          <c:tx>
            <c:strRef>
              <c:f>'112mM_Triplicate'!$AE$3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'112mM_Triplicate'!$AB$4:$AB$79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'112mM_Triplicate'!$AE$4:$AE$79</c:f>
              <c:numCache>
                <c:formatCode>0.00</c:formatCode>
                <c:ptCount val="76"/>
                <c:pt idx="0">
                  <c:v>7.6080437610657506E-6</c:v>
                </c:pt>
                <c:pt idx="1">
                  <c:v>0</c:v>
                </c:pt>
                <c:pt idx="2">
                  <c:v>1.7504091688339793E-5</c:v>
                </c:pt>
                <c:pt idx="3">
                  <c:v>1.172025910669908E-5</c:v>
                </c:pt>
                <c:pt idx="4">
                  <c:v>7.7153456506028984E-6</c:v>
                </c:pt>
                <c:pt idx="5">
                  <c:v>3.4081250063838706E-6</c:v>
                </c:pt>
                <c:pt idx="6">
                  <c:v>2.0746796763550859E-5</c:v>
                </c:pt>
                <c:pt idx="7">
                  <c:v>4.953298566322343E-5</c:v>
                </c:pt>
                <c:pt idx="8">
                  <c:v>6.3478192070388028E-5</c:v>
                </c:pt>
                <c:pt idx="9">
                  <c:v>5.2609742970094638E-5</c:v>
                </c:pt>
                <c:pt idx="10">
                  <c:v>6.0106786666039828E-5</c:v>
                </c:pt>
                <c:pt idx="11">
                  <c:v>9.4050044451753133E-5</c:v>
                </c:pt>
                <c:pt idx="12">
                  <c:v>1.3434063410609485E-4</c:v>
                </c:pt>
                <c:pt idx="13">
                  <c:v>1.4562535679995878E-4</c:v>
                </c:pt>
                <c:pt idx="14">
                  <c:v>1.8909145086548908E-4</c:v>
                </c:pt>
                <c:pt idx="15">
                  <c:v>2.4283374789887532E-4</c:v>
                </c:pt>
                <c:pt idx="16">
                  <c:v>2.9454732544987314E-4</c:v>
                </c:pt>
                <c:pt idx="17">
                  <c:v>3.6110103266449547E-4</c:v>
                </c:pt>
                <c:pt idx="18">
                  <c:v>4.3500863025271007E-4</c:v>
                </c:pt>
                <c:pt idx="19">
                  <c:v>5.2351885743978914E-4</c:v>
                </c:pt>
                <c:pt idx="20">
                  <c:v>6.1687456077765175E-4</c:v>
                </c:pt>
                <c:pt idx="21">
                  <c:v>7.3421680665460053E-4</c:v>
                </c:pt>
                <c:pt idx="22">
                  <c:v>8.4074020717981083E-4</c:v>
                </c:pt>
                <c:pt idx="23">
                  <c:v>9.7535317407686792E-4</c:v>
                </c:pt>
                <c:pt idx="24">
                  <c:v>1.1061234000517826E-3</c:v>
                </c:pt>
                <c:pt idx="25">
                  <c:v>1.2289015744259217E-3</c:v>
                </c:pt>
                <c:pt idx="26">
                  <c:v>1.3999542794576709E-3</c:v>
                </c:pt>
                <c:pt idx="27">
                  <c:v>1.5728880944296626E-3</c:v>
                </c:pt>
                <c:pt idx="28">
                  <c:v>1.7606147010338009E-3</c:v>
                </c:pt>
                <c:pt idx="29">
                  <c:v>1.9910667285281476E-3</c:v>
                </c:pt>
                <c:pt idx="30">
                  <c:v>2.2358989781476207E-3</c:v>
                </c:pt>
                <c:pt idx="31">
                  <c:v>2.4930299356322135E-3</c:v>
                </c:pt>
                <c:pt idx="32">
                  <c:v>2.8325935990478552E-3</c:v>
                </c:pt>
                <c:pt idx="33">
                  <c:v>3.2014207522980871E-3</c:v>
                </c:pt>
                <c:pt idx="34">
                  <c:v>3.6289173337045902E-3</c:v>
                </c:pt>
                <c:pt idx="35">
                  <c:v>4.0888567673839343E-3</c:v>
                </c:pt>
                <c:pt idx="36">
                  <c:v>4.7124150183041266E-3</c:v>
                </c:pt>
                <c:pt idx="37">
                  <c:v>5.4406118219832841E-3</c:v>
                </c:pt>
                <c:pt idx="38">
                  <c:v>6.2977060680705745E-3</c:v>
                </c:pt>
                <c:pt idx="39">
                  <c:v>7.3821747956938771E-3</c:v>
                </c:pt>
                <c:pt idx="40">
                  <c:v>8.7114839449391173E-3</c:v>
                </c:pt>
                <c:pt idx="41">
                  <c:v>1.0451405532022494E-2</c:v>
                </c:pt>
                <c:pt idx="42">
                  <c:v>1.2657898688280062E-2</c:v>
                </c:pt>
                <c:pt idx="43">
                  <c:v>1.5548465534538421E-2</c:v>
                </c:pt>
                <c:pt idx="44">
                  <c:v>1.9463760911324599E-2</c:v>
                </c:pt>
                <c:pt idx="45">
                  <c:v>2.4412947940983136E-2</c:v>
                </c:pt>
                <c:pt idx="46">
                  <c:v>3.2372541083553599E-2</c:v>
                </c:pt>
                <c:pt idx="47">
                  <c:v>4.3362369297414903E-2</c:v>
                </c:pt>
                <c:pt idx="48">
                  <c:v>6.0853651187484231E-2</c:v>
                </c:pt>
                <c:pt idx="49">
                  <c:v>8.914060422545686E-2</c:v>
                </c:pt>
                <c:pt idx="50">
                  <c:v>0.14699367436857658</c:v>
                </c:pt>
                <c:pt idx="51">
                  <c:v>0.24977929505427432</c:v>
                </c:pt>
                <c:pt idx="52">
                  <c:v>0.41712995712787793</c:v>
                </c:pt>
                <c:pt idx="53">
                  <c:v>0.61013683559919962</c:v>
                </c:pt>
                <c:pt idx="54">
                  <c:v>0.78768258295720905</c:v>
                </c:pt>
                <c:pt idx="55">
                  <c:v>0.88600254692169933</c:v>
                </c:pt>
                <c:pt idx="56">
                  <c:v>0.93630847114925508</c:v>
                </c:pt>
                <c:pt idx="57">
                  <c:v>0.95916715609598635</c:v>
                </c:pt>
                <c:pt idx="58">
                  <c:v>0.9693648706112471</c:v>
                </c:pt>
                <c:pt idx="59">
                  <c:v>0.97778352831469151</c:v>
                </c:pt>
                <c:pt idx="60">
                  <c:v>0.98421819382508402</c:v>
                </c:pt>
                <c:pt idx="61">
                  <c:v>0.98614297550807251</c:v>
                </c:pt>
                <c:pt idx="62">
                  <c:v>0.98791898281310175</c:v>
                </c:pt>
                <c:pt idx="63">
                  <c:v>0.99378850693992582</c:v>
                </c:pt>
                <c:pt idx="64">
                  <c:v>0.9932021554047018</c:v>
                </c:pt>
                <c:pt idx="65">
                  <c:v>0.99051480824402327</c:v>
                </c:pt>
                <c:pt idx="66">
                  <c:v>0.99155149806775178</c:v>
                </c:pt>
                <c:pt idx="67">
                  <c:v>0.98210004197827161</c:v>
                </c:pt>
                <c:pt idx="68">
                  <c:v>0.9827193054334693</c:v>
                </c:pt>
                <c:pt idx="69">
                  <c:v>0.98865883371201924</c:v>
                </c:pt>
                <c:pt idx="70">
                  <c:v>0.98897153124902215</c:v>
                </c:pt>
                <c:pt idx="71">
                  <c:v>0.99264591171792516</c:v>
                </c:pt>
                <c:pt idx="72">
                  <c:v>1</c:v>
                </c:pt>
                <c:pt idx="73">
                  <c:v>0.99854467465911145</c:v>
                </c:pt>
                <c:pt idx="74">
                  <c:v>0.99468128668902456</c:v>
                </c:pt>
                <c:pt idx="75">
                  <c:v>0.99907311957357725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CD-4760-BB03-AB710B5D1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'112mM_Triplicate'!$AJ$3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'112mM_Triplicate'!$AI$4:$AI$79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'112mM_Triplicate'!$AJ$4:$AJ$79</c:f>
              <c:numCache>
                <c:formatCode>General</c:formatCode>
                <c:ptCount val="76"/>
                <c:pt idx="0">
                  <c:v>1.1453478232164604</c:v>
                </c:pt>
                <c:pt idx="1">
                  <c:v>1.1145943085395833</c:v>
                </c:pt>
                <c:pt idx="2">
                  <c:v>1.0860781359114788</c:v>
                </c:pt>
                <c:pt idx="3">
                  <c:v>1.0585836265606301</c:v>
                </c:pt>
                <c:pt idx="4">
                  <c:v>1.0352438659465097</c:v>
                </c:pt>
                <c:pt idx="5">
                  <c:v>1.0175381591627897</c:v>
                </c:pt>
                <c:pt idx="6">
                  <c:v>1.0066785991870952</c:v>
                </c:pt>
                <c:pt idx="7">
                  <c:v>1</c:v>
                </c:pt>
                <c:pt idx="8">
                  <c:v>0.99251340769502128</c:v>
                </c:pt>
                <c:pt idx="9">
                  <c:v>0.98870476091959003</c:v>
                </c:pt>
                <c:pt idx="10">
                  <c:v>0.98441876068982381</c:v>
                </c:pt>
                <c:pt idx="11">
                  <c:v>0.9805119286163082</c:v>
                </c:pt>
                <c:pt idx="12">
                  <c:v>0.97835192274581539</c:v>
                </c:pt>
                <c:pt idx="13">
                  <c:v>0.9769555024415052</c:v>
                </c:pt>
                <c:pt idx="14">
                  <c:v>0.97602546241434474</c:v>
                </c:pt>
                <c:pt idx="15">
                  <c:v>0.97604253914654482</c:v>
                </c:pt>
                <c:pt idx="16">
                  <c:v>0.97626117012544678</c:v>
                </c:pt>
                <c:pt idx="17">
                  <c:v>0.97440591344593719</c:v>
                </c:pt>
                <c:pt idx="18">
                  <c:v>0.97359291520848246</c:v>
                </c:pt>
                <c:pt idx="19">
                  <c:v>0.97363202063225651</c:v>
                </c:pt>
                <c:pt idx="20">
                  <c:v>0.97249566698376355</c:v>
                </c:pt>
                <c:pt idx="21">
                  <c:v>0.97242618220783861</c:v>
                </c:pt>
                <c:pt idx="22">
                  <c:v>0.97216592832683502</c:v>
                </c:pt>
                <c:pt idx="23">
                  <c:v>0.97207169425190665</c:v>
                </c:pt>
                <c:pt idx="24">
                  <c:v>0.97233441895591677</c:v>
                </c:pt>
                <c:pt idx="25">
                  <c:v>0.97187662421649845</c:v>
                </c:pt>
                <c:pt idx="26">
                  <c:v>0.97147534171725736</c:v>
                </c:pt>
                <c:pt idx="27">
                  <c:v>0.97164813605949507</c:v>
                </c:pt>
                <c:pt idx="28">
                  <c:v>0.96999303143441407</c:v>
                </c:pt>
                <c:pt idx="29">
                  <c:v>0.96711093877672016</c:v>
                </c:pt>
                <c:pt idx="30">
                  <c:v>0.95642675420958345</c:v>
                </c:pt>
                <c:pt idx="31">
                  <c:v>0.9028502327163358</c:v>
                </c:pt>
                <c:pt idx="32">
                  <c:v>0.53111549004074232</c:v>
                </c:pt>
                <c:pt idx="33">
                  <c:v>9.4486433238604436E-2</c:v>
                </c:pt>
                <c:pt idx="34">
                  <c:v>3.7729350662895102E-2</c:v>
                </c:pt>
                <c:pt idx="35">
                  <c:v>2.3814194425757329E-2</c:v>
                </c:pt>
                <c:pt idx="36">
                  <c:v>1.7829688412967705E-2</c:v>
                </c:pt>
                <c:pt idx="37">
                  <c:v>1.3848833419514065E-2</c:v>
                </c:pt>
                <c:pt idx="38">
                  <c:v>1.1071676547677899E-2</c:v>
                </c:pt>
                <c:pt idx="39">
                  <c:v>9.0070873677926544E-3</c:v>
                </c:pt>
                <c:pt idx="40">
                  <c:v>7.444782330874351E-3</c:v>
                </c:pt>
                <c:pt idx="41">
                  <c:v>6.2196210660897307E-3</c:v>
                </c:pt>
                <c:pt idx="42">
                  <c:v>5.2159107304382947E-3</c:v>
                </c:pt>
                <c:pt idx="43">
                  <c:v>4.4405784488598657E-3</c:v>
                </c:pt>
                <c:pt idx="44">
                  <c:v>3.8181705553773605E-3</c:v>
                </c:pt>
                <c:pt idx="45">
                  <c:v>3.3034933289775035E-3</c:v>
                </c:pt>
                <c:pt idx="46">
                  <c:v>2.9068765104377976E-3</c:v>
                </c:pt>
                <c:pt idx="47">
                  <c:v>2.5324675804340203E-3</c:v>
                </c:pt>
                <c:pt idx="48">
                  <c:v>2.2012785288137234E-3</c:v>
                </c:pt>
                <c:pt idx="49">
                  <c:v>1.9502663455891586E-3</c:v>
                </c:pt>
                <c:pt idx="50">
                  <c:v>1.7197108802984695E-3</c:v>
                </c:pt>
                <c:pt idx="51">
                  <c:v>1.5342927504290367E-3</c:v>
                </c:pt>
                <c:pt idx="52">
                  <c:v>1.3411958594570963E-3</c:v>
                </c:pt>
                <c:pt idx="53">
                  <c:v>1.1968519669872898E-3</c:v>
                </c:pt>
                <c:pt idx="54">
                  <c:v>1.0391393149137432E-3</c:v>
                </c:pt>
                <c:pt idx="55">
                  <c:v>9.1850167307710561E-4</c:v>
                </c:pt>
                <c:pt idx="56">
                  <c:v>8.0486837869842899E-4</c:v>
                </c:pt>
                <c:pt idx="57">
                  <c:v>7.2167729668334401E-4</c:v>
                </c:pt>
                <c:pt idx="58">
                  <c:v>6.218549666332895E-4</c:v>
                </c:pt>
                <c:pt idx="59">
                  <c:v>5.353617399610688E-4</c:v>
                </c:pt>
                <c:pt idx="60">
                  <c:v>4.7432530604925782E-4</c:v>
                </c:pt>
                <c:pt idx="61">
                  <c:v>4.2681375134074928E-4</c:v>
                </c:pt>
                <c:pt idx="62">
                  <c:v>3.658026574239828E-4</c:v>
                </c:pt>
                <c:pt idx="63">
                  <c:v>3.1153110134203354E-4</c:v>
                </c:pt>
                <c:pt idx="64">
                  <c:v>2.6813109865159347E-4</c:v>
                </c:pt>
                <c:pt idx="65">
                  <c:v>2.1911027572096039E-4</c:v>
                </c:pt>
                <c:pt idx="66">
                  <c:v>1.6972756607438195E-4</c:v>
                </c:pt>
                <c:pt idx="67">
                  <c:v>1.4377551555335669E-4</c:v>
                </c:pt>
                <c:pt idx="68">
                  <c:v>1.117700744733124E-4</c:v>
                </c:pt>
                <c:pt idx="69">
                  <c:v>9.6453887703747986E-5</c:v>
                </c:pt>
                <c:pt idx="70">
                  <c:v>6.3910653005554093E-5</c:v>
                </c:pt>
                <c:pt idx="71">
                  <c:v>5.1247106207034086E-5</c:v>
                </c:pt>
                <c:pt idx="72">
                  <c:v>4.0662909500389177E-5</c:v>
                </c:pt>
                <c:pt idx="73">
                  <c:v>1.6078545925579463E-5</c:v>
                </c:pt>
                <c:pt idx="74">
                  <c:v>3.496389760285848E-6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9D-437A-BAE4-626F3C314F14}"/>
            </c:ext>
          </c:extLst>
        </c:ser>
        <c:ser>
          <c:idx val="2"/>
          <c:order val="1"/>
          <c:tx>
            <c:strRef>
              <c:f>'112mM_Triplicate'!$AK$3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'112mM_Triplicate'!$AI$4:$AI$79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'112mM_Triplicate'!$AK$4:$AK$79</c:f>
              <c:numCache>
                <c:formatCode>General</c:formatCode>
                <c:ptCount val="76"/>
                <c:pt idx="0">
                  <c:v>1.002912357336025</c:v>
                </c:pt>
                <c:pt idx="1">
                  <c:v>1.0082714450468184</c:v>
                </c:pt>
                <c:pt idx="2">
                  <c:v>1.0064180386276769</c:v>
                </c:pt>
                <c:pt idx="3">
                  <c:v>1.0041163166070985</c:v>
                </c:pt>
                <c:pt idx="4">
                  <c:v>1.0025906122236485</c:v>
                </c:pt>
                <c:pt idx="5">
                  <c:v>1.0013871904689784</c:v>
                </c:pt>
                <c:pt idx="6">
                  <c:v>1.000814667627395</c:v>
                </c:pt>
                <c:pt idx="7">
                  <c:v>1</c:v>
                </c:pt>
                <c:pt idx="8">
                  <c:v>0.99894575368323058</c:v>
                </c:pt>
                <c:pt idx="9">
                  <c:v>0.99793864323047954</c:v>
                </c:pt>
                <c:pt idx="10">
                  <c:v>0.9949050190833062</c:v>
                </c:pt>
                <c:pt idx="11">
                  <c:v>0.99331637181205656</c:v>
                </c:pt>
                <c:pt idx="12">
                  <c:v>0.99224619370763223</c:v>
                </c:pt>
                <c:pt idx="13">
                  <c:v>0.99179335655858358</c:v>
                </c:pt>
                <c:pt idx="14">
                  <c:v>0.99158986679785943</c:v>
                </c:pt>
                <c:pt idx="15">
                  <c:v>0.99166951833511707</c:v>
                </c:pt>
                <c:pt idx="16">
                  <c:v>0.99226814388987994</c:v>
                </c:pt>
                <c:pt idx="17">
                  <c:v>0.99251937174518789</c:v>
                </c:pt>
                <c:pt idx="18">
                  <c:v>0.99366422555189371</c:v>
                </c:pt>
                <c:pt idx="19">
                  <c:v>0.99409058053793642</c:v>
                </c:pt>
                <c:pt idx="20">
                  <c:v>0.99487887741151992</c:v>
                </c:pt>
                <c:pt idx="21">
                  <c:v>0.99549923755706338</c:v>
                </c:pt>
                <c:pt idx="22">
                  <c:v>0.99610860832646353</c:v>
                </c:pt>
                <c:pt idx="23">
                  <c:v>0.99659273923395286</c:v>
                </c:pt>
                <c:pt idx="24">
                  <c:v>0.9974439041945673</c:v>
                </c:pt>
                <c:pt idx="25">
                  <c:v>0.99769741711006044</c:v>
                </c:pt>
                <c:pt idx="26">
                  <c:v>0.99782628592863698</c:v>
                </c:pt>
                <c:pt idx="27">
                  <c:v>0.9970920914289676</c:v>
                </c:pt>
                <c:pt idx="28">
                  <c:v>0.99373451417751857</c:v>
                </c:pt>
                <c:pt idx="29">
                  <c:v>0.98115148743917402</c:v>
                </c:pt>
                <c:pt idx="30">
                  <c:v>0.89560433687324237</c:v>
                </c:pt>
                <c:pt idx="31">
                  <c:v>0.43275015979805487</c:v>
                </c:pt>
                <c:pt idx="32">
                  <c:v>0.11554036464946148</c:v>
                </c:pt>
                <c:pt idx="33">
                  <c:v>4.0189854095985786E-2</c:v>
                </c:pt>
                <c:pt idx="34">
                  <c:v>2.5198137509571023E-2</c:v>
                </c:pt>
                <c:pt idx="35">
                  <c:v>1.880115244671457E-2</c:v>
                </c:pt>
                <c:pt idx="36">
                  <c:v>1.4442424328979239E-2</c:v>
                </c:pt>
                <c:pt idx="37">
                  <c:v>1.1438164757024376E-2</c:v>
                </c:pt>
                <c:pt idx="38">
                  <c:v>9.1620384007525639E-3</c:v>
                </c:pt>
                <c:pt idx="39">
                  <c:v>7.5007897670546168E-3</c:v>
                </c:pt>
                <c:pt idx="40">
                  <c:v>6.2202266318023749E-3</c:v>
                </c:pt>
                <c:pt idx="41">
                  <c:v>5.2589114315627081E-3</c:v>
                </c:pt>
                <c:pt idx="42">
                  <c:v>4.4851375790958097E-3</c:v>
                </c:pt>
                <c:pt idx="43">
                  <c:v>3.832550911778464E-3</c:v>
                </c:pt>
                <c:pt idx="44">
                  <c:v>3.3523395935692274E-3</c:v>
                </c:pt>
                <c:pt idx="45">
                  <c:v>2.9074608022273737E-3</c:v>
                </c:pt>
                <c:pt idx="46">
                  <c:v>2.5499241269627592E-3</c:v>
                </c:pt>
                <c:pt idx="47">
                  <c:v>2.2469866366173715E-3</c:v>
                </c:pt>
                <c:pt idx="48">
                  <c:v>1.9864046991714362E-3</c:v>
                </c:pt>
                <c:pt idx="49">
                  <c:v>1.7362506024588243E-3</c:v>
                </c:pt>
                <c:pt idx="50">
                  <c:v>1.5587312956334691E-3</c:v>
                </c:pt>
                <c:pt idx="51">
                  <c:v>1.3695765268140758E-3</c:v>
                </c:pt>
                <c:pt idx="52">
                  <c:v>1.2344853964409194E-3</c:v>
                </c:pt>
                <c:pt idx="53">
                  <c:v>1.0916287680106788E-3</c:v>
                </c:pt>
                <c:pt idx="54">
                  <c:v>9.5833307437964189E-4</c:v>
                </c:pt>
                <c:pt idx="55">
                  <c:v>8.5730952989983809E-4</c:v>
                </c:pt>
                <c:pt idx="56">
                  <c:v>7.5603986390360882E-4</c:v>
                </c:pt>
                <c:pt idx="57">
                  <c:v>6.6264144653124519E-4</c:v>
                </c:pt>
                <c:pt idx="58">
                  <c:v>5.9519016252627044E-4</c:v>
                </c:pt>
                <c:pt idx="59">
                  <c:v>5.2258063121296506E-4</c:v>
                </c:pt>
                <c:pt idx="60">
                  <c:v>4.5685480177377576E-4</c:v>
                </c:pt>
                <c:pt idx="61">
                  <c:v>4.0487980201247805E-4</c:v>
                </c:pt>
                <c:pt idx="62">
                  <c:v>3.3241774528956802E-4</c:v>
                </c:pt>
                <c:pt idx="63">
                  <c:v>2.8263876298518419E-4</c:v>
                </c:pt>
                <c:pt idx="64">
                  <c:v>2.3581172177098266E-4</c:v>
                </c:pt>
                <c:pt idx="65">
                  <c:v>2.0074997632035563E-4</c:v>
                </c:pt>
                <c:pt idx="66">
                  <c:v>1.5940274114115388E-4</c:v>
                </c:pt>
                <c:pt idx="67">
                  <c:v>1.2334834191246591E-4</c:v>
                </c:pt>
                <c:pt idx="68">
                  <c:v>1.1159576582951985E-4</c:v>
                </c:pt>
                <c:pt idx="69">
                  <c:v>7.4718408928330893E-5</c:v>
                </c:pt>
                <c:pt idx="70">
                  <c:v>5.8404945892473768E-5</c:v>
                </c:pt>
                <c:pt idx="71">
                  <c:v>1.9464076928210887E-5</c:v>
                </c:pt>
                <c:pt idx="72">
                  <c:v>6.5268406492358753E-6</c:v>
                </c:pt>
                <c:pt idx="73">
                  <c:v>0</c:v>
                </c:pt>
                <c:pt idx="74">
                  <c:v>2.221315838177296E-5</c:v>
                </c:pt>
                <c:pt idx="75">
                  <c:v>1.0499401515812945E-5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9D-437A-BAE4-626F3C314F14}"/>
            </c:ext>
          </c:extLst>
        </c:ser>
        <c:ser>
          <c:idx val="0"/>
          <c:order val="2"/>
          <c:tx>
            <c:strRef>
              <c:f>'112mM_Triplicate'!$AL$3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'112mM_Triplicate'!$AI$4:$AI$79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'112mM_Triplicate'!$AL$4:$AL$79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9D-437A-BAE4-626F3C314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'112mM_Triplicate'!$AB$2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'112mM_Triplicate'!$AB$4:$AB$79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'112mM_Triplicate'!$AF$4:$AF$79</c:f>
              <c:numCache>
                <c:formatCode>General</c:formatCode>
                <c:ptCount val="76"/>
                <c:pt idx="0">
                  <c:v>1.0760313776276907E-3</c:v>
                </c:pt>
                <c:pt idx="1">
                  <c:v>1.2312257880277581E-3</c:v>
                </c:pt>
                <c:pt idx="2">
                  <c:v>4.1618705329487813E-3</c:v>
                </c:pt>
                <c:pt idx="3">
                  <c:v>5.0262872158822374E-3</c:v>
                </c:pt>
                <c:pt idx="4">
                  <c:v>5.1466737965108226E-3</c:v>
                </c:pt>
                <c:pt idx="5">
                  <c:v>5.2251620355701139E-3</c:v>
                </c:pt>
                <c:pt idx="6">
                  <c:v>4.109928103661527E-3</c:v>
                </c:pt>
                <c:pt idx="7">
                  <c:v>5.7760728391624706E-3</c:v>
                </c:pt>
                <c:pt idx="8">
                  <c:v>6.2518862063344798E-3</c:v>
                </c:pt>
                <c:pt idx="9">
                  <c:v>7.6819253079764161E-3</c:v>
                </c:pt>
                <c:pt idx="10">
                  <c:v>8.0928664338931512E-3</c:v>
                </c:pt>
                <c:pt idx="11">
                  <c:v>8.0735257437881004E-3</c:v>
                </c:pt>
                <c:pt idx="12">
                  <c:v>1.4786369304523357E-2</c:v>
                </c:pt>
                <c:pt idx="13">
                  <c:v>1.9060874605101731E-2</c:v>
                </c:pt>
                <c:pt idx="14">
                  <c:v>2.0986280202637063E-2</c:v>
                </c:pt>
                <c:pt idx="15">
                  <c:v>2.5724380219203844E-2</c:v>
                </c:pt>
                <c:pt idx="16">
                  <c:v>3.1950875422614058E-2</c:v>
                </c:pt>
                <c:pt idx="17">
                  <c:v>3.892125818370229E-2</c:v>
                </c:pt>
                <c:pt idx="18">
                  <c:v>4.7759680064632694E-2</c:v>
                </c:pt>
                <c:pt idx="19">
                  <c:v>5.5955267041465882E-2</c:v>
                </c:pt>
                <c:pt idx="20">
                  <c:v>6.6432099773113401E-2</c:v>
                </c:pt>
                <c:pt idx="21">
                  <c:v>7.774237202671043E-2</c:v>
                </c:pt>
                <c:pt idx="22">
                  <c:v>8.8165691241178942E-2</c:v>
                </c:pt>
                <c:pt idx="23">
                  <c:v>9.8783563224441914E-2</c:v>
                </c:pt>
                <c:pt idx="24">
                  <c:v>0.11065107680157682</c:v>
                </c:pt>
                <c:pt idx="25">
                  <c:v>0.12302406827846958</c:v>
                </c:pt>
                <c:pt idx="26">
                  <c:v>0.13683795560836284</c:v>
                </c:pt>
                <c:pt idx="27">
                  <c:v>0.15296751446087345</c:v>
                </c:pt>
                <c:pt idx="28">
                  <c:v>0.16995224912086176</c:v>
                </c:pt>
                <c:pt idx="29">
                  <c:v>0.19154049183504121</c:v>
                </c:pt>
                <c:pt idx="30">
                  <c:v>0.20803291218767095</c:v>
                </c:pt>
                <c:pt idx="31">
                  <c:v>0.23038919661076268</c:v>
                </c:pt>
                <c:pt idx="32">
                  <c:v>0.25979005034345432</c:v>
                </c:pt>
                <c:pt idx="33">
                  <c:v>0.29000820740986211</c:v>
                </c:pt>
                <c:pt idx="34">
                  <c:v>0.32389312679549986</c:v>
                </c:pt>
                <c:pt idx="35">
                  <c:v>0.36739151727137576</c:v>
                </c:pt>
                <c:pt idx="36">
                  <c:v>0.42423903944421626</c:v>
                </c:pt>
                <c:pt idx="37">
                  <c:v>0.49579199772435734</c:v>
                </c:pt>
                <c:pt idx="38">
                  <c:v>0.57883768587742812</c:v>
                </c:pt>
                <c:pt idx="39">
                  <c:v>0.67914660138467398</c:v>
                </c:pt>
                <c:pt idx="40">
                  <c:v>0.82052378752281807</c:v>
                </c:pt>
                <c:pt idx="41">
                  <c:v>1.0104925783967542</c:v>
                </c:pt>
                <c:pt idx="42">
                  <c:v>1.249056869852696</c:v>
                </c:pt>
                <c:pt idx="43">
                  <c:v>1.5814224893896012</c:v>
                </c:pt>
                <c:pt idx="44">
                  <c:v>2.0592523018886033</c:v>
                </c:pt>
                <c:pt idx="45">
                  <c:v>2.7651099839667523</c:v>
                </c:pt>
                <c:pt idx="46">
                  <c:v>3.9793770123506587</c:v>
                </c:pt>
                <c:pt idx="47">
                  <c:v>6.2867963442558485</c:v>
                </c:pt>
                <c:pt idx="48">
                  <c:v>11.223315423416015</c:v>
                </c:pt>
                <c:pt idx="49">
                  <c:v>20.976988042934796</c:v>
                </c:pt>
                <c:pt idx="50">
                  <c:v>35.419780402638004</c:v>
                </c:pt>
                <c:pt idx="51">
                  <c:v>50.683132197901472</c:v>
                </c:pt>
                <c:pt idx="52">
                  <c:v>65.86087857224787</c:v>
                </c:pt>
                <c:pt idx="53">
                  <c:v>79.824170206653079</c:v>
                </c:pt>
                <c:pt idx="54">
                  <c:v>89.462416914245736</c:v>
                </c:pt>
                <c:pt idx="55">
                  <c:v>94.65558662572127</c:v>
                </c:pt>
                <c:pt idx="56">
                  <c:v>97.206801965684548</c:v>
                </c:pt>
                <c:pt idx="57">
                  <c:v>98.396195680014159</c:v>
                </c:pt>
                <c:pt idx="58">
                  <c:v>98.945815408351208</c:v>
                </c:pt>
                <c:pt idx="59">
                  <c:v>98.529919254428322</c:v>
                </c:pt>
                <c:pt idx="60">
                  <c:v>97.970003335669702</c:v>
                </c:pt>
                <c:pt idx="61">
                  <c:v>98.178726962165058</c:v>
                </c:pt>
                <c:pt idx="62">
                  <c:v>98.34362994912594</c:v>
                </c:pt>
                <c:pt idx="63">
                  <c:v>98.112754803852098</c:v>
                </c:pt>
                <c:pt idx="64">
                  <c:v>98.146465711579552</c:v>
                </c:pt>
                <c:pt idx="65">
                  <c:v>98.21835372181441</c:v>
                </c:pt>
                <c:pt idx="66">
                  <c:v>97.799973429342387</c:v>
                </c:pt>
                <c:pt idx="67">
                  <c:v>97.697976511071005</c:v>
                </c:pt>
                <c:pt idx="68">
                  <c:v>97.862958884609213</c:v>
                </c:pt>
                <c:pt idx="69">
                  <c:v>98.226736967587556</c:v>
                </c:pt>
                <c:pt idx="70">
                  <c:v>97.815848232597517</c:v>
                </c:pt>
                <c:pt idx="71">
                  <c:v>98.065131500982247</c:v>
                </c:pt>
                <c:pt idx="72">
                  <c:v>98.225557071639756</c:v>
                </c:pt>
                <c:pt idx="73">
                  <c:v>98.092781962124945</c:v>
                </c:pt>
                <c:pt idx="74">
                  <c:v>97.838840902250425</c:v>
                </c:pt>
                <c:pt idx="75">
                  <c:v>97.759052776229368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AA-4411-8425-67BD586DB326}"/>
            </c:ext>
          </c:extLst>
        </c:ser>
        <c:ser>
          <c:idx val="1"/>
          <c:order val="1"/>
          <c:tx>
            <c:strRef>
              <c:f>'112mM_Triplicate'!$AI$2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'112mM_Triplicate'!$AI$11:$AI$79</c:f>
              <c:numCache>
                <c:formatCode>General</c:formatCode>
                <c:ptCount val="69"/>
                <c:pt idx="0">
                  <c:v>93</c:v>
                </c:pt>
                <c:pt idx="1">
                  <c:v>92</c:v>
                </c:pt>
                <c:pt idx="2">
                  <c:v>91</c:v>
                </c:pt>
                <c:pt idx="3">
                  <c:v>90</c:v>
                </c:pt>
                <c:pt idx="4">
                  <c:v>89</c:v>
                </c:pt>
                <c:pt idx="5">
                  <c:v>88</c:v>
                </c:pt>
                <c:pt idx="6">
                  <c:v>87</c:v>
                </c:pt>
                <c:pt idx="7">
                  <c:v>86</c:v>
                </c:pt>
                <c:pt idx="8">
                  <c:v>85</c:v>
                </c:pt>
                <c:pt idx="9">
                  <c:v>84</c:v>
                </c:pt>
                <c:pt idx="10">
                  <c:v>83</c:v>
                </c:pt>
                <c:pt idx="11">
                  <c:v>82</c:v>
                </c:pt>
                <c:pt idx="12">
                  <c:v>81</c:v>
                </c:pt>
                <c:pt idx="13">
                  <c:v>80</c:v>
                </c:pt>
                <c:pt idx="14">
                  <c:v>79</c:v>
                </c:pt>
                <c:pt idx="15">
                  <c:v>78</c:v>
                </c:pt>
                <c:pt idx="16">
                  <c:v>77</c:v>
                </c:pt>
                <c:pt idx="17">
                  <c:v>76</c:v>
                </c:pt>
                <c:pt idx="18">
                  <c:v>75</c:v>
                </c:pt>
                <c:pt idx="19">
                  <c:v>74</c:v>
                </c:pt>
                <c:pt idx="20">
                  <c:v>73</c:v>
                </c:pt>
                <c:pt idx="21">
                  <c:v>72</c:v>
                </c:pt>
                <c:pt idx="22">
                  <c:v>71</c:v>
                </c:pt>
                <c:pt idx="23">
                  <c:v>70</c:v>
                </c:pt>
                <c:pt idx="24">
                  <c:v>69</c:v>
                </c:pt>
                <c:pt idx="25">
                  <c:v>68</c:v>
                </c:pt>
                <c:pt idx="26">
                  <c:v>67</c:v>
                </c:pt>
                <c:pt idx="27">
                  <c:v>66</c:v>
                </c:pt>
                <c:pt idx="28">
                  <c:v>65</c:v>
                </c:pt>
                <c:pt idx="29">
                  <c:v>64</c:v>
                </c:pt>
                <c:pt idx="30">
                  <c:v>63</c:v>
                </c:pt>
                <c:pt idx="31">
                  <c:v>62</c:v>
                </c:pt>
                <c:pt idx="32">
                  <c:v>61</c:v>
                </c:pt>
                <c:pt idx="33">
                  <c:v>60</c:v>
                </c:pt>
                <c:pt idx="34">
                  <c:v>59</c:v>
                </c:pt>
                <c:pt idx="35">
                  <c:v>58</c:v>
                </c:pt>
                <c:pt idx="36">
                  <c:v>57</c:v>
                </c:pt>
                <c:pt idx="37">
                  <c:v>56</c:v>
                </c:pt>
                <c:pt idx="38">
                  <c:v>55</c:v>
                </c:pt>
                <c:pt idx="39">
                  <c:v>54</c:v>
                </c:pt>
                <c:pt idx="40">
                  <c:v>53</c:v>
                </c:pt>
                <c:pt idx="41">
                  <c:v>52</c:v>
                </c:pt>
                <c:pt idx="42">
                  <c:v>51</c:v>
                </c:pt>
                <c:pt idx="43">
                  <c:v>50</c:v>
                </c:pt>
                <c:pt idx="44">
                  <c:v>49</c:v>
                </c:pt>
                <c:pt idx="45">
                  <c:v>48</c:v>
                </c:pt>
                <c:pt idx="46">
                  <c:v>47</c:v>
                </c:pt>
                <c:pt idx="47">
                  <c:v>46</c:v>
                </c:pt>
                <c:pt idx="48">
                  <c:v>45</c:v>
                </c:pt>
                <c:pt idx="49">
                  <c:v>44</c:v>
                </c:pt>
                <c:pt idx="50">
                  <c:v>43</c:v>
                </c:pt>
                <c:pt idx="51">
                  <c:v>42</c:v>
                </c:pt>
                <c:pt idx="52">
                  <c:v>41</c:v>
                </c:pt>
                <c:pt idx="53">
                  <c:v>40</c:v>
                </c:pt>
                <c:pt idx="54">
                  <c:v>39</c:v>
                </c:pt>
                <c:pt idx="55">
                  <c:v>38</c:v>
                </c:pt>
                <c:pt idx="56">
                  <c:v>37</c:v>
                </c:pt>
                <c:pt idx="57">
                  <c:v>36</c:v>
                </c:pt>
                <c:pt idx="58">
                  <c:v>35</c:v>
                </c:pt>
                <c:pt idx="59">
                  <c:v>34</c:v>
                </c:pt>
                <c:pt idx="60">
                  <c:v>33</c:v>
                </c:pt>
                <c:pt idx="61">
                  <c:v>32</c:v>
                </c:pt>
                <c:pt idx="62">
                  <c:v>31</c:v>
                </c:pt>
                <c:pt idx="63">
                  <c:v>30</c:v>
                </c:pt>
                <c:pt idx="64">
                  <c:v>29</c:v>
                </c:pt>
                <c:pt idx="65">
                  <c:v>28</c:v>
                </c:pt>
                <c:pt idx="66">
                  <c:v>27</c:v>
                </c:pt>
                <c:pt idx="67">
                  <c:v>26</c:v>
                </c:pt>
                <c:pt idx="68">
                  <c:v>25.299999237060501</c:v>
                </c:pt>
              </c:numCache>
            </c:numRef>
          </c:xVal>
          <c:yVal>
            <c:numRef>
              <c:f>'112mM_Triplicate'!$AM$11:$AM$79</c:f>
              <c:numCache>
                <c:formatCode>General</c:formatCode>
                <c:ptCount val="69"/>
                <c:pt idx="0">
                  <c:v>100</c:v>
                </c:pt>
                <c:pt idx="1">
                  <c:v>99.572958068912598</c:v>
                </c:pt>
                <c:pt idx="2">
                  <c:v>99.332170207503481</c:v>
                </c:pt>
                <c:pt idx="3">
                  <c:v>98.966188988656498</c:v>
                </c:pt>
                <c:pt idx="4">
                  <c:v>98.691415021418237</c:v>
                </c:pt>
                <c:pt idx="5">
                  <c:v>98.529905822672376</c:v>
                </c:pt>
                <c:pt idx="6">
                  <c:v>98.437442950004439</c:v>
                </c:pt>
                <c:pt idx="7">
                  <c:v>98.380766460610204</c:v>
                </c:pt>
                <c:pt idx="8">
                  <c:v>98.385602874083091</c:v>
                </c:pt>
                <c:pt idx="9">
                  <c:v>98.426465700766343</c:v>
                </c:pt>
                <c:pt idx="10">
                  <c:v>98.346264259556264</c:v>
                </c:pt>
                <c:pt idx="11">
                  <c:v>98.362857038018817</c:v>
                </c:pt>
                <c:pt idx="12">
                  <c:v>98.38613005850965</c:v>
                </c:pt>
                <c:pt idx="13">
                  <c:v>98.368727219764168</c:v>
                </c:pt>
                <c:pt idx="14">
                  <c:v>98.396270988245107</c:v>
                </c:pt>
                <c:pt idx="15">
                  <c:v>98.413726832664921</c:v>
                </c:pt>
                <c:pt idx="16">
                  <c:v>98.43322167429298</c:v>
                </c:pt>
                <c:pt idx="17">
                  <c:v>98.488916157524201</c:v>
                </c:pt>
                <c:pt idx="18">
                  <c:v>98.478702066327941</c:v>
                </c:pt>
                <c:pt idx="19">
                  <c:v>98.465081382294713</c:v>
                </c:pt>
                <c:pt idx="20">
                  <c:v>98.437011374423136</c:v>
                </c:pt>
                <c:pt idx="21">
                  <c:v>98.186377280596631</c:v>
                </c:pt>
                <c:pt idx="22">
                  <c:v>97.413121310794708</c:v>
                </c:pt>
                <c:pt idx="23">
                  <c:v>92.601554554141302</c:v>
                </c:pt>
                <c:pt idx="24">
                  <c:v>66.780019625719532</c:v>
                </c:pt>
                <c:pt idx="25">
                  <c:v>32.332792734510193</c:v>
                </c:pt>
                <c:pt idx="26">
                  <c:v>6.7338143667295114</c:v>
                </c:pt>
                <c:pt idx="27">
                  <c:v>3.1463744086233065</c:v>
                </c:pt>
                <c:pt idx="28">
                  <c:v>2.130767343623595</c:v>
                </c:pt>
                <c:pt idx="29">
                  <c:v>1.6136056370973471</c:v>
                </c:pt>
                <c:pt idx="30">
                  <c:v>1.2643499088269221</c:v>
                </c:pt>
                <c:pt idx="31">
                  <c:v>1.0116857474215231</c:v>
                </c:pt>
                <c:pt idx="32">
                  <c:v>0.82539385674236343</c:v>
                </c:pt>
                <c:pt idx="33">
                  <c:v>0.68325044813383629</c:v>
                </c:pt>
                <c:pt idx="34">
                  <c:v>0.57392662488262203</c:v>
                </c:pt>
                <c:pt idx="35">
                  <c:v>0.48505241547670519</c:v>
                </c:pt>
                <c:pt idx="36">
                  <c:v>0.41365646803191647</c:v>
                </c:pt>
                <c:pt idx="37">
                  <c:v>0.35852550744732936</c:v>
                </c:pt>
                <c:pt idx="38">
                  <c:v>0.31054770656024383</c:v>
                </c:pt>
                <c:pt idx="39">
                  <c:v>0.27284003187002787</c:v>
                </c:pt>
                <c:pt idx="40">
                  <c:v>0.23897271085256958</c:v>
                </c:pt>
                <c:pt idx="41">
                  <c:v>0.20938416139925797</c:v>
                </c:pt>
                <c:pt idx="42">
                  <c:v>0.18432584740239916</c:v>
                </c:pt>
                <c:pt idx="43">
                  <c:v>0.16392210879659694</c:v>
                </c:pt>
                <c:pt idx="44">
                  <c:v>0.14519346386215562</c:v>
                </c:pt>
                <c:pt idx="45">
                  <c:v>0.12878406279490079</c:v>
                </c:pt>
                <c:pt idx="46">
                  <c:v>0.11442403674989843</c:v>
                </c:pt>
                <c:pt idx="47">
                  <c:v>9.9873619464669244E-2</c:v>
                </c:pt>
                <c:pt idx="48">
                  <c:v>8.8790560148847189E-2</c:v>
                </c:pt>
                <c:pt idx="49">
                  <c:v>7.8045412130101896E-2</c:v>
                </c:pt>
                <c:pt idx="50">
                  <c:v>6.9215937160729449E-2</c:v>
                </c:pt>
                <c:pt idx="51">
                  <c:v>6.0852256457977996E-2</c:v>
                </c:pt>
                <c:pt idx="52">
                  <c:v>5.2897118558701696E-2</c:v>
                </c:pt>
                <c:pt idx="53">
                  <c:v>4.6559005391151681E-2</c:v>
                </c:pt>
                <c:pt idx="54">
                  <c:v>4.1584677667661364E-2</c:v>
                </c:pt>
                <c:pt idx="55">
                  <c:v>3.491102013567754E-2</c:v>
                </c:pt>
                <c:pt idx="56">
                  <c:v>2.9708493216360887E-2</c:v>
                </c:pt>
                <c:pt idx="57">
                  <c:v>2.5197141021128803E-2</c:v>
                </c:pt>
                <c:pt idx="58">
                  <c:v>2.0993012602065802E-2</c:v>
                </c:pt>
                <c:pt idx="59">
                  <c:v>1.6456515360776792E-2</c:v>
                </c:pt>
                <c:pt idx="60">
                  <c:v>1.335619287329113E-2</c:v>
                </c:pt>
                <c:pt idx="61">
                  <c:v>1.1168292015141613E-2</c:v>
                </c:pt>
                <c:pt idx="62">
                  <c:v>8.5586148316039445E-3</c:v>
                </c:pt>
                <c:pt idx="63">
                  <c:v>6.1157799449013932E-3</c:v>
                </c:pt>
                <c:pt idx="64">
                  <c:v>3.5355591567622488E-3</c:v>
                </c:pt>
                <c:pt idx="65">
                  <c:v>2.3594875074812527E-3</c:v>
                </c:pt>
                <c:pt idx="66">
                  <c:v>8.0392729627897311E-4</c:v>
                </c:pt>
                <c:pt idx="67">
                  <c:v>1.2854774071029405E-3</c:v>
                </c:pt>
                <c:pt idx="68">
                  <c:v>5.2497007579064723E-4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AA-4411-8425-67BD586DB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86944"/>
        <c:axId val="1898788384"/>
      </c:scatterChart>
      <c:valAx>
        <c:axId val="189878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788384"/>
        <c:crosses val="autoZero"/>
        <c:crossBetween val="midCat"/>
      </c:valAx>
      <c:valAx>
        <c:axId val="189878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786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'112mM_Triplicate_1st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'112mM_Triplicate_1st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'112mM_Triplicate_1st Dev'!$E$4:$E$78</c:f>
              <c:numCache>
                <c:formatCode>General</c:formatCode>
                <c:ptCount val="75"/>
                <c:pt idx="0">
                  <c:v>1.5519441040006744E-4</c:v>
                </c:pt>
                <c:pt idx="1">
                  <c:v>2.9306447449210229E-3</c:v>
                </c:pt>
                <c:pt idx="2">
                  <c:v>8.6441668293345611E-4</c:v>
                </c:pt>
                <c:pt idx="3">
                  <c:v>1.2038658062858525E-4</c:v>
                </c:pt>
                <c:pt idx="4">
                  <c:v>7.8488239059291282E-5</c:v>
                </c:pt>
                <c:pt idx="5">
                  <c:v>-1.115233931908587E-3</c:v>
                </c:pt>
                <c:pt idx="6">
                  <c:v>1.6661447355009436E-3</c:v>
                </c:pt>
                <c:pt idx="7">
                  <c:v>4.7581336717200922E-4</c:v>
                </c:pt>
                <c:pt idx="8">
                  <c:v>1.4300391016419363E-3</c:v>
                </c:pt>
                <c:pt idx="9">
                  <c:v>4.1094112591673511E-4</c:v>
                </c:pt>
                <c:pt idx="10">
                  <c:v>-1.9340690105050865E-5</c:v>
                </c:pt>
                <c:pt idx="11">
                  <c:v>6.7128435607352564E-3</c:v>
                </c:pt>
                <c:pt idx="12">
                  <c:v>4.2745053005783743E-3</c:v>
                </c:pt>
                <c:pt idx="13">
                  <c:v>1.9254055975353318E-3</c:v>
                </c:pt>
                <c:pt idx="14">
                  <c:v>4.7381000165667812E-3</c:v>
                </c:pt>
                <c:pt idx="15">
                  <c:v>6.2264952034102143E-3</c:v>
                </c:pt>
                <c:pt idx="16">
                  <c:v>6.9703827610882313E-3</c:v>
                </c:pt>
                <c:pt idx="17">
                  <c:v>8.8384218809304041E-3</c:v>
                </c:pt>
                <c:pt idx="18">
                  <c:v>8.1955869768331885E-3</c:v>
                </c:pt>
                <c:pt idx="19">
                  <c:v>1.0476832731647519E-2</c:v>
                </c:pt>
                <c:pt idx="20">
                  <c:v>1.1310272253597028E-2</c:v>
                </c:pt>
                <c:pt idx="21">
                  <c:v>1.0423319214468513E-2</c:v>
                </c:pt>
                <c:pt idx="22">
                  <c:v>1.0617871983262972E-2</c:v>
                </c:pt>
                <c:pt idx="23">
                  <c:v>1.1867513577134906E-2</c:v>
                </c:pt>
                <c:pt idx="24">
                  <c:v>1.2372991476892761E-2</c:v>
                </c:pt>
                <c:pt idx="25">
                  <c:v>1.3813887329893262E-2</c:v>
                </c:pt>
                <c:pt idx="26">
                  <c:v>1.6129558852510606E-2</c:v>
                </c:pt>
                <c:pt idx="27">
                  <c:v>1.6984734659988315E-2</c:v>
                </c:pt>
                <c:pt idx="28">
                  <c:v>2.1588242714179445E-2</c:v>
                </c:pt>
                <c:pt idx="29">
                  <c:v>1.6492420352629739E-2</c:v>
                </c:pt>
                <c:pt idx="30">
                  <c:v>2.2356284423091732E-2</c:v>
                </c:pt>
                <c:pt idx="31">
                  <c:v>2.9400853732691634E-2</c:v>
                </c:pt>
                <c:pt idx="32">
                  <c:v>3.0218157066407791E-2</c:v>
                </c:pt>
                <c:pt idx="33">
                  <c:v>3.3884919385637757E-2</c:v>
                </c:pt>
                <c:pt idx="34">
                  <c:v>4.3498390475875892E-2</c:v>
                </c:pt>
                <c:pt idx="35">
                  <c:v>5.6847522172840503E-2</c:v>
                </c:pt>
                <c:pt idx="36">
                  <c:v>7.1552958280141077E-2</c:v>
                </c:pt>
                <c:pt idx="37">
                  <c:v>8.3045688153070785E-2</c:v>
                </c:pt>
                <c:pt idx="38">
                  <c:v>0.10030891550724585</c:v>
                </c:pt>
                <c:pt idx="39">
                  <c:v>0.1413771861381441</c:v>
                </c:pt>
                <c:pt idx="40">
                  <c:v>0.18996879087393614</c:v>
                </c:pt>
                <c:pt idx="41">
                  <c:v>0.23856429145594182</c:v>
                </c:pt>
                <c:pt idx="42">
                  <c:v>0.33236561953690513</c:v>
                </c:pt>
                <c:pt idx="43">
                  <c:v>0.47782981249900214</c:v>
                </c:pt>
                <c:pt idx="44">
                  <c:v>0.70585768207814903</c:v>
                </c:pt>
                <c:pt idx="45">
                  <c:v>1.2142670283839063</c:v>
                </c:pt>
                <c:pt idx="46">
                  <c:v>2.3074193319051899</c:v>
                </c:pt>
                <c:pt idx="47">
                  <c:v>4.9365190791601661</c:v>
                </c:pt>
                <c:pt idx="48">
                  <c:v>9.7536726195187811</c:v>
                </c:pt>
                <c:pt idx="49">
                  <c:v>14.442792359703208</c:v>
                </c:pt>
                <c:pt idx="50">
                  <c:v>15.263351795263468</c:v>
                </c:pt>
                <c:pt idx="51">
                  <c:v>15.177746374346398</c:v>
                </c:pt>
                <c:pt idx="52">
                  <c:v>13.963291634405209</c:v>
                </c:pt>
                <c:pt idx="53">
                  <c:v>9.638246707592657</c:v>
                </c:pt>
                <c:pt idx="54">
                  <c:v>5.1931697114755337</c:v>
                </c:pt>
                <c:pt idx="55">
                  <c:v>2.551215339963278</c:v>
                </c:pt>
                <c:pt idx="56">
                  <c:v>1.1893937143296114</c:v>
                </c:pt>
                <c:pt idx="57">
                  <c:v>0.5496197283370492</c:v>
                </c:pt>
                <c:pt idx="58">
                  <c:v>-0.41589615392288692</c:v>
                </c:pt>
                <c:pt idx="59">
                  <c:v>-0.55991591875861957</c:v>
                </c:pt>
                <c:pt idx="60">
                  <c:v>0.20872362649535603</c:v>
                </c:pt>
                <c:pt idx="61">
                  <c:v>0.16490298696088246</c:v>
                </c:pt>
                <c:pt idx="62">
                  <c:v>-0.23087514527384201</c:v>
                </c:pt>
                <c:pt idx="63">
                  <c:v>3.3710907727453332E-2</c:v>
                </c:pt>
                <c:pt idx="64">
                  <c:v>7.1888010234857802E-2</c:v>
                </c:pt>
                <c:pt idx="65">
                  <c:v>-0.41838029247202257</c:v>
                </c:pt>
                <c:pt idx="66">
                  <c:v>-0.10199691827138224</c:v>
                </c:pt>
                <c:pt idx="67">
                  <c:v>0.16498237353820855</c:v>
                </c:pt>
                <c:pt idx="68">
                  <c:v>0.36377808297834235</c:v>
                </c:pt>
                <c:pt idx="69">
                  <c:v>-0.41088873499003853</c:v>
                </c:pt>
                <c:pt idx="70">
                  <c:v>0.24928326838472969</c:v>
                </c:pt>
                <c:pt idx="71">
                  <c:v>0.16042557065750884</c:v>
                </c:pt>
                <c:pt idx="72">
                  <c:v>-0.1327751095148102</c:v>
                </c:pt>
                <c:pt idx="73">
                  <c:v>-0.25394105987452065</c:v>
                </c:pt>
                <c:pt idx="74">
                  <c:v>-0.11398353410170915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2C-418E-90AB-F39A82968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'112mM_Triplicate_1st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'112mM_Triplicate_1st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'112mM_Triplicate_1st Dev'!$K$4:$K$79</c:f>
              <c:numCache>
                <c:formatCode>General</c:formatCode>
                <c:ptCount val="76"/>
                <c:pt idx="0">
                  <c:v>1.2697213483041878</c:v>
                </c:pt>
                <c:pt idx="1">
                  <c:v>1.518478952362301</c:v>
                </c:pt>
                <c:pt idx="2">
                  <c:v>1.4898115685713549</c:v>
                </c:pt>
                <c:pt idx="3">
                  <c:v>1.2432732498785128</c:v>
                </c:pt>
                <c:pt idx="4">
                  <c:v>0.94545642691949183</c:v>
                </c:pt>
                <c:pt idx="5">
                  <c:v>0.57160414086391143</c:v>
                </c:pt>
                <c:pt idx="6">
                  <c:v>0.37466334072450991</c:v>
                </c:pt>
                <c:pt idx="7">
                  <c:v>0.42704193108740185</c:v>
                </c:pt>
                <c:pt idx="8">
                  <c:v>0.24078786140911745</c:v>
                </c:pt>
                <c:pt idx="9">
                  <c:v>0.36598121884698287</c:v>
                </c:pt>
                <c:pt idx="10">
                  <c:v>0.27477396723826075</c:v>
                </c:pt>
                <c:pt idx="11">
                  <c:v>0.16150919874586123</c:v>
                </c:pt>
                <c:pt idx="12">
                  <c:v>9.246287266793729E-2</c:v>
                </c:pt>
                <c:pt idx="13">
                  <c:v>5.6676489394234864E-2</c:v>
                </c:pt>
                <c:pt idx="14">
                  <c:v>-4.8364134728871022E-3</c:v>
                </c:pt>
                <c:pt idx="15">
                  <c:v>-4.0862826683252251E-2</c:v>
                </c:pt>
                <c:pt idx="16">
                  <c:v>8.0201441210078883E-2</c:v>
                </c:pt>
                <c:pt idx="17">
                  <c:v>-1.659277846255236E-2</c:v>
                </c:pt>
                <c:pt idx="18">
                  <c:v>-2.3273020490833574E-2</c:v>
                </c:pt>
                <c:pt idx="19">
                  <c:v>1.7402838745482541E-2</c:v>
                </c:pt>
                <c:pt idx="20">
                  <c:v>-2.7543768480938979E-2</c:v>
                </c:pt>
                <c:pt idx="21">
                  <c:v>-1.7455844419814071E-2</c:v>
                </c:pt>
                <c:pt idx="22">
                  <c:v>-1.9494841628059589E-2</c:v>
                </c:pt>
                <c:pt idx="23">
                  <c:v>-5.569448323122117E-2</c:v>
                </c:pt>
                <c:pt idx="24">
                  <c:v>1.0214091196260711E-2</c:v>
                </c:pt>
                <c:pt idx="25">
                  <c:v>1.3620684033227803E-2</c:v>
                </c:pt>
                <c:pt idx="26">
                  <c:v>2.8070007871576763E-2</c:v>
                </c:pt>
                <c:pt idx="27">
                  <c:v>0.25063409382650548</c:v>
                </c:pt>
                <c:pt idx="28">
                  <c:v>0.77325596980192302</c:v>
                </c:pt>
                <c:pt idx="29">
                  <c:v>4.8115667566534057</c:v>
                </c:pt>
                <c:pt idx="30">
                  <c:v>25.821534928421769</c:v>
                </c:pt>
                <c:pt idx="31">
                  <c:v>34.44722689120934</c:v>
                </c:pt>
                <c:pt idx="32">
                  <c:v>25.598978367780681</c:v>
                </c:pt>
                <c:pt idx="33">
                  <c:v>3.5874399581062049</c:v>
                </c:pt>
                <c:pt idx="34">
                  <c:v>1.0156070649997115</c:v>
                </c:pt>
                <c:pt idx="35">
                  <c:v>0.51716170652624793</c:v>
                </c:pt>
                <c:pt idx="36">
                  <c:v>0.34925572827042495</c:v>
                </c:pt>
                <c:pt idx="37">
                  <c:v>0.25266416140539905</c:v>
                </c:pt>
                <c:pt idx="38">
                  <c:v>0.18629189067915963</c:v>
                </c:pt>
                <c:pt idx="39">
                  <c:v>0.14214340860852714</c:v>
                </c:pt>
                <c:pt idx="40">
                  <c:v>0.10932382325121426</c:v>
                </c:pt>
                <c:pt idx="41">
                  <c:v>8.8874209405916837E-2</c:v>
                </c:pt>
                <c:pt idx="42">
                  <c:v>7.1395947444788721E-2</c:v>
                </c:pt>
                <c:pt idx="43">
                  <c:v>5.5130960584587108E-2</c:v>
                </c:pt>
                <c:pt idx="44">
                  <c:v>4.7977800887085531E-2</c:v>
                </c:pt>
                <c:pt idx="45">
                  <c:v>3.7707674690215964E-2</c:v>
                </c:pt>
                <c:pt idx="46">
                  <c:v>3.3867321017458291E-2</c:v>
                </c:pt>
                <c:pt idx="47">
                  <c:v>2.9588549453311602E-2</c:v>
                </c:pt>
                <c:pt idx="48">
                  <c:v>2.5058313996858816E-2</c:v>
                </c:pt>
                <c:pt idx="49">
                  <c:v>2.0403738605802219E-2</c:v>
                </c:pt>
                <c:pt idx="50">
                  <c:v>1.8728644934441319E-2</c:v>
                </c:pt>
                <c:pt idx="51">
                  <c:v>1.6409401067254831E-2</c:v>
                </c:pt>
                <c:pt idx="52">
                  <c:v>1.4360026045002361E-2</c:v>
                </c:pt>
                <c:pt idx="53">
                  <c:v>1.4550417285229184E-2</c:v>
                </c:pt>
                <c:pt idx="54">
                  <c:v>1.1083059315822055E-2</c:v>
                </c:pt>
                <c:pt idx="55">
                  <c:v>1.0745148018745293E-2</c:v>
                </c:pt>
                <c:pt idx="56">
                  <c:v>8.8294749693724472E-3</c:v>
                </c:pt>
                <c:pt idx="57">
                  <c:v>8.3636807027514526E-3</c:v>
                </c:pt>
                <c:pt idx="58">
                  <c:v>7.9551378992763003E-3</c:v>
                </c:pt>
                <c:pt idx="59">
                  <c:v>6.3381131675500149E-3</c:v>
                </c:pt>
                <c:pt idx="60">
                  <c:v>4.9743277234903169E-3</c:v>
                </c:pt>
                <c:pt idx="61">
                  <c:v>6.6736575319838246E-3</c:v>
                </c:pt>
                <c:pt idx="62">
                  <c:v>5.202526919316653E-3</c:v>
                </c:pt>
                <c:pt idx="63">
                  <c:v>4.5113521952320837E-3</c:v>
                </c:pt>
                <c:pt idx="64">
                  <c:v>4.204128419063001E-3</c:v>
                </c:pt>
                <c:pt idx="65">
                  <c:v>4.5364972412890101E-3</c:v>
                </c:pt>
                <c:pt idx="66">
                  <c:v>3.1003224874856621E-3</c:v>
                </c:pt>
                <c:pt idx="67">
                  <c:v>2.1879008581495163E-3</c:v>
                </c:pt>
                <c:pt idx="68">
                  <c:v>2.6096771835376689E-3</c:v>
                </c:pt>
                <c:pt idx="69">
                  <c:v>2.4428348867025513E-3</c:v>
                </c:pt>
                <c:pt idx="70">
                  <c:v>2.5802207881391445E-3</c:v>
                </c:pt>
                <c:pt idx="71">
                  <c:v>1.176071649280996E-3</c:v>
                </c:pt>
                <c:pt idx="72">
                  <c:v>1.5555602112022797E-3</c:v>
                </c:pt>
                <c:pt idx="73">
                  <c:v>-4.8155011082396738E-4</c:v>
                </c:pt>
                <c:pt idx="74">
                  <c:v>1.0864378606084799E-3</c:v>
                </c:pt>
                <c:pt idx="75">
                  <c:v>2.0749805992944421E-5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5A-4D69-9414-9CCFC0A3A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'112mM_1st Dev (cycle1)'!$A$2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'112mM_1st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'112mM_1st Dev (cycle1)'!$E$4:$E$78</c:f>
              <c:numCache>
                <c:formatCode>General</c:formatCode>
                <c:ptCount val="75"/>
                <c:pt idx="0">
                  <c:v>1.7939072145133721E-5</c:v>
                </c:pt>
                <c:pt idx="1">
                  <c:v>7.6350146259568963E-5</c:v>
                </c:pt>
                <c:pt idx="2">
                  <c:v>2.3807416297667885E-5</c:v>
                </c:pt>
                <c:pt idx="3">
                  <c:v>2.4806505529421919E-5</c:v>
                </c:pt>
                <c:pt idx="4">
                  <c:v>-8.0546865130035777E-6</c:v>
                </c:pt>
                <c:pt idx="5">
                  <c:v>-3.2297407372493953E-5</c:v>
                </c:pt>
                <c:pt idx="6">
                  <c:v>8.0253456795313373E-6</c:v>
                </c:pt>
                <c:pt idx="7">
                  <c:v>-2.3359146817727278E-5</c:v>
                </c:pt>
                <c:pt idx="8">
                  <c:v>5.1698841325876796E-5</c:v>
                </c:pt>
                <c:pt idx="9">
                  <c:v>-3.7455250156435754E-6</c:v>
                </c:pt>
                <c:pt idx="10">
                  <c:v>-4.5839908965895004E-5</c:v>
                </c:pt>
                <c:pt idx="11">
                  <c:v>1.4443227229097503E-4</c:v>
                </c:pt>
                <c:pt idx="12">
                  <c:v>8.7539516393301983E-5</c:v>
                </c:pt>
                <c:pt idx="13">
                  <c:v>-2.1172190304201183E-5</c:v>
                </c:pt>
                <c:pt idx="14">
                  <c:v>6.0527243755289172E-5</c:v>
                </c:pt>
                <c:pt idx="15">
                  <c:v>7.7342622472729116E-5</c:v>
                </c:pt>
                <c:pt idx="16">
                  <c:v>7.5046588300847273E-5</c:v>
                </c:pt>
                <c:pt idx="17">
                  <c:v>9.3715830253155688E-5</c:v>
                </c:pt>
                <c:pt idx="18">
                  <c:v>7.3225416507136511E-5</c:v>
                </c:pt>
                <c:pt idx="19">
                  <c:v>1.2794868407729407E-4</c:v>
                </c:pt>
                <c:pt idx="20">
                  <c:v>8.1932404266252148E-5</c:v>
                </c:pt>
                <c:pt idx="21">
                  <c:v>8.5096347345348013E-5</c:v>
                </c:pt>
                <c:pt idx="22">
                  <c:v>5.2586681406679536E-5</c:v>
                </c:pt>
                <c:pt idx="23">
                  <c:v>6.2336951385794873E-5</c:v>
                </c:pt>
                <c:pt idx="24">
                  <c:v>9.9528231506609442E-5</c:v>
                </c:pt>
                <c:pt idx="25">
                  <c:v>5.9493197031967003E-5</c:v>
                </c:pt>
                <c:pt idx="26">
                  <c:v>1.0092610979704113E-4</c:v>
                </c:pt>
                <c:pt idx="27">
                  <c:v>7.8437892782740092E-5</c:v>
                </c:pt>
                <c:pt idx="28">
                  <c:v>1.48368866307441E-4</c:v>
                </c:pt>
                <c:pt idx="29">
                  <c:v>-2.1476636466210989E-5</c:v>
                </c:pt>
                <c:pt idx="30">
                  <c:v>8.1600686909173671E-5</c:v>
                </c:pt>
                <c:pt idx="31">
                  <c:v>1.2387439779780029E-4</c:v>
                </c:pt>
                <c:pt idx="32">
                  <c:v>1.0609632602976739E-4</c:v>
                </c:pt>
                <c:pt idx="33">
                  <c:v>4.9086651770218794E-5</c:v>
                </c:pt>
                <c:pt idx="34">
                  <c:v>2.1714432748146865E-4</c:v>
                </c:pt>
                <c:pt idx="35">
                  <c:v>3.0325673619296511E-4</c:v>
                </c:pt>
                <c:pt idx="36">
                  <c:v>4.6907935658076346E-4</c:v>
                </c:pt>
                <c:pt idx="37">
                  <c:v>4.9669185787478299E-4</c:v>
                </c:pt>
                <c:pt idx="38">
                  <c:v>5.7546691800386797E-4</c:v>
                </c:pt>
                <c:pt idx="39">
                  <c:v>1.0985327795574977E-3</c:v>
                </c:pt>
                <c:pt idx="40">
                  <c:v>1.6914894131622995E-3</c:v>
                </c:pt>
                <c:pt idx="41">
                  <c:v>2.1086155509419859E-3</c:v>
                </c:pt>
                <c:pt idx="42">
                  <c:v>3.2259259486583595E-3</c:v>
                </c:pt>
                <c:pt idx="43">
                  <c:v>5.2696093716073523E-3</c:v>
                </c:pt>
                <c:pt idx="44">
                  <c:v>9.2027385221862129E-3</c:v>
                </c:pt>
                <c:pt idx="45">
                  <c:v>1.8030670961916774E-2</c:v>
                </c:pt>
                <c:pt idx="46">
                  <c:v>4.2611911503479059E-2</c:v>
                </c:pt>
                <c:pt idx="47">
                  <c:v>0.10504151444355472</c:v>
                </c:pt>
                <c:pt idx="48">
                  <c:v>0.21547341790722002</c:v>
                </c:pt>
                <c:pt idx="49">
                  <c:v>0.27684809446872016</c:v>
                </c:pt>
                <c:pt idx="50">
                  <c:v>0.19288816102873718</c:v>
                </c:pt>
                <c:pt idx="51">
                  <c:v>7.838671669666164E-2</c:v>
                </c:pt>
                <c:pt idx="52">
                  <c:v>2.9863432325005101E-2</c:v>
                </c:pt>
                <c:pt idx="53">
                  <c:v>-7.4130110998291698E-3</c:v>
                </c:pt>
                <c:pt idx="54">
                  <c:v>5.4947691286174605E-3</c:v>
                </c:pt>
                <c:pt idx="55">
                  <c:v>6.7324691638005474E-3</c:v>
                </c:pt>
                <c:pt idx="56">
                  <c:v>5.7979830868127857E-3</c:v>
                </c:pt>
                <c:pt idx="57">
                  <c:v>3.6694948588865683E-3</c:v>
                </c:pt>
                <c:pt idx="58">
                  <c:v>-2.177683562922117E-2</c:v>
                </c:pt>
                <c:pt idx="59">
                  <c:v>-2.3341258125771702E-2</c:v>
                </c:pt>
                <c:pt idx="60">
                  <c:v>4.4911302547779863E-3</c:v>
                </c:pt>
                <c:pt idx="61">
                  <c:v>3.3447958368519881E-3</c:v>
                </c:pt>
                <c:pt idx="62">
                  <c:v>-1.2488891704359739E-2</c:v>
                </c:pt>
                <c:pt idx="63">
                  <c:v>1.9785759146165871E-3</c:v>
                </c:pt>
                <c:pt idx="64">
                  <c:v>4.9029089611206667E-3</c:v>
                </c:pt>
                <c:pt idx="65">
                  <c:v>-1.3176317184829922E-2</c:v>
                </c:pt>
                <c:pt idx="66">
                  <c:v>6.7076452577118362E-3</c:v>
                </c:pt>
                <c:pt idx="67">
                  <c:v>4.8576650621119377E-3</c:v>
                </c:pt>
                <c:pt idx="68">
                  <c:v>5.2490788383739995E-3</c:v>
                </c:pt>
                <c:pt idx="69">
                  <c:v>-1.2014645212688024E-2</c:v>
                </c:pt>
                <c:pt idx="70">
                  <c:v>4.0865363774524877E-3</c:v>
                </c:pt>
                <c:pt idx="71">
                  <c:v>-2.2166400881716841E-3</c:v>
                </c:pt>
                <c:pt idx="72">
                  <c:v>-2.140029488694295E-3</c:v>
                </c:pt>
                <c:pt idx="73">
                  <c:v>-3.2846252416240951E-3</c:v>
                </c:pt>
                <c:pt idx="74">
                  <c:v>-9.5169018310976849E-3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9E-4344-A769-F3E426296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'112mM_1st Dev (cycle1)'!$G$2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'112mM_1st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'112mM_1st Dev (cycle1)'!$K$4:$K$79</c:f>
              <c:numCache>
                <c:formatCode>General</c:formatCode>
                <c:ptCount val="76"/>
                <c:pt idx="0">
                  <c:v>3.0753514676877147E-2</c:v>
                </c:pt>
                <c:pt idx="1">
                  <c:v>2.8516172628104464E-2</c:v>
                </c:pt>
                <c:pt idx="2">
                  <c:v>2.7494509350848739E-2</c:v>
                </c:pt>
                <c:pt idx="3">
                  <c:v>2.3339760614120353E-2</c:v>
                </c:pt>
                <c:pt idx="4">
                  <c:v>1.7705706783720077E-2</c:v>
                </c:pt>
                <c:pt idx="5">
                  <c:v>1.0859559975694433E-2</c:v>
                </c:pt>
                <c:pt idx="6">
                  <c:v>6.6785991870952355E-3</c:v>
                </c:pt>
                <c:pt idx="7">
                  <c:v>7.4865923049787231E-3</c:v>
                </c:pt>
                <c:pt idx="8">
                  <c:v>3.8086467754312459E-3</c:v>
                </c:pt>
                <c:pt idx="9">
                  <c:v>4.2860002297662181E-3</c:v>
                </c:pt>
                <c:pt idx="10">
                  <c:v>3.9068320735156092E-3</c:v>
                </c:pt>
                <c:pt idx="11">
                  <c:v>2.1600058704928093E-3</c:v>
                </c:pt>
                <c:pt idx="12">
                  <c:v>1.3964203043101975E-3</c:v>
                </c:pt>
                <c:pt idx="13">
                  <c:v>9.3004002716046141E-4</c:v>
                </c:pt>
                <c:pt idx="14">
                  <c:v>-1.70767322000831E-5</c:v>
                </c:pt>
                <c:pt idx="15">
                  <c:v>-2.1863097890195693E-4</c:v>
                </c:pt>
                <c:pt idx="16">
                  <c:v>1.8552566795095871E-3</c:v>
                </c:pt>
                <c:pt idx="17">
                  <c:v>8.1299823745473176E-4</c:v>
                </c:pt>
                <c:pt idx="18">
                  <c:v>-3.9105423774055126E-5</c:v>
                </c:pt>
                <c:pt idx="19">
                  <c:v>1.1363536484929604E-3</c:v>
                </c:pt>
                <c:pt idx="20">
                  <c:v>6.9484775924943953E-5</c:v>
                </c:pt>
                <c:pt idx="21">
                  <c:v>2.6025388100359148E-4</c:v>
                </c:pt>
                <c:pt idx="22">
                  <c:v>9.4234074928367662E-5</c:v>
                </c:pt>
                <c:pt idx="23">
                  <c:v>-2.6272470401011994E-4</c:v>
                </c:pt>
                <c:pt idx="24">
                  <c:v>4.5779473941831572E-4</c:v>
                </c:pt>
                <c:pt idx="25">
                  <c:v>4.0128249924109571E-4</c:v>
                </c:pt>
                <c:pt idx="26">
                  <c:v>-1.7279434223771428E-4</c:v>
                </c:pt>
                <c:pt idx="27">
                  <c:v>1.6551046250810053E-3</c:v>
                </c:pt>
                <c:pt idx="28">
                  <c:v>2.8820926576939021E-3</c:v>
                </c:pt>
                <c:pt idx="29">
                  <c:v>1.0684184567136712E-2</c:v>
                </c:pt>
                <c:pt idx="30">
                  <c:v>5.3576521493247653E-2</c:v>
                </c:pt>
                <c:pt idx="31">
                  <c:v>0.37173474267559348</c:v>
                </c:pt>
                <c:pt idx="32">
                  <c:v>0.43662905680213787</c:v>
                </c:pt>
                <c:pt idx="33">
                  <c:v>5.6757082575709335E-2</c:v>
                </c:pt>
                <c:pt idx="34">
                  <c:v>1.3915156237137773E-2</c:v>
                </c:pt>
                <c:pt idx="35">
                  <c:v>5.9845060127896241E-3</c:v>
                </c:pt>
                <c:pt idx="36">
                  <c:v>3.9808549934536395E-3</c:v>
                </c:pt>
                <c:pt idx="37">
                  <c:v>2.7771568718361669E-3</c:v>
                </c:pt>
                <c:pt idx="38">
                  <c:v>2.0645891798852442E-3</c:v>
                </c:pt>
                <c:pt idx="39">
                  <c:v>1.5623050369183034E-3</c:v>
                </c:pt>
                <c:pt idx="40">
                  <c:v>1.2251612647846202E-3</c:v>
                </c:pt>
                <c:pt idx="41">
                  <c:v>1.003710335651436E-3</c:v>
                </c:pt>
                <c:pt idx="42">
                  <c:v>7.7533228157842908E-4</c:v>
                </c:pt>
                <c:pt idx="43">
                  <c:v>6.2240789348250516E-4</c:v>
                </c:pt>
                <c:pt idx="44">
                  <c:v>5.1467722639985704E-4</c:v>
                </c:pt>
                <c:pt idx="45">
                  <c:v>3.9661681853970588E-4</c:v>
                </c:pt>
                <c:pt idx="46">
                  <c:v>3.7440893000377723E-4</c:v>
                </c:pt>
                <c:pt idx="47">
                  <c:v>3.3118905162029698E-4</c:v>
                </c:pt>
                <c:pt idx="48">
                  <c:v>2.5101218322456475E-4</c:v>
                </c:pt>
                <c:pt idx="49">
                  <c:v>2.3055546529068913E-4</c:v>
                </c:pt>
                <c:pt idx="50">
                  <c:v>1.8541812986943283E-4</c:v>
                </c:pt>
                <c:pt idx="51">
                  <c:v>1.9309689097194035E-4</c:v>
                </c:pt>
                <c:pt idx="52">
                  <c:v>1.4434389246980651E-4</c:v>
                </c:pt>
                <c:pt idx="53">
                  <c:v>1.5771265207354659E-4</c:v>
                </c:pt>
                <c:pt idx="54">
                  <c:v>1.2063764183663759E-4</c:v>
                </c:pt>
                <c:pt idx="55">
                  <c:v>1.1363329437867663E-4</c:v>
                </c:pt>
                <c:pt idx="56">
                  <c:v>8.3191082015084974E-5</c:v>
                </c:pt>
                <c:pt idx="57">
                  <c:v>9.9822330050054514E-5</c:v>
                </c:pt>
                <c:pt idx="58">
                  <c:v>8.6493226672220693E-5</c:v>
                </c:pt>
                <c:pt idx="59">
                  <c:v>6.1036433911810985E-5</c:v>
                </c:pt>
                <c:pt idx="60">
                  <c:v>4.7511554708508537E-5</c:v>
                </c:pt>
                <c:pt idx="61">
                  <c:v>6.1011093916766483E-5</c:v>
                </c:pt>
                <c:pt idx="62">
                  <c:v>5.4271556081949255E-5</c:v>
                </c:pt>
                <c:pt idx="63">
                  <c:v>4.3400002690440072E-5</c:v>
                </c:pt>
                <c:pt idx="64">
                  <c:v>4.9020822930633077E-5</c:v>
                </c:pt>
                <c:pt idx="65">
                  <c:v>4.9382709646578448E-5</c:v>
                </c:pt>
                <c:pt idx="66">
                  <c:v>2.5952050521025255E-5</c:v>
                </c:pt>
                <c:pt idx="67">
                  <c:v>3.2005441080044291E-5</c:v>
                </c:pt>
                <c:pt idx="68">
                  <c:v>1.5316186769564414E-5</c:v>
                </c:pt>
                <c:pt idx="69">
                  <c:v>3.2543234698193893E-5</c:v>
                </c:pt>
                <c:pt idx="70">
                  <c:v>1.2663546798520007E-5</c:v>
                </c:pt>
                <c:pt idx="71">
                  <c:v>1.0584196706644909E-5</c:v>
                </c:pt>
                <c:pt idx="72">
                  <c:v>2.4584363574809714E-5</c:v>
                </c:pt>
                <c:pt idx="73">
                  <c:v>1.2582156165293615E-5</c:v>
                </c:pt>
                <c:pt idx="74">
                  <c:v>4.994837070753363E-6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C-4949-95F0-0D529FC44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'112mM_1st Dev (cycle2)'!$A$2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'112mM_1st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'112mM_1st Dev (cycle2)'!$E$4:$E$78</c:f>
              <c:numCache>
                <c:formatCode>General</c:formatCode>
                <c:ptCount val="75"/>
                <c:pt idx="0">
                  <c:v>-5.6751960720659479E-6</c:v>
                </c:pt>
                <c:pt idx="1">
                  <c:v>-5.9348956002780748E-6</c:v>
                </c:pt>
                <c:pt idx="2">
                  <c:v>7.9089167719765381E-6</c:v>
                </c:pt>
                <c:pt idx="3">
                  <c:v>-1.7189994654468182E-5</c:v>
                </c:pt>
                <c:pt idx="4">
                  <c:v>1.4716554329001327E-5</c:v>
                </c:pt>
                <c:pt idx="5">
                  <c:v>-1.8498282341930632E-5</c:v>
                </c:pt>
                <c:pt idx="6">
                  <c:v>1.3172807485824379E-5</c:v>
                </c:pt>
                <c:pt idx="7">
                  <c:v>2.3688341425722958E-5</c:v>
                </c:pt>
                <c:pt idx="8">
                  <c:v>2.0707808236746848E-6</c:v>
                </c:pt>
                <c:pt idx="9">
                  <c:v>8.5767150972004626E-6</c:v>
                </c:pt>
                <c:pt idx="10">
                  <c:v>1.1316430477030139E-5</c:v>
                </c:pt>
                <c:pt idx="11">
                  <c:v>1.6662444876740953E-5</c:v>
                </c:pt>
                <c:pt idx="12">
                  <c:v>2.9410919930185404E-5</c:v>
                </c:pt>
                <c:pt idx="13">
                  <c:v>3.5468264164730746E-5</c:v>
                </c:pt>
                <c:pt idx="14">
                  <c:v>2.7873459708327864E-5</c:v>
                </c:pt>
                <c:pt idx="15">
                  <c:v>5.7738656078579724E-5</c:v>
                </c:pt>
                <c:pt idx="16">
                  <c:v>6.7511187317177229E-5</c:v>
                </c:pt>
                <c:pt idx="17">
                  <c:v>9.7529228586541901E-5</c:v>
                </c:pt>
                <c:pt idx="18">
                  <c:v>8.4131965610780067E-5</c:v>
                </c:pt>
                <c:pt idx="19">
                  <c:v>9.3000594534269076E-5</c:v>
                </c:pt>
                <c:pt idx="20">
                  <c:v>1.4003351746470945E-4</c:v>
                </c:pt>
                <c:pt idx="21">
                  <c:v>1.2107982856349717E-4</c:v>
                </c:pt>
                <c:pt idx="22">
                  <c:v>1.3133651119415256E-4</c:v>
                </c:pt>
                <c:pt idx="23">
                  <c:v>1.6291822995333791E-4</c:v>
                </c:pt>
                <c:pt idx="24">
                  <c:v>1.4888333842603442E-4</c:v>
                </c:pt>
                <c:pt idx="25">
                  <c:v>1.8387071783308164E-4</c:v>
                </c:pt>
                <c:pt idx="26">
                  <c:v>2.1002684080628472E-4</c:v>
                </c:pt>
                <c:pt idx="27">
                  <c:v>2.4337754041277174E-4</c:v>
                </c:pt>
                <c:pt idx="28">
                  <c:v>2.6882638762359512E-4</c:v>
                </c:pt>
                <c:pt idx="29">
                  <c:v>2.7141699742563082E-4</c:v>
                </c:pt>
                <c:pt idx="30">
                  <c:v>3.3195688829898559E-4</c:v>
                </c:pt>
                <c:pt idx="31">
                  <c:v>4.1858755076730697E-4</c:v>
                </c:pt>
                <c:pt idx="32">
                  <c:v>4.3162123271223369E-4</c:v>
                </c:pt>
                <c:pt idx="33">
                  <c:v>5.3996434839241256E-4</c:v>
                </c:pt>
                <c:pt idx="34">
                  <c:v>6.2786795311546312E-4</c:v>
                </c:pt>
                <c:pt idx="35">
                  <c:v>7.7861067807205846E-4</c:v>
                </c:pt>
                <c:pt idx="36">
                  <c:v>9.4931258814431006E-4</c:v>
                </c:pt>
                <c:pt idx="37">
                  <c:v>1.1375845406300499E-3</c:v>
                </c:pt>
                <c:pt idx="38">
                  <c:v>1.3493318195902078E-3</c:v>
                </c:pt>
                <c:pt idx="39">
                  <c:v>1.8134736553415843E-3</c:v>
                </c:pt>
                <c:pt idx="40">
                  <c:v>2.2676527259724074E-3</c:v>
                </c:pt>
                <c:pt idx="41">
                  <c:v>2.8418200364787056E-3</c:v>
                </c:pt>
                <c:pt idx="42">
                  <c:v>3.8544757911904287E-3</c:v>
                </c:pt>
                <c:pt idx="43">
                  <c:v>5.1499896265765344E-3</c:v>
                </c:pt>
                <c:pt idx="44">
                  <c:v>7.0238049104997292E-3</c:v>
                </c:pt>
                <c:pt idx="45">
                  <c:v>1.043774674702995E-2</c:v>
                </c:pt>
                <c:pt idx="46">
                  <c:v>1.5620840239815324E-2</c:v>
                </c:pt>
                <c:pt idx="47">
                  <c:v>2.5562776041180908E-2</c:v>
                </c:pt>
                <c:pt idx="48">
                  <c:v>4.8849807640370807E-2</c:v>
                </c:pt>
                <c:pt idx="49">
                  <c:v>9.858260617925646E-2</c:v>
                </c:pt>
                <c:pt idx="50">
                  <c:v>0.16222677214346892</c:v>
                </c:pt>
                <c:pt idx="51">
                  <c:v>0.20959501246012685</c:v>
                </c:pt>
                <c:pt idx="52">
                  <c:v>0.19602843823582983</c:v>
                </c:pt>
                <c:pt idx="53">
                  <c:v>0.11901466496959923</c:v>
                </c:pt>
                <c:pt idx="54">
                  <c:v>5.1980358251157988E-2</c:v>
                </c:pt>
                <c:pt idx="55">
                  <c:v>1.9498066807541958E-2</c:v>
                </c:pt>
                <c:pt idx="56">
                  <c:v>7.0251433963448573E-3</c:v>
                </c:pt>
                <c:pt idx="57">
                  <c:v>2.6213824759639959E-3</c:v>
                </c:pt>
                <c:pt idx="58">
                  <c:v>8.8129330809005868E-4</c:v>
                </c:pt>
                <c:pt idx="59">
                  <c:v>1.0911505262056753E-4</c:v>
                </c:pt>
                <c:pt idx="60">
                  <c:v>-1.5420314290570669E-4</c:v>
                </c:pt>
                <c:pt idx="61">
                  <c:v>-1.737135330549533E-4</c:v>
                </c:pt>
                <c:pt idx="62">
                  <c:v>-3.0688678067991582E-4</c:v>
                </c:pt>
                <c:pt idx="63">
                  <c:v>-3.808971475683931E-4</c:v>
                </c:pt>
                <c:pt idx="64">
                  <c:v>-5.8921493396701941E-5</c:v>
                </c:pt>
                <c:pt idx="65">
                  <c:v>-4.1178141305930893E-4</c:v>
                </c:pt>
                <c:pt idx="66">
                  <c:v>-3.160967163730044E-4</c:v>
                </c:pt>
                <c:pt idx="67">
                  <c:v>-5.2745731116354833E-4</c:v>
                </c:pt>
                <c:pt idx="68">
                  <c:v>-2.7526462757299086E-4</c:v>
                </c:pt>
                <c:pt idx="69">
                  <c:v>-6.2471437401634411E-4</c:v>
                </c:pt>
                <c:pt idx="70">
                  <c:v>-2.8241879481394339E-4</c:v>
                </c:pt>
                <c:pt idx="71">
                  <c:v>-3.2468107417771286E-4</c:v>
                </c:pt>
                <c:pt idx="72">
                  <c:v>-3.8789845586151284E-4</c:v>
                </c:pt>
                <c:pt idx="73">
                  <c:v>-4.7021858452445109E-4</c:v>
                </c:pt>
                <c:pt idx="74">
                  <c:v>-1.7667852267917592E-4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DA-44CA-84ED-7E3B5A600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'112mM_1st Dev (cycle2)'!$G$2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'112mM_1st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'112mM_1st Dev (cycle2)'!$K$4:$K$79</c:f>
              <c:numCache>
                <c:formatCode>General</c:formatCode>
                <c:ptCount val="76"/>
                <c:pt idx="0">
                  <c:v>-5.3590877107934087E-3</c:v>
                </c:pt>
                <c:pt idx="1">
                  <c:v>1.8534064191415567E-3</c:v>
                </c:pt>
                <c:pt idx="2">
                  <c:v>2.3017220205783229E-3</c:v>
                </c:pt>
                <c:pt idx="3">
                  <c:v>1.5257043834500106E-3</c:v>
                </c:pt>
                <c:pt idx="4">
                  <c:v>1.203421754670142E-3</c:v>
                </c:pt>
                <c:pt idx="5">
                  <c:v>5.7252284158337829E-4</c:v>
                </c:pt>
                <c:pt idx="6">
                  <c:v>8.1466762739501597E-4</c:v>
                </c:pt>
                <c:pt idx="7">
                  <c:v>1.0542463167694249E-3</c:v>
                </c:pt>
                <c:pt idx="8">
                  <c:v>1.0071104527510366E-3</c:v>
                </c:pt>
                <c:pt idx="9">
                  <c:v>3.0336241471733416E-3</c:v>
                </c:pt>
                <c:pt idx="10">
                  <c:v>1.5886472712496325E-3</c:v>
                </c:pt>
                <c:pt idx="11">
                  <c:v>1.0701781044243353E-3</c:v>
                </c:pt>
                <c:pt idx="12">
                  <c:v>4.5283714904864603E-4</c:v>
                </c:pt>
                <c:pt idx="13">
                  <c:v>2.0348976072415148E-4</c:v>
                </c:pt>
                <c:pt idx="14">
                  <c:v>-7.9651537257641181E-5</c:v>
                </c:pt>
                <c:pt idx="15">
                  <c:v>-5.9862555476286605E-4</c:v>
                </c:pt>
                <c:pt idx="16">
                  <c:v>-2.512278553079561E-4</c:v>
                </c:pt>
                <c:pt idx="17">
                  <c:v>-1.1448538067058145E-3</c:v>
                </c:pt>
                <c:pt idx="18">
                  <c:v>-4.263549860427096E-4</c:v>
                </c:pt>
                <c:pt idx="19">
                  <c:v>-7.8829687358350498E-4</c:v>
                </c:pt>
                <c:pt idx="20">
                  <c:v>-6.2036014554345265E-4</c:v>
                </c:pt>
                <c:pt idx="21">
                  <c:v>-6.0937076940015267E-4</c:v>
                </c:pt>
                <c:pt idx="22">
                  <c:v>-4.8413090748933296E-4</c:v>
                </c:pt>
                <c:pt idx="23">
                  <c:v>-8.5116496061443669E-4</c:v>
                </c:pt>
                <c:pt idx="24">
                  <c:v>-2.5351291549313704E-4</c:v>
                </c:pt>
                <c:pt idx="25">
                  <c:v>-1.2886881857654409E-4</c:v>
                </c:pt>
                <c:pt idx="26">
                  <c:v>7.3419449966938277E-4</c:v>
                </c:pt>
                <c:pt idx="27">
                  <c:v>3.3575772514490287E-3</c:v>
                </c:pt>
                <c:pt idx="28">
                  <c:v>1.2583026738344549E-2</c:v>
                </c:pt>
                <c:pt idx="29">
                  <c:v>8.5547150565931651E-2</c:v>
                </c:pt>
                <c:pt idx="30">
                  <c:v>0.4628541770751875</c:v>
                </c:pt>
                <c:pt idx="31">
                  <c:v>0.31720979514859338</c:v>
                </c:pt>
                <c:pt idx="32">
                  <c:v>7.5350510553475691E-2</c:v>
                </c:pt>
                <c:pt idx="33">
                  <c:v>1.4991716586414763E-2</c:v>
                </c:pt>
                <c:pt idx="34">
                  <c:v>6.3969850628564535E-3</c:v>
                </c:pt>
                <c:pt idx="35">
                  <c:v>4.3587281177353311E-3</c:v>
                </c:pt>
                <c:pt idx="36">
                  <c:v>3.0042595719548624E-3</c:v>
                </c:pt>
                <c:pt idx="37">
                  <c:v>2.2761263562718122E-3</c:v>
                </c:pt>
                <c:pt idx="38">
                  <c:v>1.6612486336979471E-3</c:v>
                </c:pt>
                <c:pt idx="39">
                  <c:v>1.2805631352522419E-3</c:v>
                </c:pt>
                <c:pt idx="40">
                  <c:v>9.6131520023966677E-4</c:v>
                </c:pt>
                <c:pt idx="41">
                  <c:v>7.7377385246689846E-4</c:v>
                </c:pt>
                <c:pt idx="42">
                  <c:v>6.5258666731734562E-4</c:v>
                </c:pt>
                <c:pt idx="43">
                  <c:v>4.8021131820923666E-4</c:v>
                </c:pt>
                <c:pt idx="44">
                  <c:v>4.448787913418537E-4</c:v>
                </c:pt>
                <c:pt idx="45">
                  <c:v>3.575366752646145E-4</c:v>
                </c:pt>
                <c:pt idx="46">
                  <c:v>3.0293749034538764E-4</c:v>
                </c:pt>
                <c:pt idx="47">
                  <c:v>2.605819374459353E-4</c:v>
                </c:pt>
                <c:pt idx="48">
                  <c:v>2.5015409671261192E-4</c:v>
                </c:pt>
                <c:pt idx="49">
                  <c:v>1.7751930682535517E-4</c:v>
                </c:pt>
                <c:pt idx="50">
                  <c:v>1.8915476881939332E-4</c:v>
                </c:pt>
                <c:pt idx="51">
                  <c:v>1.3509113037315644E-4</c:v>
                </c:pt>
                <c:pt idx="52">
                  <c:v>1.4285662843024059E-4</c:v>
                </c:pt>
                <c:pt idx="53">
                  <c:v>1.332956936310369E-4</c:v>
                </c:pt>
                <c:pt idx="54">
                  <c:v>1.010235444798038E-4</c:v>
                </c:pt>
                <c:pt idx="55">
                  <c:v>1.0126966599622927E-4</c:v>
                </c:pt>
                <c:pt idx="56">
                  <c:v>9.3398417372363629E-5</c:v>
                </c:pt>
                <c:pt idx="57">
                  <c:v>6.7451284004974759E-5</c:v>
                </c:pt>
                <c:pt idx="58">
                  <c:v>7.2609531313305373E-5</c:v>
                </c:pt>
                <c:pt idx="59">
                  <c:v>6.57258294391893E-5</c:v>
                </c:pt>
                <c:pt idx="60">
                  <c:v>5.1974999761297716E-5</c:v>
                </c:pt>
                <c:pt idx="61">
                  <c:v>7.2462056722910032E-5</c:v>
                </c:pt>
                <c:pt idx="62">
                  <c:v>4.9778982304383827E-5</c:v>
                </c:pt>
                <c:pt idx="63">
                  <c:v>4.682704121420153E-5</c:v>
                </c:pt>
                <c:pt idx="64">
                  <c:v>3.506174545062703E-5</c:v>
                </c:pt>
                <c:pt idx="65">
                  <c:v>4.1347235179201752E-5</c:v>
                </c:pt>
                <c:pt idx="66">
                  <c:v>3.6054399228687968E-5</c:v>
                </c:pt>
                <c:pt idx="67">
                  <c:v>1.1752576082946055E-5</c:v>
                </c:pt>
                <c:pt idx="68">
                  <c:v>3.6877356901188961E-5</c:v>
                </c:pt>
                <c:pt idx="69">
                  <c:v>1.6313463035857125E-5</c:v>
                </c:pt>
                <c:pt idx="70">
                  <c:v>3.8940868964262881E-5</c:v>
                </c:pt>
                <c:pt idx="71">
                  <c:v>1.2937236278975011E-5</c:v>
                </c:pt>
                <c:pt idx="72">
                  <c:v>6.5268406492358753E-6</c:v>
                </c:pt>
                <c:pt idx="73">
                  <c:v>-2.221315838177296E-5</c:v>
                </c:pt>
                <c:pt idx="74">
                  <c:v>1.673392014141623E-5</c:v>
                </c:pt>
                <c:pt idx="75">
                  <c:v>4.1499611985888844E-7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AF-40AA-925B-534AA9F4C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'112mM_1st Dev (cycle3)'!$A$2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'112mM_1st Dev (cycle3)'!$D$4:$D$78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'112mM_1st Dev (cycle3)'!$E$4:$E$78</c:f>
              <c:numCache>
                <c:formatCode>General</c:formatCode>
                <c:ptCount val="75"/>
                <c:pt idx="0">
                  <c:v>-7.6080437610657506E-6</c:v>
                </c:pt>
                <c:pt idx="1">
                  <c:v>1.7504091688339793E-5</c:v>
                </c:pt>
                <c:pt idx="2">
                  <c:v>-5.7838325816407126E-6</c:v>
                </c:pt>
                <c:pt idx="3">
                  <c:v>-4.0049134560961815E-6</c:v>
                </c:pt>
                <c:pt idx="4">
                  <c:v>-4.3072206442190274E-6</c:v>
                </c:pt>
                <c:pt idx="5">
                  <c:v>1.7338671757166988E-5</c:v>
                </c:pt>
                <c:pt idx="6">
                  <c:v>2.8786188899672572E-5</c:v>
                </c:pt>
                <c:pt idx="7">
                  <c:v>1.3945206407164597E-5</c:v>
                </c:pt>
                <c:pt idx="8">
                  <c:v>-1.086844910029339E-5</c:v>
                </c:pt>
                <c:pt idx="9">
                  <c:v>7.4970436959451907E-6</c:v>
                </c:pt>
                <c:pt idx="10">
                  <c:v>3.3943257785713305E-5</c:v>
                </c:pt>
                <c:pt idx="11">
                  <c:v>4.029058965434172E-5</c:v>
                </c:pt>
                <c:pt idx="12">
                  <c:v>1.1284722693863923E-5</c:v>
                </c:pt>
                <c:pt idx="13">
                  <c:v>4.3466094065530301E-5</c:v>
                </c:pt>
                <c:pt idx="14">
                  <c:v>5.3742297033386238E-5</c:v>
                </c:pt>
                <c:pt idx="15">
                  <c:v>5.1713577550997828E-5</c:v>
                </c:pt>
                <c:pt idx="16">
                  <c:v>6.6553707214622325E-5</c:v>
                </c:pt>
                <c:pt idx="17">
                  <c:v>7.3907597588214599E-5</c:v>
                </c:pt>
                <c:pt idx="18">
                  <c:v>8.8510227187079077E-5</c:v>
                </c:pt>
                <c:pt idx="19">
                  <c:v>9.3355703337862604E-5</c:v>
                </c:pt>
                <c:pt idx="20">
                  <c:v>1.1734224587694878E-4</c:v>
                </c:pt>
                <c:pt idx="21">
                  <c:v>1.065234005252103E-4</c:v>
                </c:pt>
                <c:pt idx="22">
                  <c:v>1.3461296689705709E-4</c:v>
                </c:pt>
                <c:pt idx="23">
                  <c:v>1.3077022597491467E-4</c:v>
                </c:pt>
                <c:pt idx="24">
                  <c:v>1.2277817437413908E-4</c:v>
                </c:pt>
                <c:pt idx="25">
                  <c:v>1.7105270503174922E-4</c:v>
                </c:pt>
                <c:pt idx="26">
                  <c:v>1.729338149719917E-4</c:v>
                </c:pt>
                <c:pt idx="27">
                  <c:v>1.8772660660413827E-4</c:v>
                </c:pt>
                <c:pt idx="28">
                  <c:v>2.3045202749434677E-4</c:v>
                </c:pt>
                <c:pt idx="29">
                  <c:v>2.4483224961947304E-4</c:v>
                </c:pt>
                <c:pt idx="30">
                  <c:v>2.5713095748459286E-4</c:v>
                </c:pt>
                <c:pt idx="31">
                  <c:v>3.3956366341564162E-4</c:v>
                </c:pt>
                <c:pt idx="32">
                  <c:v>3.6882715325023191E-4</c:v>
                </c:pt>
                <c:pt idx="33">
                  <c:v>4.274965814065031E-4</c:v>
                </c:pt>
                <c:pt idx="34">
                  <c:v>4.5993943367934409E-4</c:v>
                </c:pt>
                <c:pt idx="35">
                  <c:v>6.2355825092019236E-4</c:v>
                </c:pt>
                <c:pt idx="36">
                  <c:v>7.2819680367915748E-4</c:v>
                </c:pt>
                <c:pt idx="37">
                  <c:v>8.5709424608729039E-4</c:v>
                </c:pt>
                <c:pt idx="38">
                  <c:v>1.0844687276233026E-3</c:v>
                </c:pt>
                <c:pt idx="39">
                  <c:v>1.3293091492452402E-3</c:v>
                </c:pt>
                <c:pt idx="40">
                  <c:v>1.7399215870833769E-3</c:v>
                </c:pt>
                <c:pt idx="41">
                  <c:v>2.206493156257568E-3</c:v>
                </c:pt>
                <c:pt idx="42">
                  <c:v>2.8905668462583592E-3</c:v>
                </c:pt>
                <c:pt idx="43">
                  <c:v>3.9152953767861778E-3</c:v>
                </c:pt>
                <c:pt idx="44">
                  <c:v>4.9491870296585368E-3</c:v>
                </c:pt>
                <c:pt idx="45">
                  <c:v>7.9595931425704633E-3</c:v>
                </c:pt>
                <c:pt idx="46">
                  <c:v>1.0989828213861304E-2</c:v>
                </c:pt>
                <c:pt idx="47">
                  <c:v>1.7491281890069328E-2</c:v>
                </c:pt>
                <c:pt idx="48">
                  <c:v>2.8286953037972629E-2</c:v>
                </c:pt>
                <c:pt idx="49">
                  <c:v>5.7853070143119717E-2</c:v>
                </c:pt>
                <c:pt idx="50">
                  <c:v>0.10278562068569774</c:v>
                </c:pt>
                <c:pt idx="51">
                  <c:v>0.16735066207360361</c:v>
                </c:pt>
                <c:pt idx="52">
                  <c:v>0.1930068784713217</c:v>
                </c:pt>
                <c:pt idx="53">
                  <c:v>0.17754574735800943</c:v>
                </c:pt>
                <c:pt idx="54">
                  <c:v>9.8319963964490276E-2</c:v>
                </c:pt>
                <c:pt idx="55">
                  <c:v>5.0305924227555754E-2</c:v>
                </c:pt>
                <c:pt idx="56">
                  <c:v>2.2858684946731267E-2</c:v>
                </c:pt>
                <c:pt idx="57">
                  <c:v>1.0197714515260747E-2</c:v>
                </c:pt>
                <c:pt idx="58">
                  <c:v>8.4186577034444099E-3</c:v>
                </c:pt>
                <c:pt idx="59">
                  <c:v>6.4346655103925121E-3</c:v>
                </c:pt>
                <c:pt idx="60">
                  <c:v>1.9247816829884856E-3</c:v>
                </c:pt>
                <c:pt idx="61">
                  <c:v>1.776007305029248E-3</c:v>
                </c:pt>
                <c:pt idx="62">
                  <c:v>5.8695241268240661E-3</c:v>
                </c:pt>
                <c:pt idx="63">
                  <c:v>-5.8635153522401673E-4</c:v>
                </c:pt>
                <c:pt idx="64">
                  <c:v>-2.6873471606785326E-3</c:v>
                </c:pt>
                <c:pt idx="65">
                  <c:v>1.0366898237285094E-3</c:v>
                </c:pt>
                <c:pt idx="66">
                  <c:v>-9.4514560894801702E-3</c:v>
                </c:pt>
                <c:pt idx="67">
                  <c:v>6.1926345519769388E-4</c:v>
                </c:pt>
                <c:pt idx="68">
                  <c:v>5.9395282785499326E-3</c:v>
                </c:pt>
                <c:pt idx="69">
                  <c:v>3.1269753700291503E-4</c:v>
                </c:pt>
                <c:pt idx="70">
                  <c:v>3.6743804689030046E-3</c:v>
                </c:pt>
                <c:pt idx="71">
                  <c:v>7.3540882820748443E-3</c:v>
                </c:pt>
                <c:pt idx="72">
                  <c:v>-1.4553253408885469E-3</c:v>
                </c:pt>
                <c:pt idx="73">
                  <c:v>-3.8633879700868956E-3</c:v>
                </c:pt>
                <c:pt idx="74">
                  <c:v>6.2740743307256562E-3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65-4032-8AED-6974FC071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'112mM_1st Dev (cycle3)'!$G$2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'112mM_1st Dev (cycle3)'!$J$4:$J$79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'112mM_1st Dev (cycle3)'!$K$4:$K$79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D3-44AF-9524-F40CA9A05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'134mM_DBU-PVP_cycle1'!$B$1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'134mM_DBU-PVP_cycle1'!$A$3:$A$78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'134mM_DBU-PVP_cycle1'!$B$3:$B$78</c:f>
              <c:numCache>
                <c:formatCode>General</c:formatCode>
                <c:ptCount val="76"/>
                <c:pt idx="0">
                  <c:v>0.113649840320953</c:v>
                </c:pt>
                <c:pt idx="1">
                  <c:v>0.13857203575390001</c:v>
                </c:pt>
                <c:pt idx="2">
                  <c:v>0.166084201587261</c:v>
                </c:pt>
                <c:pt idx="3">
                  <c:v>0.21654749939441301</c:v>
                </c:pt>
                <c:pt idx="4">
                  <c:v>0.27517127260893298</c:v>
                </c:pt>
                <c:pt idx="5">
                  <c:v>0.35934652499518999</c:v>
                </c:pt>
                <c:pt idx="6">
                  <c:v>0.54802941774673097</c:v>
                </c:pt>
                <c:pt idx="7">
                  <c:v>0.72477165591302795</c:v>
                </c:pt>
                <c:pt idx="8">
                  <c:v>0.99447445558865899</c:v>
                </c:pt>
                <c:pt idx="9">
                  <c:v>1.31957062457065</c:v>
                </c:pt>
                <c:pt idx="10">
                  <c:v>1.6114923490666799</c:v>
                </c:pt>
                <c:pt idx="11">
                  <c:v>1.8248453534448399</c:v>
                </c:pt>
                <c:pt idx="12">
                  <c:v>1.99971874406998</c:v>
                </c:pt>
                <c:pt idx="13">
                  <c:v>2.0878798812543198</c:v>
                </c:pt>
                <c:pt idx="14">
                  <c:v>2.1414334854697499</c:v>
                </c:pt>
                <c:pt idx="15">
                  <c:v>2.1679703598371902</c:v>
                </c:pt>
                <c:pt idx="16">
                  <c:v>2.1713726903724799</c:v>
                </c:pt>
                <c:pt idx="17">
                  <c:v>2.1617964297303298</c:v>
                </c:pt>
                <c:pt idx="18">
                  <c:v>2.1426266843857</c:v>
                </c:pt>
                <c:pt idx="19">
                  <c:v>2.12292822475561</c:v>
                </c:pt>
                <c:pt idx="20">
                  <c:v>2.0956422889622899</c:v>
                </c:pt>
                <c:pt idx="21">
                  <c:v>2.0645428862013602</c:v>
                </c:pt>
                <c:pt idx="22">
                  <c:v>2.0329801978039201</c:v>
                </c:pt>
                <c:pt idx="23">
                  <c:v>1.9950692992080601</c:v>
                </c:pt>
                <c:pt idx="24">
                  <c:v>1.9495052885406401</c:v>
                </c:pt>
                <c:pt idx="25">
                  <c:v>1.8954138675185499</c:v>
                </c:pt>
                <c:pt idx="26">
                  <c:v>1.8350758409019301</c:v>
                </c:pt>
                <c:pt idx="27">
                  <c:v>1.7555758739115299</c:v>
                </c:pt>
                <c:pt idx="28">
                  <c:v>1.66359076558195</c:v>
                </c:pt>
                <c:pt idx="29">
                  <c:v>1.55881399175406</c:v>
                </c:pt>
                <c:pt idx="30">
                  <c:v>1.4263684428764001</c:v>
                </c:pt>
                <c:pt idx="31">
                  <c:v>1.2749633153959199</c:v>
                </c:pt>
                <c:pt idx="32">
                  <c:v>1.10652478885232</c:v>
                </c:pt>
                <c:pt idx="33">
                  <c:v>0.92203468592649096</c:v>
                </c:pt>
                <c:pt idx="34">
                  <c:v>0.72859343846815805</c:v>
                </c:pt>
                <c:pt idx="35">
                  <c:v>0.549216073703922</c:v>
                </c:pt>
                <c:pt idx="36">
                  <c:v>0.38565582945615001</c:v>
                </c:pt>
                <c:pt idx="37">
                  <c:v>0.25585876268072999</c:v>
                </c:pt>
                <c:pt idx="38">
                  <c:v>0.157636708990365</c:v>
                </c:pt>
                <c:pt idx="39">
                  <c:v>9.4426073210902503E-2</c:v>
                </c:pt>
                <c:pt idx="40">
                  <c:v>6.0177846455001301E-2</c:v>
                </c:pt>
                <c:pt idx="41">
                  <c:v>4.3011624289089501E-2</c:v>
                </c:pt>
                <c:pt idx="42">
                  <c:v>3.4805919804930897E-2</c:v>
                </c:pt>
                <c:pt idx="43">
                  <c:v>3.0504296412317E-2</c:v>
                </c:pt>
                <c:pt idx="44">
                  <c:v>2.70425985119352E-2</c:v>
                </c:pt>
                <c:pt idx="45">
                  <c:v>2.4158513125696099E-2</c:v>
                </c:pt>
                <c:pt idx="46">
                  <c:v>2.0823989844702202E-2</c:v>
                </c:pt>
                <c:pt idx="47">
                  <c:v>1.7239599229816899E-2</c:v>
                </c:pt>
                <c:pt idx="48">
                  <c:v>1.2228379256570301E-2</c:v>
                </c:pt>
                <c:pt idx="49">
                  <c:v>5.3747765192178297E-3</c:v>
                </c:pt>
                <c:pt idx="50">
                  <c:v>-2.2105982280307699E-3</c:v>
                </c:pt>
                <c:pt idx="51">
                  <c:v>-1.17091802213448E-2</c:v>
                </c:pt>
                <c:pt idx="52">
                  <c:v>-3.5224125891061303E-2</c:v>
                </c:pt>
                <c:pt idx="53">
                  <c:v>-7.2470410048464398E-2</c:v>
                </c:pt>
                <c:pt idx="54">
                  <c:v>-9.8423950644571198E-2</c:v>
                </c:pt>
                <c:pt idx="55">
                  <c:v>-0.121546007838291</c:v>
                </c:pt>
                <c:pt idx="56">
                  <c:v>-0.13983629895916699</c:v>
                </c:pt>
                <c:pt idx="57">
                  <c:v>-0.154695813712039</c:v>
                </c:pt>
                <c:pt idx="58">
                  <c:v>-0.16698212107736099</c:v>
                </c:pt>
                <c:pt idx="59">
                  <c:v>-0.174486928431655</c:v>
                </c:pt>
                <c:pt idx="60">
                  <c:v>-0.18139203006881999</c:v>
                </c:pt>
                <c:pt idx="61">
                  <c:v>-0.184964182426297</c:v>
                </c:pt>
                <c:pt idx="62">
                  <c:v>-0.18943663043728401</c:v>
                </c:pt>
                <c:pt idx="63">
                  <c:v>-0.190944329270164</c:v>
                </c:pt>
                <c:pt idx="64">
                  <c:v>-0.192351717466478</c:v>
                </c:pt>
                <c:pt idx="65">
                  <c:v>-0.19532415818694299</c:v>
                </c:pt>
                <c:pt idx="66">
                  <c:v>-0.19749777338078101</c:v>
                </c:pt>
                <c:pt idx="67">
                  <c:v>-0.19701978595759301</c:v>
                </c:pt>
                <c:pt idx="68">
                  <c:v>-0.19517967737417499</c:v>
                </c:pt>
                <c:pt idx="69">
                  <c:v>-0.19432891895326801</c:v>
                </c:pt>
                <c:pt idx="70">
                  <c:v>-0.19402996174565801</c:v>
                </c:pt>
                <c:pt idx="71">
                  <c:v>-0.19600374154664901</c:v>
                </c:pt>
                <c:pt idx="72">
                  <c:v>-0.19503323152023599</c:v>
                </c:pt>
                <c:pt idx="73">
                  <c:v>-0.19306798277481901</c:v>
                </c:pt>
                <c:pt idx="74">
                  <c:v>-0.188352996901887</c:v>
                </c:pt>
                <c:pt idx="75">
                  <c:v>-0.189798407471504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36-40E6-B6F4-F563FB02089D}"/>
            </c:ext>
          </c:extLst>
        </c:ser>
        <c:ser>
          <c:idx val="1"/>
          <c:order val="1"/>
          <c:tx>
            <c:strRef>
              <c:f>'134mM_DBU-PVP_cycle1'!$F$1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'134mM_DBU-PVP_cycle1'!$E$3:$E$78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'134mM_DBU-PVP_cycle1'!$F$3:$F$78</c:f>
              <c:numCache>
                <c:formatCode>General</c:formatCode>
                <c:ptCount val="76"/>
                <c:pt idx="0">
                  <c:v>-0.18419342400257299</c:v>
                </c:pt>
                <c:pt idx="1">
                  <c:v>-0.181126129001384</c:v>
                </c:pt>
                <c:pt idx="2">
                  <c:v>-0.181953569611915</c:v>
                </c:pt>
                <c:pt idx="3">
                  <c:v>-0.181765063210762</c:v>
                </c:pt>
                <c:pt idx="4">
                  <c:v>-0.181182571311228</c:v>
                </c:pt>
                <c:pt idx="5">
                  <c:v>-0.18007556494021701</c:v>
                </c:pt>
                <c:pt idx="6">
                  <c:v>-0.18212358589950201</c:v>
                </c:pt>
                <c:pt idx="7">
                  <c:v>-0.18140019382585101</c:v>
                </c:pt>
                <c:pt idx="8">
                  <c:v>-0.18154661775952</c:v>
                </c:pt>
                <c:pt idx="9">
                  <c:v>-0.18174700891621101</c:v>
                </c:pt>
                <c:pt idx="10">
                  <c:v>-0.180875574788464</c:v>
                </c:pt>
                <c:pt idx="11">
                  <c:v>-0.17998043028003499</c:v>
                </c:pt>
                <c:pt idx="12">
                  <c:v>-0.180675643913632</c:v>
                </c:pt>
                <c:pt idx="13">
                  <c:v>-0.18062760654745999</c:v>
                </c:pt>
                <c:pt idx="14">
                  <c:v>-0.18086317391405601</c:v>
                </c:pt>
                <c:pt idx="15">
                  <c:v>-0.18057194166559401</c:v>
                </c:pt>
                <c:pt idx="16">
                  <c:v>-0.18011327475365899</c:v>
                </c:pt>
                <c:pt idx="17">
                  <c:v>-0.180300075388723</c:v>
                </c:pt>
                <c:pt idx="18">
                  <c:v>-0.18048084889639701</c:v>
                </c:pt>
                <c:pt idx="19">
                  <c:v>-0.18022813424574999</c:v>
                </c:pt>
                <c:pt idx="20">
                  <c:v>-0.18008137170720501</c:v>
                </c:pt>
                <c:pt idx="21">
                  <c:v>-0.18023452214934099</c:v>
                </c:pt>
                <c:pt idx="22">
                  <c:v>-0.180109983920963</c:v>
                </c:pt>
                <c:pt idx="23">
                  <c:v>-0.180711580327268</c:v>
                </c:pt>
                <c:pt idx="24">
                  <c:v>-0.181115311226168</c:v>
                </c:pt>
                <c:pt idx="25">
                  <c:v>-0.181288713518269</c:v>
                </c:pt>
                <c:pt idx="26">
                  <c:v>-0.181353851462729</c:v>
                </c:pt>
                <c:pt idx="27">
                  <c:v>-0.18218389600630699</c:v>
                </c:pt>
                <c:pt idx="28">
                  <c:v>-0.18264222792616699</c:v>
                </c:pt>
                <c:pt idx="29">
                  <c:v>-0.18374878847019999</c:v>
                </c:pt>
                <c:pt idx="30">
                  <c:v>-0.184812556112153</c:v>
                </c:pt>
                <c:pt idx="31">
                  <c:v>-0.18573204169177901</c:v>
                </c:pt>
                <c:pt idx="32">
                  <c:v>-0.18732018078579399</c:v>
                </c:pt>
                <c:pt idx="33">
                  <c:v>-0.18858844775283101</c:v>
                </c:pt>
                <c:pt idx="34">
                  <c:v>-0.190162221206292</c:v>
                </c:pt>
                <c:pt idx="35">
                  <c:v>-0.190788890492396</c:v>
                </c:pt>
                <c:pt idx="36">
                  <c:v>-0.19104868926959201</c:v>
                </c:pt>
                <c:pt idx="37">
                  <c:v>-0.19024163042743</c:v>
                </c:pt>
                <c:pt idx="38">
                  <c:v>-0.1873595712443</c:v>
                </c:pt>
                <c:pt idx="39">
                  <c:v>-0.182874876878864</c:v>
                </c:pt>
                <c:pt idx="40">
                  <c:v>-0.17687887338276101</c:v>
                </c:pt>
                <c:pt idx="41">
                  <c:v>-0.166789342855997</c:v>
                </c:pt>
                <c:pt idx="42">
                  <c:v>-0.15819867876600899</c:v>
                </c:pt>
                <c:pt idx="43">
                  <c:v>-0.14685391064440401</c:v>
                </c:pt>
                <c:pt idx="44">
                  <c:v>-0.11789971366992701</c:v>
                </c:pt>
                <c:pt idx="45">
                  <c:v>-2.9079689949158001E-2</c:v>
                </c:pt>
                <c:pt idx="46">
                  <c:v>0.166830901739218</c:v>
                </c:pt>
                <c:pt idx="47">
                  <c:v>0.50067101604934905</c:v>
                </c:pt>
                <c:pt idx="48">
                  <c:v>0.86277317449250501</c:v>
                </c:pt>
                <c:pt idx="49">
                  <c:v>1.1339784401791499</c:v>
                </c:pt>
                <c:pt idx="50">
                  <c:v>1.3208973369589501</c:v>
                </c:pt>
                <c:pt idx="51">
                  <c:v>1.45560420837899</c:v>
                </c:pt>
                <c:pt idx="52">
                  <c:v>1.5431667704701599</c:v>
                </c:pt>
                <c:pt idx="53">
                  <c:v>1.61105864873317</c:v>
                </c:pt>
                <c:pt idx="54">
                  <c:v>1.6626743776458299</c:v>
                </c:pt>
                <c:pt idx="55">
                  <c:v>1.7015643535560201</c:v>
                </c:pt>
                <c:pt idx="56">
                  <c:v>1.73057460241548</c:v>
                </c:pt>
                <c:pt idx="57">
                  <c:v>1.75352973743896</c:v>
                </c:pt>
                <c:pt idx="58">
                  <c:v>1.7773999253916399</c:v>
                </c:pt>
                <c:pt idx="59">
                  <c:v>1.7941930890804501</c:v>
                </c:pt>
                <c:pt idx="60">
                  <c:v>1.81187044954218</c:v>
                </c:pt>
                <c:pt idx="61">
                  <c:v>1.82714027530516</c:v>
                </c:pt>
                <c:pt idx="62">
                  <c:v>1.83887804966882</c:v>
                </c:pt>
                <c:pt idx="63">
                  <c:v>1.85000633371545</c:v>
                </c:pt>
                <c:pt idx="64">
                  <c:v>1.85903893773895</c:v>
                </c:pt>
                <c:pt idx="65">
                  <c:v>1.8707600606049199</c:v>
                </c:pt>
                <c:pt idx="66">
                  <c:v>1.88099075516731</c:v>
                </c:pt>
                <c:pt idx="67">
                  <c:v>1.8926496317018999</c:v>
                </c:pt>
                <c:pt idx="68">
                  <c:v>1.8988143591450899</c:v>
                </c:pt>
                <c:pt idx="69">
                  <c:v>1.90672338235338</c:v>
                </c:pt>
                <c:pt idx="70">
                  <c:v>1.90924310578211</c:v>
                </c:pt>
                <c:pt idx="71">
                  <c:v>1.9137545546492001</c:v>
                </c:pt>
                <c:pt idx="72">
                  <c:v>1.9188784524717299</c:v>
                </c:pt>
                <c:pt idx="73">
                  <c:v>1.9228845220270501</c:v>
                </c:pt>
                <c:pt idx="74">
                  <c:v>1.9252295405484201</c:v>
                </c:pt>
                <c:pt idx="75">
                  <c:v>1.9250259944944199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36-40E6-B6F4-F563FB020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'134mM_DBU-PVP_cycle1'!$B$1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'134mM_DBU-PVP_cycle1'!$A$3:$A$78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'134mM_DBU-PVP_cycle1'!$D$3:$D$78</c:f>
              <c:numCache>
                <c:formatCode>General</c:formatCode>
                <c:ptCount val="76"/>
                <c:pt idx="0">
                  <c:v>76.97508190401048</c:v>
                </c:pt>
                <c:pt idx="1">
                  <c:v>72.682183240226607</c:v>
                </c:pt>
                <c:pt idx="2">
                  <c:v>68.220641423892772</c:v>
                </c:pt>
                <c:pt idx="3">
                  <c:v>60.736883045296096</c:v>
                </c:pt>
                <c:pt idx="4">
                  <c:v>53.06751207403039</c:v>
                </c:pt>
                <c:pt idx="5">
                  <c:v>43.717314406896762</c:v>
                </c:pt>
                <c:pt idx="6">
                  <c:v>28.312002126772029</c:v>
                </c:pt>
                <c:pt idx="7">
                  <c:v>18.846397381024531</c:v>
                </c:pt>
                <c:pt idx="8">
                  <c:v>10.128043183701028</c:v>
                </c:pt>
                <c:pt idx="9">
                  <c:v>4.791035351951094</c:v>
                </c:pt>
                <c:pt idx="10">
                  <c:v>2.4462883717504686</c:v>
                </c:pt>
                <c:pt idx="11">
                  <c:v>1.4967685408109412</c:v>
                </c:pt>
                <c:pt idx="12">
                  <c:v>1.000647825460111</c:v>
                </c:pt>
                <c:pt idx="13">
                  <c:v>0.81680825591420891</c:v>
                </c:pt>
                <c:pt idx="14">
                  <c:v>0.72204874010813125</c:v>
                </c:pt>
                <c:pt idx="15">
                  <c:v>0.67924998916577217</c:v>
                </c:pt>
                <c:pt idx="16">
                  <c:v>0.67394942889494547</c:v>
                </c:pt>
                <c:pt idx="17">
                  <c:v>0.68897516941918402</c:v>
                </c:pt>
                <c:pt idx="18">
                  <c:v>0.72006767572285513</c:v>
                </c:pt>
                <c:pt idx="19">
                  <c:v>0.75348008004793321</c:v>
                </c:pt>
                <c:pt idx="20">
                  <c:v>0.80233864563424107</c:v>
                </c:pt>
                <c:pt idx="21">
                  <c:v>0.86190046258419817</c:v>
                </c:pt>
                <c:pt idx="22">
                  <c:v>0.92687208429926959</c:v>
                </c:pt>
                <c:pt idx="23">
                  <c:v>1.0114180521115366</c:v>
                </c:pt>
                <c:pt idx="24">
                  <c:v>1.1232972908462666</c:v>
                </c:pt>
                <c:pt idx="25">
                  <c:v>1.2722900550030776</c:v>
                </c:pt>
                <c:pt idx="26">
                  <c:v>1.4619218565600796</c:v>
                </c:pt>
                <c:pt idx="27">
                  <c:v>1.7555941543312956</c:v>
                </c:pt>
                <c:pt idx="28">
                  <c:v>2.1697476887278206</c:v>
                </c:pt>
                <c:pt idx="29">
                  <c:v>2.7617604644408194</c:v>
                </c:pt>
                <c:pt idx="30">
                  <c:v>3.7465502089870073</c:v>
                </c:pt>
                <c:pt idx="31">
                  <c:v>5.3092928962741075</c:v>
                </c:pt>
                <c:pt idx="32">
                  <c:v>7.8248354085067682</c:v>
                </c:pt>
                <c:pt idx="33">
                  <c:v>11.966449546922423</c:v>
                </c:pt>
                <c:pt idx="34">
                  <c:v>18.681277062947277</c:v>
                </c:pt>
                <c:pt idx="35">
                  <c:v>28.234748673475547</c:v>
                </c:pt>
                <c:pt idx="36">
                  <c:v>41.147567898369559</c:v>
                </c:pt>
                <c:pt idx="37">
                  <c:v>55.480611264304258</c:v>
                </c:pt>
                <c:pt idx="38">
                  <c:v>69.560595455079664</c:v>
                </c:pt>
                <c:pt idx="39">
                  <c:v>80.458869617439788</c:v>
                </c:pt>
                <c:pt idx="40">
                  <c:v>87.060699763944257</c:v>
                </c:pt>
                <c:pt idx="41">
                  <c:v>90.570835846103321</c:v>
                </c:pt>
                <c:pt idx="42">
                  <c:v>92.29838036966936</c:v>
                </c:pt>
                <c:pt idx="43">
                  <c:v>93.217124846103914</c:v>
                </c:pt>
                <c:pt idx="44">
                  <c:v>93.963114072793061</c:v>
                </c:pt>
                <c:pt idx="45">
                  <c:v>94.58918573219465</c:v>
                </c:pt>
                <c:pt idx="46">
                  <c:v>95.318238994945361</c:v>
                </c:pt>
                <c:pt idx="47">
                  <c:v>96.108190549943146</c:v>
                </c:pt>
                <c:pt idx="48">
                  <c:v>97.223582679702986</c:v>
                </c:pt>
                <c:pt idx="49">
                  <c:v>98.770038597025149</c:v>
                </c:pt>
                <c:pt idx="50">
                  <c:v>100.51030670451225</c:v>
                </c:pt>
                <c:pt idx="51">
                  <c:v>102.7328130518583</c:v>
                </c:pt>
                <c:pt idx="52">
                  <c:v>108.44864393945257</c:v>
                </c:pt>
                <c:pt idx="53">
                  <c:v>118.15998034121755</c:v>
                </c:pt>
                <c:pt idx="54">
                  <c:v>125.43650666177481</c:v>
                </c:pt>
                <c:pt idx="55">
                  <c:v>132.29578507230232</c:v>
                </c:pt>
                <c:pt idx="56">
                  <c:v>137.98640467150244</c:v>
                </c:pt>
                <c:pt idx="57">
                  <c:v>142.78934904297995</c:v>
                </c:pt>
                <c:pt idx="58">
                  <c:v>146.88658065124304</c:v>
                </c:pt>
                <c:pt idx="59">
                  <c:v>149.44690605643206</c:v>
                </c:pt>
                <c:pt idx="60">
                  <c:v>151.84204006774823</c:v>
                </c:pt>
                <c:pt idx="61">
                  <c:v>153.09611934954691</c:v>
                </c:pt>
                <c:pt idx="62">
                  <c:v>154.68087867165681</c:v>
                </c:pt>
                <c:pt idx="63">
                  <c:v>155.21880275105363</c:v>
                </c:pt>
                <c:pt idx="64">
                  <c:v>155.72262553856336</c:v>
                </c:pt>
                <c:pt idx="65">
                  <c:v>156.79209324805558</c:v>
                </c:pt>
                <c:pt idx="66">
                  <c:v>157.57879436895934</c:v>
                </c:pt>
                <c:pt idx="67">
                  <c:v>157.40545749505364</c:v>
                </c:pt>
                <c:pt idx="68">
                  <c:v>156.73994042949084</c:v>
                </c:pt>
                <c:pt idx="69">
                  <c:v>156.43319626263846</c:v>
                </c:pt>
                <c:pt idx="70">
                  <c:v>156.32554870866738</c:v>
                </c:pt>
                <c:pt idx="71">
                  <c:v>157.03763334278491</c:v>
                </c:pt>
                <c:pt idx="72">
                  <c:v>156.68709599849419</c:v>
                </c:pt>
                <c:pt idx="73">
                  <c:v>155.97966482390211</c:v>
                </c:pt>
                <c:pt idx="74">
                  <c:v>154.29540648115409</c:v>
                </c:pt>
                <c:pt idx="75">
                  <c:v>154.80978499283998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54-4225-BD01-AE393AC173C6}"/>
            </c:ext>
          </c:extLst>
        </c:ser>
        <c:ser>
          <c:idx val="1"/>
          <c:order val="1"/>
          <c:tx>
            <c:strRef>
              <c:f>'134mM_DBU-PVP_cycle1'!$F$1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'134mM_DBU-PVP_cycle1'!$E$3:$E$78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'134mM_DBU-PVP_cycle1'!$H$3:$H$78</c:f>
              <c:numCache>
                <c:formatCode>General</c:formatCode>
                <c:ptCount val="76"/>
                <c:pt idx="0">
                  <c:v>152.8246549840691</c:v>
                </c:pt>
                <c:pt idx="1">
                  <c:v>151.74910173959449</c:v>
                </c:pt>
                <c:pt idx="2">
                  <c:v>152.03849768079621</c:v>
                </c:pt>
                <c:pt idx="3">
                  <c:v>151.97251938239995</c:v>
                </c:pt>
                <c:pt idx="4">
                  <c:v>151.76882482329</c:v>
                </c:pt>
                <c:pt idx="5">
                  <c:v>151.38246229911974</c:v>
                </c:pt>
                <c:pt idx="6">
                  <c:v>152.09802890288583</c:v>
                </c:pt>
                <c:pt idx="7">
                  <c:v>151.84489438256176</c:v>
                </c:pt>
                <c:pt idx="8">
                  <c:v>151.89609806158848</c:v>
                </c:pt>
                <c:pt idx="9">
                  <c:v>151.96620178060533</c:v>
                </c:pt>
                <c:pt idx="10">
                  <c:v>151.66157953346817</c:v>
                </c:pt>
                <c:pt idx="11">
                  <c:v>151.34930474719454</c:v>
                </c:pt>
                <c:pt idx="12">
                  <c:v>151.59177700278488</c:v>
                </c:pt>
                <c:pt idx="13">
                  <c:v>151.57501034494439</c:v>
                </c:pt>
                <c:pt idx="14">
                  <c:v>151.65724904015636</c:v>
                </c:pt>
                <c:pt idx="15">
                  <c:v>151.55558374687544</c:v>
                </c:pt>
                <c:pt idx="16">
                  <c:v>151.3956074172273</c:v>
                </c:pt>
                <c:pt idx="17">
                  <c:v>151.46074036224911</c:v>
                </c:pt>
                <c:pt idx="18">
                  <c:v>151.52379847068394</c:v>
                </c:pt>
                <c:pt idx="19">
                  <c:v>151.43565287715521</c:v>
                </c:pt>
                <c:pt idx="20">
                  <c:v>151.38448638323305</c:v>
                </c:pt>
                <c:pt idx="21">
                  <c:v>151.43788031384952</c:v>
                </c:pt>
                <c:pt idx="22">
                  <c:v>151.39446023312047</c:v>
                </c:pt>
                <c:pt idx="23">
                  <c:v>151.60432123353942</c:v>
                </c:pt>
                <c:pt idx="24">
                  <c:v>151.74532189136849</c:v>
                </c:pt>
                <c:pt idx="25">
                  <c:v>151.80592187931904</c:v>
                </c:pt>
                <c:pt idx="26">
                  <c:v>151.8286922982646</c:v>
                </c:pt>
                <c:pt idx="27">
                  <c:v>152.11915209396111</c:v>
                </c:pt>
                <c:pt idx="28">
                  <c:v>152.27977551626961</c:v>
                </c:pt>
                <c:pt idx="29">
                  <c:v>152.66827146576139</c:v>
                </c:pt>
                <c:pt idx="30">
                  <c:v>153.04267784971381</c:v>
                </c:pt>
                <c:pt idx="31">
                  <c:v>153.36704210652036</c:v>
                </c:pt>
                <c:pt idx="32">
                  <c:v>153.92890529382021</c:v>
                </c:pt>
                <c:pt idx="33">
                  <c:v>154.37907973938513</c:v>
                </c:pt>
                <c:pt idx="34">
                  <c:v>154.93952535514171</c:v>
                </c:pt>
                <c:pt idx="35">
                  <c:v>155.16325817279341</c:v>
                </c:pt>
                <c:pt idx="36">
                  <c:v>155.25610596637222</c:v>
                </c:pt>
                <c:pt idx="37">
                  <c:v>154.96785809352716</c:v>
                </c:pt>
                <c:pt idx="38">
                  <c:v>153.94286726061804</c:v>
                </c:pt>
                <c:pt idx="39">
                  <c:v>152.36137273353478</c:v>
                </c:pt>
                <c:pt idx="40">
                  <c:v>150.27227917246975</c:v>
                </c:pt>
                <c:pt idx="41">
                  <c:v>146.82139389161054</c:v>
                </c:pt>
                <c:pt idx="42">
                  <c:v>143.94569428782995</c:v>
                </c:pt>
                <c:pt idx="43">
                  <c:v>140.23419009955137</c:v>
                </c:pt>
                <c:pt idx="44">
                  <c:v>131.18969236765489</c:v>
                </c:pt>
                <c:pt idx="45">
                  <c:v>106.92510611893857</c:v>
                </c:pt>
                <c:pt idx="46">
                  <c:v>68.103447679539102</c:v>
                </c:pt>
                <c:pt idx="47">
                  <c:v>31.573954875391593</c:v>
                </c:pt>
                <c:pt idx="48">
                  <c:v>13.715979442005857</c:v>
                </c:pt>
                <c:pt idx="49">
                  <c:v>7.3455033277076112</c:v>
                </c:pt>
                <c:pt idx="50">
                  <c:v>4.776421703312538</c:v>
                </c:pt>
                <c:pt idx="51">
                  <c:v>3.5026423278415777</c:v>
                </c:pt>
                <c:pt idx="52">
                  <c:v>2.8630783275515466</c:v>
                </c:pt>
                <c:pt idx="53">
                  <c:v>2.4487325336167003</c:v>
                </c:pt>
                <c:pt idx="54">
                  <c:v>2.1743308227882032</c:v>
                </c:pt>
                <c:pt idx="55">
                  <c:v>1.9880881945775581</c:v>
                </c:pt>
                <c:pt idx="56">
                  <c:v>1.8596250923431006</c:v>
                </c:pt>
                <c:pt idx="57">
                  <c:v>1.7638849818737576</c:v>
                </c:pt>
                <c:pt idx="58">
                  <c:v>1.669552478370198</c:v>
                </c:pt>
                <c:pt idx="59">
                  <c:v>1.6062269592432474</c:v>
                </c:pt>
                <c:pt idx="60">
                  <c:v>1.542160412263603</c:v>
                </c:pt>
                <c:pt idx="61">
                  <c:v>1.4888800979799526</c:v>
                </c:pt>
                <c:pt idx="62">
                  <c:v>1.449178727273853</c:v>
                </c:pt>
                <c:pt idx="63">
                  <c:v>1.412516944440148</c:v>
                </c:pt>
                <c:pt idx="64">
                  <c:v>1.383442337488995</c:v>
                </c:pt>
                <c:pt idx="65">
                  <c:v>1.3466041216008398</c:v>
                </c:pt>
                <c:pt idx="66">
                  <c:v>1.3152528296995643</c:v>
                </c:pt>
                <c:pt idx="67">
                  <c:v>1.2804138650875632</c:v>
                </c:pt>
                <c:pt idx="68">
                  <c:v>1.2623670229424808</c:v>
                </c:pt>
                <c:pt idx="69">
                  <c:v>1.2395858715988899</c:v>
                </c:pt>
                <c:pt idx="70">
                  <c:v>1.2324147691358049</c:v>
                </c:pt>
                <c:pt idx="71">
                  <c:v>1.2196787163430405</c:v>
                </c:pt>
                <c:pt idx="72">
                  <c:v>1.2053732452293586</c:v>
                </c:pt>
                <c:pt idx="73">
                  <c:v>1.1943056255572395</c:v>
                </c:pt>
                <c:pt idx="74">
                  <c:v>1.1878742264325095</c:v>
                </c:pt>
                <c:pt idx="75">
                  <c:v>1.188431092317332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54-4225-BD01-AE393AC17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'134mM_DBU-PVP_cycle2'!$B$1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'134mM_DBU-PVP_cycle2'!$A$3:$A$78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'134mM_DBU-PVP_cycle2'!$B$3:$B$78</c:f>
              <c:numCache>
                <c:formatCode>General</c:formatCode>
                <c:ptCount val="76"/>
                <c:pt idx="0">
                  <c:v>1.9383619113361601</c:v>
                </c:pt>
                <c:pt idx="1">
                  <c:v>1.9405410504093701</c:v>
                </c:pt>
                <c:pt idx="2">
                  <c:v>1.9418006897445601</c:v>
                </c:pt>
                <c:pt idx="3">
                  <c:v>1.9451282744298499</c:v>
                </c:pt>
                <c:pt idx="4">
                  <c:v>1.94898697991631</c:v>
                </c:pt>
                <c:pt idx="5">
                  <c:v>1.94782199691511</c:v>
                </c:pt>
                <c:pt idx="6">
                  <c:v>1.9508118934565899</c:v>
                </c:pt>
                <c:pt idx="7">
                  <c:v>1.95152414490755</c:v>
                </c:pt>
                <c:pt idx="8">
                  <c:v>1.9541906740197099</c:v>
                </c:pt>
                <c:pt idx="9">
                  <c:v>1.9605832301000401</c:v>
                </c:pt>
                <c:pt idx="10">
                  <c:v>1.96735076537696</c:v>
                </c:pt>
                <c:pt idx="11">
                  <c:v>1.9812040864537199</c:v>
                </c:pt>
                <c:pt idx="12">
                  <c:v>2.0012015953016302</c:v>
                </c:pt>
                <c:pt idx="13">
                  <c:v>2.00794065106435</c:v>
                </c:pt>
                <c:pt idx="14">
                  <c:v>2.0163452676995099</c:v>
                </c:pt>
                <c:pt idx="15">
                  <c:v>2.0199920714694599</c:v>
                </c:pt>
                <c:pt idx="16">
                  <c:v>2.0171125628264499</c:v>
                </c:pt>
                <c:pt idx="17">
                  <c:v>2.0157582127261202</c:v>
                </c:pt>
                <c:pt idx="18">
                  <c:v>2.0171313896904199</c:v>
                </c:pt>
                <c:pt idx="19">
                  <c:v>2.0169269083647001</c:v>
                </c:pt>
                <c:pt idx="20">
                  <c:v>2.01263695471143</c:v>
                </c:pt>
                <c:pt idx="21">
                  <c:v>2.0054437701841201</c:v>
                </c:pt>
                <c:pt idx="22">
                  <c:v>1.99879804273536</c:v>
                </c:pt>
                <c:pt idx="23">
                  <c:v>1.98247576335651</c:v>
                </c:pt>
                <c:pt idx="24">
                  <c:v>1.9679611540821</c:v>
                </c:pt>
                <c:pt idx="25">
                  <c:v>1.9496753905587101</c:v>
                </c:pt>
                <c:pt idx="26">
                  <c:v>1.9280532893239699</c:v>
                </c:pt>
                <c:pt idx="27">
                  <c:v>1.90370414387554</c:v>
                </c:pt>
                <c:pt idx="28">
                  <c:v>1.8765888552256</c:v>
                </c:pt>
                <c:pt idx="29">
                  <c:v>1.8479102332648201</c:v>
                </c:pt>
                <c:pt idx="30">
                  <c:v>1.8155041456365</c:v>
                </c:pt>
                <c:pt idx="31">
                  <c:v>1.7768400993069799</c:v>
                </c:pt>
                <c:pt idx="32">
                  <c:v>1.73312404932159</c:v>
                </c:pt>
                <c:pt idx="33">
                  <c:v>1.68639782030952</c:v>
                </c:pt>
                <c:pt idx="34">
                  <c:v>1.63965155612339</c:v>
                </c:pt>
                <c:pt idx="35">
                  <c:v>1.5831252651185099</c:v>
                </c:pt>
                <c:pt idx="36">
                  <c:v>1.52329691890903</c:v>
                </c:pt>
                <c:pt idx="37">
                  <c:v>1.45376202499595</c:v>
                </c:pt>
                <c:pt idx="38">
                  <c:v>1.3759183282321501</c:v>
                </c:pt>
                <c:pt idx="39">
                  <c:v>1.2851127721698901</c:v>
                </c:pt>
                <c:pt idx="40">
                  <c:v>1.18208216486247</c:v>
                </c:pt>
                <c:pt idx="41">
                  <c:v>1.0602089816821501</c:v>
                </c:pt>
                <c:pt idx="42">
                  <c:v>0.91555256344367497</c:v>
                </c:pt>
                <c:pt idx="43">
                  <c:v>0.72060626066065203</c:v>
                </c:pt>
                <c:pt idx="44">
                  <c:v>0.48552510739377902</c:v>
                </c:pt>
                <c:pt idx="45">
                  <c:v>0.25049218964984099</c:v>
                </c:pt>
                <c:pt idx="46">
                  <c:v>5.9644416818281497E-2</c:v>
                </c:pt>
                <c:pt idx="47">
                  <c:v>-6.0590106595952403E-2</c:v>
                </c:pt>
                <c:pt idx="48">
                  <c:v>-0.12226372224599601</c:v>
                </c:pt>
                <c:pt idx="49">
                  <c:v>-0.152172185896954</c:v>
                </c:pt>
                <c:pt idx="50">
                  <c:v>-0.16099352656541599</c:v>
                </c:pt>
                <c:pt idx="51">
                  <c:v>-0.16150881606419801</c:v>
                </c:pt>
                <c:pt idx="52">
                  <c:v>-0.164430322442255</c:v>
                </c:pt>
                <c:pt idx="53">
                  <c:v>-0.16737678009034701</c:v>
                </c:pt>
                <c:pt idx="54">
                  <c:v>-0.16983007302113401</c:v>
                </c:pt>
                <c:pt idx="55">
                  <c:v>-0.172104402189626</c:v>
                </c:pt>
                <c:pt idx="56">
                  <c:v>-0.174853034681419</c:v>
                </c:pt>
                <c:pt idx="57">
                  <c:v>-0.176218708777029</c:v>
                </c:pt>
                <c:pt idx="58">
                  <c:v>-0.17153155180391699</c:v>
                </c:pt>
                <c:pt idx="59">
                  <c:v>-0.17277617748146101</c:v>
                </c:pt>
                <c:pt idx="60">
                  <c:v>-0.17192054646596799</c:v>
                </c:pt>
                <c:pt idx="61">
                  <c:v>-0.170586747592129</c:v>
                </c:pt>
                <c:pt idx="62">
                  <c:v>-0.17369292256442301</c:v>
                </c:pt>
                <c:pt idx="63">
                  <c:v>-0.17435058851361801</c:v>
                </c:pt>
                <c:pt idx="64">
                  <c:v>-0.17435526536954299</c:v>
                </c:pt>
                <c:pt idx="65">
                  <c:v>-0.17318775051363999</c:v>
                </c:pt>
                <c:pt idx="66">
                  <c:v>-0.17483741655900401</c:v>
                </c:pt>
                <c:pt idx="67">
                  <c:v>-0.176107940777704</c:v>
                </c:pt>
                <c:pt idx="68">
                  <c:v>-0.17944773141824</c:v>
                </c:pt>
                <c:pt idx="69">
                  <c:v>-0.179430875413082</c:v>
                </c:pt>
                <c:pt idx="70">
                  <c:v>-0.17465453998929001</c:v>
                </c:pt>
                <c:pt idx="71">
                  <c:v>-0.17825074479987399</c:v>
                </c:pt>
                <c:pt idx="72">
                  <c:v>-0.18127624802726899</c:v>
                </c:pt>
                <c:pt idx="73">
                  <c:v>-0.186547870128909</c:v>
                </c:pt>
                <c:pt idx="74">
                  <c:v>-0.17895276331617599</c:v>
                </c:pt>
                <c:pt idx="75">
                  <c:v>-0.17896789171083399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23-4FFF-ABB6-A204369F0486}"/>
            </c:ext>
          </c:extLst>
        </c:ser>
        <c:ser>
          <c:idx val="1"/>
          <c:order val="1"/>
          <c:tx>
            <c:strRef>
              <c:f>'134mM_DBU-PVP_cycle2'!$F$1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'134mM_DBU-PVP_cycle2'!$E$3:$E$78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'134mM_DBU-PVP_cycle2'!$F$3:$F$78</c:f>
              <c:numCache>
                <c:formatCode>General</c:formatCode>
                <c:ptCount val="76"/>
                <c:pt idx="0">
                  <c:v>-0.16953923415063701</c:v>
                </c:pt>
                <c:pt idx="1">
                  <c:v>-0.17278885287360901</c:v>
                </c:pt>
                <c:pt idx="2">
                  <c:v>-0.17147266721809701</c:v>
                </c:pt>
                <c:pt idx="3">
                  <c:v>-0.16735251118623401</c:v>
                </c:pt>
                <c:pt idx="4">
                  <c:v>-0.16866193108562499</c:v>
                </c:pt>
                <c:pt idx="5">
                  <c:v>-0.16961101040578799</c:v>
                </c:pt>
                <c:pt idx="6">
                  <c:v>-0.17024324585546899</c:v>
                </c:pt>
                <c:pt idx="7">
                  <c:v>-0.17050639124052899</c:v>
                </c:pt>
                <c:pt idx="8">
                  <c:v>-0.17126249182633799</c:v>
                </c:pt>
                <c:pt idx="9">
                  <c:v>-0.17167606933269</c:v>
                </c:pt>
                <c:pt idx="10">
                  <c:v>-0.17193726404242901</c:v>
                </c:pt>
                <c:pt idx="11">
                  <c:v>-0.17253237036778499</c:v>
                </c:pt>
                <c:pt idx="12">
                  <c:v>-0.173000289325594</c:v>
                </c:pt>
                <c:pt idx="13">
                  <c:v>-0.17346103613622599</c:v>
                </c:pt>
                <c:pt idx="14">
                  <c:v>-0.17349770900898501</c:v>
                </c:pt>
                <c:pt idx="15">
                  <c:v>-0.173930422171239</c:v>
                </c:pt>
                <c:pt idx="16">
                  <c:v>-0.174570965010448</c:v>
                </c:pt>
                <c:pt idx="17">
                  <c:v>-0.175282440177886</c:v>
                </c:pt>
                <c:pt idx="18">
                  <c:v>-0.17641570587354199</c:v>
                </c:pt>
                <c:pt idx="19">
                  <c:v>-0.17753093819613</c:v>
                </c:pt>
                <c:pt idx="20">
                  <c:v>-0.178230556407838</c:v>
                </c:pt>
                <c:pt idx="21">
                  <c:v>-0.17944407297443299</c:v>
                </c:pt>
                <c:pt idx="22">
                  <c:v>-0.181050952441136</c:v>
                </c:pt>
                <c:pt idx="23">
                  <c:v>-0.18246434423583999</c:v>
                </c:pt>
                <c:pt idx="24">
                  <c:v>-0.18418118578763501</c:v>
                </c:pt>
                <c:pt idx="25">
                  <c:v>-0.186571368571609</c:v>
                </c:pt>
                <c:pt idx="26">
                  <c:v>-0.18835014874102601</c:v>
                </c:pt>
                <c:pt idx="27">
                  <c:v>-0.19058481643419301</c:v>
                </c:pt>
                <c:pt idx="28">
                  <c:v>-0.19325683328181301</c:v>
                </c:pt>
                <c:pt idx="29">
                  <c:v>-0.19604584898588701</c:v>
                </c:pt>
                <c:pt idx="30">
                  <c:v>-0.19791934501294001</c:v>
                </c:pt>
                <c:pt idx="31">
                  <c:v>-0.199525310431279</c:v>
                </c:pt>
                <c:pt idx="32">
                  <c:v>-0.199027871709132</c:v>
                </c:pt>
                <c:pt idx="33">
                  <c:v>-0.19527605955043001</c:v>
                </c:pt>
                <c:pt idx="34">
                  <c:v>-0.18313050391805999</c:v>
                </c:pt>
                <c:pt idx="35">
                  <c:v>-0.15956002887325399</c:v>
                </c:pt>
                <c:pt idx="36">
                  <c:v>-9.7235686955133696E-2</c:v>
                </c:pt>
                <c:pt idx="37">
                  <c:v>0.15656880102520801</c:v>
                </c:pt>
                <c:pt idx="38">
                  <c:v>0.63535073811604104</c:v>
                </c:pt>
                <c:pt idx="39">
                  <c:v>1.0490930724148999</c:v>
                </c:pt>
                <c:pt idx="40">
                  <c:v>1.2796716808787201</c:v>
                </c:pt>
                <c:pt idx="41">
                  <c:v>1.3957373993294</c:v>
                </c:pt>
                <c:pt idx="42">
                  <c:v>1.4715236210763201</c:v>
                </c:pt>
                <c:pt idx="43">
                  <c:v>1.53032994811539</c:v>
                </c:pt>
                <c:pt idx="44">
                  <c:v>1.58141811560301</c:v>
                </c:pt>
                <c:pt idx="45">
                  <c:v>1.6282464071337299</c:v>
                </c:pt>
                <c:pt idx="46">
                  <c:v>1.6693143984837999</c:v>
                </c:pt>
                <c:pt idx="47">
                  <c:v>1.7042401435910299</c:v>
                </c:pt>
                <c:pt idx="48">
                  <c:v>1.73772652411183</c:v>
                </c:pt>
                <c:pt idx="49">
                  <c:v>1.7671189364714399</c:v>
                </c:pt>
                <c:pt idx="50">
                  <c:v>1.79365650988766</c:v>
                </c:pt>
                <c:pt idx="51">
                  <c:v>1.8147801967789801</c:v>
                </c:pt>
                <c:pt idx="52">
                  <c:v>1.8376031755068201</c:v>
                </c:pt>
                <c:pt idx="53">
                  <c:v>1.85649488901318</c:v>
                </c:pt>
                <c:pt idx="54">
                  <c:v>1.8741792505652399</c:v>
                </c:pt>
                <c:pt idx="55">
                  <c:v>1.8875786648310799</c:v>
                </c:pt>
                <c:pt idx="56">
                  <c:v>1.9022024529049999</c:v>
                </c:pt>
                <c:pt idx="57">
                  <c:v>1.9112864464047301</c:v>
                </c:pt>
                <c:pt idx="58">
                  <c:v>1.9223894343799799</c:v>
                </c:pt>
                <c:pt idx="59">
                  <c:v>1.9308543436250201</c:v>
                </c:pt>
                <c:pt idx="60">
                  <c:v>1.94192323150038</c:v>
                </c:pt>
                <c:pt idx="61">
                  <c:v>1.94763657825892</c:v>
                </c:pt>
                <c:pt idx="62">
                  <c:v>1.95373192217085</c:v>
                </c:pt>
                <c:pt idx="63">
                  <c:v>1.95950746489517</c:v>
                </c:pt>
                <c:pt idx="64">
                  <c:v>1.9667017118498</c:v>
                </c:pt>
                <c:pt idx="65">
                  <c:v>1.9732140223582499</c:v>
                </c:pt>
                <c:pt idx="66">
                  <c:v>1.9790879118984801</c:v>
                </c:pt>
                <c:pt idx="67">
                  <c:v>1.98394047096657</c:v>
                </c:pt>
                <c:pt idx="68">
                  <c:v>1.98608987842115</c:v>
                </c:pt>
                <c:pt idx="69">
                  <c:v>1.98834980763464</c:v>
                </c:pt>
                <c:pt idx="70">
                  <c:v>1.99313800041962</c:v>
                </c:pt>
                <c:pt idx="71">
                  <c:v>1.9947846464943999</c:v>
                </c:pt>
                <c:pt idx="72">
                  <c:v>1.9991373918409101</c:v>
                </c:pt>
                <c:pt idx="73">
                  <c:v>2.0018458087367001</c:v>
                </c:pt>
                <c:pt idx="74">
                  <c:v>2.0010885534762402</c:v>
                </c:pt>
                <c:pt idx="75">
                  <c:v>2.0018466569978699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23-4FFF-ABB6-A204369F0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'134mM_DBU-PVP_cycle2'!$B$1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'134mM_DBU-PVP_cycle2'!$A$3:$A$78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'134mM_DBU-PVP_cycle2'!$D$3:$D$78</c:f>
              <c:numCache>
                <c:formatCode>General</c:formatCode>
                <c:ptCount val="76"/>
                <c:pt idx="0">
                  <c:v>1.1524924491090458</c:v>
                </c:pt>
                <c:pt idx="1">
                  <c:v>1.1467241255722813</c:v>
                </c:pt>
                <c:pt idx="2">
                  <c:v>1.1434029549713065</c:v>
                </c:pt>
                <c:pt idx="3">
                  <c:v>1.1346756252149659</c:v>
                </c:pt>
                <c:pt idx="4">
                  <c:v>1.1246386899614429</c:v>
                </c:pt>
                <c:pt idx="5">
                  <c:v>1.1276595521893675</c:v>
                </c:pt>
                <c:pt idx="6">
                  <c:v>1.1199228520983251</c:v>
                </c:pt>
                <c:pt idx="7">
                  <c:v>1.1180876619853266</c:v>
                </c:pt>
                <c:pt idx="8">
                  <c:v>1.1112437362084899</c:v>
                </c:pt>
                <c:pt idx="9">
                  <c:v>1.0950066833716854</c:v>
                </c:pt>
                <c:pt idx="10">
                  <c:v>1.0780756442471626</c:v>
                </c:pt>
                <c:pt idx="11">
                  <c:v>1.0442293929171507</c:v>
                </c:pt>
                <c:pt idx="12">
                  <c:v>0.99723704856626749</c:v>
                </c:pt>
                <c:pt idx="13">
                  <c:v>0.9818821139092816</c:v>
                </c:pt>
                <c:pt idx="14">
                  <c:v>0.96306307609855046</c:v>
                </c:pt>
                <c:pt idx="15">
                  <c:v>0.95501002063622975</c:v>
                </c:pt>
                <c:pt idx="16">
                  <c:v>0.96136307473412663</c:v>
                </c:pt>
                <c:pt idx="17">
                  <c:v>0.96436577111940791</c:v>
                </c:pt>
                <c:pt idx="18">
                  <c:v>0.96132140010945633</c:v>
                </c:pt>
                <c:pt idx="19">
                  <c:v>0.96177413107061616</c:v>
                </c:pt>
                <c:pt idx="20">
                  <c:v>0.97132159712908805</c:v>
                </c:pt>
                <c:pt idx="21">
                  <c:v>0.98754348861215036</c:v>
                </c:pt>
                <c:pt idx="22">
                  <c:v>1.0027714422450345</c:v>
                </c:pt>
                <c:pt idx="23">
                  <c:v>1.0411762108541285</c:v>
                </c:pt>
                <c:pt idx="24">
                  <c:v>1.0765615034775284</c:v>
                </c:pt>
                <c:pt idx="25">
                  <c:v>1.1228574102369251</c:v>
                </c:pt>
                <c:pt idx="26">
                  <c:v>1.1801758154143163</c:v>
                </c:pt>
                <c:pt idx="27">
                  <c:v>1.2482335636898334</c:v>
                </c:pt>
                <c:pt idx="28">
                  <c:v>1.328651691540877</c:v>
                </c:pt>
                <c:pt idx="29">
                  <c:v>1.4193508648740498</c:v>
                </c:pt>
                <c:pt idx="30">
                  <c:v>1.5293111480330299</c:v>
                </c:pt>
                <c:pt idx="31">
                  <c:v>1.6717059980090616</c:v>
                </c:pt>
                <c:pt idx="32">
                  <c:v>1.8487404801966942</c:v>
                </c:pt>
                <c:pt idx="33">
                  <c:v>2.0587432093808427</c:v>
                </c:pt>
                <c:pt idx="34">
                  <c:v>2.2927064030784763</c:v>
                </c:pt>
                <c:pt idx="35">
                  <c:v>2.611408027957753</c:v>
                </c:pt>
                <c:pt idx="36">
                  <c:v>2.9971127491705056</c:v>
                </c:pt>
                <c:pt idx="37">
                  <c:v>3.5175313356658195</c:v>
                </c:pt>
                <c:pt idx="38">
                  <c:v>4.2080575607337734</c:v>
                </c:pt>
                <c:pt idx="39">
                  <c:v>5.1866534089998879</c:v>
                </c:pt>
                <c:pt idx="40">
                  <c:v>6.5753342579432665</c:v>
                </c:pt>
                <c:pt idx="41">
                  <c:v>8.7054458474651639</c:v>
                </c:pt>
                <c:pt idx="42">
                  <c:v>12.146396015548545</c:v>
                </c:pt>
                <c:pt idx="43">
                  <c:v>19.028026138832114</c:v>
                </c:pt>
                <c:pt idx="44">
                  <c:v>32.69451449644292</c:v>
                </c:pt>
                <c:pt idx="45">
                  <c:v>56.170437995404207</c:v>
                </c:pt>
                <c:pt idx="46">
                  <c:v>87.167699258279484</c:v>
                </c:pt>
                <c:pt idx="47">
                  <c:v>114.97147593146831</c:v>
                </c:pt>
                <c:pt idx="48">
                  <c:v>132.51459764263032</c:v>
                </c:pt>
                <c:pt idx="49">
                  <c:v>141.96202507731346</c:v>
                </c:pt>
                <c:pt idx="50">
                  <c:v>144.87502588427432</c:v>
                </c:pt>
                <c:pt idx="51">
                  <c:v>145.04702181715507</c:v>
                </c:pt>
                <c:pt idx="52">
                  <c:v>146.02604486422703</c:v>
                </c:pt>
                <c:pt idx="53">
                  <c:v>147.02012243706105</c:v>
                </c:pt>
                <c:pt idx="54">
                  <c:v>147.85297686702623</c:v>
                </c:pt>
                <c:pt idx="55">
                  <c:v>148.62928966143886</c:v>
                </c:pt>
                <c:pt idx="56">
                  <c:v>149.57294153821528</c:v>
                </c:pt>
                <c:pt idx="57">
                  <c:v>150.04402603398051</c:v>
                </c:pt>
                <c:pt idx="58">
                  <c:v>148.43337140506023</c:v>
                </c:pt>
                <c:pt idx="59">
                  <c:v>148.85937028626219</c:v>
                </c:pt>
                <c:pt idx="60">
                  <c:v>148.56638174216434</c:v>
                </c:pt>
                <c:pt idx="61">
                  <c:v>148.11080677472347</c:v>
                </c:pt>
                <c:pt idx="62">
                  <c:v>149.1739269635234</c:v>
                </c:pt>
                <c:pt idx="63">
                  <c:v>149.3999969157222</c:v>
                </c:pt>
                <c:pt idx="64">
                  <c:v>149.40160579184686</c:v>
                </c:pt>
                <c:pt idx="65">
                  <c:v>149.00050848787987</c:v>
                </c:pt>
                <c:pt idx="66">
                  <c:v>149.56756268445542</c:v>
                </c:pt>
                <c:pt idx="67">
                  <c:v>150.00576177332553</c:v>
                </c:pt>
                <c:pt idx="68">
                  <c:v>151.16377584892103</c:v>
                </c:pt>
                <c:pt idx="69">
                  <c:v>151.15790893592788</c:v>
                </c:pt>
                <c:pt idx="70">
                  <c:v>149.5045947079881</c:v>
                </c:pt>
                <c:pt idx="71">
                  <c:v>150.7477173867214</c:v>
                </c:pt>
                <c:pt idx="72">
                  <c:v>151.80156467867681</c:v>
                </c:pt>
                <c:pt idx="73">
                  <c:v>153.65541507484699</c:v>
                </c:pt>
                <c:pt idx="74">
                  <c:v>150.99159169871101</c:v>
                </c:pt>
                <c:pt idx="75">
                  <c:v>150.99685149424226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35-45BB-82CC-D9319920E978}"/>
            </c:ext>
          </c:extLst>
        </c:ser>
        <c:ser>
          <c:idx val="1"/>
          <c:order val="1"/>
          <c:tx>
            <c:strRef>
              <c:f>'134mM_DBU-PVP_cycle2'!$F$1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'134mM_DBU-PVP_cycle2'!$E$3:$E$78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'134mM_DBU-PVP_cycle2'!$H$3:$H$78</c:f>
              <c:numCache>
                <c:formatCode>General</c:formatCode>
                <c:ptCount val="76"/>
                <c:pt idx="0">
                  <c:v>147.7539956476387</c:v>
                </c:pt>
                <c:pt idx="1">
                  <c:v>148.863714984404</c:v>
                </c:pt>
                <c:pt idx="2">
                  <c:v>148.41324716806398</c:v>
                </c:pt>
                <c:pt idx="3">
                  <c:v>147.01190700326657</c:v>
                </c:pt>
                <c:pt idx="4">
                  <c:v>147.45582424259803</c:v>
                </c:pt>
                <c:pt idx="5">
                  <c:v>147.77841710669338</c:v>
                </c:pt>
                <c:pt idx="6">
                  <c:v>147.99370603626235</c:v>
                </c:pt>
                <c:pt idx="7">
                  <c:v>148.08340476165634</c:v>
                </c:pt>
                <c:pt idx="8">
                  <c:v>148.34144044001886</c:v>
                </c:pt>
                <c:pt idx="9">
                  <c:v>148.48277289278201</c:v>
                </c:pt>
                <c:pt idx="10">
                  <c:v>148.57210071339969</c:v>
                </c:pt>
                <c:pt idx="11">
                  <c:v>148.77582607919507</c:v>
                </c:pt>
                <c:pt idx="12">
                  <c:v>148.93620699188295</c:v>
                </c:pt>
                <c:pt idx="13">
                  <c:v>149.09429856079166</c:v>
                </c:pt>
                <c:pt idx="14">
                  <c:v>149.10688897427406</c:v>
                </c:pt>
                <c:pt idx="15">
                  <c:v>149.2555269828209</c:v>
                </c:pt>
                <c:pt idx="16">
                  <c:v>149.47582703606787</c:v>
                </c:pt>
                <c:pt idx="17">
                  <c:v>149.72090382779538</c:v>
                </c:pt>
                <c:pt idx="18">
                  <c:v>150.11210182948304</c:v>
                </c:pt>
                <c:pt idx="19">
                  <c:v>150.49807265438116</c:v>
                </c:pt>
                <c:pt idx="20">
                  <c:v>150.74070996800177</c:v>
                </c:pt>
                <c:pt idx="21">
                  <c:v>151.16250246905241</c:v>
                </c:pt>
                <c:pt idx="22">
                  <c:v>151.72283617864662</c:v>
                </c:pt>
                <c:pt idx="23">
                  <c:v>152.21741565958214</c:v>
                </c:pt>
                <c:pt idx="24">
                  <c:v>152.82034851760085</c:v>
                </c:pt>
                <c:pt idx="25">
                  <c:v>153.6637291584936</c:v>
                </c:pt>
                <c:pt idx="26">
                  <c:v>154.29439459471513</c:v>
                </c:pt>
                <c:pt idx="27">
                  <c:v>155.09036441371208</c:v>
                </c:pt>
                <c:pt idx="28">
                  <c:v>156.0475064509755</c:v>
                </c:pt>
                <c:pt idx="29">
                  <c:v>157.05285981571589</c:v>
                </c:pt>
                <c:pt idx="30">
                  <c:v>157.73183108725985</c:v>
                </c:pt>
                <c:pt idx="31">
                  <c:v>158.31618297738862</c:v>
                </c:pt>
                <c:pt idx="32">
                  <c:v>158.13495222536804</c:v>
                </c:pt>
                <c:pt idx="33">
                  <c:v>156.77472929659734</c:v>
                </c:pt>
                <c:pt idx="34">
                  <c:v>152.45107949435067</c:v>
                </c:pt>
                <c:pt idx="35">
                  <c:v>144.39761791791761</c:v>
                </c:pt>
                <c:pt idx="36">
                  <c:v>125.09377165187496</c:v>
                </c:pt>
                <c:pt idx="37">
                  <c:v>69.731851878129532</c:v>
                </c:pt>
                <c:pt idx="38">
                  <c:v>23.155238674787483</c:v>
                </c:pt>
                <c:pt idx="39">
                  <c:v>8.9311406248862895</c:v>
                </c:pt>
                <c:pt idx="40">
                  <c:v>5.2520435562222954</c:v>
                </c:pt>
                <c:pt idx="41">
                  <c:v>4.0203383130215551</c:v>
                </c:pt>
                <c:pt idx="42">
                  <c:v>3.3765748310800938</c:v>
                </c:pt>
                <c:pt idx="43">
                  <c:v>2.9489679453171567</c:v>
                </c:pt>
                <c:pt idx="44">
                  <c:v>2.6216933012777046</c:v>
                </c:pt>
                <c:pt idx="45">
                  <c:v>2.3537134705815785</c:v>
                </c:pt>
                <c:pt idx="46">
                  <c:v>2.1413398612892145</c:v>
                </c:pt>
                <c:pt idx="47">
                  <c:v>1.9758767748461872</c:v>
                </c:pt>
                <c:pt idx="48">
                  <c:v>1.8292517361160803</c:v>
                </c:pt>
                <c:pt idx="49">
                  <c:v>1.7095470721139101</c:v>
                </c:pt>
                <c:pt idx="50">
                  <c:v>1.6082127100361716</c:v>
                </c:pt>
                <c:pt idx="51">
                  <c:v>1.5318625650915705</c:v>
                </c:pt>
                <c:pt idx="52">
                  <c:v>1.4534390505152881</c:v>
                </c:pt>
                <c:pt idx="53">
                  <c:v>1.3915701714169078</c:v>
                </c:pt>
                <c:pt idx="54">
                  <c:v>1.3360439643729758</c:v>
                </c:pt>
                <c:pt idx="55">
                  <c:v>1.2954520278423263</c:v>
                </c:pt>
                <c:pt idx="56">
                  <c:v>1.2525571404729152</c:v>
                </c:pt>
                <c:pt idx="57">
                  <c:v>1.2266299194022774</c:v>
                </c:pt>
                <c:pt idx="58">
                  <c:v>1.1956678881286222</c:v>
                </c:pt>
                <c:pt idx="59">
                  <c:v>1.1725885696287008</c:v>
                </c:pt>
                <c:pt idx="60">
                  <c:v>1.1430803746811067</c:v>
                </c:pt>
                <c:pt idx="61">
                  <c:v>1.1281411004667734</c:v>
                </c:pt>
                <c:pt idx="62">
                  <c:v>1.1124181800052175</c:v>
                </c:pt>
                <c:pt idx="63">
                  <c:v>1.0977224218478603</c:v>
                </c:pt>
                <c:pt idx="64">
                  <c:v>1.0796880339087509</c:v>
                </c:pt>
                <c:pt idx="65">
                  <c:v>1.063618732748105</c:v>
                </c:pt>
                <c:pt idx="66">
                  <c:v>1.0493299969191794</c:v>
                </c:pt>
                <c:pt idx="67">
                  <c:v>1.0376706402750779</c:v>
                </c:pt>
                <c:pt idx="68">
                  <c:v>1.0325476951016437</c:v>
                </c:pt>
                <c:pt idx="69">
                  <c:v>1.0271886036052846</c:v>
                </c:pt>
                <c:pt idx="70">
                  <c:v>1.0159258233140913</c:v>
                </c:pt>
                <c:pt idx="71">
                  <c:v>1.0120811903205491</c:v>
                </c:pt>
                <c:pt idx="72">
                  <c:v>1.0019882025470448</c:v>
                </c:pt>
                <c:pt idx="73">
                  <c:v>0.99575888734613505</c:v>
                </c:pt>
                <c:pt idx="74">
                  <c:v>0.99749665160839363</c:v>
                </c:pt>
                <c:pt idx="75">
                  <c:v>0.99575694243822388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35-45BB-82CC-D9319920E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'134mM_DBU-PVP_cycle3'!$B$1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'134mM_DBU-PVP_cycle3'!$A$3:$A$78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'134mM_DBU-PVP_cycle3'!$B$3:$B$78</c:f>
              <c:numCache>
                <c:formatCode>General</c:formatCode>
                <c:ptCount val="76"/>
                <c:pt idx="0">
                  <c:v>2.0094196334332999</c:v>
                </c:pt>
                <c:pt idx="1">
                  <c:v>2.0119468382967298</c:v>
                </c:pt>
                <c:pt idx="2">
                  <c:v>2.0137506371409999</c:v>
                </c:pt>
                <c:pt idx="3">
                  <c:v>2.0138008278149599</c:v>
                </c:pt>
                <c:pt idx="4">
                  <c:v>2.0171330860605901</c:v>
                </c:pt>
                <c:pt idx="5">
                  <c:v>2.0148765508747601</c:v>
                </c:pt>
                <c:pt idx="6">
                  <c:v>2.0190014157002998</c:v>
                </c:pt>
                <c:pt idx="7">
                  <c:v>2.0172276499396</c:v>
                </c:pt>
                <c:pt idx="8">
                  <c:v>2.0211933703846299</c:v>
                </c:pt>
                <c:pt idx="9">
                  <c:v>2.0247008077900999</c:v>
                </c:pt>
                <c:pt idx="10">
                  <c:v>2.0310715248444802</c:v>
                </c:pt>
                <c:pt idx="11">
                  <c:v>2.0382498377939302</c:v>
                </c:pt>
                <c:pt idx="12">
                  <c:v>2.0429294130164601</c:v>
                </c:pt>
                <c:pt idx="13">
                  <c:v>2.0480361514638799</c:v>
                </c:pt>
                <c:pt idx="14">
                  <c:v>2.05244000697749</c:v>
                </c:pt>
                <c:pt idx="15">
                  <c:v>2.0537346357347199</c:v>
                </c:pt>
                <c:pt idx="16">
                  <c:v>2.05140664197233</c:v>
                </c:pt>
                <c:pt idx="17">
                  <c:v>2.0473557525348198</c:v>
                </c:pt>
                <c:pt idx="18">
                  <c:v>2.0449151648113402</c:v>
                </c:pt>
                <c:pt idx="19">
                  <c:v>2.0407028407308001</c:v>
                </c:pt>
                <c:pt idx="20">
                  <c:v>2.0363219223420099</c:v>
                </c:pt>
                <c:pt idx="21">
                  <c:v>2.03030548158522</c:v>
                </c:pt>
                <c:pt idx="22">
                  <c:v>2.0215243151703501</c:v>
                </c:pt>
                <c:pt idx="23">
                  <c:v>2.0126720488069401</c:v>
                </c:pt>
                <c:pt idx="24">
                  <c:v>2.0051158978660601</c:v>
                </c:pt>
                <c:pt idx="25">
                  <c:v>1.9946366296454601</c:v>
                </c:pt>
                <c:pt idx="26">
                  <c:v>1.98516406808219</c:v>
                </c:pt>
                <c:pt idx="27">
                  <c:v>1.9757928466305701</c:v>
                </c:pt>
                <c:pt idx="28">
                  <c:v>1.96448992504949</c:v>
                </c:pt>
                <c:pt idx="29">
                  <c:v>1.95320579128978</c:v>
                </c:pt>
                <c:pt idx="30">
                  <c:v>1.93562507926734</c:v>
                </c:pt>
                <c:pt idx="31">
                  <c:v>1.9144028663288899</c:v>
                </c:pt>
                <c:pt idx="32">
                  <c:v>1.88887970398064</c:v>
                </c:pt>
                <c:pt idx="33">
                  <c:v>1.85648505947305</c:v>
                </c:pt>
                <c:pt idx="34">
                  <c:v>1.82331953768834</c:v>
                </c:pt>
                <c:pt idx="35">
                  <c:v>1.7845873609957501</c:v>
                </c:pt>
                <c:pt idx="36">
                  <c:v>1.74153279748262</c:v>
                </c:pt>
                <c:pt idx="37">
                  <c:v>1.69430051680174</c:v>
                </c:pt>
                <c:pt idx="38">
                  <c:v>1.6438058167862</c:v>
                </c:pt>
                <c:pt idx="39">
                  <c:v>1.58814506324725</c:v>
                </c:pt>
                <c:pt idx="40">
                  <c:v>1.5310738808181401</c:v>
                </c:pt>
                <c:pt idx="41">
                  <c:v>1.4710161197610701</c:v>
                </c:pt>
                <c:pt idx="42">
                  <c:v>1.4051708389462301</c:v>
                </c:pt>
                <c:pt idx="43">
                  <c:v>1.32871724388427</c:v>
                </c:pt>
                <c:pt idx="44">
                  <c:v>1.2469654049357899</c:v>
                </c:pt>
                <c:pt idx="45">
                  <c:v>1.14808999946948</c:v>
                </c:pt>
                <c:pt idx="46">
                  <c:v>1.03643442591469</c:v>
                </c:pt>
                <c:pt idx="47">
                  <c:v>0.90464521241070195</c:v>
                </c:pt>
                <c:pt idx="48">
                  <c:v>0.744675838096999</c:v>
                </c:pt>
                <c:pt idx="49">
                  <c:v>0.547737392505662</c:v>
                </c:pt>
                <c:pt idx="50">
                  <c:v>0.33312843987340501</c:v>
                </c:pt>
                <c:pt idx="51">
                  <c:v>0.13216178307750101</c:v>
                </c:pt>
                <c:pt idx="52">
                  <c:v>-1.6927336097257599E-2</c:v>
                </c:pt>
                <c:pt idx="53">
                  <c:v>-0.108846105952442</c:v>
                </c:pt>
                <c:pt idx="54">
                  <c:v>-0.15135307472867099</c:v>
                </c:pt>
                <c:pt idx="55">
                  <c:v>-0.16983580530727099</c:v>
                </c:pt>
                <c:pt idx="56">
                  <c:v>-0.177495518514967</c:v>
                </c:pt>
                <c:pt idx="57">
                  <c:v>-0.178353630451699</c:v>
                </c:pt>
                <c:pt idx="58">
                  <c:v>-0.18071557029601501</c:v>
                </c:pt>
                <c:pt idx="59">
                  <c:v>-0.18179119588550499</c:v>
                </c:pt>
                <c:pt idx="60">
                  <c:v>-0.18389454049277601</c:v>
                </c:pt>
                <c:pt idx="61">
                  <c:v>-0.185263551927979</c:v>
                </c:pt>
                <c:pt idx="62">
                  <c:v>-0.18570976007478199</c:v>
                </c:pt>
                <c:pt idx="63">
                  <c:v>-0.188689805585085</c:v>
                </c:pt>
                <c:pt idx="64">
                  <c:v>-0.191107636116259</c:v>
                </c:pt>
                <c:pt idx="65">
                  <c:v>-0.19386227836858699</c:v>
                </c:pt>
                <c:pt idx="66">
                  <c:v>-0.18642386172275499</c:v>
                </c:pt>
                <c:pt idx="67">
                  <c:v>-0.18946150643041701</c:v>
                </c:pt>
                <c:pt idx="68">
                  <c:v>-0.19238658334802999</c:v>
                </c:pt>
                <c:pt idx="69">
                  <c:v>-0.19555531964734901</c:v>
                </c:pt>
                <c:pt idx="70">
                  <c:v>-0.199025610537405</c:v>
                </c:pt>
                <c:pt idx="71">
                  <c:v>-0.18584702355535901</c:v>
                </c:pt>
                <c:pt idx="72">
                  <c:v>-0.18866958696484101</c:v>
                </c:pt>
                <c:pt idx="73">
                  <c:v>-0.19253883202850899</c:v>
                </c:pt>
                <c:pt idx="74">
                  <c:v>-0.19674747617198399</c:v>
                </c:pt>
                <c:pt idx="75">
                  <c:v>-0.19846127346773501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5B-4716-8642-62FD71E36A9F}"/>
            </c:ext>
          </c:extLst>
        </c:ser>
        <c:ser>
          <c:idx val="1"/>
          <c:order val="1"/>
          <c:tx>
            <c:strRef>
              <c:f>'134mM_DBU-PVP_cycle3'!$F$1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'134mM_DBU-PVP_cycle3'!$E$3:$E$78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'134mM_DBU-PVP_cycle3'!$F$3:$F$78</c:f>
              <c:numCache>
                <c:formatCode>General</c:formatCode>
                <c:ptCount val="76"/>
                <c:pt idx="0">
                  <c:v>-0.19813000551141299</c:v>
                </c:pt>
                <c:pt idx="1">
                  <c:v>-0.201249865608949</c:v>
                </c:pt>
                <c:pt idx="2">
                  <c:v>-0.20279225295190301</c:v>
                </c:pt>
                <c:pt idx="3">
                  <c:v>-0.20391769449504399</c:v>
                </c:pt>
                <c:pt idx="4">
                  <c:v>-0.20249965209756701</c:v>
                </c:pt>
                <c:pt idx="5">
                  <c:v>-0.193418499277794</c:v>
                </c:pt>
                <c:pt idx="6">
                  <c:v>-0.19392043314084401</c:v>
                </c:pt>
                <c:pt idx="7">
                  <c:v>-0.194203302854462</c:v>
                </c:pt>
                <c:pt idx="8">
                  <c:v>-0.19472893408019601</c:v>
                </c:pt>
                <c:pt idx="9">
                  <c:v>-0.195170741486833</c:v>
                </c:pt>
                <c:pt idx="10">
                  <c:v>-0.19545811097059501</c:v>
                </c:pt>
                <c:pt idx="11">
                  <c:v>-0.19592775633307799</c:v>
                </c:pt>
                <c:pt idx="12">
                  <c:v>-0.19647598031362501</c:v>
                </c:pt>
                <c:pt idx="13">
                  <c:v>-0.19738351932395601</c:v>
                </c:pt>
                <c:pt idx="14">
                  <c:v>-0.19806226635990901</c:v>
                </c:pt>
                <c:pt idx="15">
                  <c:v>-0.19902426982230101</c:v>
                </c:pt>
                <c:pt idx="16">
                  <c:v>-0.20135283218924899</c:v>
                </c:pt>
                <c:pt idx="17">
                  <c:v>-0.20211235351547599</c:v>
                </c:pt>
                <c:pt idx="18">
                  <c:v>-0.20326926604194601</c:v>
                </c:pt>
                <c:pt idx="19">
                  <c:v>-0.20397437088331</c:v>
                </c:pt>
                <c:pt idx="20">
                  <c:v>-0.20509222036539901</c:v>
                </c:pt>
                <c:pt idx="21">
                  <c:v>-0.206904213543735</c:v>
                </c:pt>
                <c:pt idx="22">
                  <c:v>-0.20851222284354401</c:v>
                </c:pt>
                <c:pt idx="23">
                  <c:v>-0.21049297904591999</c:v>
                </c:pt>
                <c:pt idx="24">
                  <c:v>-0.212701163024485</c:v>
                </c:pt>
                <c:pt idx="25">
                  <c:v>-0.21496489387586201</c:v>
                </c:pt>
                <c:pt idx="26">
                  <c:v>-0.21637254817792201</c:v>
                </c:pt>
                <c:pt idx="27">
                  <c:v>-0.21554859385595701</c:v>
                </c:pt>
                <c:pt idx="28">
                  <c:v>-0.20633772071409001</c:v>
                </c:pt>
                <c:pt idx="29">
                  <c:v>-0.152836200920905</c:v>
                </c:pt>
                <c:pt idx="30">
                  <c:v>0.124593123319709</c:v>
                </c:pt>
                <c:pt idx="31">
                  <c:v>0.64389402000349405</c:v>
                </c:pt>
                <c:pt idx="32">
                  <c:v>1.06406019403928</c:v>
                </c:pt>
                <c:pt idx="33">
                  <c:v>1.2380408922218999</c:v>
                </c:pt>
                <c:pt idx="34">
                  <c:v>1.3401258356072701</c:v>
                </c:pt>
                <c:pt idx="35">
                  <c:v>1.43107598503174</c:v>
                </c:pt>
                <c:pt idx="36">
                  <c:v>1.50398931795796</c:v>
                </c:pt>
                <c:pt idx="37">
                  <c:v>1.57051545296784</c:v>
                </c:pt>
                <c:pt idx="38">
                  <c:v>1.6297250202723299</c:v>
                </c:pt>
                <c:pt idx="39">
                  <c:v>1.67642639404857</c:v>
                </c:pt>
                <c:pt idx="40">
                  <c:v>1.7177428273281801</c:v>
                </c:pt>
                <c:pt idx="41">
                  <c:v>1.7547138363115999</c:v>
                </c:pt>
                <c:pt idx="42">
                  <c:v>1.7857518111639401</c:v>
                </c:pt>
                <c:pt idx="43">
                  <c:v>1.8125878432462801</c:v>
                </c:pt>
                <c:pt idx="44">
                  <c:v>1.83934425349074</c:v>
                </c:pt>
                <c:pt idx="45">
                  <c:v>1.8618064098720599</c:v>
                </c:pt>
                <c:pt idx="46">
                  <c:v>1.88182629231667</c:v>
                </c:pt>
                <c:pt idx="47">
                  <c:v>1.8981886025354899</c:v>
                </c:pt>
                <c:pt idx="48">
                  <c:v>1.9156207887818799</c:v>
                </c:pt>
                <c:pt idx="49">
                  <c:v>1.92909963539513</c:v>
                </c:pt>
                <c:pt idx="50">
                  <c:v>1.94398516946652</c:v>
                </c:pt>
                <c:pt idx="51">
                  <c:v>1.95533874962395</c:v>
                </c:pt>
                <c:pt idx="52">
                  <c:v>1.9657838503903799</c:v>
                </c:pt>
                <c:pt idx="53">
                  <c:v>1.9779596194620499</c:v>
                </c:pt>
                <c:pt idx="54">
                  <c:v>1.9863665361121099</c:v>
                </c:pt>
                <c:pt idx="55">
                  <c:v>1.99554988191847</c:v>
                </c:pt>
                <c:pt idx="56">
                  <c:v>2.0048907413126602</c:v>
                </c:pt>
                <c:pt idx="57">
                  <c:v>2.0121101177489198</c:v>
                </c:pt>
                <c:pt idx="58">
                  <c:v>2.0181613742633702</c:v>
                </c:pt>
                <c:pt idx="59">
                  <c:v>2.0242733505096799</c:v>
                </c:pt>
                <c:pt idx="60">
                  <c:v>2.0278112527410501</c:v>
                </c:pt>
                <c:pt idx="61">
                  <c:v>2.0314286090861402</c:v>
                </c:pt>
                <c:pt idx="62">
                  <c:v>2.0377810020348699</c:v>
                </c:pt>
                <c:pt idx="63">
                  <c:v>2.0425513111342002</c:v>
                </c:pt>
                <c:pt idx="64">
                  <c:v>2.0454507996013902</c:v>
                </c:pt>
                <c:pt idx="65">
                  <c:v>2.0504384857637601</c:v>
                </c:pt>
                <c:pt idx="66">
                  <c:v>2.0557313600898501</c:v>
                </c:pt>
                <c:pt idx="67">
                  <c:v>2.0582068451030602</c:v>
                </c:pt>
                <c:pt idx="68">
                  <c:v>2.0621819365223102</c:v>
                </c:pt>
                <c:pt idx="69">
                  <c:v>2.0641898462924</c:v>
                </c:pt>
                <c:pt idx="70">
                  <c:v>2.0677446576224998</c:v>
                </c:pt>
                <c:pt idx="71">
                  <c:v>2.0705912944639699</c:v>
                </c:pt>
                <c:pt idx="72">
                  <c:v>2.0714797006461301</c:v>
                </c:pt>
                <c:pt idx="73">
                  <c:v>2.07348551541889</c:v>
                </c:pt>
                <c:pt idx="74">
                  <c:v>2.0732872170244798</c:v>
                </c:pt>
                <c:pt idx="75">
                  <c:v>2.07437043923936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5B-4716-8642-62FD71E36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'134mM_DBU-PVP_cycle3'!$B$1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'134mM_DBU-PVP_cycle3'!$A$3:$A$78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'134mM_DBU-PVP_cycle3'!$D$3:$D$78</c:f>
              <c:numCache>
                <c:formatCode>General</c:formatCode>
                <c:ptCount val="76"/>
                <c:pt idx="0">
                  <c:v>0.97854401844173788</c:v>
                </c:pt>
                <c:pt idx="1">
                  <c:v>0.97286630441607636</c:v>
                </c:pt>
                <c:pt idx="2">
                  <c:v>0.96883398091027995</c:v>
                </c:pt>
                <c:pt idx="3">
                  <c:v>0.96872202088602288</c:v>
                </c:pt>
                <c:pt idx="4">
                  <c:v>0.9613176451601535</c:v>
                </c:pt>
                <c:pt idx="5">
                  <c:v>0.96632552002766481</c:v>
                </c:pt>
                <c:pt idx="6">
                  <c:v>0.95719095106702279</c:v>
                </c:pt>
                <c:pt idx="7">
                  <c:v>0.96110834931827094</c:v>
                </c:pt>
                <c:pt idx="8">
                  <c:v>0.9523720242813547</c:v>
                </c:pt>
                <c:pt idx="9">
                  <c:v>0.94471147855700965</c:v>
                </c:pt>
                <c:pt idx="10">
                  <c:v>0.93095454203847172</c:v>
                </c:pt>
                <c:pt idx="11">
                  <c:v>0.915693564990955</c:v>
                </c:pt>
                <c:pt idx="12">
                  <c:v>0.90587982387875265</c:v>
                </c:pt>
                <c:pt idx="13">
                  <c:v>0.89529023685731135</c:v>
                </c:pt>
                <c:pt idx="14">
                  <c:v>0.88625764198317947</c:v>
                </c:pt>
                <c:pt idx="15">
                  <c:v>0.88361964813885707</c:v>
                </c:pt>
                <c:pt idx="16">
                  <c:v>0.88836892384556321</c:v>
                </c:pt>
                <c:pt idx="17">
                  <c:v>0.89669396627838838</c:v>
                </c:pt>
                <c:pt idx="18">
                  <c:v>0.90174726793115678</c:v>
                </c:pt>
                <c:pt idx="19">
                  <c:v>0.91053607973733963</c:v>
                </c:pt>
                <c:pt idx="20">
                  <c:v>0.91976753801875277</c:v>
                </c:pt>
                <c:pt idx="21">
                  <c:v>0.93259808301822056</c:v>
                </c:pt>
                <c:pt idx="22">
                  <c:v>0.95164656607251608</c:v>
                </c:pt>
                <c:pt idx="23">
                  <c:v>0.97124311057884394</c:v>
                </c:pt>
                <c:pt idx="24">
                  <c:v>0.98828931993083058</c:v>
                </c:pt>
                <c:pt idx="25">
                  <c:v>1.0124261880264658</c:v>
                </c:pt>
                <c:pt idx="26">
                  <c:v>1.0347511837835657</c:v>
                </c:pt>
                <c:pt idx="27">
                  <c:v>1.0573217190004667</c:v>
                </c:pt>
                <c:pt idx="28">
                  <c:v>1.0852007242947412</c:v>
                </c:pt>
                <c:pt idx="29">
                  <c:v>1.113766648026979</c:v>
                </c:pt>
                <c:pt idx="30">
                  <c:v>1.1597781453771658</c:v>
                </c:pt>
                <c:pt idx="31">
                  <c:v>1.21785934703424</c:v>
                </c:pt>
                <c:pt idx="32">
                  <c:v>1.2915769803299755</c:v>
                </c:pt>
                <c:pt idx="33">
                  <c:v>1.3916016676716607</c:v>
                </c:pt>
                <c:pt idx="34">
                  <c:v>1.5020364170325433</c:v>
                </c:pt>
                <c:pt idx="35">
                  <c:v>1.6421492980566519</c:v>
                </c:pt>
                <c:pt idx="36">
                  <c:v>1.8132897328824795</c:v>
                </c:pt>
                <c:pt idx="37">
                  <c:v>2.021619803400394</c:v>
                </c:pt>
                <c:pt idx="38">
                  <c:v>2.270879988442299</c:v>
                </c:pt>
                <c:pt idx="39">
                  <c:v>2.5813978069052821</c:v>
                </c:pt>
                <c:pt idx="40">
                  <c:v>2.9439207806079599</c:v>
                </c:pt>
                <c:pt idx="41">
                  <c:v>3.380522884452366</c:v>
                </c:pt>
                <c:pt idx="42">
                  <c:v>3.9339529463120471</c:v>
                </c:pt>
                <c:pt idx="43">
                  <c:v>4.691187118666913</c:v>
                </c:pt>
                <c:pt idx="44">
                  <c:v>5.6628439636891024</c:v>
                </c:pt>
                <c:pt idx="45">
                  <c:v>7.1106614312545195</c:v>
                </c:pt>
                <c:pt idx="46">
                  <c:v>9.1952930397087957</c:v>
                </c:pt>
                <c:pt idx="47">
                  <c:v>12.45531706759086</c:v>
                </c:pt>
                <c:pt idx="48">
                  <c:v>18.00214112251923</c:v>
                </c:pt>
                <c:pt idx="49">
                  <c:v>28.331045886037735</c:v>
                </c:pt>
                <c:pt idx="50">
                  <c:v>46.437791805123013</c:v>
                </c:pt>
                <c:pt idx="51">
                  <c:v>73.762939775330338</c:v>
                </c:pt>
                <c:pt idx="52">
                  <c:v>103.97461863295557</c:v>
                </c:pt>
                <c:pt idx="53">
                  <c:v>128.4831293979997</c:v>
                </c:pt>
                <c:pt idx="54">
                  <c:v>141.69452665138039</c:v>
                </c:pt>
                <c:pt idx="55">
                  <c:v>147.85492840267378</c:v>
                </c:pt>
                <c:pt idx="56">
                  <c:v>150.48579900918435</c:v>
                </c:pt>
                <c:pt idx="57">
                  <c:v>150.78343419895833</c:v>
                </c:pt>
                <c:pt idx="58">
                  <c:v>151.60571406560962</c:v>
                </c:pt>
                <c:pt idx="59">
                  <c:v>151.98166425546003</c:v>
                </c:pt>
                <c:pt idx="60">
                  <c:v>152.71951651860653</c:v>
                </c:pt>
                <c:pt idx="61">
                  <c:v>153.20168852242259</c:v>
                </c:pt>
                <c:pt idx="62">
                  <c:v>153.35917376332438</c:v>
                </c:pt>
                <c:pt idx="63">
                  <c:v>154.41511371082947</c:v>
                </c:pt>
                <c:pt idx="64">
                  <c:v>155.27718032806325</c:v>
                </c:pt>
                <c:pt idx="65">
                  <c:v>156.26520224527206</c:v>
                </c:pt>
                <c:pt idx="66">
                  <c:v>153.6115465852528</c:v>
                </c:pt>
                <c:pt idx="67">
                  <c:v>154.68973890552689</c:v>
                </c:pt>
                <c:pt idx="68">
                  <c:v>155.73512771114434</c:v>
                </c:pt>
                <c:pt idx="69">
                  <c:v>156.87557102254323</c:v>
                </c:pt>
                <c:pt idx="70">
                  <c:v>158.13412889150803</c:v>
                </c:pt>
                <c:pt idx="71">
                  <c:v>153.40765225392096</c:v>
                </c:pt>
                <c:pt idx="72">
                  <c:v>154.40792506809657</c:v>
                </c:pt>
                <c:pt idx="73">
                  <c:v>155.78973265136025</c:v>
                </c:pt>
                <c:pt idx="74">
                  <c:v>157.30679261889199</c:v>
                </c:pt>
                <c:pt idx="75">
                  <c:v>157.92877745747566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D1-4BBD-BD21-9F4ECBC0425F}"/>
            </c:ext>
          </c:extLst>
        </c:ser>
        <c:ser>
          <c:idx val="1"/>
          <c:order val="1"/>
          <c:tx>
            <c:strRef>
              <c:f>'134mM_DBU-PVP_cycle3'!$F$1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'134mM_DBU-PVP_cycle3'!$E$3:$E$78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'134mM_DBU-PVP_cycle3'!$H$3:$H$78</c:f>
              <c:numCache>
                <c:formatCode>General</c:formatCode>
                <c:ptCount val="76"/>
                <c:pt idx="0">
                  <c:v>157.80835963566707</c:v>
                </c:pt>
                <c:pt idx="1">
                  <c:v>158.94609610075489</c:v>
                </c:pt>
                <c:pt idx="2">
                  <c:v>159.51159326170287</c:v>
                </c:pt>
                <c:pt idx="3">
                  <c:v>159.92549164121391</c:v>
                </c:pt>
                <c:pt idx="4">
                  <c:v>159.40416037648987</c:v>
                </c:pt>
                <c:pt idx="5">
                  <c:v>156.10560590345239</c:v>
                </c:pt>
                <c:pt idx="6">
                  <c:v>156.28612854319991</c:v>
                </c:pt>
                <c:pt idx="7">
                  <c:v>156.3879557932004</c:v>
                </c:pt>
                <c:pt idx="8">
                  <c:v>156.57734838650032</c:v>
                </c:pt>
                <c:pt idx="9">
                  <c:v>156.73671543792659</c:v>
                </c:pt>
                <c:pt idx="10">
                  <c:v>156.8404612968597</c:v>
                </c:pt>
                <c:pt idx="11">
                  <c:v>157.01016006188121</c:v>
                </c:pt>
                <c:pt idx="12">
                  <c:v>157.20848421776205</c:v>
                </c:pt>
                <c:pt idx="13">
                  <c:v>157.53734404150066</c:v>
                </c:pt>
                <c:pt idx="14">
                  <c:v>157.783747370951</c:v>
                </c:pt>
                <c:pt idx="15">
                  <c:v>158.13364071471406</c:v>
                </c:pt>
                <c:pt idx="16">
                  <c:v>158.98378498910338</c:v>
                </c:pt>
                <c:pt idx="17">
                  <c:v>159.26206903550477</c:v>
                </c:pt>
                <c:pt idx="18">
                  <c:v>159.68689118331989</c:v>
                </c:pt>
                <c:pt idx="19">
                  <c:v>159.94636363267892</c:v>
                </c:pt>
                <c:pt idx="20">
                  <c:v>160.35858683632503</c:v>
                </c:pt>
                <c:pt idx="21">
                  <c:v>161.02904360406768</c:v>
                </c:pt>
                <c:pt idx="22">
                  <c:v>161.62637138144405</c:v>
                </c:pt>
                <c:pt idx="23">
                  <c:v>162.36521017515253</c:v>
                </c:pt>
                <c:pt idx="24">
                  <c:v>163.19286353440151</c:v>
                </c:pt>
                <c:pt idx="25">
                  <c:v>164.04571617506977</c:v>
                </c:pt>
                <c:pt idx="26">
                  <c:v>164.57829097364035</c:v>
                </c:pt>
                <c:pt idx="27">
                  <c:v>164.26634494503892</c:v>
                </c:pt>
                <c:pt idx="28">
                  <c:v>160.81913458274337</c:v>
                </c:pt>
                <c:pt idx="29">
                  <c:v>142.17924408740529</c:v>
                </c:pt>
                <c:pt idx="30">
                  <c:v>75.059709055670453</c:v>
                </c:pt>
                <c:pt idx="31">
                  <c:v>22.704188299636741</c:v>
                </c:pt>
                <c:pt idx="32">
                  <c:v>8.6285894559145468</c:v>
                </c:pt>
                <c:pt idx="33">
                  <c:v>5.7804161770434765</c:v>
                </c:pt>
                <c:pt idx="34">
                  <c:v>4.5695576877997581</c:v>
                </c:pt>
                <c:pt idx="35">
                  <c:v>3.7061587241487457</c:v>
                </c:pt>
                <c:pt idx="36">
                  <c:v>3.1333627925327652</c:v>
                </c:pt>
                <c:pt idx="37">
                  <c:v>2.6883421853803111</c:v>
                </c:pt>
                <c:pt idx="38">
                  <c:v>2.3457135671297742</c:v>
                </c:pt>
                <c:pt idx="39">
                  <c:v>2.106558896695212</c:v>
                </c:pt>
                <c:pt idx="40">
                  <c:v>1.915389810251181</c:v>
                </c:pt>
                <c:pt idx="41">
                  <c:v>1.7590823200852197</c:v>
                </c:pt>
                <c:pt idx="42">
                  <c:v>1.6377521899762568</c:v>
                </c:pt>
                <c:pt idx="43">
                  <c:v>1.5396150819331549</c:v>
                </c:pt>
                <c:pt idx="44">
                  <c:v>1.447623906310529</c:v>
                </c:pt>
                <c:pt idx="45">
                  <c:v>1.3746546013930665</c:v>
                </c:pt>
                <c:pt idx="46">
                  <c:v>1.3127248534114198</c:v>
                </c:pt>
                <c:pt idx="47">
                  <c:v>1.2641872253774122</c:v>
                </c:pt>
                <c:pt idx="48">
                  <c:v>1.2144488031628571</c:v>
                </c:pt>
                <c:pt idx="49">
                  <c:v>1.1773358393528841</c:v>
                </c:pt>
                <c:pt idx="50">
                  <c:v>1.1376661348264168</c:v>
                </c:pt>
                <c:pt idx="51">
                  <c:v>1.1083099964133403</c:v>
                </c:pt>
                <c:pt idx="52">
                  <c:v>1.0819723180403205</c:v>
                </c:pt>
                <c:pt idx="53">
                  <c:v>1.0520596893908392</c:v>
                </c:pt>
                <c:pt idx="54">
                  <c:v>1.0318901428993055</c:v>
                </c:pt>
                <c:pt idx="55">
                  <c:v>1.0102994535339742</c:v>
                </c:pt>
                <c:pt idx="56">
                  <c:v>0.98880182358469915</c:v>
                </c:pt>
                <c:pt idx="57">
                  <c:v>0.97250060964728324</c:v>
                </c:pt>
                <c:pt idx="58">
                  <c:v>0.95904420559787051</c:v>
                </c:pt>
                <c:pt idx="59">
                  <c:v>0.94564177496788049</c:v>
                </c:pt>
                <c:pt idx="60">
                  <c:v>0.93796956614280447</c:v>
                </c:pt>
                <c:pt idx="61">
                  <c:v>0.93018941012104028</c:v>
                </c:pt>
                <c:pt idx="62">
                  <c:v>0.9166826213024577</c:v>
                </c:pt>
                <c:pt idx="63">
                  <c:v>0.90666883691668354</c:v>
                </c:pt>
                <c:pt idx="64">
                  <c:v>0.90063578829261692</c:v>
                </c:pt>
                <c:pt idx="65">
                  <c:v>0.89035154004149553</c:v>
                </c:pt>
                <c:pt idx="66">
                  <c:v>0.87956641869730567</c:v>
                </c:pt>
                <c:pt idx="67">
                  <c:v>0.87456713853585355</c:v>
                </c:pt>
                <c:pt idx="68">
                  <c:v>0.86659876040459449</c:v>
                </c:pt>
                <c:pt idx="69">
                  <c:v>0.8626013901447962</c:v>
                </c:pt>
                <c:pt idx="70">
                  <c:v>0.85556959508504893</c:v>
                </c:pt>
                <c:pt idx="71">
                  <c:v>0.84997999732976259</c:v>
                </c:pt>
                <c:pt idx="72">
                  <c:v>0.84824302924445483</c:v>
                </c:pt>
                <c:pt idx="73">
                  <c:v>0.84433440166395246</c:v>
                </c:pt>
                <c:pt idx="74">
                  <c:v>0.84472001187362999</c:v>
                </c:pt>
                <c:pt idx="75">
                  <c:v>0.8426157270105612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D1-4BBD-BD21-9F4ECBC04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'134mM_Triplicate'!$A$1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'134mM_Triplicate'!$F$3:$F$73</c:f>
                <c:numCache>
                  <c:formatCode>General</c:formatCode>
                  <c:ptCount val="71"/>
                  <c:pt idx="0">
                    <c:v>43.826493319862564</c:v>
                  </c:pt>
                  <c:pt idx="1">
                    <c:v>41.351296377676967</c:v>
                  </c:pt>
                  <c:pt idx="2">
                    <c:v>38.777553643165049</c:v>
                  </c:pt>
                  <c:pt idx="3">
                    <c:v>34.459357079959609</c:v>
                  </c:pt>
                  <c:pt idx="4">
                    <c:v>30.0364896612335</c:v>
                  </c:pt>
                  <c:pt idx="5">
                    <c:v>24.635853885878873</c:v>
                  </c:pt>
                  <c:pt idx="6">
                    <c:v>15.746541162057504</c:v>
                  </c:pt>
                  <c:pt idx="7">
                    <c:v>10.281060027598139</c:v>
                  </c:pt>
                  <c:pt idx="8">
                    <c:v>5.2523146282211997</c:v>
                  </c:pt>
                  <c:pt idx="9">
                    <c:v>2.1785860822481644</c:v>
                  </c:pt>
                  <c:pt idx="10">
                    <c:v>0.8356521706514386</c:v>
                  </c:pt>
                  <c:pt idx="11">
                    <c:v>0.30522157715374199</c:v>
                  </c:pt>
                  <c:pt idx="12">
                    <c:v>5.3756782557101548E-2</c:v>
                  </c:pt>
                  <c:pt idx="13">
                    <c:v>8.2570124840964168E-2</c:v>
                  </c:pt>
                  <c:pt idx="14">
                    <c:v>0.12312023142546553</c:v>
                  </c:pt>
                  <c:pt idx="15">
                    <c:v>0.14312415225407021</c:v>
                  </c:pt>
                  <c:pt idx="16">
                    <c:v>0.14939347916012014</c:v>
                  </c:pt>
                  <c:pt idx="17">
                    <c:v>0.14350758124218105</c:v>
                  </c:pt>
                  <c:pt idx="18">
                    <c:v>0.12567147049627569</c:v>
                  </c:pt>
                  <c:pt idx="19">
                    <c:v>0.1085344312759091</c:v>
                  </c:pt>
                  <c:pt idx="20">
                    <c:v>8.6605045728020358E-2</c:v>
                  </c:pt>
                  <c:pt idx="21">
                    <c:v>6.2985872913925739E-2</c:v>
                  </c:pt>
                  <c:pt idx="22">
                    <c:v>3.8704522662878382E-2</c:v>
                  </c:pt>
                  <c:pt idx="23">
                    <c:v>3.50956133370387E-2</c:v>
                  </c:pt>
                  <c:pt idx="24">
                    <c:v>6.8560635474229484E-2</c:v>
                  </c:pt>
                  <c:pt idx="25">
                    <c:v>0.13041881224267529</c:v>
                  </c:pt>
                  <c:pt idx="26">
                    <c:v>0.21718039309392462</c:v>
                  </c:pt>
                  <c:pt idx="27">
                    <c:v>0.36088929404126047</c:v>
                  </c:pt>
                  <c:pt idx="28">
                    <c:v>0.56905667087411538</c:v>
                  </c:pt>
                  <c:pt idx="29">
                    <c:v>0.87667257908652485</c:v>
                  </c:pt>
                  <c:pt idx="30">
                    <c:v>1.3990528583381128</c:v>
                  </c:pt>
                  <c:pt idx="31">
                    <c:v>2.2426860276937317</c:v>
                  </c:pt>
                  <c:pt idx="32">
                    <c:v>3.6218689339230234</c:v>
                  </c:pt>
                  <c:pt idx="33">
                    <c:v>5.922205816204662</c:v>
                  </c:pt>
                  <c:pt idx="34">
                    <c:v>9.6982534206817821</c:v>
                  </c:pt>
                  <c:pt idx="35">
                    <c:v>15.081232210174687</c:v>
                  </c:pt>
                  <c:pt idx="36">
                    <c:v>22.375746184298361</c:v>
                  </c:pt>
                  <c:pt idx="37">
                    <c:v>30.441920644070798</c:v>
                  </c:pt>
                  <c:pt idx="38">
                    <c:v>38.302768989894879</c:v>
                  </c:pt>
                  <c:pt idx="39">
                    <c:v>44.229693090507581</c:v>
                  </c:pt>
                  <c:pt idx="40">
                    <c:v>47.55122453910343</c:v>
                  </c:pt>
                  <c:pt idx="41">
                    <c:v>48.874750738566064</c:v>
                  </c:pt>
                  <c:pt idx="42">
                    <c:v>48.819492095757653</c:v>
                  </c:pt>
                  <c:pt idx="43">
                    <c:v>47.515627202373295</c:v>
                  </c:pt>
                  <c:pt idx="44">
                    <c:v>45.242845119751991</c:v>
                  </c:pt>
                  <c:pt idx="45">
                    <c:v>43.846995465401427</c:v>
                  </c:pt>
                  <c:pt idx="46">
                    <c:v>47.545222770048746</c:v>
                  </c:pt>
                  <c:pt idx="47">
                    <c:v>54.563708337812265</c:v>
                  </c:pt>
                  <c:pt idx="48">
                    <c:v>58.643833489097815</c:v>
                  </c:pt>
                  <c:pt idx="49">
                    <c:v>57.35735759577851</c:v>
                  </c:pt>
                  <c:pt idx="50">
                    <c:v>49.29833369157862</c:v>
                  </c:pt>
                  <c:pt idx="51">
                    <c:v>35.849607560931588</c:v>
                  </c:pt>
                  <c:pt idx="52">
                    <c:v>23.09545558036783</c:v>
                  </c:pt>
                  <c:pt idx="53">
                    <c:v>14.623584371207976</c:v>
                  </c:pt>
                  <c:pt idx="54">
                    <c:v>11.581219419847571</c:v>
                  </c:pt>
                  <c:pt idx="55">
                    <c:v>9.2147522004796123</c:v>
                  </c:pt>
                  <c:pt idx="56">
                    <c:v>6.9679744083781161</c:v>
                  </c:pt>
                  <c:pt idx="57">
                    <c:v>4.4174362881506806</c:v>
                  </c:pt>
                  <c:pt idx="58">
                    <c:v>2.4057756813769067</c:v>
                  </c:pt>
                  <c:pt idx="59">
                    <c:v>1.6592627398364741</c:v>
                  </c:pt>
                  <c:pt idx="60">
                    <c:v>2.1889278524379399</c:v>
                  </c:pt>
                  <c:pt idx="61">
                    <c:v>2.9092256497795179</c:v>
                  </c:pt>
                  <c:pt idx="62">
                    <c:v>2.8748829470567991</c:v>
                  </c:pt>
                  <c:pt idx="63">
                    <c:v>3.153194514859246</c:v>
                  </c:pt>
                  <c:pt idx="64">
                    <c:v>3.5278909706454904</c:v>
                  </c:pt>
                  <c:pt idx="65">
                    <c:v>4.3543499819626676</c:v>
                  </c:pt>
                  <c:pt idx="66">
                    <c:v>4.0056770936183428</c:v>
                  </c:pt>
                  <c:pt idx="67">
                    <c:v>3.7432220079909704</c:v>
                  </c:pt>
                  <c:pt idx="68">
                    <c:v>2.9721069371969295</c:v>
                  </c:pt>
                  <c:pt idx="69">
                    <c:v>3.1810902623752719</c:v>
                  </c:pt>
                  <c:pt idx="70">
                    <c:v>4.5509199799177127</c:v>
                  </c:pt>
                </c:numCache>
              </c:numRef>
            </c:plus>
            <c:minus>
              <c:numRef>
                <c:f>'134mM_Triplicate'!$F$3:$F$73</c:f>
                <c:numCache>
                  <c:formatCode>General</c:formatCode>
                  <c:ptCount val="71"/>
                  <c:pt idx="0">
                    <c:v>43.826493319862564</c:v>
                  </c:pt>
                  <c:pt idx="1">
                    <c:v>41.351296377676967</c:v>
                  </c:pt>
                  <c:pt idx="2">
                    <c:v>38.777553643165049</c:v>
                  </c:pt>
                  <c:pt idx="3">
                    <c:v>34.459357079959609</c:v>
                  </c:pt>
                  <c:pt idx="4">
                    <c:v>30.0364896612335</c:v>
                  </c:pt>
                  <c:pt idx="5">
                    <c:v>24.635853885878873</c:v>
                  </c:pt>
                  <c:pt idx="6">
                    <c:v>15.746541162057504</c:v>
                  </c:pt>
                  <c:pt idx="7">
                    <c:v>10.281060027598139</c:v>
                  </c:pt>
                  <c:pt idx="8">
                    <c:v>5.2523146282211997</c:v>
                  </c:pt>
                  <c:pt idx="9">
                    <c:v>2.1785860822481644</c:v>
                  </c:pt>
                  <c:pt idx="10">
                    <c:v>0.8356521706514386</c:v>
                  </c:pt>
                  <c:pt idx="11">
                    <c:v>0.30522157715374199</c:v>
                  </c:pt>
                  <c:pt idx="12">
                    <c:v>5.3756782557101548E-2</c:v>
                  </c:pt>
                  <c:pt idx="13">
                    <c:v>8.2570124840964168E-2</c:v>
                  </c:pt>
                  <c:pt idx="14">
                    <c:v>0.12312023142546553</c:v>
                  </c:pt>
                  <c:pt idx="15">
                    <c:v>0.14312415225407021</c:v>
                  </c:pt>
                  <c:pt idx="16">
                    <c:v>0.14939347916012014</c:v>
                  </c:pt>
                  <c:pt idx="17">
                    <c:v>0.14350758124218105</c:v>
                  </c:pt>
                  <c:pt idx="18">
                    <c:v>0.12567147049627569</c:v>
                  </c:pt>
                  <c:pt idx="19">
                    <c:v>0.1085344312759091</c:v>
                  </c:pt>
                  <c:pt idx="20">
                    <c:v>8.6605045728020358E-2</c:v>
                  </c:pt>
                  <c:pt idx="21">
                    <c:v>6.2985872913925739E-2</c:v>
                  </c:pt>
                  <c:pt idx="22">
                    <c:v>3.8704522662878382E-2</c:v>
                  </c:pt>
                  <c:pt idx="23">
                    <c:v>3.50956133370387E-2</c:v>
                  </c:pt>
                  <c:pt idx="24">
                    <c:v>6.8560635474229484E-2</c:v>
                  </c:pt>
                  <c:pt idx="25">
                    <c:v>0.13041881224267529</c:v>
                  </c:pt>
                  <c:pt idx="26">
                    <c:v>0.21718039309392462</c:v>
                  </c:pt>
                  <c:pt idx="27">
                    <c:v>0.36088929404126047</c:v>
                  </c:pt>
                  <c:pt idx="28">
                    <c:v>0.56905667087411538</c:v>
                  </c:pt>
                  <c:pt idx="29">
                    <c:v>0.87667257908652485</c:v>
                  </c:pt>
                  <c:pt idx="30">
                    <c:v>1.3990528583381128</c:v>
                  </c:pt>
                  <c:pt idx="31">
                    <c:v>2.2426860276937317</c:v>
                  </c:pt>
                  <c:pt idx="32">
                    <c:v>3.6218689339230234</c:v>
                  </c:pt>
                  <c:pt idx="33">
                    <c:v>5.922205816204662</c:v>
                  </c:pt>
                  <c:pt idx="34">
                    <c:v>9.6982534206817821</c:v>
                  </c:pt>
                  <c:pt idx="35">
                    <c:v>15.081232210174687</c:v>
                  </c:pt>
                  <c:pt idx="36">
                    <c:v>22.375746184298361</c:v>
                  </c:pt>
                  <c:pt idx="37">
                    <c:v>30.441920644070798</c:v>
                  </c:pt>
                  <c:pt idx="38">
                    <c:v>38.302768989894879</c:v>
                  </c:pt>
                  <c:pt idx="39">
                    <c:v>44.229693090507581</c:v>
                  </c:pt>
                  <c:pt idx="40">
                    <c:v>47.55122453910343</c:v>
                  </c:pt>
                  <c:pt idx="41">
                    <c:v>48.874750738566064</c:v>
                  </c:pt>
                  <c:pt idx="42">
                    <c:v>48.819492095757653</c:v>
                  </c:pt>
                  <c:pt idx="43">
                    <c:v>47.515627202373295</c:v>
                  </c:pt>
                  <c:pt idx="44">
                    <c:v>45.242845119751991</c:v>
                  </c:pt>
                  <c:pt idx="45">
                    <c:v>43.846995465401427</c:v>
                  </c:pt>
                  <c:pt idx="46">
                    <c:v>47.545222770048746</c:v>
                  </c:pt>
                  <c:pt idx="47">
                    <c:v>54.563708337812265</c:v>
                  </c:pt>
                  <c:pt idx="48">
                    <c:v>58.643833489097815</c:v>
                  </c:pt>
                  <c:pt idx="49">
                    <c:v>57.35735759577851</c:v>
                  </c:pt>
                  <c:pt idx="50">
                    <c:v>49.29833369157862</c:v>
                  </c:pt>
                  <c:pt idx="51">
                    <c:v>35.849607560931588</c:v>
                  </c:pt>
                  <c:pt idx="52">
                    <c:v>23.09545558036783</c:v>
                  </c:pt>
                  <c:pt idx="53">
                    <c:v>14.623584371207976</c:v>
                  </c:pt>
                  <c:pt idx="54">
                    <c:v>11.581219419847571</c:v>
                  </c:pt>
                  <c:pt idx="55">
                    <c:v>9.2147522004796123</c:v>
                  </c:pt>
                  <c:pt idx="56">
                    <c:v>6.9679744083781161</c:v>
                  </c:pt>
                  <c:pt idx="57">
                    <c:v>4.4174362881506806</c:v>
                  </c:pt>
                  <c:pt idx="58">
                    <c:v>2.4057756813769067</c:v>
                  </c:pt>
                  <c:pt idx="59">
                    <c:v>1.6592627398364741</c:v>
                  </c:pt>
                  <c:pt idx="60">
                    <c:v>2.1889278524379399</c:v>
                  </c:pt>
                  <c:pt idx="61">
                    <c:v>2.9092256497795179</c:v>
                  </c:pt>
                  <c:pt idx="62">
                    <c:v>2.8748829470567991</c:v>
                  </c:pt>
                  <c:pt idx="63">
                    <c:v>3.153194514859246</c:v>
                  </c:pt>
                  <c:pt idx="64">
                    <c:v>3.5278909706454904</c:v>
                  </c:pt>
                  <c:pt idx="65">
                    <c:v>4.3543499819626676</c:v>
                  </c:pt>
                  <c:pt idx="66">
                    <c:v>4.0056770936183428</c:v>
                  </c:pt>
                  <c:pt idx="67">
                    <c:v>3.7432220079909704</c:v>
                  </c:pt>
                  <c:pt idx="68">
                    <c:v>2.9721069371969295</c:v>
                  </c:pt>
                  <c:pt idx="69">
                    <c:v>3.1810902623752719</c:v>
                  </c:pt>
                  <c:pt idx="70">
                    <c:v>4.5509199799177127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'134mM_Triplicate'!$A$3:$A$78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'134mM_Triplicate'!$C$3:$C$78</c:f>
              <c:numCache>
                <c:formatCode>General</c:formatCode>
                <c:ptCount val="76"/>
                <c:pt idx="0">
                  <c:v>1.1524924491090458</c:v>
                </c:pt>
                <c:pt idx="1">
                  <c:v>1.1467241255722813</c:v>
                </c:pt>
                <c:pt idx="2">
                  <c:v>1.1434029549713065</c:v>
                </c:pt>
                <c:pt idx="3">
                  <c:v>1.1346756252149659</c:v>
                </c:pt>
                <c:pt idx="4">
                  <c:v>1.1246386899614429</c:v>
                </c:pt>
                <c:pt idx="5">
                  <c:v>1.1276595521893675</c:v>
                </c:pt>
                <c:pt idx="6">
                  <c:v>1.1199228520983251</c:v>
                </c:pt>
                <c:pt idx="7">
                  <c:v>1.1180876619853266</c:v>
                </c:pt>
                <c:pt idx="8">
                  <c:v>1.1112437362084899</c:v>
                </c:pt>
                <c:pt idx="9">
                  <c:v>1.0950066833716854</c:v>
                </c:pt>
                <c:pt idx="10">
                  <c:v>1.0780756442471626</c:v>
                </c:pt>
                <c:pt idx="11">
                  <c:v>1.0442293929171507</c:v>
                </c:pt>
                <c:pt idx="12">
                  <c:v>0.99723704856626749</c:v>
                </c:pt>
                <c:pt idx="13">
                  <c:v>0.9818821139092816</c:v>
                </c:pt>
                <c:pt idx="14">
                  <c:v>0.96306307609855046</c:v>
                </c:pt>
                <c:pt idx="15">
                  <c:v>0.95501002063622975</c:v>
                </c:pt>
                <c:pt idx="16">
                  <c:v>0.96136307473412663</c:v>
                </c:pt>
                <c:pt idx="17">
                  <c:v>0.96436577111940791</c:v>
                </c:pt>
                <c:pt idx="18">
                  <c:v>0.96132140010945633</c:v>
                </c:pt>
                <c:pt idx="19">
                  <c:v>0.96177413107061616</c:v>
                </c:pt>
                <c:pt idx="20">
                  <c:v>0.97132159712908805</c:v>
                </c:pt>
                <c:pt idx="21">
                  <c:v>0.98754348861215036</c:v>
                </c:pt>
                <c:pt idx="22">
                  <c:v>1.0027714422450345</c:v>
                </c:pt>
                <c:pt idx="23">
                  <c:v>1.0411762108541285</c:v>
                </c:pt>
                <c:pt idx="24">
                  <c:v>1.0765615034775284</c:v>
                </c:pt>
                <c:pt idx="25">
                  <c:v>1.1228574102369251</c:v>
                </c:pt>
                <c:pt idx="26">
                  <c:v>1.1801758154143163</c:v>
                </c:pt>
                <c:pt idx="27">
                  <c:v>1.2482335636898334</c:v>
                </c:pt>
                <c:pt idx="28">
                  <c:v>1.328651691540877</c:v>
                </c:pt>
                <c:pt idx="29">
                  <c:v>1.4193508648740498</c:v>
                </c:pt>
                <c:pt idx="30">
                  <c:v>1.5293111480330299</c:v>
                </c:pt>
                <c:pt idx="31">
                  <c:v>1.6717059980090616</c:v>
                </c:pt>
                <c:pt idx="32">
                  <c:v>1.8487404801966942</c:v>
                </c:pt>
                <c:pt idx="33">
                  <c:v>2.0587432093808427</c:v>
                </c:pt>
                <c:pt idx="34">
                  <c:v>2.2927064030784763</c:v>
                </c:pt>
                <c:pt idx="35">
                  <c:v>2.611408027957753</c:v>
                </c:pt>
                <c:pt idx="36">
                  <c:v>2.9971127491705056</c:v>
                </c:pt>
                <c:pt idx="37">
                  <c:v>3.5175313356658195</c:v>
                </c:pt>
                <c:pt idx="38">
                  <c:v>4.2080575607337734</c:v>
                </c:pt>
                <c:pt idx="39">
                  <c:v>5.1866534089998879</c:v>
                </c:pt>
                <c:pt idx="40">
                  <c:v>6.5753342579432665</c:v>
                </c:pt>
                <c:pt idx="41">
                  <c:v>8.7054458474651639</c:v>
                </c:pt>
                <c:pt idx="42">
                  <c:v>12.146396015548545</c:v>
                </c:pt>
                <c:pt idx="43">
                  <c:v>19.028026138832114</c:v>
                </c:pt>
                <c:pt idx="44">
                  <c:v>32.69451449644292</c:v>
                </c:pt>
                <c:pt idx="45">
                  <c:v>56.170437995404207</c:v>
                </c:pt>
                <c:pt idx="46">
                  <c:v>87.167699258279484</c:v>
                </c:pt>
                <c:pt idx="47">
                  <c:v>114.97147593146831</c:v>
                </c:pt>
                <c:pt idx="48">
                  <c:v>132.51459764263032</c:v>
                </c:pt>
                <c:pt idx="49">
                  <c:v>141.96202507731346</c:v>
                </c:pt>
                <c:pt idx="50">
                  <c:v>144.87502588427432</c:v>
                </c:pt>
                <c:pt idx="51">
                  <c:v>145.04702181715507</c:v>
                </c:pt>
                <c:pt idx="52">
                  <c:v>146.02604486422703</c:v>
                </c:pt>
                <c:pt idx="53">
                  <c:v>147.02012243706105</c:v>
                </c:pt>
                <c:pt idx="54">
                  <c:v>147.85297686702623</c:v>
                </c:pt>
                <c:pt idx="55">
                  <c:v>148.62928966143886</c:v>
                </c:pt>
                <c:pt idx="56">
                  <c:v>149.57294153821528</c:v>
                </c:pt>
                <c:pt idx="57">
                  <c:v>150.04402603398051</c:v>
                </c:pt>
                <c:pt idx="58">
                  <c:v>148.43337140506023</c:v>
                </c:pt>
                <c:pt idx="59">
                  <c:v>148.85937028626219</c:v>
                </c:pt>
                <c:pt idx="60">
                  <c:v>148.56638174216434</c:v>
                </c:pt>
                <c:pt idx="61">
                  <c:v>148.11080677472347</c:v>
                </c:pt>
                <c:pt idx="62">
                  <c:v>149.1739269635234</c:v>
                </c:pt>
                <c:pt idx="63">
                  <c:v>149.3999969157222</c:v>
                </c:pt>
                <c:pt idx="64">
                  <c:v>149.40160579184686</c:v>
                </c:pt>
                <c:pt idx="65">
                  <c:v>149.00050848787987</c:v>
                </c:pt>
                <c:pt idx="66">
                  <c:v>149.56756268445542</c:v>
                </c:pt>
                <c:pt idx="67">
                  <c:v>150.00576177332553</c:v>
                </c:pt>
                <c:pt idx="68">
                  <c:v>151.16377584892103</c:v>
                </c:pt>
                <c:pt idx="69">
                  <c:v>151.15790893592788</c:v>
                </c:pt>
                <c:pt idx="70">
                  <c:v>149.5045947079881</c:v>
                </c:pt>
                <c:pt idx="71">
                  <c:v>150.7477173867214</c:v>
                </c:pt>
                <c:pt idx="72">
                  <c:v>151.80156467867681</c:v>
                </c:pt>
                <c:pt idx="73">
                  <c:v>153.65541507484699</c:v>
                </c:pt>
                <c:pt idx="74">
                  <c:v>150.99159169871101</c:v>
                </c:pt>
                <c:pt idx="75">
                  <c:v>150.99685149424226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0A-4172-9A9B-F5A54DCCF582}"/>
            </c:ext>
          </c:extLst>
        </c:ser>
        <c:ser>
          <c:idx val="1"/>
          <c:order val="1"/>
          <c:tx>
            <c:strRef>
              <c:f>'134mM_Triplicate'!$H$1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'134mM_Triplicate'!$M$3:$M$73</c:f>
                <c:numCache>
                  <c:formatCode>General</c:formatCode>
                  <c:ptCount val="71"/>
                  <c:pt idx="0">
                    <c:v>5.0272446622420945</c:v>
                  </c:pt>
                  <c:pt idx="1">
                    <c:v>5.1925683037868682</c:v>
                  </c:pt>
                  <c:pt idx="2">
                    <c:v>5.6592532613355404</c:v>
                  </c:pt>
                  <c:pt idx="3">
                    <c:v>6.5143189862397897</c:v>
                  </c:pt>
                  <c:pt idx="4">
                    <c:v>6.0506619388222402</c:v>
                  </c:pt>
                  <c:pt idx="5">
                    <c:v>4.1761086454790384</c:v>
                  </c:pt>
                  <c:pt idx="6">
                    <c:v>4.1462817846083855</c:v>
                  </c:pt>
                  <c:pt idx="7">
                    <c:v>4.1584007139069863</c:v>
                  </c:pt>
                  <c:pt idx="8">
                    <c:v>4.1307762610673775</c:v>
                  </c:pt>
                  <c:pt idx="9">
                    <c:v>4.1436627297951123</c:v>
                  </c:pt>
                  <c:pt idx="10">
                    <c:v>4.1779477106380876</c:v>
                  </c:pt>
                  <c:pt idx="11">
                    <c:v>4.212527576307056</c:v>
                  </c:pt>
                  <c:pt idx="12">
                    <c:v>4.2235455587964665</c:v>
                  </c:pt>
                  <c:pt idx="13">
                    <c:v>4.3395155462033879</c:v>
                  </c:pt>
                  <c:pt idx="14">
                    <c:v>4.4595625700820332</c:v>
                  </c:pt>
                  <c:pt idx="15">
                    <c:v>4.6076385496700523</c:v>
                  </c:pt>
                  <c:pt idx="16">
                    <c:v>5.0277108775747239</c:v>
                  </c:pt>
                  <c:pt idx="17">
                    <c:v>5.0813645436959947</c:v>
                  </c:pt>
                  <c:pt idx="18">
                    <c:v>5.1689064158068518</c:v>
                  </c:pt>
                  <c:pt idx="19">
                    <c:v>5.2054691855282842</c:v>
                  </c:pt>
                  <c:pt idx="20">
                    <c:v>5.3766855104426154</c:v>
                  </c:pt>
                  <c:pt idx="21">
                    <c:v>5.618642780749072</c:v>
                  </c:pt>
                  <c:pt idx="22">
                    <c:v>5.8149211233090741</c:v>
                  </c:pt>
                  <c:pt idx="23">
                    <c:v>6.0435964612584803</c:v>
                  </c:pt>
                  <c:pt idx="24">
                    <c:v>6.321800372386531</c:v>
                  </c:pt>
                  <c:pt idx="25">
                    <c:v>6.5960804864353886</c:v>
                  </c:pt>
                  <c:pt idx="26">
                    <c:v>6.7625251562111979</c:v>
                  </c:pt>
                  <c:pt idx="27">
                    <c:v>6.3322062442933387</c:v>
                  </c:pt>
                  <c:pt idx="28">
                    <c:v>4.2795031777529573</c:v>
                  </c:pt>
                  <c:pt idx="29">
                    <c:v>7.6427389852058152</c:v>
                  </c:pt>
                  <c:pt idx="30">
                    <c:v>46.436356699652016</c:v>
                  </c:pt>
                  <c:pt idx="31">
                    <c:v>76.906749227877</c:v>
                  </c:pt>
                  <c:pt idx="32">
                    <c:v>85.12933799219573</c:v>
                  </c:pt>
                  <c:pt idx="33">
                    <c:v>86.493337454165442</c:v>
                  </c:pt>
                  <c:pt idx="34">
                    <c:v>86.106778702280394</c:v>
                  </c:pt>
                  <c:pt idx="35">
                    <c:v>84.507631483361706</c:v>
                  </c:pt>
                  <c:pt idx="36">
                    <c:v>80.545470316638855</c:v>
                  </c:pt>
                  <c:pt idx="37">
                    <c:v>76.320661152679349</c:v>
                  </c:pt>
                  <c:pt idx="38">
                    <c:v>82.178806203585225</c:v>
                  </c:pt>
                  <c:pt idx="39">
                    <c:v>84.848212984176286</c:v>
                  </c:pt>
                  <c:pt idx="40">
                    <c:v>84.70711168259524</c:v>
                  </c:pt>
                  <c:pt idx="41">
                    <c:v>83.10668744802183</c:v>
                  </c:pt>
                  <c:pt idx="42">
                    <c:v>81.66420190139344</c:v>
                  </c:pt>
                  <c:pt idx="43">
                    <c:v>79.671621502210229</c:v>
                  </c:pt>
                  <c:pt idx="44">
                    <c:v>74.570004192374284</c:v>
                  </c:pt>
                  <c:pt idx="45">
                    <c:v>60.658926977326693</c:v>
                  </c:pt>
                  <c:pt idx="46">
                    <c:v>38.324680747298942</c:v>
                  </c:pt>
                  <c:pt idx="47">
                    <c:v>17.297566034265508</c:v>
                  </c:pt>
                  <c:pt idx="48">
                    <c:v>7.0469916337193821</c:v>
                  </c:pt>
                  <c:pt idx="49">
                    <c:v>3.4179316814812402</c:v>
                  </c:pt>
                  <c:pt idx="50">
                    <c:v>1.9790361455225125</c:v>
                  </c:pt>
                  <c:pt idx="51">
                    <c:v>1.2777712996347381</c:v>
                  </c:pt>
                  <c:pt idx="52">
                    <c:v>0.93962838769873425</c:v>
                  </c:pt>
                  <c:pt idx="53">
                    <c:v>0.72841776717935947</c:v>
                  </c:pt>
                  <c:pt idx="54">
                    <c:v>0.59166503913020918</c:v>
                  </c:pt>
                  <c:pt idx="55">
                    <c:v>0.50284650942011344</c:v>
                  </c:pt>
                  <c:pt idx="56">
                    <c:v>0.4465481554445771</c:v>
                  </c:pt>
                  <c:pt idx="57">
                    <c:v>0.40404495064123652</c:v>
                  </c:pt>
                  <c:pt idx="58">
                    <c:v>0.36179630034978549</c:v>
                  </c:pt>
                  <c:pt idx="59">
                    <c:v>0.33563866638555406</c:v>
                  </c:pt>
                  <c:pt idx="60">
                    <c:v>0.30724092031939354</c:v>
                  </c:pt>
                  <c:pt idx="61">
                    <c:v>0.28327041872205533</c:v>
                  </c:pt>
                  <c:pt idx="62">
                    <c:v>0.26934246416413576</c:v>
                  </c:pt>
                  <c:pt idx="63">
                    <c:v>0.25543406574372984</c:v>
                  </c:pt>
                  <c:pt idx="64">
                    <c:v>0.24407258058161535</c:v>
                  </c:pt>
                  <c:pt idx="65">
                    <c:v>0.23031451993311575</c:v>
                  </c:pt>
                  <c:pt idx="66">
                    <c:v>0.21960467292260508</c:v>
                  </c:pt>
                  <c:pt idx="67">
                    <c:v>0.20422152634035162</c:v>
                  </c:pt>
                  <c:pt idx="68">
                    <c:v>0.19874124299725199</c:v>
                  </c:pt>
                  <c:pt idx="69">
                    <c:v>0.18899684721490614</c:v>
                  </c:pt>
                  <c:pt idx="70">
                    <c:v>0.18911807105623571</c:v>
                  </c:pt>
                </c:numCache>
              </c:numRef>
            </c:plus>
            <c:minus>
              <c:numRef>
                <c:f>'134mM_Triplicate'!$M$3:$M$73</c:f>
                <c:numCache>
                  <c:formatCode>General</c:formatCode>
                  <c:ptCount val="71"/>
                  <c:pt idx="0">
                    <c:v>5.0272446622420945</c:v>
                  </c:pt>
                  <c:pt idx="1">
                    <c:v>5.1925683037868682</c:v>
                  </c:pt>
                  <c:pt idx="2">
                    <c:v>5.6592532613355404</c:v>
                  </c:pt>
                  <c:pt idx="3">
                    <c:v>6.5143189862397897</c:v>
                  </c:pt>
                  <c:pt idx="4">
                    <c:v>6.0506619388222402</c:v>
                  </c:pt>
                  <c:pt idx="5">
                    <c:v>4.1761086454790384</c:v>
                  </c:pt>
                  <c:pt idx="6">
                    <c:v>4.1462817846083855</c:v>
                  </c:pt>
                  <c:pt idx="7">
                    <c:v>4.1584007139069863</c:v>
                  </c:pt>
                  <c:pt idx="8">
                    <c:v>4.1307762610673775</c:v>
                  </c:pt>
                  <c:pt idx="9">
                    <c:v>4.1436627297951123</c:v>
                  </c:pt>
                  <c:pt idx="10">
                    <c:v>4.1779477106380876</c:v>
                  </c:pt>
                  <c:pt idx="11">
                    <c:v>4.212527576307056</c:v>
                  </c:pt>
                  <c:pt idx="12">
                    <c:v>4.2235455587964665</c:v>
                  </c:pt>
                  <c:pt idx="13">
                    <c:v>4.3395155462033879</c:v>
                  </c:pt>
                  <c:pt idx="14">
                    <c:v>4.4595625700820332</c:v>
                  </c:pt>
                  <c:pt idx="15">
                    <c:v>4.6076385496700523</c:v>
                  </c:pt>
                  <c:pt idx="16">
                    <c:v>5.0277108775747239</c:v>
                  </c:pt>
                  <c:pt idx="17">
                    <c:v>5.0813645436959947</c:v>
                  </c:pt>
                  <c:pt idx="18">
                    <c:v>5.1689064158068518</c:v>
                  </c:pt>
                  <c:pt idx="19">
                    <c:v>5.2054691855282842</c:v>
                  </c:pt>
                  <c:pt idx="20">
                    <c:v>5.3766855104426154</c:v>
                  </c:pt>
                  <c:pt idx="21">
                    <c:v>5.618642780749072</c:v>
                  </c:pt>
                  <c:pt idx="22">
                    <c:v>5.8149211233090741</c:v>
                  </c:pt>
                  <c:pt idx="23">
                    <c:v>6.0435964612584803</c:v>
                  </c:pt>
                  <c:pt idx="24">
                    <c:v>6.321800372386531</c:v>
                  </c:pt>
                  <c:pt idx="25">
                    <c:v>6.5960804864353886</c:v>
                  </c:pt>
                  <c:pt idx="26">
                    <c:v>6.7625251562111979</c:v>
                  </c:pt>
                  <c:pt idx="27">
                    <c:v>6.3322062442933387</c:v>
                  </c:pt>
                  <c:pt idx="28">
                    <c:v>4.2795031777529573</c:v>
                  </c:pt>
                  <c:pt idx="29">
                    <c:v>7.6427389852058152</c:v>
                  </c:pt>
                  <c:pt idx="30">
                    <c:v>46.436356699652016</c:v>
                  </c:pt>
                  <c:pt idx="31">
                    <c:v>76.906749227877</c:v>
                  </c:pt>
                  <c:pt idx="32">
                    <c:v>85.12933799219573</c:v>
                  </c:pt>
                  <c:pt idx="33">
                    <c:v>86.493337454165442</c:v>
                  </c:pt>
                  <c:pt idx="34">
                    <c:v>86.106778702280394</c:v>
                  </c:pt>
                  <c:pt idx="35">
                    <c:v>84.507631483361706</c:v>
                  </c:pt>
                  <c:pt idx="36">
                    <c:v>80.545470316638855</c:v>
                  </c:pt>
                  <c:pt idx="37">
                    <c:v>76.320661152679349</c:v>
                  </c:pt>
                  <c:pt idx="38">
                    <c:v>82.178806203585225</c:v>
                  </c:pt>
                  <c:pt idx="39">
                    <c:v>84.848212984176286</c:v>
                  </c:pt>
                  <c:pt idx="40">
                    <c:v>84.70711168259524</c:v>
                  </c:pt>
                  <c:pt idx="41">
                    <c:v>83.10668744802183</c:v>
                  </c:pt>
                  <c:pt idx="42">
                    <c:v>81.66420190139344</c:v>
                  </c:pt>
                  <c:pt idx="43">
                    <c:v>79.671621502210229</c:v>
                  </c:pt>
                  <c:pt idx="44">
                    <c:v>74.570004192374284</c:v>
                  </c:pt>
                  <c:pt idx="45">
                    <c:v>60.658926977326693</c:v>
                  </c:pt>
                  <c:pt idx="46">
                    <c:v>38.324680747298942</c:v>
                  </c:pt>
                  <c:pt idx="47">
                    <c:v>17.297566034265508</c:v>
                  </c:pt>
                  <c:pt idx="48">
                    <c:v>7.0469916337193821</c:v>
                  </c:pt>
                  <c:pt idx="49">
                    <c:v>3.4179316814812402</c:v>
                  </c:pt>
                  <c:pt idx="50">
                    <c:v>1.9790361455225125</c:v>
                  </c:pt>
                  <c:pt idx="51">
                    <c:v>1.2777712996347381</c:v>
                  </c:pt>
                  <c:pt idx="52">
                    <c:v>0.93962838769873425</c:v>
                  </c:pt>
                  <c:pt idx="53">
                    <c:v>0.72841776717935947</c:v>
                  </c:pt>
                  <c:pt idx="54">
                    <c:v>0.59166503913020918</c:v>
                  </c:pt>
                  <c:pt idx="55">
                    <c:v>0.50284650942011344</c:v>
                  </c:pt>
                  <c:pt idx="56">
                    <c:v>0.4465481554445771</c:v>
                  </c:pt>
                  <c:pt idx="57">
                    <c:v>0.40404495064123652</c:v>
                  </c:pt>
                  <c:pt idx="58">
                    <c:v>0.36179630034978549</c:v>
                  </c:pt>
                  <c:pt idx="59">
                    <c:v>0.33563866638555406</c:v>
                  </c:pt>
                  <c:pt idx="60">
                    <c:v>0.30724092031939354</c:v>
                  </c:pt>
                  <c:pt idx="61">
                    <c:v>0.28327041872205533</c:v>
                  </c:pt>
                  <c:pt idx="62">
                    <c:v>0.26934246416413576</c:v>
                  </c:pt>
                  <c:pt idx="63">
                    <c:v>0.25543406574372984</c:v>
                  </c:pt>
                  <c:pt idx="64">
                    <c:v>0.24407258058161535</c:v>
                  </c:pt>
                  <c:pt idx="65">
                    <c:v>0.23031451993311575</c:v>
                  </c:pt>
                  <c:pt idx="66">
                    <c:v>0.21960467292260508</c:v>
                  </c:pt>
                  <c:pt idx="67">
                    <c:v>0.20422152634035162</c:v>
                  </c:pt>
                  <c:pt idx="68">
                    <c:v>0.19874124299725199</c:v>
                  </c:pt>
                  <c:pt idx="69">
                    <c:v>0.18899684721490614</c:v>
                  </c:pt>
                  <c:pt idx="70">
                    <c:v>0.18911807105623571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'134mM_Triplicate'!$H$3:$H$78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'134mM_Triplicate'!$J$3:$J$78</c:f>
              <c:numCache>
                <c:formatCode>General</c:formatCode>
                <c:ptCount val="76"/>
                <c:pt idx="0">
                  <c:v>147.7539956476387</c:v>
                </c:pt>
                <c:pt idx="1">
                  <c:v>148.863714984404</c:v>
                </c:pt>
                <c:pt idx="2">
                  <c:v>148.41324716806398</c:v>
                </c:pt>
                <c:pt idx="3">
                  <c:v>147.01190700326657</c:v>
                </c:pt>
                <c:pt idx="4">
                  <c:v>147.45582424259803</c:v>
                </c:pt>
                <c:pt idx="5">
                  <c:v>147.77841710669338</c:v>
                </c:pt>
                <c:pt idx="6">
                  <c:v>147.99370603626235</c:v>
                </c:pt>
                <c:pt idx="7">
                  <c:v>148.08340476165634</c:v>
                </c:pt>
                <c:pt idx="8">
                  <c:v>148.34144044001886</c:v>
                </c:pt>
                <c:pt idx="9">
                  <c:v>148.48277289278201</c:v>
                </c:pt>
                <c:pt idx="10">
                  <c:v>148.57210071339969</c:v>
                </c:pt>
                <c:pt idx="11">
                  <c:v>148.77582607919507</c:v>
                </c:pt>
                <c:pt idx="12">
                  <c:v>148.93620699188295</c:v>
                </c:pt>
                <c:pt idx="13">
                  <c:v>149.09429856079166</c:v>
                </c:pt>
                <c:pt idx="14">
                  <c:v>149.10688897427406</c:v>
                </c:pt>
                <c:pt idx="15">
                  <c:v>149.2555269828209</c:v>
                </c:pt>
                <c:pt idx="16">
                  <c:v>149.47582703606787</c:v>
                </c:pt>
                <c:pt idx="17">
                  <c:v>149.72090382779538</c:v>
                </c:pt>
                <c:pt idx="18">
                  <c:v>150.11210182948304</c:v>
                </c:pt>
                <c:pt idx="19">
                  <c:v>150.49807265438116</c:v>
                </c:pt>
                <c:pt idx="20">
                  <c:v>150.74070996800177</c:v>
                </c:pt>
                <c:pt idx="21">
                  <c:v>151.16250246905241</c:v>
                </c:pt>
                <c:pt idx="22">
                  <c:v>151.72283617864662</c:v>
                </c:pt>
                <c:pt idx="23">
                  <c:v>152.21741565958214</c:v>
                </c:pt>
                <c:pt idx="24">
                  <c:v>152.82034851760085</c:v>
                </c:pt>
                <c:pt idx="25">
                  <c:v>153.6637291584936</c:v>
                </c:pt>
                <c:pt idx="26">
                  <c:v>154.29439459471513</c:v>
                </c:pt>
                <c:pt idx="27">
                  <c:v>155.09036441371208</c:v>
                </c:pt>
                <c:pt idx="28">
                  <c:v>156.0475064509755</c:v>
                </c:pt>
                <c:pt idx="29">
                  <c:v>157.05285981571589</c:v>
                </c:pt>
                <c:pt idx="30">
                  <c:v>157.73183108725985</c:v>
                </c:pt>
                <c:pt idx="31">
                  <c:v>158.31618297738862</c:v>
                </c:pt>
                <c:pt idx="32">
                  <c:v>158.13495222536804</c:v>
                </c:pt>
                <c:pt idx="33">
                  <c:v>156.77472929659734</c:v>
                </c:pt>
                <c:pt idx="34">
                  <c:v>152.45107949435067</c:v>
                </c:pt>
                <c:pt idx="35">
                  <c:v>144.39761791791761</c:v>
                </c:pt>
                <c:pt idx="36">
                  <c:v>125.09377165187496</c:v>
                </c:pt>
                <c:pt idx="37">
                  <c:v>69.731851878129532</c:v>
                </c:pt>
                <c:pt idx="38">
                  <c:v>23.155238674787483</c:v>
                </c:pt>
                <c:pt idx="39">
                  <c:v>8.9311406248862895</c:v>
                </c:pt>
                <c:pt idx="40">
                  <c:v>5.2520435562222954</c:v>
                </c:pt>
                <c:pt idx="41">
                  <c:v>4.0203383130215551</c:v>
                </c:pt>
                <c:pt idx="42">
                  <c:v>3.3765748310800938</c:v>
                </c:pt>
                <c:pt idx="43">
                  <c:v>2.9489679453171567</c:v>
                </c:pt>
                <c:pt idx="44">
                  <c:v>2.6216933012777046</c:v>
                </c:pt>
                <c:pt idx="45">
                  <c:v>2.3537134705815785</c:v>
                </c:pt>
                <c:pt idx="46">
                  <c:v>2.1413398612892145</c:v>
                </c:pt>
                <c:pt idx="47">
                  <c:v>1.9758767748461872</c:v>
                </c:pt>
                <c:pt idx="48">
                  <c:v>1.8292517361160803</c:v>
                </c:pt>
                <c:pt idx="49">
                  <c:v>1.7095470721139101</c:v>
                </c:pt>
                <c:pt idx="50">
                  <c:v>1.6082127100361716</c:v>
                </c:pt>
                <c:pt idx="51">
                  <c:v>1.5318625650915705</c:v>
                </c:pt>
                <c:pt idx="52">
                  <c:v>1.4534390505152881</c:v>
                </c:pt>
                <c:pt idx="53">
                  <c:v>1.3915701714169078</c:v>
                </c:pt>
                <c:pt idx="54">
                  <c:v>1.3360439643729758</c:v>
                </c:pt>
                <c:pt idx="55">
                  <c:v>1.2954520278423263</c:v>
                </c:pt>
                <c:pt idx="56">
                  <c:v>1.2525571404729152</c:v>
                </c:pt>
                <c:pt idx="57">
                  <c:v>1.2266299194022774</c:v>
                </c:pt>
                <c:pt idx="58">
                  <c:v>1.1956678881286222</c:v>
                </c:pt>
                <c:pt idx="59">
                  <c:v>1.1725885696287008</c:v>
                </c:pt>
                <c:pt idx="60">
                  <c:v>1.1430803746811067</c:v>
                </c:pt>
                <c:pt idx="61">
                  <c:v>1.1281411004667734</c:v>
                </c:pt>
                <c:pt idx="62">
                  <c:v>1.1124181800052175</c:v>
                </c:pt>
                <c:pt idx="63">
                  <c:v>1.0977224218478603</c:v>
                </c:pt>
                <c:pt idx="64">
                  <c:v>1.0796880339087509</c:v>
                </c:pt>
                <c:pt idx="65">
                  <c:v>1.063618732748105</c:v>
                </c:pt>
                <c:pt idx="66">
                  <c:v>1.0493299969191794</c:v>
                </c:pt>
                <c:pt idx="67">
                  <c:v>1.0376706402750779</c:v>
                </c:pt>
                <c:pt idx="68">
                  <c:v>1.0325476951016437</c:v>
                </c:pt>
                <c:pt idx="69">
                  <c:v>1.0271886036052846</c:v>
                </c:pt>
                <c:pt idx="70">
                  <c:v>1.0159258233140913</c:v>
                </c:pt>
                <c:pt idx="71">
                  <c:v>1.0120811903205491</c:v>
                </c:pt>
                <c:pt idx="72">
                  <c:v>1.0019882025470448</c:v>
                </c:pt>
                <c:pt idx="73">
                  <c:v>0.99575888734613505</c:v>
                </c:pt>
                <c:pt idx="74">
                  <c:v>0.99749665160839363</c:v>
                </c:pt>
                <c:pt idx="75">
                  <c:v>0.99575694243822388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0A-4172-9A9B-F5A54DCCF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'134mM_Triplicate'!$A$1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'134mM_Triplicate'!$AG$4:$AG$79</c:f>
                <c:numCache>
                  <c:formatCode>General</c:formatCode>
                  <c:ptCount val="76"/>
                  <c:pt idx="0">
                    <c:v>4.8763256185317395E-4</c:v>
                  </c:pt>
                  <c:pt idx="1">
                    <c:v>4.864522182690065E-4</c:v>
                  </c:pt>
                  <c:pt idx="2">
                    <c:v>4.8920504697615966E-4</c:v>
                  </c:pt>
                  <c:pt idx="3">
                    <c:v>4.4929502116082288E-4</c:v>
                  </c:pt>
                  <c:pt idx="4">
                    <c:v>4.3611236300647449E-4</c:v>
                  </c:pt>
                  <c:pt idx="5">
                    <c:v>4.2758215020261887E-4</c:v>
                  </c:pt>
                  <c:pt idx="6">
                    <c:v>4.3283128855093169E-4</c:v>
                  </c:pt>
                  <c:pt idx="7">
                    <c:v>4.0671778430026353E-4</c:v>
                  </c:pt>
                  <c:pt idx="8">
                    <c:v>4.1431029577532322E-4</c:v>
                  </c:pt>
                  <c:pt idx="9">
                    <c:v>3.7356879136025755E-4</c:v>
                  </c:pt>
                  <c:pt idx="10">
                    <c:v>3.5702723729171221E-4</c:v>
                  </c:pt>
                  <c:pt idx="11">
                    <c:v>2.6891994456645869E-4</c:v>
                  </c:pt>
                  <c:pt idx="12">
                    <c:v>9.5442764857941209E-5</c:v>
                  </c:pt>
                  <c:pt idx="13">
                    <c:v>7.1957058358536701E-5</c:v>
                  </c:pt>
                  <c:pt idx="14">
                    <c:v>2.5428886182505464E-5</c:v>
                  </c:pt>
                  <c:pt idx="15">
                    <c:v>0</c:v>
                  </c:pt>
                  <c:pt idx="16">
                    <c:v>8.0629432033652936E-6</c:v>
                  </c:pt>
                  <c:pt idx="17">
                    <c:v>1.5467663795495204E-5</c:v>
                  </c:pt>
                  <c:pt idx="18">
                    <c:v>5.2288303778004689E-5</c:v>
                  </c:pt>
                  <c:pt idx="19">
                    <c:v>8.9712412898179403E-5</c:v>
                  </c:pt>
                  <c:pt idx="20">
                    <c:v>8.7012153905068119E-5</c:v>
                  </c:pt>
                  <c:pt idx="21">
                    <c:v>6.9588740545918341E-5</c:v>
                  </c:pt>
                  <c:pt idx="22">
                    <c:v>8.4728075191265207E-5</c:v>
                  </c:pt>
                  <c:pt idx="23">
                    <c:v>4.992551876020974E-6</c:v>
                  </c:pt>
                  <c:pt idx="24">
                    <c:v>9.2199016914546847E-5</c:v>
                  </c:pt>
                  <c:pt idx="25">
                    <c:v>1.9804455582701034E-4</c:v>
                  </c:pt>
                  <c:pt idx="26">
                    <c:v>3.6307919082787296E-4</c:v>
                  </c:pt>
                  <c:pt idx="27">
                    <c:v>5.7674017719900803E-4</c:v>
                  </c:pt>
                  <c:pt idx="28">
                    <c:v>8.2376758775610148E-4</c:v>
                  </c:pt>
                  <c:pt idx="29">
                    <c:v>1.1153143754645935E-3</c:v>
                  </c:pt>
                  <c:pt idx="30">
                    <c:v>1.4176058728020248E-3</c:v>
                  </c:pt>
                  <c:pt idx="31">
                    <c:v>1.8158177669739262E-3</c:v>
                  </c:pt>
                  <c:pt idx="32">
                    <c:v>2.3041225443343302E-3</c:v>
                  </c:pt>
                  <c:pt idx="33">
                    <c:v>2.8267980737235608E-3</c:v>
                  </c:pt>
                  <c:pt idx="34">
                    <c:v>3.4136160367949065E-3</c:v>
                  </c:pt>
                  <c:pt idx="35">
                    <c:v>4.2593772411933135E-3</c:v>
                  </c:pt>
                  <c:pt idx="36">
                    <c:v>5.2758870855312166E-3</c:v>
                  </c:pt>
                  <c:pt idx="37">
                    <c:v>6.7489835326122929E-3</c:v>
                  </c:pt>
                  <c:pt idx="38">
                    <c:v>8.8257440631552223E-3</c:v>
                  </c:pt>
                  <c:pt idx="39">
                    <c:v>1.196100638432414E-2</c:v>
                  </c:pt>
                  <c:pt idx="40">
                    <c:v>1.6761390245299164E-2</c:v>
                  </c:pt>
                  <c:pt idx="41">
                    <c:v>2.4661992067129969E-2</c:v>
                  </c:pt>
                  <c:pt idx="42">
                    <c:v>3.8107329372445577E-2</c:v>
                  </c:pt>
                  <c:pt idx="43">
                    <c:v>6.6568912207848135E-2</c:v>
                  </c:pt>
                  <c:pt idx="44">
                    <c:v>0.12548481318763915</c:v>
                  </c:pt>
                  <c:pt idx="45">
                    <c:v>0.22768392707729093</c:v>
                  </c:pt>
                  <c:pt idx="46">
                    <c:v>0.36184839701355692</c:v>
                  </c:pt>
                  <c:pt idx="47">
                    <c:v>0.47593948502173217</c:v>
                  </c:pt>
                  <c:pt idx="48">
                    <c:v>0.53223372798922997</c:v>
                  </c:pt>
                  <c:pt idx="49">
                    <c:v>0.52953586353910365</c:v>
                  </c:pt>
                  <c:pt idx="50">
                    <c:v>0.46160461742728864</c:v>
                  </c:pt>
                  <c:pt idx="51">
                    <c:v>0.33952835795610736</c:v>
                  </c:pt>
                  <c:pt idx="52">
                    <c:v>0.20820934879930153</c:v>
                  </c:pt>
                  <c:pt idx="53">
                    <c:v>0.10260543086389641</c:v>
                  </c:pt>
                  <c:pt idx="54">
                    <c:v>4.7054556622364851E-2</c:v>
                  </c:pt>
                  <c:pt idx="55">
                    <c:v>2.2947996595223976E-2</c:v>
                  </c:pt>
                  <c:pt idx="56">
                    <c:v>1.5487537537706928E-2</c:v>
                  </c:pt>
                  <c:pt idx="57">
                    <c:v>1.6330606144734982E-2</c:v>
                  </c:pt>
                  <c:pt idx="58">
                    <c:v>5.1746416396212924E-3</c:v>
                  </c:pt>
                  <c:pt idx="59">
                    <c:v>5.4567749003759346E-3</c:v>
                  </c:pt>
                  <c:pt idx="60">
                    <c:v>7.8214573511537822E-4</c:v>
                  </c:pt>
                  <c:pt idx="61">
                    <c:v>3.4956543559209767E-3</c:v>
                  </c:pt>
                  <c:pt idx="62">
                    <c:v>7.1915322721868922E-4</c:v>
                  </c:pt>
                  <c:pt idx="63">
                    <c:v>2.9822235908089408E-3</c:v>
                  </c:pt>
                  <c:pt idx="64">
                    <c:v>6.8512196751066515E-3</c:v>
                  </c:pt>
                  <c:pt idx="65">
                    <c:v>1.3151401325600574E-2</c:v>
                  </c:pt>
                  <c:pt idx="66">
                    <c:v>1.4071121399840921E-3</c:v>
                  </c:pt>
                  <c:pt idx="67">
                    <c:v>1.4120244513985151E-3</c:v>
                  </c:pt>
                  <c:pt idx="68">
                    <c:v>7.5042061840740386E-4</c:v>
                  </c:pt>
                  <c:pt idx="69">
                    <c:v>5.9058083702776378E-3</c:v>
                  </c:pt>
                  <c:pt idx="70">
                    <c:v>1.922112274588374E-2</c:v>
                  </c:pt>
                  <c:pt idx="71">
                    <c:v>7.7888810400910218E-3</c:v>
                  </c:pt>
                  <c:pt idx="72">
                    <c:v>8.1709944083348789E-3</c:v>
                  </c:pt>
                  <c:pt idx="73">
                    <c:v>1.0542022961789813E-2</c:v>
                  </c:pt>
                  <c:pt idx="74">
                    <c:v>8.6150401593307179E-3</c:v>
                  </c:pt>
                  <c:pt idx="75">
                    <c:v>1.1387556686385325E-2</c:v>
                  </c:pt>
                </c:numCache>
              </c:numRef>
            </c:plus>
            <c:minus>
              <c:numRef>
                <c:f>'134mM_Triplicate'!$AG$4:$AG$79</c:f>
                <c:numCache>
                  <c:formatCode>General</c:formatCode>
                  <c:ptCount val="76"/>
                  <c:pt idx="0">
                    <c:v>4.8763256185317395E-4</c:v>
                  </c:pt>
                  <c:pt idx="1">
                    <c:v>4.864522182690065E-4</c:v>
                  </c:pt>
                  <c:pt idx="2">
                    <c:v>4.8920504697615966E-4</c:v>
                  </c:pt>
                  <c:pt idx="3">
                    <c:v>4.4929502116082288E-4</c:v>
                  </c:pt>
                  <c:pt idx="4">
                    <c:v>4.3611236300647449E-4</c:v>
                  </c:pt>
                  <c:pt idx="5">
                    <c:v>4.2758215020261887E-4</c:v>
                  </c:pt>
                  <c:pt idx="6">
                    <c:v>4.3283128855093169E-4</c:v>
                  </c:pt>
                  <c:pt idx="7">
                    <c:v>4.0671778430026353E-4</c:v>
                  </c:pt>
                  <c:pt idx="8">
                    <c:v>4.1431029577532322E-4</c:v>
                  </c:pt>
                  <c:pt idx="9">
                    <c:v>3.7356879136025755E-4</c:v>
                  </c:pt>
                  <c:pt idx="10">
                    <c:v>3.5702723729171221E-4</c:v>
                  </c:pt>
                  <c:pt idx="11">
                    <c:v>2.6891994456645869E-4</c:v>
                  </c:pt>
                  <c:pt idx="12">
                    <c:v>9.5442764857941209E-5</c:v>
                  </c:pt>
                  <c:pt idx="13">
                    <c:v>7.1957058358536701E-5</c:v>
                  </c:pt>
                  <c:pt idx="14">
                    <c:v>2.5428886182505464E-5</c:v>
                  </c:pt>
                  <c:pt idx="15">
                    <c:v>0</c:v>
                  </c:pt>
                  <c:pt idx="16">
                    <c:v>8.0629432033652936E-6</c:v>
                  </c:pt>
                  <c:pt idx="17">
                    <c:v>1.5467663795495204E-5</c:v>
                  </c:pt>
                  <c:pt idx="18">
                    <c:v>5.2288303778004689E-5</c:v>
                  </c:pt>
                  <c:pt idx="19">
                    <c:v>8.9712412898179403E-5</c:v>
                  </c:pt>
                  <c:pt idx="20">
                    <c:v>8.7012153905068119E-5</c:v>
                  </c:pt>
                  <c:pt idx="21">
                    <c:v>6.9588740545918341E-5</c:v>
                  </c:pt>
                  <c:pt idx="22">
                    <c:v>8.4728075191265207E-5</c:v>
                  </c:pt>
                  <c:pt idx="23">
                    <c:v>4.992551876020974E-6</c:v>
                  </c:pt>
                  <c:pt idx="24">
                    <c:v>9.2199016914546847E-5</c:v>
                  </c:pt>
                  <c:pt idx="25">
                    <c:v>1.9804455582701034E-4</c:v>
                  </c:pt>
                  <c:pt idx="26">
                    <c:v>3.6307919082787296E-4</c:v>
                  </c:pt>
                  <c:pt idx="27">
                    <c:v>5.7674017719900803E-4</c:v>
                  </c:pt>
                  <c:pt idx="28">
                    <c:v>8.2376758775610148E-4</c:v>
                  </c:pt>
                  <c:pt idx="29">
                    <c:v>1.1153143754645935E-3</c:v>
                  </c:pt>
                  <c:pt idx="30">
                    <c:v>1.4176058728020248E-3</c:v>
                  </c:pt>
                  <c:pt idx="31">
                    <c:v>1.8158177669739262E-3</c:v>
                  </c:pt>
                  <c:pt idx="32">
                    <c:v>2.3041225443343302E-3</c:v>
                  </c:pt>
                  <c:pt idx="33">
                    <c:v>2.8267980737235608E-3</c:v>
                  </c:pt>
                  <c:pt idx="34">
                    <c:v>3.4136160367949065E-3</c:v>
                  </c:pt>
                  <c:pt idx="35">
                    <c:v>4.2593772411933135E-3</c:v>
                  </c:pt>
                  <c:pt idx="36">
                    <c:v>5.2758870855312166E-3</c:v>
                  </c:pt>
                  <c:pt idx="37">
                    <c:v>6.7489835326122929E-3</c:v>
                  </c:pt>
                  <c:pt idx="38">
                    <c:v>8.8257440631552223E-3</c:v>
                  </c:pt>
                  <c:pt idx="39">
                    <c:v>1.196100638432414E-2</c:v>
                  </c:pt>
                  <c:pt idx="40">
                    <c:v>1.6761390245299164E-2</c:v>
                  </c:pt>
                  <c:pt idx="41">
                    <c:v>2.4661992067129969E-2</c:v>
                  </c:pt>
                  <c:pt idx="42">
                    <c:v>3.8107329372445577E-2</c:v>
                  </c:pt>
                  <c:pt idx="43">
                    <c:v>6.6568912207848135E-2</c:v>
                  </c:pt>
                  <c:pt idx="44">
                    <c:v>0.12548481318763915</c:v>
                  </c:pt>
                  <c:pt idx="45">
                    <c:v>0.22768392707729093</c:v>
                  </c:pt>
                  <c:pt idx="46">
                    <c:v>0.36184839701355692</c:v>
                  </c:pt>
                  <c:pt idx="47">
                    <c:v>0.47593948502173217</c:v>
                  </c:pt>
                  <c:pt idx="48">
                    <c:v>0.53223372798922997</c:v>
                  </c:pt>
                  <c:pt idx="49">
                    <c:v>0.52953586353910365</c:v>
                  </c:pt>
                  <c:pt idx="50">
                    <c:v>0.46160461742728864</c:v>
                  </c:pt>
                  <c:pt idx="51">
                    <c:v>0.33952835795610736</c:v>
                  </c:pt>
                  <c:pt idx="52">
                    <c:v>0.20820934879930153</c:v>
                  </c:pt>
                  <c:pt idx="53">
                    <c:v>0.10260543086389641</c:v>
                  </c:pt>
                  <c:pt idx="54">
                    <c:v>4.7054556622364851E-2</c:v>
                  </c:pt>
                  <c:pt idx="55">
                    <c:v>2.2947996595223976E-2</c:v>
                  </c:pt>
                  <c:pt idx="56">
                    <c:v>1.5487537537706928E-2</c:v>
                  </c:pt>
                  <c:pt idx="57">
                    <c:v>1.6330606144734982E-2</c:v>
                  </c:pt>
                  <c:pt idx="58">
                    <c:v>5.1746416396212924E-3</c:v>
                  </c:pt>
                  <c:pt idx="59">
                    <c:v>5.4567749003759346E-3</c:v>
                  </c:pt>
                  <c:pt idx="60">
                    <c:v>7.8214573511537822E-4</c:v>
                  </c:pt>
                  <c:pt idx="61">
                    <c:v>3.4956543559209767E-3</c:v>
                  </c:pt>
                  <c:pt idx="62">
                    <c:v>7.1915322721868922E-4</c:v>
                  </c:pt>
                  <c:pt idx="63">
                    <c:v>2.9822235908089408E-3</c:v>
                  </c:pt>
                  <c:pt idx="64">
                    <c:v>6.8512196751066515E-3</c:v>
                  </c:pt>
                  <c:pt idx="65">
                    <c:v>1.3151401325600574E-2</c:v>
                  </c:pt>
                  <c:pt idx="66">
                    <c:v>1.4071121399840921E-3</c:v>
                  </c:pt>
                  <c:pt idx="67">
                    <c:v>1.4120244513985151E-3</c:v>
                  </c:pt>
                  <c:pt idx="68">
                    <c:v>7.5042061840740386E-4</c:v>
                  </c:pt>
                  <c:pt idx="69">
                    <c:v>5.9058083702776378E-3</c:v>
                  </c:pt>
                  <c:pt idx="70">
                    <c:v>1.922112274588374E-2</c:v>
                  </c:pt>
                  <c:pt idx="71">
                    <c:v>7.7888810400910218E-3</c:v>
                  </c:pt>
                  <c:pt idx="72">
                    <c:v>8.1709944083348789E-3</c:v>
                  </c:pt>
                  <c:pt idx="73">
                    <c:v>1.0542022961789813E-2</c:v>
                  </c:pt>
                  <c:pt idx="74">
                    <c:v>8.6150401593307179E-3</c:v>
                  </c:pt>
                  <c:pt idx="75">
                    <c:v>1.1387556686385325E-2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'134mM_Triplicate'!$AB$4:$AB$79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'134mM_Triplicate'!$AJ$4:$AJ$79</c:f>
              <c:numCache>
                <c:formatCode>General</c:formatCode>
                <c:ptCount val="76"/>
                <c:pt idx="0">
                  <c:v>6.036506384597512E-2</c:v>
                </c:pt>
                <c:pt idx="1">
                  <c:v>5.6754446587576043E-2</c:v>
                </c:pt>
                <c:pt idx="2">
                  <c:v>5.4190179212418754E-2</c:v>
                </c:pt>
                <c:pt idx="3">
                  <c:v>5.4118980699424571E-2</c:v>
                </c:pt>
                <c:pt idx="4">
                  <c:v>4.9410330939562756E-2</c:v>
                </c:pt>
                <c:pt idx="5">
                  <c:v>5.2594978729644533E-2</c:v>
                </c:pt>
                <c:pt idx="6">
                  <c:v>4.6786050666648642E-2</c:v>
                </c:pt>
                <c:pt idx="7">
                  <c:v>4.9277233855877858E-2</c:v>
                </c:pt>
                <c:pt idx="8">
                  <c:v>4.3721560250143822E-2</c:v>
                </c:pt>
                <c:pt idx="9">
                  <c:v>3.8850004818492288E-2</c:v>
                </c:pt>
                <c:pt idx="10">
                  <c:v>3.0101583853287667E-2</c:v>
                </c:pt>
                <c:pt idx="11">
                  <c:v>2.0396701420189772E-2</c:v>
                </c:pt>
                <c:pt idx="12">
                  <c:v>1.4155868777152613E-2</c:v>
                </c:pt>
                <c:pt idx="13">
                  <c:v>7.4216540058336207E-3</c:v>
                </c:pt>
                <c:pt idx="14">
                  <c:v>1.6775741185293693E-3</c:v>
                </c:pt>
                <c:pt idx="15">
                  <c:v>0</c:v>
                </c:pt>
                <c:pt idx="16">
                  <c:v>3.0201973459786421E-3</c:v>
                </c:pt>
                <c:pt idx="17">
                  <c:v>8.3143248326762488E-3</c:v>
                </c:pt>
                <c:pt idx="18">
                  <c:v>1.1527860786920854E-2</c:v>
                </c:pt>
                <c:pt idx="19">
                  <c:v>1.711691219824622E-2</c:v>
                </c:pt>
                <c:pt idx="20">
                  <c:v>2.2987454892086437E-2</c:v>
                </c:pt>
                <c:pt idx="21">
                  <c:v>3.1146757562204058E-2</c:v>
                </c:pt>
                <c:pt idx="22">
                  <c:v>4.3260221070811893E-2</c:v>
                </c:pt>
                <c:pt idx="23">
                  <c:v>5.5722212196067475E-2</c:v>
                </c:pt>
                <c:pt idx="24">
                  <c:v>6.6562373817169132E-2</c:v>
                </c:pt>
                <c:pt idx="25">
                  <c:v>8.1911683788737949E-2</c:v>
                </c:pt>
                <c:pt idx="26">
                  <c:v>9.610877342903193E-2</c:v>
                </c:pt>
                <c:pt idx="27">
                  <c:v>0.11046200848404193</c:v>
                </c:pt>
                <c:pt idx="28">
                  <c:v>0.12819104823622968</c:v>
                </c:pt>
                <c:pt idx="29">
                  <c:v>0.14635691864878753</c:v>
                </c:pt>
                <c:pt idx="30">
                  <c:v>0.17561691759669365</c:v>
                </c:pt>
                <c:pt idx="31">
                  <c:v>0.21255237932367899</c:v>
                </c:pt>
                <c:pt idx="32">
                  <c:v>0.25943148556660134</c:v>
                </c:pt>
                <c:pt idx="33">
                  <c:v>0.32303998376668142</c:v>
                </c:pt>
                <c:pt idx="34">
                  <c:v>0.39326853176455651</c:v>
                </c:pt>
                <c:pt idx="35">
                  <c:v>0.48237023432709802</c:v>
                </c:pt>
                <c:pt idx="36">
                  <c:v>0.59120322676018555</c:v>
                </c:pt>
                <c:pt idx="37">
                  <c:v>0.7236861494040111</c:v>
                </c:pt>
                <c:pt idx="38">
                  <c:v>0.88219767743737132</c:v>
                </c:pt>
                <c:pt idx="39">
                  <c:v>1.079664649059326</c:v>
                </c:pt>
                <c:pt idx="40">
                  <c:v>1.3102031544333328</c:v>
                </c:pt>
                <c:pt idx="41">
                  <c:v>1.5878506520123059</c:v>
                </c:pt>
                <c:pt idx="42">
                  <c:v>1.9397923179074308</c:v>
                </c:pt>
                <c:pt idx="43">
                  <c:v>2.4213387217940663</c:v>
                </c:pt>
                <c:pt idx="44">
                  <c:v>3.0392425045528251</c:v>
                </c:pt>
                <c:pt idx="45">
                  <c:v>3.9599501541062518</c:v>
                </c:pt>
                <c:pt idx="46">
                  <c:v>5.2856257391868624</c:v>
                </c:pt>
                <c:pt idx="47">
                  <c:v>7.3587662610001683</c:v>
                </c:pt>
                <c:pt idx="48">
                  <c:v>10.886146923624167</c:v>
                </c:pt>
                <c:pt idx="49">
                  <c:v>17.454586551080602</c:v>
                </c:pt>
                <c:pt idx="50">
                  <c:v>28.969173057800479</c:v>
                </c:pt>
                <c:pt idx="51">
                  <c:v>46.34599943609696</c:v>
                </c:pt>
                <c:pt idx="52">
                  <c:v>65.558451594752952</c:v>
                </c:pt>
                <c:pt idx="53">
                  <c:v>81.144099541440028</c:v>
                </c:pt>
                <c:pt idx="54">
                  <c:v>89.545596819222467</c:v>
                </c:pt>
                <c:pt idx="55">
                  <c:v>93.463168711952719</c:v>
                </c:pt>
                <c:pt idx="56">
                  <c:v>95.136212964190321</c:v>
                </c:pt>
                <c:pt idx="57">
                  <c:v>95.325487511666267</c:v>
                </c:pt>
                <c:pt idx="58">
                  <c:v>95.848398293073444</c:v>
                </c:pt>
                <c:pt idx="59">
                  <c:v>96.087475541000558</c:v>
                </c:pt>
                <c:pt idx="60">
                  <c:v>96.55669644635519</c:v>
                </c:pt>
                <c:pt idx="61">
                  <c:v>96.863323118749506</c:v>
                </c:pt>
                <c:pt idx="62">
                  <c:v>96.963472391180829</c:v>
                </c:pt>
                <c:pt idx="63">
                  <c:v>97.634974157748005</c:v>
                </c:pt>
                <c:pt idx="64">
                  <c:v>98.183186447413533</c:v>
                </c:pt>
                <c:pt idx="65">
                  <c:v>98.811497237606076</c:v>
                </c:pt>
                <c:pt idx="66">
                  <c:v>97.123963332127687</c:v>
                </c:pt>
                <c:pt idx="67">
                  <c:v>97.809616005344438</c:v>
                </c:pt>
                <c:pt idx="68">
                  <c:v>98.474408005476874</c:v>
                </c:pt>
                <c:pt idx="69">
                  <c:v>99.199647826248381</c:v>
                </c:pt>
                <c:pt idx="70">
                  <c:v>100</c:v>
                </c:pt>
                <c:pt idx="71">
                  <c:v>96.994301220181029</c:v>
                </c:pt>
                <c:pt idx="72">
                  <c:v>97.63040269863636</c:v>
                </c:pt>
                <c:pt idx="73">
                  <c:v>98.509132815258823</c:v>
                </c:pt>
                <c:pt idx="74">
                  <c:v>99.47387370851969</c:v>
                </c:pt>
                <c:pt idx="75">
                  <c:v>99.869411275664262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BA-4A85-A1D9-7D72B9E8857A}"/>
            </c:ext>
          </c:extLst>
        </c:ser>
        <c:ser>
          <c:idx val="1"/>
          <c:order val="1"/>
          <c:tx>
            <c:strRef>
              <c:f>'134mM_Triplicate'!$H$1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'134mM_Triplicate'!$AQ$4:$AQ$79</c:f>
                <c:numCache>
                  <c:formatCode>General</c:formatCode>
                  <c:ptCount val="76"/>
                  <c:pt idx="0">
                    <c:v>1.8237235176846334E-2</c:v>
                  </c:pt>
                  <c:pt idx="1">
                    <c:v>1.8162803174754962E-2</c:v>
                  </c:pt>
                  <c:pt idx="2">
                    <c:v>2.262966580444685E-2</c:v>
                  </c:pt>
                  <c:pt idx="3">
                    <c:v>3.0715713745696555E-2</c:v>
                  </c:pt>
                  <c:pt idx="4">
                    <c:v>2.6469028210165196E-2</c:v>
                  </c:pt>
                  <c:pt idx="5">
                    <c:v>1.0773977885006841E-2</c:v>
                  </c:pt>
                  <c:pt idx="6">
                    <c:v>1.0585923314068178E-2</c:v>
                  </c:pt>
                  <c:pt idx="7">
                    <c:v>1.0622505067929519E-2</c:v>
                  </c:pt>
                  <c:pt idx="8">
                    <c:v>1.0280622715996663E-2</c:v>
                  </c:pt>
                  <c:pt idx="9">
                    <c:v>1.0333617440871638E-2</c:v>
                  </c:pt>
                  <c:pt idx="10">
                    <c:v>1.0380151977136825E-2</c:v>
                  </c:pt>
                  <c:pt idx="11">
                    <c:v>1.0197328211787669E-2</c:v>
                  </c:pt>
                  <c:pt idx="12">
                    <c:v>1.0332945636049586E-2</c:v>
                  </c:pt>
                  <c:pt idx="13">
                    <c:v>1.1042582610617751E-2</c:v>
                  </c:pt>
                  <c:pt idx="14">
                    <c:v>1.2050106835572848E-2</c:v>
                  </c:pt>
                  <c:pt idx="15">
                    <c:v>1.2893069736563706E-2</c:v>
                  </c:pt>
                  <c:pt idx="16">
                    <c:v>1.5574311089472263E-2</c:v>
                  </c:pt>
                  <c:pt idx="17">
                    <c:v>1.5674560421167872E-2</c:v>
                  </c:pt>
                  <c:pt idx="18">
                    <c:v>1.5750877552963605E-2</c:v>
                  </c:pt>
                  <c:pt idx="19">
                    <c:v>1.5136612150768258E-2</c:v>
                  </c:pt>
                  <c:pt idx="20">
                    <c:v>1.5826254105747974E-2</c:v>
                  </c:pt>
                  <c:pt idx="21">
                    <c:v>1.6825852911723862E-2</c:v>
                  </c:pt>
                  <c:pt idx="22">
                    <c:v>1.688693780846371E-2</c:v>
                  </c:pt>
                  <c:pt idx="23">
                    <c:v>1.785469533268759E-2</c:v>
                  </c:pt>
                  <c:pt idx="24">
                    <c:v>1.8718991294705351E-2</c:v>
                  </c:pt>
                  <c:pt idx="25">
                    <c:v>1.8611373944222361E-2</c:v>
                  </c:pt>
                  <c:pt idx="26">
                    <c:v>1.8076698045897212E-2</c:v>
                  </c:pt>
                  <c:pt idx="27">
                    <c:v>1.3151893161735382E-2</c:v>
                  </c:pt>
                  <c:pt idx="28">
                    <c:v>6.0372433477900011E-3</c:v>
                  </c:pt>
                  <c:pt idx="29">
                    <c:v>9.105398791850583E-2</c:v>
                  </c:pt>
                  <c:pt idx="30">
                    <c:v>0.38396731503016573</c:v>
                  </c:pt>
                  <c:pt idx="31">
                    <c:v>0.61269567505331657</c:v>
                  </c:pt>
                  <c:pt idx="32">
                    <c:v>0.67266779886236439</c:v>
                  </c:pt>
                  <c:pt idx="33">
                    <c:v>0.67885410092007437</c:v>
                  </c:pt>
                  <c:pt idx="34">
                    <c:v>0.66464982681622475</c:v>
                  </c:pt>
                  <c:pt idx="35">
                    <c:v>0.63218066520766236</c:v>
                  </c:pt>
                  <c:pt idx="36">
                    <c:v>0.54788950068148778</c:v>
                  </c:pt>
                  <c:pt idx="37">
                    <c:v>0.3009766108931653</c:v>
                  </c:pt>
                  <c:pt idx="38">
                    <c:v>9.3108775118086726E-2</c:v>
                  </c:pt>
                  <c:pt idx="39">
                    <c:v>3.020865284603523E-2</c:v>
                  </c:pt>
                  <c:pt idx="40">
                    <c:v>1.4497826893215816E-2</c:v>
                  </c:pt>
                  <c:pt idx="41">
                    <c:v>9.6367193265623988E-3</c:v>
                  </c:pt>
                  <c:pt idx="42">
                    <c:v>7.2671758176373813E-3</c:v>
                  </c:pt>
                  <c:pt idx="43">
                    <c:v>5.7690284367629607E-3</c:v>
                  </c:pt>
                  <c:pt idx="44">
                    <c:v>4.6953017849237066E-3</c:v>
                  </c:pt>
                  <c:pt idx="45">
                    <c:v>3.8059394202563817E-3</c:v>
                  </c:pt>
                  <c:pt idx="46">
                    <c:v>3.1188345775122082E-3</c:v>
                  </c:pt>
                  <c:pt idx="47">
                    <c:v>2.5847430259743885E-3</c:v>
                  </c:pt>
                  <c:pt idx="48">
                    <c:v>2.1405084216136101E-3</c:v>
                  </c:pt>
                  <c:pt idx="49">
                    <c:v>1.7627484543555479E-3</c:v>
                  </c:pt>
                  <c:pt idx="50">
                    <c:v>1.4785988345265429E-3</c:v>
                  </c:pt>
                  <c:pt idx="51">
                    <c:v>1.2622055290359379E-3</c:v>
                  </c:pt>
                  <c:pt idx="52">
                    <c:v>1.0234575839857079E-3</c:v>
                  </c:pt>
                  <c:pt idx="53">
                    <c:v>8.7455635253580672E-4</c:v>
                  </c:pt>
                  <c:pt idx="54">
                    <c:v>7.1208712594274682E-4</c:v>
                  </c:pt>
                  <c:pt idx="55">
                    <c:v>6.2288016737435041E-4</c:v>
                  </c:pt>
                  <c:pt idx="56">
                    <c:v>5.229202700559448E-4</c:v>
                  </c:pt>
                  <c:pt idx="57">
                    <c:v>4.7678362281910412E-4</c:v>
                  </c:pt>
                  <c:pt idx="58">
                    <c:v>3.9573149758131298E-4</c:v>
                  </c:pt>
                  <c:pt idx="59">
                    <c:v>3.498766455051322E-4</c:v>
                  </c:pt>
                  <c:pt idx="60">
                    <c:v>2.5037951493923102E-4</c:v>
                  </c:pt>
                  <c:pt idx="61">
                    <c:v>2.1683136788721875E-4</c:v>
                  </c:pt>
                  <c:pt idx="62">
                    <c:v>2.0449193545284738E-4</c:v>
                  </c:pt>
                  <c:pt idx="63">
                    <c:v>1.8168443667584066E-4</c:v>
                  </c:pt>
                  <c:pt idx="64">
                    <c:v>1.2667967274639512E-4</c:v>
                  </c:pt>
                  <c:pt idx="65">
                    <c:v>9.8866543682132692E-5</c:v>
                  </c:pt>
                  <c:pt idx="66">
                    <c:v>8.1219570571613742E-5</c:v>
                  </c:pt>
                  <c:pt idx="67">
                    <c:v>5.0404186409717747E-5</c:v>
                  </c:pt>
                  <c:pt idx="68">
                    <c:v>6.1790263609709354E-5</c:v>
                  </c:pt>
                  <c:pt idx="69">
                    <c:v>5.4965792420599902E-5</c:v>
                  </c:pt>
                  <c:pt idx="70">
                    <c:v>3.471048931798975E-5</c:v>
                  </c:pt>
                  <c:pt idx="71">
                    <c:v>4.1569215067007404E-5</c:v>
                  </c:pt>
                  <c:pt idx="72">
                    <c:v>3.7055967759083962E-6</c:v>
                  </c:pt>
                  <c:pt idx="73">
                    <c:v>7.4135044918558604E-6</c:v>
                  </c:pt>
                  <c:pt idx="74">
                    <c:v>1.2680815305579329E-6</c:v>
                  </c:pt>
                  <c:pt idx="75">
                    <c:v>0</c:v>
                  </c:pt>
                </c:numCache>
              </c:numRef>
            </c:plus>
            <c:minus>
              <c:numRef>
                <c:f>'134mM_Triplicate'!$AQ$4:$AQ$79</c:f>
                <c:numCache>
                  <c:formatCode>General</c:formatCode>
                  <c:ptCount val="76"/>
                  <c:pt idx="0">
                    <c:v>1.8237235176846334E-2</c:v>
                  </c:pt>
                  <c:pt idx="1">
                    <c:v>1.8162803174754962E-2</c:v>
                  </c:pt>
                  <c:pt idx="2">
                    <c:v>2.262966580444685E-2</c:v>
                  </c:pt>
                  <c:pt idx="3">
                    <c:v>3.0715713745696555E-2</c:v>
                  </c:pt>
                  <c:pt idx="4">
                    <c:v>2.6469028210165196E-2</c:v>
                  </c:pt>
                  <c:pt idx="5">
                    <c:v>1.0773977885006841E-2</c:v>
                  </c:pt>
                  <c:pt idx="6">
                    <c:v>1.0585923314068178E-2</c:v>
                  </c:pt>
                  <c:pt idx="7">
                    <c:v>1.0622505067929519E-2</c:v>
                  </c:pt>
                  <c:pt idx="8">
                    <c:v>1.0280622715996663E-2</c:v>
                  </c:pt>
                  <c:pt idx="9">
                    <c:v>1.0333617440871638E-2</c:v>
                  </c:pt>
                  <c:pt idx="10">
                    <c:v>1.0380151977136825E-2</c:v>
                  </c:pt>
                  <c:pt idx="11">
                    <c:v>1.0197328211787669E-2</c:v>
                  </c:pt>
                  <c:pt idx="12">
                    <c:v>1.0332945636049586E-2</c:v>
                  </c:pt>
                  <c:pt idx="13">
                    <c:v>1.1042582610617751E-2</c:v>
                  </c:pt>
                  <c:pt idx="14">
                    <c:v>1.2050106835572848E-2</c:v>
                  </c:pt>
                  <c:pt idx="15">
                    <c:v>1.2893069736563706E-2</c:v>
                  </c:pt>
                  <c:pt idx="16">
                    <c:v>1.5574311089472263E-2</c:v>
                  </c:pt>
                  <c:pt idx="17">
                    <c:v>1.5674560421167872E-2</c:v>
                  </c:pt>
                  <c:pt idx="18">
                    <c:v>1.5750877552963605E-2</c:v>
                  </c:pt>
                  <c:pt idx="19">
                    <c:v>1.5136612150768258E-2</c:v>
                  </c:pt>
                  <c:pt idx="20">
                    <c:v>1.5826254105747974E-2</c:v>
                  </c:pt>
                  <c:pt idx="21">
                    <c:v>1.6825852911723862E-2</c:v>
                  </c:pt>
                  <c:pt idx="22">
                    <c:v>1.688693780846371E-2</c:v>
                  </c:pt>
                  <c:pt idx="23">
                    <c:v>1.785469533268759E-2</c:v>
                  </c:pt>
                  <c:pt idx="24">
                    <c:v>1.8718991294705351E-2</c:v>
                  </c:pt>
                  <c:pt idx="25">
                    <c:v>1.8611373944222361E-2</c:v>
                  </c:pt>
                  <c:pt idx="26">
                    <c:v>1.8076698045897212E-2</c:v>
                  </c:pt>
                  <c:pt idx="27">
                    <c:v>1.3151893161735382E-2</c:v>
                  </c:pt>
                  <c:pt idx="28">
                    <c:v>6.0372433477900011E-3</c:v>
                  </c:pt>
                  <c:pt idx="29">
                    <c:v>9.105398791850583E-2</c:v>
                  </c:pt>
                  <c:pt idx="30">
                    <c:v>0.38396731503016573</c:v>
                  </c:pt>
                  <c:pt idx="31">
                    <c:v>0.61269567505331657</c:v>
                  </c:pt>
                  <c:pt idx="32">
                    <c:v>0.67266779886236439</c:v>
                  </c:pt>
                  <c:pt idx="33">
                    <c:v>0.67885410092007437</c:v>
                  </c:pt>
                  <c:pt idx="34">
                    <c:v>0.66464982681622475</c:v>
                  </c:pt>
                  <c:pt idx="35">
                    <c:v>0.63218066520766236</c:v>
                  </c:pt>
                  <c:pt idx="36">
                    <c:v>0.54788950068148778</c:v>
                  </c:pt>
                  <c:pt idx="37">
                    <c:v>0.3009766108931653</c:v>
                  </c:pt>
                  <c:pt idx="38">
                    <c:v>9.3108775118086726E-2</c:v>
                  </c:pt>
                  <c:pt idx="39">
                    <c:v>3.020865284603523E-2</c:v>
                  </c:pt>
                  <c:pt idx="40">
                    <c:v>1.4497826893215816E-2</c:v>
                  </c:pt>
                  <c:pt idx="41">
                    <c:v>9.6367193265623988E-3</c:v>
                  </c:pt>
                  <c:pt idx="42">
                    <c:v>7.2671758176373813E-3</c:v>
                  </c:pt>
                  <c:pt idx="43">
                    <c:v>5.7690284367629607E-3</c:v>
                  </c:pt>
                  <c:pt idx="44">
                    <c:v>4.6953017849237066E-3</c:v>
                  </c:pt>
                  <c:pt idx="45">
                    <c:v>3.8059394202563817E-3</c:v>
                  </c:pt>
                  <c:pt idx="46">
                    <c:v>3.1188345775122082E-3</c:v>
                  </c:pt>
                  <c:pt idx="47">
                    <c:v>2.5847430259743885E-3</c:v>
                  </c:pt>
                  <c:pt idx="48">
                    <c:v>2.1405084216136101E-3</c:v>
                  </c:pt>
                  <c:pt idx="49">
                    <c:v>1.7627484543555479E-3</c:v>
                  </c:pt>
                  <c:pt idx="50">
                    <c:v>1.4785988345265429E-3</c:v>
                  </c:pt>
                  <c:pt idx="51">
                    <c:v>1.2622055290359379E-3</c:v>
                  </c:pt>
                  <c:pt idx="52">
                    <c:v>1.0234575839857079E-3</c:v>
                  </c:pt>
                  <c:pt idx="53">
                    <c:v>8.7455635253580672E-4</c:v>
                  </c:pt>
                  <c:pt idx="54">
                    <c:v>7.1208712594274682E-4</c:v>
                  </c:pt>
                  <c:pt idx="55">
                    <c:v>6.2288016737435041E-4</c:v>
                  </c:pt>
                  <c:pt idx="56">
                    <c:v>5.229202700559448E-4</c:v>
                  </c:pt>
                  <c:pt idx="57">
                    <c:v>4.7678362281910412E-4</c:v>
                  </c:pt>
                  <c:pt idx="58">
                    <c:v>3.9573149758131298E-4</c:v>
                  </c:pt>
                  <c:pt idx="59">
                    <c:v>3.498766455051322E-4</c:v>
                  </c:pt>
                  <c:pt idx="60">
                    <c:v>2.5037951493923102E-4</c:v>
                  </c:pt>
                  <c:pt idx="61">
                    <c:v>2.1683136788721875E-4</c:v>
                  </c:pt>
                  <c:pt idx="62">
                    <c:v>2.0449193545284738E-4</c:v>
                  </c:pt>
                  <c:pt idx="63">
                    <c:v>1.8168443667584066E-4</c:v>
                  </c:pt>
                  <c:pt idx="64">
                    <c:v>1.2667967274639512E-4</c:v>
                  </c:pt>
                  <c:pt idx="65">
                    <c:v>9.8866543682132692E-5</c:v>
                  </c:pt>
                  <c:pt idx="66">
                    <c:v>8.1219570571613742E-5</c:v>
                  </c:pt>
                  <c:pt idx="67">
                    <c:v>5.0404186409717747E-5</c:v>
                  </c:pt>
                  <c:pt idx="68">
                    <c:v>6.1790263609709354E-5</c:v>
                  </c:pt>
                  <c:pt idx="69">
                    <c:v>5.4965792420599902E-5</c:v>
                  </c:pt>
                  <c:pt idx="70">
                    <c:v>3.471048931798975E-5</c:v>
                  </c:pt>
                  <c:pt idx="71">
                    <c:v>4.1569215067007404E-5</c:v>
                  </c:pt>
                  <c:pt idx="72">
                    <c:v>3.7055967759083962E-6</c:v>
                  </c:pt>
                  <c:pt idx="73">
                    <c:v>7.4135044918558604E-6</c:v>
                  </c:pt>
                  <c:pt idx="74">
                    <c:v>1.2680815305579329E-6</c:v>
                  </c:pt>
                  <c:pt idx="7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'134mM_Triplicate'!$AL$4:$AL$79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'134mM_Triplicate'!$AT$4:$AT$79</c:f>
              <c:numCache>
                <c:formatCode>General</c:formatCode>
                <c:ptCount val="76"/>
                <c:pt idx="0">
                  <c:v>95.865329087398976</c:v>
                </c:pt>
                <c:pt idx="1">
                  <c:v>96.560190768198879</c:v>
                </c:pt>
                <c:pt idx="2">
                  <c:v>96.90556275881498</c:v>
                </c:pt>
                <c:pt idx="3">
                  <c:v>97.158347241419392</c:v>
                </c:pt>
                <c:pt idx="4">
                  <c:v>96.839949150142843</c:v>
                </c:pt>
                <c:pt idx="5">
                  <c:v>94.825388506551292</c:v>
                </c:pt>
                <c:pt idx="6">
                  <c:v>94.935640984806625</c:v>
                </c:pt>
                <c:pt idx="7">
                  <c:v>94.997831005305898</c:v>
                </c:pt>
                <c:pt idx="8">
                  <c:v>95.113500722986316</c:v>
                </c:pt>
                <c:pt idx="9">
                  <c:v>95.210832627707902</c:v>
                </c:pt>
                <c:pt idx="10">
                  <c:v>95.274194420290257</c:v>
                </c:pt>
                <c:pt idx="11">
                  <c:v>95.377836320423455</c:v>
                </c:pt>
                <c:pt idx="12">
                  <c:v>95.49896090465478</c:v>
                </c:pt>
                <c:pt idx="13">
                  <c:v>95.69980890142962</c:v>
                </c:pt>
                <c:pt idx="14">
                  <c:v>95.85029738176793</c:v>
                </c:pt>
                <c:pt idx="15">
                  <c:v>96.063991400030005</c:v>
                </c:pt>
                <c:pt idx="16">
                  <c:v>96.583208896833185</c:v>
                </c:pt>
                <c:pt idx="17">
                  <c:v>96.753168220592173</c:v>
                </c:pt>
                <c:pt idx="18">
                  <c:v>97.012624290367569</c:v>
                </c:pt>
                <c:pt idx="19">
                  <c:v>97.171094610881525</c:v>
                </c:pt>
                <c:pt idx="20">
                  <c:v>97.422855995824179</c:v>
                </c:pt>
                <c:pt idx="21">
                  <c:v>97.832331063937929</c:v>
                </c:pt>
                <c:pt idx="22">
                  <c:v>98.197143299558917</c:v>
                </c:pt>
                <c:pt idx="23">
                  <c:v>98.648382036990824</c:v>
                </c:pt>
                <c:pt idx="24">
                  <c:v>99.153863422157684</c:v>
                </c:pt>
                <c:pt idx="25">
                  <c:v>99.674735027801134</c:v>
                </c:pt>
                <c:pt idx="26">
                  <c:v>100</c:v>
                </c:pt>
                <c:pt idx="27">
                  <c:v>99.809481942080396</c:v>
                </c:pt>
                <c:pt idx="28">
                  <c:v>97.704131133771128</c:v>
                </c:pt>
                <c:pt idx="29">
                  <c:v>86.319996022555202</c:v>
                </c:pt>
                <c:pt idx="30">
                  <c:v>45.327380985768102</c:v>
                </c:pt>
                <c:pt idx="31">
                  <c:v>13.351746673226097</c:v>
                </c:pt>
                <c:pt idx="32">
                  <c:v>4.7552090997739027</c:v>
                </c:pt>
                <c:pt idx="33">
                  <c:v>3.0157144694308462</c:v>
                </c:pt>
                <c:pt idx="34">
                  <c:v>2.2761942106846438</c:v>
                </c:pt>
                <c:pt idx="35">
                  <c:v>1.7488815389956534</c:v>
                </c:pt>
                <c:pt idx="36">
                  <c:v>1.3990518938965044</c:v>
                </c:pt>
                <c:pt idx="37">
                  <c:v>1.1272598079737917</c:v>
                </c:pt>
                <c:pt idx="38">
                  <c:v>0.9180026514411993</c:v>
                </c:pt>
                <c:pt idx="39">
                  <c:v>0.77194122037290513</c:v>
                </c:pt>
                <c:pt idx="40">
                  <c:v>0.65518652647001618</c:v>
                </c:pt>
                <c:pt idx="41">
                  <c:v>0.55972321956972071</c:v>
                </c:pt>
                <c:pt idx="42">
                  <c:v>0.48562200129446864</c:v>
                </c:pt>
                <c:pt idx="43">
                  <c:v>0.42568569975524634</c:v>
                </c:pt>
                <c:pt idx="44">
                  <c:v>0.36950296774888147</c:v>
                </c:pt>
                <c:pt idx="45">
                  <c:v>0.32493766161901627</c:v>
                </c:pt>
                <c:pt idx="46">
                  <c:v>0.28711465946120063</c:v>
                </c:pt>
                <c:pt idx="47">
                  <c:v>0.25747076666819946</c:v>
                </c:pt>
                <c:pt idx="48">
                  <c:v>0.22709350029687525</c:v>
                </c:pt>
                <c:pt idx="49">
                  <c:v>0.20442711207447292</c:v>
                </c:pt>
                <c:pt idx="50">
                  <c:v>0.18019921887605167</c:v>
                </c:pt>
                <c:pt idx="51">
                  <c:v>0.16227023768801291</c:v>
                </c:pt>
                <c:pt idx="52">
                  <c:v>0.1461847521434923</c:v>
                </c:pt>
                <c:pt idx="53">
                  <c:v>0.1279158998579871</c:v>
                </c:pt>
                <c:pt idx="54">
                  <c:v>0.11559754195513366</c:v>
                </c:pt>
                <c:pt idx="55">
                  <c:v>0.10241123461385944</c:v>
                </c:pt>
                <c:pt idx="56">
                  <c:v>8.9281762422234817E-2</c:v>
                </c:pt>
                <c:pt idx="57">
                  <c:v>7.9325951684677515E-2</c:v>
                </c:pt>
                <c:pt idx="58">
                  <c:v>7.1107581418610719E-2</c:v>
                </c:pt>
                <c:pt idx="59">
                  <c:v>6.2922174903016381E-2</c:v>
                </c:pt>
                <c:pt idx="60">
                  <c:v>5.8236446631813647E-2</c:v>
                </c:pt>
                <c:pt idx="61">
                  <c:v>5.3484790641116942E-2</c:v>
                </c:pt>
                <c:pt idx="62">
                  <c:v>4.5235648358448406E-2</c:v>
                </c:pt>
                <c:pt idx="63">
                  <c:v>3.911982517532675E-2</c:v>
                </c:pt>
                <c:pt idx="64">
                  <c:v>3.5435198343099002E-2</c:v>
                </c:pt>
                <c:pt idx="65">
                  <c:v>2.9154191937115357E-2</c:v>
                </c:pt>
                <c:pt idx="66">
                  <c:v>2.2567282072820619E-2</c:v>
                </c:pt>
                <c:pt idx="67">
                  <c:v>1.9514019456764668E-2</c:v>
                </c:pt>
                <c:pt idx="68">
                  <c:v>1.4647408610193483E-2</c:v>
                </c:pt>
                <c:pt idx="69">
                  <c:v>1.2206052898448207E-2</c:v>
                </c:pt>
                <c:pt idx="70">
                  <c:v>7.9114512185421617E-3</c:v>
                </c:pt>
                <c:pt idx="71">
                  <c:v>4.497657769517137E-3</c:v>
                </c:pt>
                <c:pt idx="72">
                  <c:v>3.4368210992609905E-3</c:v>
                </c:pt>
                <c:pt idx="73">
                  <c:v>1.0496641314133141E-3</c:v>
                </c:pt>
                <c:pt idx="74">
                  <c:v>1.2851718844406866E-3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BA-4A85-A1D9-7D72B9E88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55775"/>
        <c:crosses val="autoZero"/>
        <c:crossBetween val="midCat"/>
        <c:majorUnit val="5"/>
      </c:valAx>
      <c:valAx>
        <c:axId val="567855775"/>
        <c:scaling>
          <c:orientation val="minMax"/>
          <c:max val="103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'134mM_Triplicate'!$A$1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'134mM_Triplicate'!$AB$4:$AB$79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'134mM_Triplicate'!$AC$4:$AC$79</c:f>
              <c:numCache>
                <c:formatCode>General</c:formatCode>
                <c:ptCount val="76"/>
                <c:pt idx="0">
                  <c:v>0.51371079392569685</c:v>
                </c:pt>
                <c:pt idx="1">
                  <c:v>0.54107067988348045</c:v>
                </c:pt>
                <c:pt idx="2">
                  <c:v>0.56950537747384544</c:v>
                </c:pt>
                <c:pt idx="3">
                  <c:v>0.6172015361326515</c:v>
                </c:pt>
                <c:pt idx="4">
                  <c:v>0.666080657578489</c:v>
                </c:pt>
                <c:pt idx="5">
                  <c:v>0.72567217414832652</c:v>
                </c:pt>
                <c:pt idx="6">
                  <c:v>0.82385468907327586</c:v>
                </c:pt>
                <c:pt idx="7">
                  <c:v>0.88418172836491293</c:v>
                </c:pt>
                <c:pt idx="8">
                  <c:v>0.93974632358600896</c:v>
                </c:pt>
                <c:pt idx="9">
                  <c:v>0.97376061953581594</c:v>
                </c:pt>
                <c:pt idx="10">
                  <c:v>0.98870437083359319</c:v>
                </c:pt>
                <c:pt idx="11">
                  <c:v>0.99475593559758912</c:v>
                </c:pt>
                <c:pt idx="12">
                  <c:v>0.99791785654107779</c:v>
                </c:pt>
                <c:pt idx="13">
                  <c:v>0.99908951933846379</c:v>
                </c:pt>
                <c:pt idx="14">
                  <c:v>0.99969344916511937</c:v>
                </c:pt>
                <c:pt idx="15">
                  <c:v>0.99996621799490737</c:v>
                </c:pt>
                <c:pt idx="16">
                  <c:v>1</c:v>
                </c:pt>
                <c:pt idx="17">
                  <c:v>0.99990423660575956</c:v>
                </c:pt>
                <c:pt idx="18">
                  <c:v>0.99970607506195541</c:v>
                </c:pt>
                <c:pt idx="19">
                  <c:v>0.99949312813646152</c:v>
                </c:pt>
                <c:pt idx="20">
                  <c:v>0.99918173835366053</c:v>
                </c:pt>
                <c:pt idx="21">
                  <c:v>0.99880213365137926</c:v>
                </c:pt>
                <c:pt idx="22">
                  <c:v>0.99838805069721759</c:v>
                </c:pt>
                <c:pt idx="23">
                  <c:v>0.99784921476869948</c:v>
                </c:pt>
                <c:pt idx="24">
                  <c:v>0.9971361759917422</c:v>
                </c:pt>
                <c:pt idx="25">
                  <c:v>0.99618660197308317</c:v>
                </c:pt>
                <c:pt idx="26">
                  <c:v>0.99497802360426713</c:v>
                </c:pt>
                <c:pt idx="27">
                  <c:v>0.99310636503385519</c:v>
                </c:pt>
                <c:pt idx="28">
                  <c:v>0.9904668446636925</c:v>
                </c:pt>
                <c:pt idx="29">
                  <c:v>0.98669377585922602</c:v>
                </c:pt>
                <c:pt idx="30">
                  <c:v>0.98041742572534485</c:v>
                </c:pt>
                <c:pt idx="31">
                  <c:v>0.9704576141727822</c:v>
                </c:pt>
                <c:pt idx="32">
                  <c:v>0.95442533350488079</c:v>
                </c:pt>
                <c:pt idx="33">
                  <c:v>0.92802962762341046</c:v>
                </c:pt>
                <c:pt idx="34">
                  <c:v>0.88523408795355618</c:v>
                </c:pt>
                <c:pt idx="35">
                  <c:v>0.82434704769563694</c:v>
                </c:pt>
                <c:pt idx="36">
                  <c:v>0.74204991257640884</c:v>
                </c:pt>
                <c:pt idx="37">
                  <c:v>0.65070127785827925</c:v>
                </c:pt>
                <c:pt idx="38">
                  <c:v>0.5609654625228524</c:v>
                </c:pt>
                <c:pt idx="39">
                  <c:v>0.49150760628824652</c:v>
                </c:pt>
                <c:pt idx="40">
                  <c:v>0.44943223156654</c:v>
                </c:pt>
                <c:pt idx="41">
                  <c:v>0.42706111814744896</c:v>
                </c:pt>
                <c:pt idx="42">
                  <c:v>0.41605097678294278</c:v>
                </c:pt>
                <c:pt idx="43">
                  <c:v>0.41019555226252402</c:v>
                </c:pt>
                <c:pt idx="44">
                  <c:v>0.40544114696054556</c:v>
                </c:pt>
                <c:pt idx="45">
                  <c:v>0.401451011030449</c:v>
                </c:pt>
                <c:pt idx="46">
                  <c:v>0.39680454352953021</c:v>
                </c:pt>
                <c:pt idx="47">
                  <c:v>0.39176995358235844</c:v>
                </c:pt>
                <c:pt idx="48">
                  <c:v>0.38466123663874907</c:v>
                </c:pt>
                <c:pt idx="49">
                  <c:v>0.37480522538611449</c:v>
                </c:pt>
                <c:pt idx="50">
                  <c:v>0.36371399293786311</c:v>
                </c:pt>
                <c:pt idx="51">
                  <c:v>0.34954931658134247</c:v>
                </c:pt>
                <c:pt idx="52">
                  <c:v>0.31312067162918922</c:v>
                </c:pt>
                <c:pt idx="53">
                  <c:v>0.25122751335562166</c:v>
                </c:pt>
                <c:pt idx="54">
                  <c:v>0.20485210459538361</c:v>
                </c:pt>
                <c:pt idx="55">
                  <c:v>0.16113593755702571</c:v>
                </c:pt>
                <c:pt idx="56">
                  <c:v>0.12486797144435491</c:v>
                </c:pt>
                <c:pt idx="57">
                  <c:v>9.4257416535663774E-2</c:v>
                </c:pt>
                <c:pt idx="58">
                  <c:v>6.8144573367384442E-2</c:v>
                </c:pt>
                <c:pt idx="59">
                  <c:v>5.1826878358240402E-2</c:v>
                </c:pt>
                <c:pt idx="60">
                  <c:v>3.6561995924360824E-2</c:v>
                </c:pt>
                <c:pt idx="61">
                  <c:v>2.8569385611545317E-2</c:v>
                </c:pt>
                <c:pt idx="62">
                  <c:v>1.8469255671547224E-2</c:v>
                </c:pt>
                <c:pt idx="63">
                  <c:v>1.5040909787120915E-2</c:v>
                </c:pt>
                <c:pt idx="64">
                  <c:v>1.1829901308050728E-2</c:v>
                </c:pt>
                <c:pt idx="65">
                  <c:v>5.0138739897054307E-3</c:v>
                </c:pt>
                <c:pt idx="66">
                  <c:v>0</c:v>
                </c:pt>
                <c:pt idx="67">
                  <c:v>1.1047260775912671E-3</c:v>
                </c:pt>
                <c:pt idx="68">
                  <c:v>5.3462590004083044E-3</c:v>
                </c:pt>
                <c:pt idx="69">
                  <c:v>7.30122837671765E-3</c:v>
                </c:pt>
                <c:pt idx="70">
                  <c:v>7.9872974016237386E-3</c:v>
                </c:pt>
                <c:pt idx="71">
                  <c:v>3.4489758833204931E-3</c:v>
                </c:pt>
                <c:pt idx="72">
                  <c:v>5.68305185735829E-3</c:v>
                </c:pt>
                <c:pt idx="73">
                  <c:v>1.0191715530951662E-2</c:v>
                </c:pt>
                <c:pt idx="74">
                  <c:v>2.0925981533963856E-2</c:v>
                </c:pt>
                <c:pt idx="75">
                  <c:v>1.7647698368887688E-2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9E-459B-820B-A81018CE7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'134mM_Triplicate'!$H$1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DBD-4878-B51C-D64B872F63A3}"/>
              </c:ext>
            </c:extLst>
          </c:dPt>
          <c:xVal>
            <c:numRef>
              <c:f>'134mM_Triplicate'!$AL$4:$AL$79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'134mM_Triplicate'!$AM$4:$AM$79</c:f>
              <c:numCache>
                <c:formatCode>General</c:formatCode>
                <c:ptCount val="76"/>
                <c:pt idx="0">
                  <c:v>1.5781650472936559E-2</c:v>
                </c:pt>
                <c:pt idx="1">
                  <c:v>2.2762669417128012E-2</c:v>
                </c:pt>
                <c:pt idx="2">
                  <c:v>2.0884307226990084E-2</c:v>
                </c:pt>
                <c:pt idx="3">
                  <c:v>2.1312547998310394E-2</c:v>
                </c:pt>
                <c:pt idx="4">
                  <c:v>2.2634654163932955E-2</c:v>
                </c:pt>
                <c:pt idx="5">
                  <c:v>2.514239063761714E-2</c:v>
                </c:pt>
                <c:pt idx="6">
                  <c:v>2.0497912047287459E-2</c:v>
                </c:pt>
                <c:pt idx="7">
                  <c:v>2.2140914744633644E-2</c:v>
                </c:pt>
                <c:pt idx="8">
                  <c:v>2.1808570571870245E-2</c:v>
                </c:pt>
                <c:pt idx="9">
                  <c:v>2.1353553218681043E-2</c:v>
                </c:pt>
                <c:pt idx="10">
                  <c:v>2.3330743738082527E-2</c:v>
                </c:pt>
                <c:pt idx="11">
                  <c:v>2.5357604063193206E-2</c:v>
                </c:pt>
                <c:pt idx="12">
                  <c:v>2.378380618901732E-2</c:v>
                </c:pt>
                <c:pt idx="13">
                  <c:v>2.3892632373696321E-2</c:v>
                </c:pt>
                <c:pt idx="14">
                  <c:v>2.3358851371063749E-2</c:v>
                </c:pt>
                <c:pt idx="15">
                  <c:v>2.4018723248171558E-2</c:v>
                </c:pt>
                <c:pt idx="16">
                  <c:v>2.5057070530031589E-2</c:v>
                </c:pt>
                <c:pt idx="17">
                  <c:v>2.4634316635304243E-2</c:v>
                </c:pt>
                <c:pt idx="18">
                  <c:v>2.4225029738695558E-2</c:v>
                </c:pt>
                <c:pt idx="19">
                  <c:v>2.4797150237083065E-2</c:v>
                </c:pt>
                <c:pt idx="20">
                  <c:v>2.512925305506386E-2</c:v>
                </c:pt>
                <c:pt idx="21">
                  <c:v>2.4782692768017811E-2</c:v>
                </c:pt>
                <c:pt idx="22">
                  <c:v>2.5064516478452425E-2</c:v>
                </c:pt>
                <c:pt idx="23">
                  <c:v>2.3702386219352722E-2</c:v>
                </c:pt>
                <c:pt idx="24">
                  <c:v>2.2787203016192081E-2</c:v>
                </c:pt>
                <c:pt idx="25">
                  <c:v>2.2393870871945443E-2</c:v>
                </c:pt>
                <c:pt idx="26">
                  <c:v>2.2246076490920808E-2</c:v>
                </c:pt>
                <c:pt idx="27">
                  <c:v>2.0360809214102993E-2</c:v>
                </c:pt>
                <c:pt idx="28">
                  <c:v>1.9318261892734112E-2</c:v>
                </c:pt>
                <c:pt idx="29">
                  <c:v>1.6796678143090382E-2</c:v>
                </c:pt>
                <c:pt idx="30">
                  <c:v>1.4366544560559191E-2</c:v>
                </c:pt>
                <c:pt idx="31">
                  <c:v>1.2261215946454906E-2</c:v>
                </c:pt>
                <c:pt idx="32">
                  <c:v>8.6143694748977984E-3</c:v>
                </c:pt>
                <c:pt idx="33">
                  <c:v>5.6924533830404744E-3</c:v>
                </c:pt>
                <c:pt idx="34">
                  <c:v>2.054807844909079E-3</c:v>
                </c:pt>
                <c:pt idx="35">
                  <c:v>6.026407425480107E-4</c:v>
                </c:pt>
                <c:pt idx="36">
                  <c:v>0</c:v>
                </c:pt>
                <c:pt idx="37">
                  <c:v>1.870910502377976E-3</c:v>
                </c:pt>
                <c:pt idx="38">
                  <c:v>8.5237475040984556E-3</c:v>
                </c:pt>
                <c:pt idx="39">
                  <c:v>1.8788644486578021E-2</c:v>
                </c:pt>
                <c:pt idx="40">
                  <c:v>3.234817935935641E-2</c:v>
                </c:pt>
                <c:pt idx="41">
                  <c:v>5.4746601421369556E-2</c:v>
                </c:pt>
                <c:pt idx="42">
                  <c:v>7.3411705650219594E-2</c:v>
                </c:pt>
                <c:pt idx="43">
                  <c:v>9.7501708802481546E-2</c:v>
                </c:pt>
                <c:pt idx="44">
                  <c:v>0.15620620375094829</c:v>
                </c:pt>
                <c:pt idx="45">
                  <c:v>0.31369867299453535</c:v>
                </c:pt>
                <c:pt idx="46">
                  <c:v>0.56567572238995323</c:v>
                </c:pt>
                <c:pt idx="47">
                  <c:v>0.80277517106674245</c:v>
                </c:pt>
                <c:pt idx="48">
                  <c:v>0.91868469525424146</c:v>
                </c:pt>
                <c:pt idx="49">
                  <c:v>0.96003310330926039</c:v>
                </c:pt>
                <c:pt idx="50">
                  <c:v>0.97670806345764172</c:v>
                </c:pt>
                <c:pt idx="51">
                  <c:v>0.98497569501987736</c:v>
                </c:pt>
                <c:pt idx="52">
                  <c:v>0.98912686877625289</c:v>
                </c:pt>
                <c:pt idx="53">
                  <c:v>0.99181623432069721</c:v>
                </c:pt>
                <c:pt idx="54">
                  <c:v>0.99359727449834834</c:v>
                </c:pt>
                <c:pt idx="55">
                  <c:v>0.99480610662491553</c:v>
                </c:pt>
                <c:pt idx="56">
                  <c:v>0.99563991318440992</c:v>
                </c:pt>
                <c:pt idx="57">
                  <c:v>0.99626132688785884</c:v>
                </c:pt>
                <c:pt idx="58">
                  <c:v>0.99687360433427485</c:v>
                </c:pt>
                <c:pt idx="59">
                  <c:v>0.99728462689494035</c:v>
                </c:pt>
                <c:pt idx="60">
                  <c:v>0.99770045919376094</c:v>
                </c:pt>
                <c:pt idx="61">
                  <c:v>0.99804628203914536</c:v>
                </c:pt>
                <c:pt idx="62">
                  <c:v>0.9983039689760157</c:v>
                </c:pt>
                <c:pt idx="63">
                  <c:v>0.99854192707042411</c:v>
                </c:pt>
                <c:pt idx="64">
                  <c:v>0.99873063960786801</c:v>
                </c:pt>
                <c:pt idx="65">
                  <c:v>0.99896974286408202</c:v>
                </c:pt>
                <c:pt idx="66">
                  <c:v>0.99917323252283397</c:v>
                </c:pt>
                <c:pt idx="67">
                  <c:v>0.99939935937727087</c:v>
                </c:pt>
                <c:pt idx="68">
                  <c:v>0.99951649476554183</c:v>
                </c:pt>
                <c:pt idx="69">
                  <c:v>0.99966435880659898</c:v>
                </c:pt>
                <c:pt idx="70">
                  <c:v>0.99971090378463956</c:v>
                </c:pt>
                <c:pt idx="71">
                  <c:v>0.99979356880032078</c:v>
                </c:pt>
                <c:pt idx="72">
                  <c:v>0.99988642033078967</c:v>
                </c:pt>
                <c:pt idx="73">
                  <c:v>0.99995825616318113</c:v>
                </c:pt>
                <c:pt idx="74">
                  <c:v>1</c:v>
                </c:pt>
                <c:pt idx="75">
                  <c:v>0.99999638558917348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BD-4878-B51C-D64B872F6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'134mM_Triplicate'!$A$1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'134mM_Triplicate'!$AB$4:$AB$79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'134mM_Triplicate'!$AD$4:$AD$79</c:f>
              <c:numCache>
                <c:formatCode>General</c:formatCode>
                <c:ptCount val="76"/>
                <c:pt idx="0">
                  <c:v>1.2932672208872469E-3</c:v>
                </c:pt>
                <c:pt idx="1">
                  <c:v>1.2554917903982664E-3</c:v>
                </c:pt>
                <c:pt idx="2">
                  <c:v>1.2337422043392397E-3</c:v>
                </c:pt>
                <c:pt idx="3">
                  <c:v>1.1765889194265881E-3</c:v>
                </c:pt>
                <c:pt idx="4">
                  <c:v>1.1108593278779623E-3</c:v>
                </c:pt>
                <c:pt idx="5">
                  <c:v>1.1306422631416387E-3</c:v>
                </c:pt>
                <c:pt idx="6">
                  <c:v>1.0799763851546366E-3</c:v>
                </c:pt>
                <c:pt idx="7">
                  <c:v>1.0679581451745464E-3</c:v>
                </c:pt>
                <c:pt idx="8">
                  <c:v>1.0231388418177087E-3</c:v>
                </c:pt>
                <c:pt idx="9">
                  <c:v>9.1680609940592418E-4</c:v>
                </c:pt>
                <c:pt idx="10">
                  <c:v>8.0592859964741335E-4</c:v>
                </c:pt>
                <c:pt idx="11">
                  <c:v>5.8427724700040452E-4</c:v>
                </c:pt>
                <c:pt idx="12">
                  <c:v>2.7653514026401281E-4</c:v>
                </c:pt>
                <c:pt idx="13">
                  <c:v>1.7597918789745109E-4</c:v>
                </c:pt>
                <c:pt idx="14">
                  <c:v>5.2737616900634722E-5</c:v>
                </c:pt>
                <c:pt idx="15">
                  <c:v>0</c:v>
                </c:pt>
                <c:pt idx="16">
                  <c:v>4.1604697090629588E-5</c:v>
                </c:pt>
                <c:pt idx="17">
                  <c:v>6.1268668408945865E-5</c:v>
                </c:pt>
                <c:pt idx="18">
                  <c:v>4.1331779512869971E-5</c:v>
                </c:pt>
                <c:pt idx="19">
                  <c:v>4.4296610948641901E-5</c:v>
                </c:pt>
                <c:pt idx="20">
                  <c:v>1.0682078077702196E-4</c:v>
                </c:pt>
                <c:pt idx="21">
                  <c:v>2.1305423495354038E-4</c:v>
                </c:pt>
                <c:pt idx="22">
                  <c:v>3.1277861765886431E-4</c:v>
                </c:pt>
                <c:pt idx="23">
                  <c:v>5.6428265653459485E-4</c:v>
                </c:pt>
                <c:pt idx="24">
                  <c:v>7.9601283832970993E-4</c:v>
                </c:pt>
                <c:pt idx="25">
                  <c:v>1.0991941346920932E-3</c:v>
                </c:pt>
                <c:pt idx="26">
                  <c:v>1.4745592501745463E-3</c:v>
                </c:pt>
                <c:pt idx="27">
                  <c:v>1.9202538654007186E-3</c:v>
                </c:pt>
                <c:pt idx="28">
                  <c:v>2.4468937772103442E-3</c:v>
                </c:pt>
                <c:pt idx="29">
                  <c:v>3.0408619025795816E-3</c:v>
                </c:pt>
                <c:pt idx="30">
                  <c:v>3.7609666273833086E-3</c:v>
                </c:pt>
                <c:pt idx="31">
                  <c:v>4.6934779060893448E-3</c:v>
                </c:pt>
                <c:pt idx="32">
                  <c:v>5.8528362072332273E-3</c:v>
                </c:pt>
                <c:pt idx="33">
                  <c:v>7.228096011616815E-3</c:v>
                </c:pt>
                <c:pt idx="34">
                  <c:v>8.7602674136152137E-3</c:v>
                </c:pt>
                <c:pt idx="35">
                  <c:v>1.0847371405029862E-2</c:v>
                </c:pt>
                <c:pt idx="36">
                  <c:v>1.3373263337509165E-2</c:v>
                </c:pt>
                <c:pt idx="37">
                  <c:v>1.6781365538093101E-2</c:v>
                </c:pt>
                <c:pt idx="38">
                  <c:v>2.130346372652166E-2</c:v>
                </c:pt>
                <c:pt idx="39">
                  <c:v>2.7712063938935629E-2</c:v>
                </c:pt>
                <c:pt idx="40">
                  <c:v>3.6806216953463505E-2</c:v>
                </c:pt>
                <c:pt idx="41">
                  <c:v>5.0755830176595941E-2</c:v>
                </c:pt>
                <c:pt idx="42">
                  <c:v>7.3289825203405434E-2</c:v>
                </c:pt>
                <c:pt idx="43">
                  <c:v>0.11835604569470339</c:v>
                </c:pt>
                <c:pt idx="44">
                  <c:v>0.20785474972734175</c:v>
                </c:pt>
                <c:pt idx="45">
                  <c:v>0.36159319914813409</c:v>
                </c:pt>
                <c:pt idx="46">
                  <c:v>0.56458716797140496</c:v>
                </c:pt>
                <c:pt idx="47">
                  <c:v>0.74666773719660173</c:v>
                </c:pt>
                <c:pt idx="48">
                  <c:v>0.86155362571100336</c:v>
                </c:pt>
                <c:pt idx="49">
                  <c:v>0.9234226654907548</c:v>
                </c:pt>
                <c:pt idx="50">
                  <c:v>0.94249924099772031</c:v>
                </c:pt>
                <c:pt idx="51">
                  <c:v>0.94362560299276343</c:v>
                </c:pt>
                <c:pt idx="52">
                  <c:v>0.95003700083237219</c:v>
                </c:pt>
                <c:pt idx="53">
                  <c:v>0.95654698731525756</c:v>
                </c:pt>
                <c:pt idx="54">
                  <c:v>0.96200116033902583</c:v>
                </c:pt>
                <c:pt idx="55">
                  <c:v>0.96708505513378451</c:v>
                </c:pt>
                <c:pt idx="56">
                  <c:v>0.9732648152754908</c:v>
                </c:pt>
                <c:pt idx="57">
                  <c:v>0.97634983980832024</c:v>
                </c:pt>
                <c:pt idx="58">
                  <c:v>0.96580203131790743</c:v>
                </c:pt>
                <c:pt idx="59">
                  <c:v>0.9685918004809343</c:v>
                </c:pt>
                <c:pt idx="60">
                  <c:v>0.96667308556990428</c:v>
                </c:pt>
                <c:pt idx="61">
                  <c:v>0.96368962938798297</c:v>
                </c:pt>
                <c:pt idx="62">
                  <c:v>0.97065176015916532</c:v>
                </c:pt>
                <c:pt idx="63">
                  <c:v>0.97213224052932901</c:v>
                </c:pt>
                <c:pt idx="64">
                  <c:v>0.97214277669080207</c:v>
                </c:pt>
                <c:pt idx="65">
                  <c:v>0.96951608225718489</c:v>
                </c:pt>
                <c:pt idx="66">
                  <c:v>0.97322959039342227</c:v>
                </c:pt>
                <c:pt idx="67">
                  <c:v>0.97609925592387414</c:v>
                </c:pt>
                <c:pt idx="68">
                  <c:v>0.98368282503873261</c:v>
                </c:pt>
                <c:pt idx="69">
                  <c:v>0.98364440396846065</c:v>
                </c:pt>
                <c:pt idx="70">
                  <c:v>0.97281722752873323</c:v>
                </c:pt>
                <c:pt idx="71">
                  <c:v>0.98095815340441761</c:v>
                </c:pt>
                <c:pt idx="72">
                  <c:v>0.98785955809670556</c:v>
                </c:pt>
                <c:pt idx="73">
                  <c:v>1</c:v>
                </c:pt>
                <c:pt idx="74">
                  <c:v>0.98255523045148252</c:v>
                </c:pt>
                <c:pt idx="75">
                  <c:v>0.98258967564846411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5F-42F5-9BEA-289CF10D1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'134mM_Triplicate'!$H$1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'134mM_Triplicate'!$AL$4:$AL$79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'134mM_Triplicate'!$AN$4:$AN$79</c:f>
              <c:numCache>
                <c:formatCode>General</c:formatCode>
                <c:ptCount val="76"/>
                <c:pt idx="0">
                  <c:v>0.93286194554670598</c:v>
                </c:pt>
                <c:pt idx="1">
                  <c:v>0.93991582510153726</c:v>
                </c:pt>
                <c:pt idx="2">
                  <c:v>0.93705244729553039</c:v>
                </c:pt>
                <c:pt idx="3">
                  <c:v>0.92814489345706019</c:v>
                </c:pt>
                <c:pt idx="4">
                  <c:v>0.93096663282377679</c:v>
                </c:pt>
                <c:pt idx="5">
                  <c:v>0.93301717941982842</c:v>
                </c:pt>
                <c:pt idx="6">
                  <c:v>0.93438565352706948</c:v>
                </c:pt>
                <c:pt idx="7">
                  <c:v>0.93495581931961613</c:v>
                </c:pt>
                <c:pt idx="8">
                  <c:v>0.93659601115525981</c:v>
                </c:pt>
                <c:pt idx="9">
                  <c:v>0.93749438434382315</c:v>
                </c:pt>
                <c:pt idx="10">
                  <c:v>0.9380621924973418</c:v>
                </c:pt>
                <c:pt idx="11">
                  <c:v>0.93935716334715458</c:v>
                </c:pt>
                <c:pt idx="12">
                  <c:v>0.94037661718878252</c:v>
                </c:pt>
                <c:pt idx="13">
                  <c:v>0.94138151892273525</c:v>
                </c:pt>
                <c:pt idx="14">
                  <c:v>0.94146154930276749</c:v>
                </c:pt>
                <c:pt idx="15">
                  <c:v>0.94240635991822952</c:v>
                </c:pt>
                <c:pt idx="16">
                  <c:v>0.94380668700098247</c:v>
                </c:pt>
                <c:pt idx="17">
                  <c:v>0.94536450627406954</c:v>
                </c:pt>
                <c:pt idx="18">
                  <c:v>0.94785113824899658</c:v>
                </c:pt>
                <c:pt idx="19">
                  <c:v>0.9503045439168174</c:v>
                </c:pt>
                <c:pt idx="20">
                  <c:v>0.9518468567603301</c:v>
                </c:pt>
                <c:pt idx="21">
                  <c:v>0.95452796125312456</c:v>
                </c:pt>
                <c:pt idx="22">
                  <c:v>0.95808969651990883</c:v>
                </c:pt>
                <c:pt idx="23">
                  <c:v>0.96123346807838184</c:v>
                </c:pt>
                <c:pt idx="24">
                  <c:v>0.96506598285866063</c:v>
                </c:pt>
                <c:pt idx="25">
                  <c:v>0.97042689283169481</c:v>
                </c:pt>
                <c:pt idx="26">
                  <c:v>0.97443568846056894</c:v>
                </c:pt>
                <c:pt idx="27">
                  <c:v>0.97949523374059588</c:v>
                </c:pt>
                <c:pt idx="28">
                  <c:v>0.98557926275950269</c:v>
                </c:pt>
                <c:pt idx="29">
                  <c:v>0.99196974484805889</c:v>
                </c:pt>
                <c:pt idx="30">
                  <c:v>0.99628559428132391</c:v>
                </c:pt>
                <c:pt idx="31">
                  <c:v>1</c:v>
                </c:pt>
                <c:pt idx="32">
                  <c:v>0.99884801512055199</c:v>
                </c:pt>
                <c:pt idx="33">
                  <c:v>0.99020182108807142</c:v>
                </c:pt>
                <c:pt idx="34">
                  <c:v>0.96271874141928038</c:v>
                </c:pt>
                <c:pt idx="35">
                  <c:v>0.91152728599667754</c:v>
                </c:pt>
                <c:pt idx="36">
                  <c:v>0.78882328148454828</c:v>
                </c:pt>
                <c:pt idx="37">
                  <c:v>0.43691780316194201</c:v>
                </c:pt>
                <c:pt idx="38">
                  <c:v>0.14085571906235683</c:v>
                </c:pt>
                <c:pt idx="39">
                  <c:v>5.0440898759612669E-2</c:v>
                </c:pt>
                <c:pt idx="40">
                  <c:v>2.7054888682023354E-2</c:v>
                </c:pt>
                <c:pt idx="41">
                  <c:v>1.9225611364104674E-2</c:v>
                </c:pt>
                <c:pt idx="42">
                  <c:v>1.5133558614397255E-2</c:v>
                </c:pt>
                <c:pt idx="43">
                  <c:v>1.2415495254538696E-2</c:v>
                </c:pt>
                <c:pt idx="44">
                  <c:v>1.0335189141162519E-2</c:v>
                </c:pt>
                <c:pt idx="45">
                  <c:v>8.6317877618871316E-3</c:v>
                </c:pt>
                <c:pt idx="46">
                  <c:v>7.2818447529279327E-3</c:v>
                </c:pt>
                <c:pt idx="47">
                  <c:v>6.230086309264248E-3</c:v>
                </c:pt>
                <c:pt idx="48">
                  <c:v>5.298071043188547E-3</c:v>
                </c:pt>
                <c:pt idx="49">
                  <c:v>4.5371738919465559E-3</c:v>
                </c:pt>
                <c:pt idx="50">
                  <c:v>3.8930467138570055E-3</c:v>
                </c:pt>
                <c:pt idx="51">
                  <c:v>3.4077305545450599E-3</c:v>
                </c:pt>
                <c:pt idx="52">
                  <c:v>2.9092351172211122E-3</c:v>
                </c:pt>
                <c:pt idx="53">
                  <c:v>2.5159684533955545E-3</c:v>
                </c:pt>
                <c:pt idx="54">
                  <c:v>2.1630186906508473E-3</c:v>
                </c:pt>
                <c:pt idx="55">
                  <c:v>1.904997926572624E-3</c:v>
                </c:pt>
                <c:pt idx="56">
                  <c:v>1.6323385621752667E-3</c:v>
                </c:pt>
                <c:pt idx="57">
                  <c:v>1.4675333825549305E-3</c:v>
                </c:pt>
                <c:pt idx="58">
                  <c:v>1.2707246651238156E-3</c:v>
                </c:pt>
                <c:pt idx="59">
                  <c:v>1.1240220462611253E-3</c:v>
                </c:pt>
                <c:pt idx="60">
                  <c:v>9.3645457208559393E-4</c:v>
                </c:pt>
                <c:pt idx="61">
                  <c:v>8.4149376762518414E-4</c:v>
                </c:pt>
                <c:pt idx="62">
                  <c:v>7.4155175209782436E-4</c:v>
                </c:pt>
                <c:pt idx="63">
                  <c:v>6.4813884617235715E-4</c:v>
                </c:pt>
                <c:pt idx="64">
                  <c:v>5.3350409470592731E-4</c:v>
                </c:pt>
                <c:pt idx="65">
                  <c:v>4.3136032631137765E-4</c:v>
                </c:pt>
                <c:pt idx="66">
                  <c:v>3.4053463896070106E-4</c:v>
                </c:pt>
                <c:pt idx="67">
                  <c:v>2.6642247858865118E-4</c:v>
                </c:pt>
                <c:pt idx="68">
                  <c:v>2.3385871492139453E-4</c:v>
                </c:pt>
                <c:pt idx="69">
                  <c:v>1.9979389809227872E-4</c:v>
                </c:pt>
                <c:pt idx="70">
                  <c:v>1.2820255693552917E-4</c:v>
                </c:pt>
                <c:pt idx="71">
                  <c:v>1.0376432542013725E-4</c:v>
                </c:pt>
                <c:pt idx="72">
                  <c:v>3.9608716209785575E-5</c:v>
                </c:pt>
                <c:pt idx="73">
                  <c:v>1.2362717036721957E-8</c:v>
                </c:pt>
                <c:pt idx="74">
                  <c:v>1.1058380745697005E-5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BF-4F92-9B98-8A2092944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'134mM_Triplicate'!$A$1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'134mM_Triplicate'!$AB$4:$AB$79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'134mM_Triplicate'!$AE$4:$AE$79</c:f>
              <c:numCache>
                <c:formatCode>General</c:formatCode>
                <c:ptCount val="76"/>
                <c:pt idx="0">
                  <c:v>6.0365063845975117E-4</c:v>
                </c:pt>
                <c:pt idx="1">
                  <c:v>5.675444658757604E-4</c:v>
                </c:pt>
                <c:pt idx="2">
                  <c:v>5.4190179212418755E-4</c:v>
                </c:pt>
                <c:pt idx="3">
                  <c:v>5.411898069942457E-4</c:v>
                </c:pt>
                <c:pt idx="4">
                  <c:v>4.9410330939562758E-4</c:v>
                </c:pt>
                <c:pt idx="5">
                  <c:v>5.2594978729644532E-4</c:v>
                </c:pt>
                <c:pt idx="6">
                  <c:v>4.6786050666648645E-4</c:v>
                </c:pt>
                <c:pt idx="7">
                  <c:v>4.927723385587786E-4</c:v>
                </c:pt>
                <c:pt idx="8">
                  <c:v>4.3721560250143819E-4</c:v>
                </c:pt>
                <c:pt idx="9">
                  <c:v>3.8850004818492286E-4</c:v>
                </c:pt>
                <c:pt idx="10">
                  <c:v>3.0101583853287667E-4</c:v>
                </c:pt>
                <c:pt idx="11">
                  <c:v>2.0396701420189771E-4</c:v>
                </c:pt>
                <c:pt idx="12">
                  <c:v>1.4155868777152613E-4</c:v>
                </c:pt>
                <c:pt idx="13">
                  <c:v>7.4216540058336209E-5</c:v>
                </c:pt>
                <c:pt idx="14">
                  <c:v>1.6775741185293693E-5</c:v>
                </c:pt>
                <c:pt idx="15">
                  <c:v>0</c:v>
                </c:pt>
                <c:pt idx="16">
                  <c:v>3.020197345978642E-5</c:v>
                </c:pt>
                <c:pt idx="17">
                  <c:v>8.3143248326762487E-5</c:v>
                </c:pt>
                <c:pt idx="18">
                  <c:v>1.1527860786920854E-4</c:v>
                </c:pt>
                <c:pt idx="19">
                  <c:v>1.711691219824622E-4</c:v>
                </c:pt>
                <c:pt idx="20">
                  <c:v>2.2987454892086436E-4</c:v>
                </c:pt>
                <c:pt idx="21">
                  <c:v>3.114675756220406E-4</c:v>
                </c:pt>
                <c:pt idx="22">
                  <c:v>4.3260221070811895E-4</c:v>
                </c:pt>
                <c:pt idx="23">
                  <c:v>5.5722212196067475E-4</c:v>
                </c:pt>
                <c:pt idx="24">
                  <c:v>6.6562373817169137E-4</c:v>
                </c:pt>
                <c:pt idx="25">
                  <c:v>8.1911683788737954E-4</c:v>
                </c:pt>
                <c:pt idx="26">
                  <c:v>9.6108773429031931E-4</c:v>
                </c:pt>
                <c:pt idx="27">
                  <c:v>1.1046200848404194E-3</c:v>
                </c:pt>
                <c:pt idx="28">
                  <c:v>1.2819104823622966E-3</c:v>
                </c:pt>
                <c:pt idx="29">
                  <c:v>1.4635691864878751E-3</c:v>
                </c:pt>
                <c:pt idx="30">
                  <c:v>1.7561691759669365E-3</c:v>
                </c:pt>
                <c:pt idx="31">
                  <c:v>2.1255237932367899E-3</c:v>
                </c:pt>
                <c:pt idx="32">
                  <c:v>2.5943148556660132E-3</c:v>
                </c:pt>
                <c:pt idx="33">
                  <c:v>3.2303998376668141E-3</c:v>
                </c:pt>
                <c:pt idx="34">
                  <c:v>3.9326853176455652E-3</c:v>
                </c:pt>
                <c:pt idx="35">
                  <c:v>4.8237023432709802E-3</c:v>
                </c:pt>
                <c:pt idx="36">
                  <c:v>5.9120322676018558E-3</c:v>
                </c:pt>
                <c:pt idx="37">
                  <c:v>7.2368614940401107E-3</c:v>
                </c:pt>
                <c:pt idx="38">
                  <c:v>8.8219767743737132E-3</c:v>
                </c:pt>
                <c:pt idx="39">
                  <c:v>1.079664649059326E-2</c:v>
                </c:pt>
                <c:pt idx="40">
                  <c:v>1.3102031544333329E-2</c:v>
                </c:pt>
                <c:pt idx="41">
                  <c:v>1.587850652012306E-2</c:v>
                </c:pt>
                <c:pt idx="42">
                  <c:v>1.9397923179074308E-2</c:v>
                </c:pt>
                <c:pt idx="43">
                  <c:v>2.4213387217940665E-2</c:v>
                </c:pt>
                <c:pt idx="44">
                  <c:v>3.0392425045528252E-2</c:v>
                </c:pt>
                <c:pt idx="45">
                  <c:v>3.9599501541062516E-2</c:v>
                </c:pt>
                <c:pt idx="46">
                  <c:v>5.2856257391868625E-2</c:v>
                </c:pt>
                <c:pt idx="47">
                  <c:v>7.3587662610001686E-2</c:v>
                </c:pt>
                <c:pt idx="48">
                  <c:v>0.10886146923624168</c:v>
                </c:pt>
                <c:pt idx="49">
                  <c:v>0.17454586551080603</c:v>
                </c:pt>
                <c:pt idx="50">
                  <c:v>0.28969173057800479</c:v>
                </c:pt>
                <c:pt idx="51">
                  <c:v>0.46345999436096957</c:v>
                </c:pt>
                <c:pt idx="52">
                  <c:v>0.65558451594752953</c:v>
                </c:pt>
                <c:pt idx="53">
                  <c:v>0.81144099541440029</c:v>
                </c:pt>
                <c:pt idx="54">
                  <c:v>0.89545596819222473</c:v>
                </c:pt>
                <c:pt idx="55">
                  <c:v>0.93463168711952715</c:v>
                </c:pt>
                <c:pt idx="56">
                  <c:v>0.95136212964190325</c:v>
                </c:pt>
                <c:pt idx="57">
                  <c:v>0.95325487511666263</c:v>
                </c:pt>
                <c:pt idx="58">
                  <c:v>0.95848398293073445</c:v>
                </c:pt>
                <c:pt idx="59">
                  <c:v>0.96087475541000555</c:v>
                </c:pt>
                <c:pt idx="60">
                  <c:v>0.96556696446355184</c:v>
                </c:pt>
                <c:pt idx="61">
                  <c:v>0.968633231187495</c:v>
                </c:pt>
                <c:pt idx="62">
                  <c:v>0.96963472391180827</c:v>
                </c:pt>
                <c:pt idx="63">
                  <c:v>0.97634974157748</c:v>
                </c:pt>
                <c:pt idx="64">
                  <c:v>0.98183186447413529</c:v>
                </c:pt>
                <c:pt idx="65">
                  <c:v>0.98811497237606072</c:v>
                </c:pt>
                <c:pt idx="66">
                  <c:v>0.97123963332127694</c:v>
                </c:pt>
                <c:pt idx="67">
                  <c:v>0.97809616005344435</c:v>
                </c:pt>
                <c:pt idx="68">
                  <c:v>0.98474408005476877</c:v>
                </c:pt>
                <c:pt idx="69">
                  <c:v>0.99199647826248383</c:v>
                </c:pt>
                <c:pt idx="70">
                  <c:v>1</c:v>
                </c:pt>
                <c:pt idx="71">
                  <c:v>0.96994301220181023</c:v>
                </c:pt>
                <c:pt idx="72">
                  <c:v>0.97630402698636365</c:v>
                </c:pt>
                <c:pt idx="73">
                  <c:v>0.98509132815258826</c:v>
                </c:pt>
                <c:pt idx="74">
                  <c:v>0.99473873708519689</c:v>
                </c:pt>
                <c:pt idx="75">
                  <c:v>0.99869411275664266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64-4C04-BACA-C9F8BC93A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'134mM_Triplicate'!$H$1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'134mM_Triplicate'!$AL$4:$AL$79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'134mM_Triplicate'!$AO$4:$AO$79</c:f>
              <c:numCache>
                <c:formatCode>General</c:formatCode>
                <c:ptCount val="76"/>
                <c:pt idx="0">
                  <c:v>0.95865329087398976</c:v>
                </c:pt>
                <c:pt idx="1">
                  <c:v>0.96560190768198884</c:v>
                </c:pt>
                <c:pt idx="2">
                  <c:v>0.96905562758814978</c:v>
                </c:pt>
                <c:pt idx="3">
                  <c:v>0.97158347241419396</c:v>
                </c:pt>
                <c:pt idx="4">
                  <c:v>0.96839949150142846</c:v>
                </c:pt>
                <c:pt idx="5">
                  <c:v>0.94825388506551289</c:v>
                </c:pt>
                <c:pt idx="6">
                  <c:v>0.94935640984806624</c:v>
                </c:pt>
                <c:pt idx="7">
                  <c:v>0.94997831005305899</c:v>
                </c:pt>
                <c:pt idx="8">
                  <c:v>0.95113500722986322</c:v>
                </c:pt>
                <c:pt idx="9">
                  <c:v>0.95210832627707898</c:v>
                </c:pt>
                <c:pt idx="10">
                  <c:v>0.95274194420290259</c:v>
                </c:pt>
                <c:pt idx="11">
                  <c:v>0.95377836320423448</c:v>
                </c:pt>
                <c:pt idx="12">
                  <c:v>0.95498960904654773</c:v>
                </c:pt>
                <c:pt idx="13">
                  <c:v>0.95699808901429617</c:v>
                </c:pt>
                <c:pt idx="14">
                  <c:v>0.95850297381767935</c:v>
                </c:pt>
                <c:pt idx="15">
                  <c:v>0.96063991400030002</c:v>
                </c:pt>
                <c:pt idx="16">
                  <c:v>0.96583208896833184</c:v>
                </c:pt>
                <c:pt idx="17">
                  <c:v>0.96753168220592167</c:v>
                </c:pt>
                <c:pt idx="18">
                  <c:v>0.97012624290367566</c:v>
                </c:pt>
                <c:pt idx="19">
                  <c:v>0.97171094610881525</c:v>
                </c:pt>
                <c:pt idx="20">
                  <c:v>0.97422855995824176</c:v>
                </c:pt>
                <c:pt idx="21">
                  <c:v>0.97832331063937927</c:v>
                </c:pt>
                <c:pt idx="22">
                  <c:v>0.9819714329955892</c:v>
                </c:pt>
                <c:pt idx="23">
                  <c:v>0.98648382036990823</c:v>
                </c:pt>
                <c:pt idx="24">
                  <c:v>0.99153863422157684</c:v>
                </c:pt>
                <c:pt idx="25">
                  <c:v>0.99674735027801131</c:v>
                </c:pt>
                <c:pt idx="26">
                  <c:v>1</c:v>
                </c:pt>
                <c:pt idx="27">
                  <c:v>0.99809481942080402</c:v>
                </c:pt>
                <c:pt idx="28">
                  <c:v>0.97704131133771133</c:v>
                </c:pt>
                <c:pt idx="29">
                  <c:v>0.86319996022555201</c:v>
                </c:pt>
                <c:pt idx="30">
                  <c:v>0.45327380985768101</c:v>
                </c:pt>
                <c:pt idx="31">
                  <c:v>0.13351746673226098</c:v>
                </c:pt>
                <c:pt idx="32">
                  <c:v>4.7552090997739029E-2</c:v>
                </c:pt>
                <c:pt idx="33">
                  <c:v>3.0157144694308462E-2</c:v>
                </c:pt>
                <c:pt idx="34">
                  <c:v>2.2761942106846438E-2</c:v>
                </c:pt>
                <c:pt idx="35">
                  <c:v>1.7488815389956534E-2</c:v>
                </c:pt>
                <c:pt idx="36">
                  <c:v>1.3990518938965045E-2</c:v>
                </c:pt>
                <c:pt idx="37">
                  <c:v>1.1272598079737916E-2</c:v>
                </c:pt>
                <c:pt idx="38">
                  <c:v>9.180026514411993E-3</c:v>
                </c:pt>
                <c:pt idx="39">
                  <c:v>7.7194122037290511E-3</c:v>
                </c:pt>
                <c:pt idx="40">
                  <c:v>6.5518652647001616E-3</c:v>
                </c:pt>
                <c:pt idx="41">
                  <c:v>5.5972321956972073E-3</c:v>
                </c:pt>
                <c:pt idx="42">
                  <c:v>4.8562200129446866E-3</c:v>
                </c:pt>
                <c:pt idx="43">
                  <c:v>4.2568569975524632E-3</c:v>
                </c:pt>
                <c:pt idx="44">
                  <c:v>3.6950296774888145E-3</c:v>
                </c:pt>
                <c:pt idx="45">
                  <c:v>3.2493766161901627E-3</c:v>
                </c:pt>
                <c:pt idx="46">
                  <c:v>2.8711465946120065E-3</c:v>
                </c:pt>
                <c:pt idx="47">
                  <c:v>2.5747076666819946E-3</c:v>
                </c:pt>
                <c:pt idx="48">
                  <c:v>2.2709350029687524E-3</c:v>
                </c:pt>
                <c:pt idx="49">
                  <c:v>2.0442711207447292E-3</c:v>
                </c:pt>
                <c:pt idx="50">
                  <c:v>1.8019921887605166E-3</c:v>
                </c:pt>
                <c:pt idx="51">
                  <c:v>1.6227023768801291E-3</c:v>
                </c:pt>
                <c:pt idx="52">
                  <c:v>1.4618475214349231E-3</c:v>
                </c:pt>
                <c:pt idx="53">
                  <c:v>1.279158998579871E-3</c:v>
                </c:pt>
                <c:pt idx="54">
                  <c:v>1.1559754195513367E-3</c:v>
                </c:pt>
                <c:pt idx="55">
                  <c:v>1.0241123461385943E-3</c:v>
                </c:pt>
                <c:pt idx="56">
                  <c:v>8.9281762422234814E-4</c:v>
                </c:pt>
                <c:pt idx="57">
                  <c:v>7.9325951684677517E-4</c:v>
                </c:pt>
                <c:pt idx="58">
                  <c:v>7.1107581418610713E-4</c:v>
                </c:pt>
                <c:pt idx="59">
                  <c:v>6.2922174903016375E-4</c:v>
                </c:pt>
                <c:pt idx="60">
                  <c:v>5.8236446631813649E-4</c:v>
                </c:pt>
                <c:pt idx="61">
                  <c:v>5.348479064111694E-4</c:v>
                </c:pt>
                <c:pt idx="62">
                  <c:v>4.5235648358448404E-4</c:v>
                </c:pt>
                <c:pt idx="63">
                  <c:v>3.9119825175326753E-4</c:v>
                </c:pt>
                <c:pt idx="64">
                  <c:v>3.5435198343099E-4</c:v>
                </c:pt>
                <c:pt idx="65">
                  <c:v>2.9154191937115357E-4</c:v>
                </c:pt>
                <c:pt idx="66">
                  <c:v>2.2567282072820618E-4</c:v>
                </c:pt>
                <c:pt idx="67">
                  <c:v>1.9514019456764669E-4</c:v>
                </c:pt>
                <c:pt idx="68">
                  <c:v>1.4647408610193483E-4</c:v>
                </c:pt>
                <c:pt idx="69">
                  <c:v>1.2206052898448207E-4</c:v>
                </c:pt>
                <c:pt idx="70">
                  <c:v>7.9114512185421613E-5</c:v>
                </c:pt>
                <c:pt idx="71">
                  <c:v>4.4976577695171374E-5</c:v>
                </c:pt>
                <c:pt idx="72">
                  <c:v>3.4368210992609906E-5</c:v>
                </c:pt>
                <c:pt idx="73">
                  <c:v>1.049664131413314E-5</c:v>
                </c:pt>
                <c:pt idx="74">
                  <c:v>1.2851718844406866E-5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36-4EB8-9CB5-C93617DA6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'134mM_Triplicate'!$AC$3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'134mM_Triplicate'!$AB$4:$AB$79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'134mM_Triplicate'!$AC$4:$AC$79</c:f>
              <c:numCache>
                <c:formatCode>General</c:formatCode>
                <c:ptCount val="76"/>
                <c:pt idx="0">
                  <c:v>0.51371079392569685</c:v>
                </c:pt>
                <c:pt idx="1">
                  <c:v>0.54107067988348045</c:v>
                </c:pt>
                <c:pt idx="2">
                  <c:v>0.56950537747384544</c:v>
                </c:pt>
                <c:pt idx="3">
                  <c:v>0.6172015361326515</c:v>
                </c:pt>
                <c:pt idx="4">
                  <c:v>0.666080657578489</c:v>
                </c:pt>
                <c:pt idx="5">
                  <c:v>0.72567217414832652</c:v>
                </c:pt>
                <c:pt idx="6">
                  <c:v>0.82385468907327586</c:v>
                </c:pt>
                <c:pt idx="7">
                  <c:v>0.88418172836491293</c:v>
                </c:pt>
                <c:pt idx="8">
                  <c:v>0.93974632358600896</c:v>
                </c:pt>
                <c:pt idx="9">
                  <c:v>0.97376061953581594</c:v>
                </c:pt>
                <c:pt idx="10">
                  <c:v>0.98870437083359319</c:v>
                </c:pt>
                <c:pt idx="11">
                  <c:v>0.99475593559758912</c:v>
                </c:pt>
                <c:pt idx="12">
                  <c:v>0.99791785654107779</c:v>
                </c:pt>
                <c:pt idx="13">
                  <c:v>0.99908951933846379</c:v>
                </c:pt>
                <c:pt idx="14">
                  <c:v>0.99969344916511937</c:v>
                </c:pt>
                <c:pt idx="15">
                  <c:v>0.99996621799490737</c:v>
                </c:pt>
                <c:pt idx="16">
                  <c:v>1</c:v>
                </c:pt>
                <c:pt idx="17">
                  <c:v>0.99990423660575956</c:v>
                </c:pt>
                <c:pt idx="18">
                  <c:v>0.99970607506195541</c:v>
                </c:pt>
                <c:pt idx="19">
                  <c:v>0.99949312813646152</c:v>
                </c:pt>
                <c:pt idx="20">
                  <c:v>0.99918173835366053</c:v>
                </c:pt>
                <c:pt idx="21">
                  <c:v>0.99880213365137926</c:v>
                </c:pt>
                <c:pt idx="22">
                  <c:v>0.99838805069721759</c:v>
                </c:pt>
                <c:pt idx="23">
                  <c:v>0.99784921476869948</c:v>
                </c:pt>
                <c:pt idx="24">
                  <c:v>0.9971361759917422</c:v>
                </c:pt>
                <c:pt idx="25">
                  <c:v>0.99618660197308317</c:v>
                </c:pt>
                <c:pt idx="26">
                  <c:v>0.99497802360426713</c:v>
                </c:pt>
                <c:pt idx="27">
                  <c:v>0.99310636503385519</c:v>
                </c:pt>
                <c:pt idx="28">
                  <c:v>0.9904668446636925</c:v>
                </c:pt>
                <c:pt idx="29">
                  <c:v>0.98669377585922602</c:v>
                </c:pt>
                <c:pt idx="30">
                  <c:v>0.98041742572534485</c:v>
                </c:pt>
                <c:pt idx="31">
                  <c:v>0.9704576141727822</c:v>
                </c:pt>
                <c:pt idx="32">
                  <c:v>0.95442533350488079</c:v>
                </c:pt>
                <c:pt idx="33">
                  <c:v>0.92802962762341046</c:v>
                </c:pt>
                <c:pt idx="34">
                  <c:v>0.88523408795355618</c:v>
                </c:pt>
                <c:pt idx="35">
                  <c:v>0.82434704769563694</c:v>
                </c:pt>
                <c:pt idx="36">
                  <c:v>0.74204991257640884</c:v>
                </c:pt>
                <c:pt idx="37">
                  <c:v>0.65070127785827925</c:v>
                </c:pt>
                <c:pt idx="38">
                  <c:v>0.5609654625228524</c:v>
                </c:pt>
                <c:pt idx="39">
                  <c:v>0.49150760628824652</c:v>
                </c:pt>
                <c:pt idx="40">
                  <c:v>0.44943223156654</c:v>
                </c:pt>
                <c:pt idx="41">
                  <c:v>0.42706111814744896</c:v>
                </c:pt>
                <c:pt idx="42">
                  <c:v>0.41605097678294278</c:v>
                </c:pt>
                <c:pt idx="43">
                  <c:v>0.41019555226252402</c:v>
                </c:pt>
                <c:pt idx="44">
                  <c:v>0.40544114696054556</c:v>
                </c:pt>
                <c:pt idx="45">
                  <c:v>0.401451011030449</c:v>
                </c:pt>
                <c:pt idx="46">
                  <c:v>0.39680454352953021</c:v>
                </c:pt>
                <c:pt idx="47">
                  <c:v>0.39176995358235844</c:v>
                </c:pt>
                <c:pt idx="48">
                  <c:v>0.38466123663874907</c:v>
                </c:pt>
                <c:pt idx="49">
                  <c:v>0.37480522538611449</c:v>
                </c:pt>
                <c:pt idx="50">
                  <c:v>0.36371399293786311</c:v>
                </c:pt>
                <c:pt idx="51">
                  <c:v>0.34954931658134247</c:v>
                </c:pt>
                <c:pt idx="52">
                  <c:v>0.31312067162918922</c:v>
                </c:pt>
                <c:pt idx="53">
                  <c:v>0.25122751335562166</c:v>
                </c:pt>
                <c:pt idx="54">
                  <c:v>0.20485210459538361</c:v>
                </c:pt>
                <c:pt idx="55">
                  <c:v>0.16113593755702571</c:v>
                </c:pt>
                <c:pt idx="56">
                  <c:v>0.12486797144435491</c:v>
                </c:pt>
                <c:pt idx="57">
                  <c:v>9.4257416535663774E-2</c:v>
                </c:pt>
                <c:pt idx="58">
                  <c:v>6.8144573367384442E-2</c:v>
                </c:pt>
                <c:pt idx="59">
                  <c:v>5.1826878358240402E-2</c:v>
                </c:pt>
                <c:pt idx="60">
                  <c:v>3.6561995924360824E-2</c:v>
                </c:pt>
                <c:pt idx="61">
                  <c:v>2.8569385611545317E-2</c:v>
                </c:pt>
                <c:pt idx="62">
                  <c:v>1.8469255671547224E-2</c:v>
                </c:pt>
                <c:pt idx="63">
                  <c:v>1.5040909787120915E-2</c:v>
                </c:pt>
                <c:pt idx="64">
                  <c:v>1.1829901308050728E-2</c:v>
                </c:pt>
                <c:pt idx="65">
                  <c:v>5.0138739897054307E-3</c:v>
                </c:pt>
                <c:pt idx="66">
                  <c:v>0</c:v>
                </c:pt>
                <c:pt idx="67">
                  <c:v>1.1047260775912671E-3</c:v>
                </c:pt>
                <c:pt idx="68">
                  <c:v>5.3462590004083044E-3</c:v>
                </c:pt>
                <c:pt idx="69">
                  <c:v>7.30122837671765E-3</c:v>
                </c:pt>
                <c:pt idx="70">
                  <c:v>7.9872974016237386E-3</c:v>
                </c:pt>
                <c:pt idx="71">
                  <c:v>3.4489758833204931E-3</c:v>
                </c:pt>
                <c:pt idx="72">
                  <c:v>5.68305185735829E-3</c:v>
                </c:pt>
                <c:pt idx="73">
                  <c:v>1.0191715530951662E-2</c:v>
                </c:pt>
                <c:pt idx="74">
                  <c:v>2.0925981533963856E-2</c:v>
                </c:pt>
                <c:pt idx="75">
                  <c:v>1.7647698368887688E-2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AC-43A4-9CE6-FAAFC8D1F9E2}"/>
            </c:ext>
          </c:extLst>
        </c:ser>
        <c:ser>
          <c:idx val="2"/>
          <c:order val="1"/>
          <c:tx>
            <c:strRef>
              <c:f>'134mM_Triplicate'!$AD$3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'134mM_Triplicate'!$AB$4:$AB$79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'134mM_Triplicate'!$AD$4:$AD$79</c:f>
              <c:numCache>
                <c:formatCode>General</c:formatCode>
                <c:ptCount val="76"/>
                <c:pt idx="0">
                  <c:v>1.2932672208872469E-3</c:v>
                </c:pt>
                <c:pt idx="1">
                  <c:v>1.2554917903982664E-3</c:v>
                </c:pt>
                <c:pt idx="2">
                  <c:v>1.2337422043392397E-3</c:v>
                </c:pt>
                <c:pt idx="3">
                  <c:v>1.1765889194265881E-3</c:v>
                </c:pt>
                <c:pt idx="4">
                  <c:v>1.1108593278779623E-3</c:v>
                </c:pt>
                <c:pt idx="5">
                  <c:v>1.1306422631416387E-3</c:v>
                </c:pt>
                <c:pt idx="6">
                  <c:v>1.0799763851546366E-3</c:v>
                </c:pt>
                <c:pt idx="7">
                  <c:v>1.0679581451745464E-3</c:v>
                </c:pt>
                <c:pt idx="8">
                  <c:v>1.0231388418177087E-3</c:v>
                </c:pt>
                <c:pt idx="9">
                  <c:v>9.1680609940592418E-4</c:v>
                </c:pt>
                <c:pt idx="10">
                  <c:v>8.0592859964741335E-4</c:v>
                </c:pt>
                <c:pt idx="11">
                  <c:v>5.8427724700040452E-4</c:v>
                </c:pt>
                <c:pt idx="12">
                  <c:v>2.7653514026401281E-4</c:v>
                </c:pt>
                <c:pt idx="13">
                  <c:v>1.7597918789745109E-4</c:v>
                </c:pt>
                <c:pt idx="14">
                  <c:v>5.2737616900634722E-5</c:v>
                </c:pt>
                <c:pt idx="15">
                  <c:v>0</c:v>
                </c:pt>
                <c:pt idx="16">
                  <c:v>4.1604697090629588E-5</c:v>
                </c:pt>
                <c:pt idx="17">
                  <c:v>6.1268668408945865E-5</c:v>
                </c:pt>
                <c:pt idx="18">
                  <c:v>4.1331779512869971E-5</c:v>
                </c:pt>
                <c:pt idx="19">
                  <c:v>4.4296610948641901E-5</c:v>
                </c:pt>
                <c:pt idx="20">
                  <c:v>1.0682078077702196E-4</c:v>
                </c:pt>
                <c:pt idx="21">
                  <c:v>2.1305423495354038E-4</c:v>
                </c:pt>
                <c:pt idx="22">
                  <c:v>3.1277861765886431E-4</c:v>
                </c:pt>
                <c:pt idx="23">
                  <c:v>5.6428265653459485E-4</c:v>
                </c:pt>
                <c:pt idx="24">
                  <c:v>7.9601283832970993E-4</c:v>
                </c:pt>
                <c:pt idx="25">
                  <c:v>1.0991941346920932E-3</c:v>
                </c:pt>
                <c:pt idx="26">
                  <c:v>1.4745592501745463E-3</c:v>
                </c:pt>
                <c:pt idx="27">
                  <c:v>1.9202538654007186E-3</c:v>
                </c:pt>
                <c:pt idx="28">
                  <c:v>2.4468937772103442E-3</c:v>
                </c:pt>
                <c:pt idx="29">
                  <c:v>3.0408619025795816E-3</c:v>
                </c:pt>
                <c:pt idx="30">
                  <c:v>3.7609666273833086E-3</c:v>
                </c:pt>
                <c:pt idx="31">
                  <c:v>4.6934779060893448E-3</c:v>
                </c:pt>
                <c:pt idx="32">
                  <c:v>5.8528362072332273E-3</c:v>
                </c:pt>
                <c:pt idx="33">
                  <c:v>7.228096011616815E-3</c:v>
                </c:pt>
                <c:pt idx="34">
                  <c:v>8.7602674136152137E-3</c:v>
                </c:pt>
                <c:pt idx="35">
                  <c:v>1.0847371405029862E-2</c:v>
                </c:pt>
                <c:pt idx="36">
                  <c:v>1.3373263337509165E-2</c:v>
                </c:pt>
                <c:pt idx="37">
                  <c:v>1.6781365538093101E-2</c:v>
                </c:pt>
                <c:pt idx="38">
                  <c:v>2.130346372652166E-2</c:v>
                </c:pt>
                <c:pt idx="39">
                  <c:v>2.7712063938935629E-2</c:v>
                </c:pt>
                <c:pt idx="40">
                  <c:v>3.6806216953463505E-2</c:v>
                </c:pt>
                <c:pt idx="41">
                  <c:v>5.0755830176595941E-2</c:v>
                </c:pt>
                <c:pt idx="42">
                  <c:v>7.3289825203405434E-2</c:v>
                </c:pt>
                <c:pt idx="43">
                  <c:v>0.11835604569470339</c:v>
                </c:pt>
                <c:pt idx="44">
                  <c:v>0.20785474972734175</c:v>
                </c:pt>
                <c:pt idx="45">
                  <c:v>0.36159319914813409</c:v>
                </c:pt>
                <c:pt idx="46">
                  <c:v>0.56458716797140496</c:v>
                </c:pt>
                <c:pt idx="47">
                  <c:v>0.74666773719660173</c:v>
                </c:pt>
                <c:pt idx="48">
                  <c:v>0.86155362571100336</c:v>
                </c:pt>
                <c:pt idx="49">
                  <c:v>0.9234226654907548</c:v>
                </c:pt>
                <c:pt idx="50">
                  <c:v>0.94249924099772031</c:v>
                </c:pt>
                <c:pt idx="51">
                  <c:v>0.94362560299276343</c:v>
                </c:pt>
                <c:pt idx="52">
                  <c:v>0.95003700083237219</c:v>
                </c:pt>
                <c:pt idx="53">
                  <c:v>0.95654698731525756</c:v>
                </c:pt>
                <c:pt idx="54">
                  <c:v>0.96200116033902583</c:v>
                </c:pt>
                <c:pt idx="55">
                  <c:v>0.96708505513378451</c:v>
                </c:pt>
                <c:pt idx="56">
                  <c:v>0.9732648152754908</c:v>
                </c:pt>
                <c:pt idx="57">
                  <c:v>0.97634983980832024</c:v>
                </c:pt>
                <c:pt idx="58">
                  <c:v>0.96580203131790743</c:v>
                </c:pt>
                <c:pt idx="59">
                  <c:v>0.9685918004809343</c:v>
                </c:pt>
                <c:pt idx="60">
                  <c:v>0.96667308556990428</c:v>
                </c:pt>
                <c:pt idx="61">
                  <c:v>0.96368962938798297</c:v>
                </c:pt>
                <c:pt idx="62">
                  <c:v>0.97065176015916532</c:v>
                </c:pt>
                <c:pt idx="63">
                  <c:v>0.97213224052932901</c:v>
                </c:pt>
                <c:pt idx="64">
                  <c:v>0.97214277669080207</c:v>
                </c:pt>
                <c:pt idx="65">
                  <c:v>0.96951608225718489</c:v>
                </c:pt>
                <c:pt idx="66">
                  <c:v>0.97322959039342227</c:v>
                </c:pt>
                <c:pt idx="67">
                  <c:v>0.97609925592387414</c:v>
                </c:pt>
                <c:pt idx="68">
                  <c:v>0.98368282503873261</c:v>
                </c:pt>
                <c:pt idx="69">
                  <c:v>0.98364440396846065</c:v>
                </c:pt>
                <c:pt idx="70">
                  <c:v>0.97281722752873323</c:v>
                </c:pt>
                <c:pt idx="71">
                  <c:v>0.98095815340441761</c:v>
                </c:pt>
                <c:pt idx="72">
                  <c:v>0.98785955809670556</c:v>
                </c:pt>
                <c:pt idx="73">
                  <c:v>1</c:v>
                </c:pt>
                <c:pt idx="74">
                  <c:v>0.98255523045148252</c:v>
                </c:pt>
                <c:pt idx="75">
                  <c:v>0.98258967564846411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AC-43A4-9CE6-FAAFC8D1F9E2}"/>
            </c:ext>
          </c:extLst>
        </c:ser>
        <c:ser>
          <c:idx val="0"/>
          <c:order val="2"/>
          <c:tx>
            <c:strRef>
              <c:f>'134mM_Triplicate'!$AE$3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'134mM_Triplicate'!$AB$4:$AB$79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'134mM_Triplicate'!$AE$4:$AE$79</c:f>
              <c:numCache>
                <c:formatCode>General</c:formatCode>
                <c:ptCount val="76"/>
                <c:pt idx="0">
                  <c:v>6.0365063845975117E-4</c:v>
                </c:pt>
                <c:pt idx="1">
                  <c:v>5.675444658757604E-4</c:v>
                </c:pt>
                <c:pt idx="2">
                  <c:v>5.4190179212418755E-4</c:v>
                </c:pt>
                <c:pt idx="3">
                  <c:v>5.411898069942457E-4</c:v>
                </c:pt>
                <c:pt idx="4">
                  <c:v>4.9410330939562758E-4</c:v>
                </c:pt>
                <c:pt idx="5">
                  <c:v>5.2594978729644532E-4</c:v>
                </c:pt>
                <c:pt idx="6">
                  <c:v>4.6786050666648645E-4</c:v>
                </c:pt>
                <c:pt idx="7">
                  <c:v>4.927723385587786E-4</c:v>
                </c:pt>
                <c:pt idx="8">
                  <c:v>4.3721560250143819E-4</c:v>
                </c:pt>
                <c:pt idx="9">
                  <c:v>3.8850004818492286E-4</c:v>
                </c:pt>
                <c:pt idx="10">
                  <c:v>3.0101583853287667E-4</c:v>
                </c:pt>
                <c:pt idx="11">
                  <c:v>2.0396701420189771E-4</c:v>
                </c:pt>
                <c:pt idx="12">
                  <c:v>1.4155868777152613E-4</c:v>
                </c:pt>
                <c:pt idx="13">
                  <c:v>7.4216540058336209E-5</c:v>
                </c:pt>
                <c:pt idx="14">
                  <c:v>1.6775741185293693E-5</c:v>
                </c:pt>
                <c:pt idx="15">
                  <c:v>0</c:v>
                </c:pt>
                <c:pt idx="16">
                  <c:v>3.020197345978642E-5</c:v>
                </c:pt>
                <c:pt idx="17">
                  <c:v>8.3143248326762487E-5</c:v>
                </c:pt>
                <c:pt idx="18">
                  <c:v>1.1527860786920854E-4</c:v>
                </c:pt>
                <c:pt idx="19">
                  <c:v>1.711691219824622E-4</c:v>
                </c:pt>
                <c:pt idx="20">
                  <c:v>2.2987454892086436E-4</c:v>
                </c:pt>
                <c:pt idx="21">
                  <c:v>3.114675756220406E-4</c:v>
                </c:pt>
                <c:pt idx="22">
                  <c:v>4.3260221070811895E-4</c:v>
                </c:pt>
                <c:pt idx="23">
                  <c:v>5.5722212196067475E-4</c:v>
                </c:pt>
                <c:pt idx="24">
                  <c:v>6.6562373817169137E-4</c:v>
                </c:pt>
                <c:pt idx="25">
                  <c:v>8.1911683788737954E-4</c:v>
                </c:pt>
                <c:pt idx="26">
                  <c:v>9.6108773429031931E-4</c:v>
                </c:pt>
                <c:pt idx="27">
                  <c:v>1.1046200848404194E-3</c:v>
                </c:pt>
                <c:pt idx="28">
                  <c:v>1.2819104823622966E-3</c:v>
                </c:pt>
                <c:pt idx="29">
                  <c:v>1.4635691864878751E-3</c:v>
                </c:pt>
                <c:pt idx="30">
                  <c:v>1.7561691759669365E-3</c:v>
                </c:pt>
                <c:pt idx="31">
                  <c:v>2.1255237932367899E-3</c:v>
                </c:pt>
                <c:pt idx="32">
                  <c:v>2.5943148556660132E-3</c:v>
                </c:pt>
                <c:pt idx="33">
                  <c:v>3.2303998376668141E-3</c:v>
                </c:pt>
                <c:pt idx="34">
                  <c:v>3.9326853176455652E-3</c:v>
                </c:pt>
                <c:pt idx="35">
                  <c:v>4.8237023432709802E-3</c:v>
                </c:pt>
                <c:pt idx="36">
                  <c:v>5.9120322676018558E-3</c:v>
                </c:pt>
                <c:pt idx="37">
                  <c:v>7.2368614940401107E-3</c:v>
                </c:pt>
                <c:pt idx="38">
                  <c:v>8.8219767743737132E-3</c:v>
                </c:pt>
                <c:pt idx="39">
                  <c:v>1.079664649059326E-2</c:v>
                </c:pt>
                <c:pt idx="40">
                  <c:v>1.3102031544333329E-2</c:v>
                </c:pt>
                <c:pt idx="41">
                  <c:v>1.587850652012306E-2</c:v>
                </c:pt>
                <c:pt idx="42">
                  <c:v>1.9397923179074308E-2</c:v>
                </c:pt>
                <c:pt idx="43">
                  <c:v>2.4213387217940665E-2</c:v>
                </c:pt>
                <c:pt idx="44">
                  <c:v>3.0392425045528252E-2</c:v>
                </c:pt>
                <c:pt idx="45">
                  <c:v>3.9599501541062516E-2</c:v>
                </c:pt>
                <c:pt idx="46">
                  <c:v>5.2856257391868625E-2</c:v>
                </c:pt>
                <c:pt idx="47">
                  <c:v>7.3587662610001686E-2</c:v>
                </c:pt>
                <c:pt idx="48">
                  <c:v>0.10886146923624168</c:v>
                </c:pt>
                <c:pt idx="49">
                  <c:v>0.17454586551080603</c:v>
                </c:pt>
                <c:pt idx="50">
                  <c:v>0.28969173057800479</c:v>
                </c:pt>
                <c:pt idx="51">
                  <c:v>0.46345999436096957</c:v>
                </c:pt>
                <c:pt idx="52">
                  <c:v>0.65558451594752953</c:v>
                </c:pt>
                <c:pt idx="53">
                  <c:v>0.81144099541440029</c:v>
                </c:pt>
                <c:pt idx="54">
                  <c:v>0.89545596819222473</c:v>
                </c:pt>
                <c:pt idx="55">
                  <c:v>0.93463168711952715</c:v>
                </c:pt>
                <c:pt idx="56">
                  <c:v>0.95136212964190325</c:v>
                </c:pt>
                <c:pt idx="57">
                  <c:v>0.95325487511666263</c:v>
                </c:pt>
                <c:pt idx="58">
                  <c:v>0.95848398293073445</c:v>
                </c:pt>
                <c:pt idx="59">
                  <c:v>0.96087475541000555</c:v>
                </c:pt>
                <c:pt idx="60">
                  <c:v>0.96556696446355184</c:v>
                </c:pt>
                <c:pt idx="61">
                  <c:v>0.968633231187495</c:v>
                </c:pt>
                <c:pt idx="62">
                  <c:v>0.96963472391180827</c:v>
                </c:pt>
                <c:pt idx="63">
                  <c:v>0.97634974157748</c:v>
                </c:pt>
                <c:pt idx="64">
                  <c:v>0.98183186447413529</c:v>
                </c:pt>
                <c:pt idx="65">
                  <c:v>0.98811497237606072</c:v>
                </c:pt>
                <c:pt idx="66">
                  <c:v>0.97123963332127694</c:v>
                </c:pt>
                <c:pt idx="67">
                  <c:v>0.97809616005344435</c:v>
                </c:pt>
                <c:pt idx="68">
                  <c:v>0.98474408005476877</c:v>
                </c:pt>
                <c:pt idx="69">
                  <c:v>0.99199647826248383</c:v>
                </c:pt>
                <c:pt idx="70">
                  <c:v>1</c:v>
                </c:pt>
                <c:pt idx="71">
                  <c:v>0.96994301220181023</c:v>
                </c:pt>
                <c:pt idx="72">
                  <c:v>0.97630402698636365</c:v>
                </c:pt>
                <c:pt idx="73">
                  <c:v>0.98509132815258826</c:v>
                </c:pt>
                <c:pt idx="74">
                  <c:v>0.99473873708519689</c:v>
                </c:pt>
                <c:pt idx="75">
                  <c:v>0.99869411275664266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AC-43A4-9CE6-FAAFC8D1F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'134mM_Triplicate'!$AM$3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'134mM_Triplicate'!$AL$4:$AL$79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'134mM_Triplicate'!$AM$4:$AM$79</c:f>
              <c:numCache>
                <c:formatCode>General</c:formatCode>
                <c:ptCount val="76"/>
                <c:pt idx="0">
                  <c:v>1.5781650472936559E-2</c:v>
                </c:pt>
                <c:pt idx="1">
                  <c:v>2.2762669417128012E-2</c:v>
                </c:pt>
                <c:pt idx="2">
                  <c:v>2.0884307226990084E-2</c:v>
                </c:pt>
                <c:pt idx="3">
                  <c:v>2.1312547998310394E-2</c:v>
                </c:pt>
                <c:pt idx="4">
                  <c:v>2.2634654163932955E-2</c:v>
                </c:pt>
                <c:pt idx="5">
                  <c:v>2.514239063761714E-2</c:v>
                </c:pt>
                <c:pt idx="6">
                  <c:v>2.0497912047287459E-2</c:v>
                </c:pt>
                <c:pt idx="7">
                  <c:v>2.2140914744633644E-2</c:v>
                </c:pt>
                <c:pt idx="8">
                  <c:v>2.1808570571870245E-2</c:v>
                </c:pt>
                <c:pt idx="9">
                  <c:v>2.1353553218681043E-2</c:v>
                </c:pt>
                <c:pt idx="10">
                  <c:v>2.3330743738082527E-2</c:v>
                </c:pt>
                <c:pt idx="11">
                  <c:v>2.5357604063193206E-2</c:v>
                </c:pt>
                <c:pt idx="12">
                  <c:v>2.378380618901732E-2</c:v>
                </c:pt>
                <c:pt idx="13">
                  <c:v>2.3892632373696321E-2</c:v>
                </c:pt>
                <c:pt idx="14">
                  <c:v>2.3358851371063749E-2</c:v>
                </c:pt>
                <c:pt idx="15">
                  <c:v>2.4018723248171558E-2</c:v>
                </c:pt>
                <c:pt idx="16">
                  <c:v>2.5057070530031589E-2</c:v>
                </c:pt>
                <c:pt idx="17">
                  <c:v>2.4634316635304243E-2</c:v>
                </c:pt>
                <c:pt idx="18">
                  <c:v>2.4225029738695558E-2</c:v>
                </c:pt>
                <c:pt idx="19">
                  <c:v>2.4797150237083065E-2</c:v>
                </c:pt>
                <c:pt idx="20">
                  <c:v>2.512925305506386E-2</c:v>
                </c:pt>
                <c:pt idx="21">
                  <c:v>2.4782692768017811E-2</c:v>
                </c:pt>
                <c:pt idx="22">
                  <c:v>2.5064516478452425E-2</c:v>
                </c:pt>
                <c:pt idx="23">
                  <c:v>2.3702386219352722E-2</c:v>
                </c:pt>
                <c:pt idx="24">
                  <c:v>2.2787203016192081E-2</c:v>
                </c:pt>
                <c:pt idx="25">
                  <c:v>2.2393870871945443E-2</c:v>
                </c:pt>
                <c:pt idx="26">
                  <c:v>2.2246076490920808E-2</c:v>
                </c:pt>
                <c:pt idx="27">
                  <c:v>2.0360809214102993E-2</c:v>
                </c:pt>
                <c:pt idx="28">
                  <c:v>1.9318261892734112E-2</c:v>
                </c:pt>
                <c:pt idx="29">
                  <c:v>1.6796678143090382E-2</c:v>
                </c:pt>
                <c:pt idx="30">
                  <c:v>1.4366544560559191E-2</c:v>
                </c:pt>
                <c:pt idx="31">
                  <c:v>1.2261215946454906E-2</c:v>
                </c:pt>
                <c:pt idx="32">
                  <c:v>8.6143694748977984E-3</c:v>
                </c:pt>
                <c:pt idx="33">
                  <c:v>5.6924533830404744E-3</c:v>
                </c:pt>
                <c:pt idx="34">
                  <c:v>2.054807844909079E-3</c:v>
                </c:pt>
                <c:pt idx="35">
                  <c:v>6.026407425480107E-4</c:v>
                </c:pt>
                <c:pt idx="36">
                  <c:v>0</c:v>
                </c:pt>
                <c:pt idx="37">
                  <c:v>1.870910502377976E-3</c:v>
                </c:pt>
                <c:pt idx="38">
                  <c:v>8.5237475040984556E-3</c:v>
                </c:pt>
                <c:pt idx="39">
                  <c:v>1.8788644486578021E-2</c:v>
                </c:pt>
                <c:pt idx="40">
                  <c:v>3.234817935935641E-2</c:v>
                </c:pt>
                <c:pt idx="41">
                  <c:v>5.4746601421369556E-2</c:v>
                </c:pt>
                <c:pt idx="42">
                  <c:v>7.3411705650219594E-2</c:v>
                </c:pt>
                <c:pt idx="43">
                  <c:v>9.7501708802481546E-2</c:v>
                </c:pt>
                <c:pt idx="44">
                  <c:v>0.15620620375094829</c:v>
                </c:pt>
                <c:pt idx="45">
                  <c:v>0.31369867299453535</c:v>
                </c:pt>
                <c:pt idx="46">
                  <c:v>0.56567572238995323</c:v>
                </c:pt>
                <c:pt idx="47">
                  <c:v>0.80277517106674245</c:v>
                </c:pt>
                <c:pt idx="48">
                  <c:v>0.91868469525424146</c:v>
                </c:pt>
                <c:pt idx="49">
                  <c:v>0.96003310330926039</c:v>
                </c:pt>
                <c:pt idx="50">
                  <c:v>0.97670806345764172</c:v>
                </c:pt>
                <c:pt idx="51">
                  <c:v>0.98497569501987736</c:v>
                </c:pt>
                <c:pt idx="52">
                  <c:v>0.98912686877625289</c:v>
                </c:pt>
                <c:pt idx="53">
                  <c:v>0.99181623432069721</c:v>
                </c:pt>
                <c:pt idx="54">
                  <c:v>0.99359727449834834</c:v>
                </c:pt>
                <c:pt idx="55">
                  <c:v>0.99480610662491553</c:v>
                </c:pt>
                <c:pt idx="56">
                  <c:v>0.99563991318440992</c:v>
                </c:pt>
                <c:pt idx="57">
                  <c:v>0.99626132688785884</c:v>
                </c:pt>
                <c:pt idx="58">
                  <c:v>0.99687360433427485</c:v>
                </c:pt>
                <c:pt idx="59">
                  <c:v>0.99728462689494035</c:v>
                </c:pt>
                <c:pt idx="60">
                  <c:v>0.99770045919376094</c:v>
                </c:pt>
                <c:pt idx="61">
                  <c:v>0.99804628203914536</c:v>
                </c:pt>
                <c:pt idx="62">
                  <c:v>0.9983039689760157</c:v>
                </c:pt>
                <c:pt idx="63">
                  <c:v>0.99854192707042411</c:v>
                </c:pt>
                <c:pt idx="64">
                  <c:v>0.99873063960786801</c:v>
                </c:pt>
                <c:pt idx="65">
                  <c:v>0.99896974286408202</c:v>
                </c:pt>
                <c:pt idx="66">
                  <c:v>0.99917323252283397</c:v>
                </c:pt>
                <c:pt idx="67">
                  <c:v>0.99939935937727087</c:v>
                </c:pt>
                <c:pt idx="68">
                  <c:v>0.99951649476554183</c:v>
                </c:pt>
                <c:pt idx="69">
                  <c:v>0.99966435880659898</c:v>
                </c:pt>
                <c:pt idx="70">
                  <c:v>0.99971090378463956</c:v>
                </c:pt>
                <c:pt idx="71">
                  <c:v>0.99979356880032078</c:v>
                </c:pt>
                <c:pt idx="72">
                  <c:v>0.99988642033078967</c:v>
                </c:pt>
                <c:pt idx="73">
                  <c:v>0.99995825616318113</c:v>
                </c:pt>
                <c:pt idx="74">
                  <c:v>1</c:v>
                </c:pt>
                <c:pt idx="75">
                  <c:v>0.99999638558917348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BC-40DE-A142-A6F0D7365BB1}"/>
            </c:ext>
          </c:extLst>
        </c:ser>
        <c:ser>
          <c:idx val="2"/>
          <c:order val="1"/>
          <c:tx>
            <c:strRef>
              <c:f>'134mM_Triplicate'!$AN$3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'134mM_Triplicate'!$AL$4:$AL$79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'134mM_Triplicate'!$AN$4:$AN$79</c:f>
              <c:numCache>
                <c:formatCode>General</c:formatCode>
                <c:ptCount val="76"/>
                <c:pt idx="0">
                  <c:v>0.93286194554670598</c:v>
                </c:pt>
                <c:pt idx="1">
                  <c:v>0.93991582510153726</c:v>
                </c:pt>
                <c:pt idx="2">
                  <c:v>0.93705244729553039</c:v>
                </c:pt>
                <c:pt idx="3">
                  <c:v>0.92814489345706019</c:v>
                </c:pt>
                <c:pt idx="4">
                  <c:v>0.93096663282377679</c:v>
                </c:pt>
                <c:pt idx="5">
                  <c:v>0.93301717941982842</c:v>
                </c:pt>
                <c:pt idx="6">
                  <c:v>0.93438565352706948</c:v>
                </c:pt>
                <c:pt idx="7">
                  <c:v>0.93495581931961613</c:v>
                </c:pt>
                <c:pt idx="8">
                  <c:v>0.93659601115525981</c:v>
                </c:pt>
                <c:pt idx="9">
                  <c:v>0.93749438434382315</c:v>
                </c:pt>
                <c:pt idx="10">
                  <c:v>0.9380621924973418</c:v>
                </c:pt>
                <c:pt idx="11">
                  <c:v>0.93935716334715458</c:v>
                </c:pt>
                <c:pt idx="12">
                  <c:v>0.94037661718878252</c:v>
                </c:pt>
                <c:pt idx="13">
                  <c:v>0.94138151892273525</c:v>
                </c:pt>
                <c:pt idx="14">
                  <c:v>0.94146154930276749</c:v>
                </c:pt>
                <c:pt idx="15">
                  <c:v>0.94240635991822952</c:v>
                </c:pt>
                <c:pt idx="16">
                  <c:v>0.94380668700098247</c:v>
                </c:pt>
                <c:pt idx="17">
                  <c:v>0.94536450627406954</c:v>
                </c:pt>
                <c:pt idx="18">
                  <c:v>0.94785113824899658</c:v>
                </c:pt>
                <c:pt idx="19">
                  <c:v>0.9503045439168174</c:v>
                </c:pt>
                <c:pt idx="20">
                  <c:v>0.9518468567603301</c:v>
                </c:pt>
                <c:pt idx="21">
                  <c:v>0.95452796125312456</c:v>
                </c:pt>
                <c:pt idx="22">
                  <c:v>0.95808969651990883</c:v>
                </c:pt>
                <c:pt idx="23">
                  <c:v>0.96123346807838184</c:v>
                </c:pt>
                <c:pt idx="24">
                  <c:v>0.96506598285866063</c:v>
                </c:pt>
                <c:pt idx="25">
                  <c:v>0.97042689283169481</c:v>
                </c:pt>
                <c:pt idx="26">
                  <c:v>0.97443568846056894</c:v>
                </c:pt>
                <c:pt idx="27">
                  <c:v>0.97949523374059588</c:v>
                </c:pt>
                <c:pt idx="28">
                  <c:v>0.98557926275950269</c:v>
                </c:pt>
                <c:pt idx="29">
                  <c:v>0.99196974484805889</c:v>
                </c:pt>
                <c:pt idx="30">
                  <c:v>0.99628559428132391</c:v>
                </c:pt>
                <c:pt idx="31">
                  <c:v>1</c:v>
                </c:pt>
                <c:pt idx="32">
                  <c:v>0.99884801512055199</c:v>
                </c:pt>
                <c:pt idx="33">
                  <c:v>0.99020182108807142</c:v>
                </c:pt>
                <c:pt idx="34">
                  <c:v>0.96271874141928038</c:v>
                </c:pt>
                <c:pt idx="35">
                  <c:v>0.91152728599667754</c:v>
                </c:pt>
                <c:pt idx="36">
                  <c:v>0.78882328148454828</c:v>
                </c:pt>
                <c:pt idx="37">
                  <c:v>0.43691780316194201</c:v>
                </c:pt>
                <c:pt idx="38">
                  <c:v>0.14085571906235683</c:v>
                </c:pt>
                <c:pt idx="39">
                  <c:v>5.0440898759612669E-2</c:v>
                </c:pt>
                <c:pt idx="40">
                  <c:v>2.7054888682023354E-2</c:v>
                </c:pt>
                <c:pt idx="41">
                  <c:v>1.9225611364104674E-2</c:v>
                </c:pt>
                <c:pt idx="42">
                  <c:v>1.5133558614397255E-2</c:v>
                </c:pt>
                <c:pt idx="43">
                  <c:v>1.2415495254538696E-2</c:v>
                </c:pt>
                <c:pt idx="44">
                  <c:v>1.0335189141162519E-2</c:v>
                </c:pt>
                <c:pt idx="45">
                  <c:v>8.6317877618871316E-3</c:v>
                </c:pt>
                <c:pt idx="46">
                  <c:v>7.2818447529279327E-3</c:v>
                </c:pt>
                <c:pt idx="47">
                  <c:v>6.230086309264248E-3</c:v>
                </c:pt>
                <c:pt idx="48">
                  <c:v>5.298071043188547E-3</c:v>
                </c:pt>
                <c:pt idx="49">
                  <c:v>4.5371738919465559E-3</c:v>
                </c:pt>
                <c:pt idx="50">
                  <c:v>3.8930467138570055E-3</c:v>
                </c:pt>
                <c:pt idx="51">
                  <c:v>3.4077305545450599E-3</c:v>
                </c:pt>
                <c:pt idx="52">
                  <c:v>2.9092351172211122E-3</c:v>
                </c:pt>
                <c:pt idx="53">
                  <c:v>2.5159684533955545E-3</c:v>
                </c:pt>
                <c:pt idx="54">
                  <c:v>2.1630186906508473E-3</c:v>
                </c:pt>
                <c:pt idx="55">
                  <c:v>1.904997926572624E-3</c:v>
                </c:pt>
                <c:pt idx="56">
                  <c:v>1.6323385621752667E-3</c:v>
                </c:pt>
                <c:pt idx="57">
                  <c:v>1.4675333825549305E-3</c:v>
                </c:pt>
                <c:pt idx="58">
                  <c:v>1.2707246651238156E-3</c:v>
                </c:pt>
                <c:pt idx="59">
                  <c:v>1.1240220462611253E-3</c:v>
                </c:pt>
                <c:pt idx="60">
                  <c:v>9.3645457208559393E-4</c:v>
                </c:pt>
                <c:pt idx="61">
                  <c:v>8.4149376762518414E-4</c:v>
                </c:pt>
                <c:pt idx="62">
                  <c:v>7.4155175209782436E-4</c:v>
                </c:pt>
                <c:pt idx="63">
                  <c:v>6.4813884617235715E-4</c:v>
                </c:pt>
                <c:pt idx="64">
                  <c:v>5.3350409470592731E-4</c:v>
                </c:pt>
                <c:pt idx="65">
                  <c:v>4.3136032631137765E-4</c:v>
                </c:pt>
                <c:pt idx="66">
                  <c:v>3.4053463896070106E-4</c:v>
                </c:pt>
                <c:pt idx="67">
                  <c:v>2.6642247858865118E-4</c:v>
                </c:pt>
                <c:pt idx="68">
                  <c:v>2.3385871492139453E-4</c:v>
                </c:pt>
                <c:pt idx="69">
                  <c:v>1.9979389809227872E-4</c:v>
                </c:pt>
                <c:pt idx="70">
                  <c:v>1.2820255693552917E-4</c:v>
                </c:pt>
                <c:pt idx="71">
                  <c:v>1.0376432542013725E-4</c:v>
                </c:pt>
                <c:pt idx="72">
                  <c:v>3.9608716209785575E-5</c:v>
                </c:pt>
                <c:pt idx="73">
                  <c:v>1.2362717036721957E-8</c:v>
                </c:pt>
                <c:pt idx="74">
                  <c:v>1.1058380745697005E-5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BC-40DE-A142-A6F0D7365BB1}"/>
            </c:ext>
          </c:extLst>
        </c:ser>
        <c:ser>
          <c:idx val="0"/>
          <c:order val="2"/>
          <c:tx>
            <c:strRef>
              <c:f>'134mM_Triplicate'!$AO$3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'134mM_Triplicate'!$AL$4:$AL$79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'134mM_Triplicate'!$AO$4:$AO$79</c:f>
              <c:numCache>
                <c:formatCode>General</c:formatCode>
                <c:ptCount val="76"/>
                <c:pt idx="0">
                  <c:v>0.95865329087398976</c:v>
                </c:pt>
                <c:pt idx="1">
                  <c:v>0.96560190768198884</c:v>
                </c:pt>
                <c:pt idx="2">
                  <c:v>0.96905562758814978</c:v>
                </c:pt>
                <c:pt idx="3">
                  <c:v>0.97158347241419396</c:v>
                </c:pt>
                <c:pt idx="4">
                  <c:v>0.96839949150142846</c:v>
                </c:pt>
                <c:pt idx="5">
                  <c:v>0.94825388506551289</c:v>
                </c:pt>
                <c:pt idx="6">
                  <c:v>0.94935640984806624</c:v>
                </c:pt>
                <c:pt idx="7">
                  <c:v>0.94997831005305899</c:v>
                </c:pt>
                <c:pt idx="8">
                  <c:v>0.95113500722986322</c:v>
                </c:pt>
                <c:pt idx="9">
                  <c:v>0.95210832627707898</c:v>
                </c:pt>
                <c:pt idx="10">
                  <c:v>0.95274194420290259</c:v>
                </c:pt>
                <c:pt idx="11">
                  <c:v>0.95377836320423448</c:v>
                </c:pt>
                <c:pt idx="12">
                  <c:v>0.95498960904654773</c:v>
                </c:pt>
                <c:pt idx="13">
                  <c:v>0.95699808901429617</c:v>
                </c:pt>
                <c:pt idx="14">
                  <c:v>0.95850297381767935</c:v>
                </c:pt>
                <c:pt idx="15">
                  <c:v>0.96063991400030002</c:v>
                </c:pt>
                <c:pt idx="16">
                  <c:v>0.96583208896833184</c:v>
                </c:pt>
                <c:pt idx="17">
                  <c:v>0.96753168220592167</c:v>
                </c:pt>
                <c:pt idx="18">
                  <c:v>0.97012624290367566</c:v>
                </c:pt>
                <c:pt idx="19">
                  <c:v>0.97171094610881525</c:v>
                </c:pt>
                <c:pt idx="20">
                  <c:v>0.97422855995824176</c:v>
                </c:pt>
                <c:pt idx="21">
                  <c:v>0.97832331063937927</c:v>
                </c:pt>
                <c:pt idx="22">
                  <c:v>0.9819714329955892</c:v>
                </c:pt>
                <c:pt idx="23">
                  <c:v>0.98648382036990823</c:v>
                </c:pt>
                <c:pt idx="24">
                  <c:v>0.99153863422157684</c:v>
                </c:pt>
                <c:pt idx="25">
                  <c:v>0.99674735027801131</c:v>
                </c:pt>
                <c:pt idx="26">
                  <c:v>1</c:v>
                </c:pt>
                <c:pt idx="27">
                  <c:v>0.99809481942080402</c:v>
                </c:pt>
                <c:pt idx="28">
                  <c:v>0.97704131133771133</c:v>
                </c:pt>
                <c:pt idx="29">
                  <c:v>0.86319996022555201</c:v>
                </c:pt>
                <c:pt idx="30">
                  <c:v>0.45327380985768101</c:v>
                </c:pt>
                <c:pt idx="31">
                  <c:v>0.13351746673226098</c:v>
                </c:pt>
                <c:pt idx="32">
                  <c:v>4.7552090997739029E-2</c:v>
                </c:pt>
                <c:pt idx="33">
                  <c:v>3.0157144694308462E-2</c:v>
                </c:pt>
                <c:pt idx="34">
                  <c:v>2.2761942106846438E-2</c:v>
                </c:pt>
                <c:pt idx="35">
                  <c:v>1.7488815389956534E-2</c:v>
                </c:pt>
                <c:pt idx="36">
                  <c:v>1.3990518938965045E-2</c:v>
                </c:pt>
                <c:pt idx="37">
                  <c:v>1.1272598079737916E-2</c:v>
                </c:pt>
                <c:pt idx="38">
                  <c:v>9.180026514411993E-3</c:v>
                </c:pt>
                <c:pt idx="39">
                  <c:v>7.7194122037290511E-3</c:v>
                </c:pt>
                <c:pt idx="40">
                  <c:v>6.5518652647001616E-3</c:v>
                </c:pt>
                <c:pt idx="41">
                  <c:v>5.5972321956972073E-3</c:v>
                </c:pt>
                <c:pt idx="42">
                  <c:v>4.8562200129446866E-3</c:v>
                </c:pt>
                <c:pt idx="43">
                  <c:v>4.2568569975524632E-3</c:v>
                </c:pt>
                <c:pt idx="44">
                  <c:v>3.6950296774888145E-3</c:v>
                </c:pt>
                <c:pt idx="45">
                  <c:v>3.2493766161901627E-3</c:v>
                </c:pt>
                <c:pt idx="46">
                  <c:v>2.8711465946120065E-3</c:v>
                </c:pt>
                <c:pt idx="47">
                  <c:v>2.5747076666819946E-3</c:v>
                </c:pt>
                <c:pt idx="48">
                  <c:v>2.2709350029687524E-3</c:v>
                </c:pt>
                <c:pt idx="49">
                  <c:v>2.0442711207447292E-3</c:v>
                </c:pt>
                <c:pt idx="50">
                  <c:v>1.8019921887605166E-3</c:v>
                </c:pt>
                <c:pt idx="51">
                  <c:v>1.6227023768801291E-3</c:v>
                </c:pt>
                <c:pt idx="52">
                  <c:v>1.4618475214349231E-3</c:v>
                </c:pt>
                <c:pt idx="53">
                  <c:v>1.279158998579871E-3</c:v>
                </c:pt>
                <c:pt idx="54">
                  <c:v>1.1559754195513367E-3</c:v>
                </c:pt>
                <c:pt idx="55">
                  <c:v>1.0241123461385943E-3</c:v>
                </c:pt>
                <c:pt idx="56">
                  <c:v>8.9281762422234814E-4</c:v>
                </c:pt>
                <c:pt idx="57">
                  <c:v>7.9325951684677517E-4</c:v>
                </c:pt>
                <c:pt idx="58">
                  <c:v>7.1107581418610713E-4</c:v>
                </c:pt>
                <c:pt idx="59">
                  <c:v>6.2922174903016375E-4</c:v>
                </c:pt>
                <c:pt idx="60">
                  <c:v>5.8236446631813649E-4</c:v>
                </c:pt>
                <c:pt idx="61">
                  <c:v>5.348479064111694E-4</c:v>
                </c:pt>
                <c:pt idx="62">
                  <c:v>4.5235648358448404E-4</c:v>
                </c:pt>
                <c:pt idx="63">
                  <c:v>3.9119825175326753E-4</c:v>
                </c:pt>
                <c:pt idx="64">
                  <c:v>3.5435198343099E-4</c:v>
                </c:pt>
                <c:pt idx="65">
                  <c:v>2.9154191937115357E-4</c:v>
                </c:pt>
                <c:pt idx="66">
                  <c:v>2.2567282072820618E-4</c:v>
                </c:pt>
                <c:pt idx="67">
                  <c:v>1.9514019456764669E-4</c:v>
                </c:pt>
                <c:pt idx="68">
                  <c:v>1.4647408610193483E-4</c:v>
                </c:pt>
                <c:pt idx="69">
                  <c:v>1.2206052898448207E-4</c:v>
                </c:pt>
                <c:pt idx="70">
                  <c:v>7.9114512185421613E-5</c:v>
                </c:pt>
                <c:pt idx="71">
                  <c:v>4.4976577695171374E-5</c:v>
                </c:pt>
                <c:pt idx="72">
                  <c:v>3.4368210992609906E-5</c:v>
                </c:pt>
                <c:pt idx="73">
                  <c:v>1.049664131413314E-5</c:v>
                </c:pt>
                <c:pt idx="74">
                  <c:v>1.2851718844406866E-5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BC-40DE-A142-A6F0D7365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'134mM_Triplicate_1st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'134mM_Triplicate_1st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'134mM_Triplicate_1st Dev'!$E$4:$E$78</c:f>
              <c:numCache>
                <c:formatCode>General</c:formatCode>
                <c:ptCount val="75"/>
                <c:pt idx="0">
                  <c:v>1.3661889892599817</c:v>
                </c:pt>
                <c:pt idx="1">
                  <c:v>1.4204527458306693</c:v>
                </c:pt>
                <c:pt idx="2">
                  <c:v>2.3847723336838058</c:v>
                </c:pt>
                <c:pt idx="3">
                  <c:v>2.4416017474119407</c:v>
                </c:pt>
                <c:pt idx="4">
                  <c:v>2.9811681523869211</c:v>
                </c:pt>
                <c:pt idx="5">
                  <c:v>4.9062212822159665</c:v>
                </c:pt>
                <c:pt idx="6">
                  <c:v>3.0175975561764687</c:v>
                </c:pt>
                <c:pt idx="7">
                  <c:v>2.7754519242519322</c:v>
                </c:pt>
                <c:pt idx="8">
                  <c:v>1.6982790197745246</c:v>
                </c:pt>
                <c:pt idx="9">
                  <c:v>0.74281335440626606</c:v>
                </c:pt>
                <c:pt idx="10">
                  <c:v>0.29772579698324364</c:v>
                </c:pt>
                <c:pt idx="11">
                  <c:v>0.15497563085291688</c:v>
                </c:pt>
                <c:pt idx="12">
                  <c:v>5.5216032483642152E-2</c:v>
                </c:pt>
                <c:pt idx="13">
                  <c:v>2.7324451389127091E-2</c:v>
                </c:pt>
                <c:pt idx="14">
                  <c:v>1.2799654430132534E-2</c:v>
                </c:pt>
                <c:pt idx="15">
                  <c:v>3.1991989276178856E-3</c:v>
                </c:pt>
                <c:pt idx="16">
                  <c:v>-2.1411059686684553E-3</c:v>
                </c:pt>
                <c:pt idx="17">
                  <c:v>-8.3013092130883592E-3</c:v>
                </c:pt>
                <c:pt idx="18">
                  <c:v>-7.8528205690346908E-3</c:v>
                </c:pt>
                <c:pt idx="19">
                  <c:v>-1.2634217793127789E-2</c:v>
                </c:pt>
                <c:pt idx="20">
                  <c:v>-1.4900583779002829E-2</c:v>
                </c:pt>
                <c:pt idx="21">
                  <c:v>-1.4647415953781717E-2</c:v>
                </c:pt>
                <c:pt idx="22">
                  <c:v>-2.0710800863277257E-2</c:v>
                </c:pt>
                <c:pt idx="23">
                  <c:v>-3.0231858037311099E-2</c:v>
                </c:pt>
                <c:pt idx="24">
                  <c:v>-3.9804045947164468E-2</c:v>
                </c:pt>
                <c:pt idx="25">
                  <c:v>-5.3330373620660509E-2</c:v>
                </c:pt>
                <c:pt idx="26">
                  <c:v>-8.640631099309104E-2</c:v>
                </c:pt>
                <c:pt idx="27">
                  <c:v>-0.12311149863204207</c:v>
                </c:pt>
                <c:pt idx="28">
                  <c:v>-0.17957050501704686</c:v>
                </c:pt>
                <c:pt idx="29">
                  <c:v>-0.29918750722010401</c:v>
                </c:pt>
                <c:pt idx="30">
                  <c:v>-0.47952284676463819</c:v>
                </c:pt>
                <c:pt idx="31">
                  <c:v>-0.7781744802736128</c:v>
                </c:pt>
                <c:pt idx="32">
                  <c:v>-1.2879810449734705</c:v>
                </c:pt>
                <c:pt idx="33">
                  <c:v>-2.1046627094937804</c:v>
                </c:pt>
                <c:pt idx="34">
                  <c:v>-2.999801161614684</c:v>
                </c:pt>
                <c:pt idx="35">
                  <c:v>-4.0604402597448654</c:v>
                </c:pt>
                <c:pt idx="36">
                  <c:v>-4.501190274584566</c:v>
                </c:pt>
                <c:pt idx="37">
                  <c:v>-4.4075350027546634</c:v>
                </c:pt>
                <c:pt idx="38">
                  <c:v>-3.3741593259193152</c:v>
                </c:pt>
                <c:pt idx="39">
                  <c:v>-1.9884994833983249</c:v>
                </c:pt>
                <c:pt idx="40">
                  <c:v>-0.97973192216506533</c:v>
                </c:pt>
                <c:pt idx="41">
                  <c:v>-0.37453623527774482</c:v>
                </c:pt>
                <c:pt idx="42">
                  <c:v>-5.1998024077622773E-2</c:v>
                </c:pt>
                <c:pt idx="43">
                  <c:v>7.123162628045776E-2</c:v>
                </c:pt>
                <c:pt idx="44">
                  <c:v>0.26084702827188622</c:v>
                </c:pt>
                <c:pt idx="45">
                  <c:v>0.43051441749436492</c:v>
                </c:pt>
                <c:pt idx="46">
                  <c:v>0.78484076354806476</c:v>
                </c:pt>
                <c:pt idx="47">
                  <c:v>1.4082544841315325</c:v>
                </c:pt>
                <c:pt idx="48">
                  <c:v>2.7914192510964888</c:v>
                </c:pt>
                <c:pt idx="49">
                  <c:v>5.2027316309473655</c:v>
                </c:pt>
                <c:pt idx="50">
                  <c:v>7.9801793713222082</c:v>
                </c:pt>
                <c:pt idx="51">
                  <c:v>7.7847938317203358</c:v>
                </c:pt>
                <c:pt idx="52">
                  <c:v>4.6981660596651693</c:v>
                </c:pt>
                <c:pt idx="53">
                  <c:v>1.8819782008793169</c:v>
                </c:pt>
                <c:pt idx="54">
                  <c:v>-0.22702240555278053</c:v>
                </c:pt>
                <c:pt idx="55">
                  <c:v>-0.97687617951472561</c:v>
                </c:pt>
                <c:pt idx="56">
                  <c:v>-1.4358904716965952</c:v>
                </c:pt>
                <c:pt idx="57">
                  <c:v>-1.0441867677103858</c:v>
                </c:pt>
                <c:pt idx="58">
                  <c:v>-0.69634612649363703</c:v>
                </c:pt>
                <c:pt idx="59">
                  <c:v>-0.52863366901666353</c:v>
                </c:pt>
                <c:pt idx="60">
                  <c:v>-0.24631717944362208</c:v>
                </c:pt>
                <c:pt idx="61">
                  <c:v>-0.4549318607842352</c:v>
                </c:pt>
                <c:pt idx="62">
                  <c:v>0.16433358906226658</c:v>
                </c:pt>
                <c:pt idx="63">
                  <c:v>0.11355572087925481</c:v>
                </c:pt>
                <c:pt idx="64">
                  <c:v>-2.6645970820993625E-2</c:v>
                </c:pt>
                <c:pt idx="65">
                  <c:v>-1.0944606522244626</c:v>
                </c:pt>
                <c:pt idx="66">
                  <c:v>0.39806264048793594</c:v>
                </c:pt>
                <c:pt idx="67">
                  <c:v>0.54447264620707614</c:v>
                </c:pt>
                <c:pt idx="68">
                  <c:v>0.46036837920122053</c:v>
                </c:pt>
                <c:pt idx="69">
                  <c:v>0.43447953812110995</c:v>
                </c:pt>
                <c:pt idx="70">
                  <c:v>-1.7297654658246486</c:v>
                </c:pt>
                <c:pt idx="71">
                  <c:v>0.42975453792956131</c:v>
                </c:pt>
                <c:pt idx="72">
                  <c:v>0.66479824199089421</c:v>
                </c:pt>
                <c:pt idx="73">
                  <c:v>1.0190837467810425</c:v>
                </c:pt>
                <c:pt idx="74">
                  <c:v>4.8363961305123174E-2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73-42C9-9067-5F9141CFB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'134mM_Triplicate_1st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'134mM_Triplicate_1st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'134mM_Triplicate_1st Dev'!$K$4:$K$79</c:f>
              <c:numCache>
                <c:formatCode>General</c:formatCode>
                <c:ptCount val="76"/>
                <c:pt idx="0">
                  <c:v>-0.70538795548311839</c:v>
                </c:pt>
                <c:pt idx="1">
                  <c:v>0.28633778060067527</c:v>
                </c:pt>
                <c:pt idx="2">
                  <c:v>0.89075538384702213</c:v>
                </c:pt>
                <c:pt idx="3">
                  <c:v>-0.28217393667165425</c:v>
                </c:pt>
                <c:pt idx="4">
                  <c:v>-0.20505465960516744</c:v>
                </c:pt>
                <c:pt idx="5">
                  <c:v>-0.13684741072410134</c:v>
                </c:pt>
                <c:pt idx="6">
                  <c:v>-5.7016579254664634E-2</c:v>
                </c:pt>
                <c:pt idx="7">
                  <c:v>-0.16401918356437761</c:v>
                </c:pt>
                <c:pt idx="8">
                  <c:v>-8.983731885632551E-2</c:v>
                </c:pt>
                <c:pt idx="9">
                  <c:v>-5.6780815351871183E-2</c:v>
                </c:pt>
                <c:pt idx="10">
                  <c:v>-0.12949708498126711</c:v>
                </c:pt>
                <c:pt idx="11">
                  <c:v>-0.10194538416280352</c:v>
                </c:pt>
                <c:pt idx="12">
                  <c:v>-0.10049017339527211</c:v>
                </c:pt>
                <c:pt idx="13">
                  <c:v>-8.0030380032241055E-3</c:v>
                </c:pt>
                <c:pt idx="14">
                  <c:v>-9.4481061546204614E-2</c:v>
                </c:pt>
                <c:pt idx="15">
                  <c:v>-0.14003270827528524</c:v>
                </c:pt>
                <c:pt idx="16">
                  <c:v>-0.1557819273087091</c:v>
                </c:pt>
                <c:pt idx="17">
                  <c:v>-0.2486631974927036</c:v>
                </c:pt>
                <c:pt idx="18">
                  <c:v>-0.24534056678209026</c:v>
                </c:pt>
                <c:pt idx="19">
                  <c:v>-0.15423128435126898</c:v>
                </c:pt>
                <c:pt idx="20">
                  <c:v>-0.26811044927944749</c:v>
                </c:pt>
                <c:pt idx="21">
                  <c:v>-0.35617352667841828</c:v>
                </c:pt>
                <c:pt idx="22">
                  <c:v>-0.31437715584731052</c:v>
                </c:pt>
                <c:pt idx="23">
                  <c:v>-0.38325147802787285</c:v>
                </c:pt>
                <c:pt idx="24">
                  <c:v>-0.53609099730341825</c:v>
                </c:pt>
                <c:pt idx="25">
                  <c:v>-0.40087956288741111</c:v>
                </c:pt>
                <c:pt idx="26">
                  <c:v>-0.5059545280027038</c:v>
                </c:pt>
                <c:pt idx="27">
                  <c:v>-0.60840290189067048</c:v>
                </c:pt>
                <c:pt idx="28">
                  <c:v>-0.63904820885562685</c:v>
                </c:pt>
                <c:pt idx="29">
                  <c:v>-0.43158494332649866</c:v>
                </c:pt>
                <c:pt idx="30">
                  <c:v>-0.37144057186760904</c:v>
                </c:pt>
                <c:pt idx="31">
                  <c:v>0.11519848794479515</c:v>
                </c:pt>
                <c:pt idx="32">
                  <c:v>0.86461940324805653</c:v>
                </c:pt>
                <c:pt idx="33">
                  <c:v>2.7483079668791106</c:v>
                </c:pt>
                <c:pt idx="34">
                  <c:v>5.1191455422602843</c:v>
                </c:pt>
                <c:pt idx="35">
                  <c:v>12.270400451212922</c:v>
                </c:pt>
                <c:pt idx="36">
                  <c:v>35.190547832260634</c:v>
                </c:pt>
                <c:pt idx="37">
                  <c:v>29.606208409958512</c:v>
                </c:pt>
                <c:pt idx="38">
                  <c:v>9.0414820302744161</c:v>
                </c:pt>
                <c:pt idx="39">
                  <c:v>2.3386010077589314</c:v>
                </c:pt>
                <c:pt idx="40">
                  <c:v>0.78292773179186792</c:v>
                </c:pt>
                <c:pt idx="41">
                  <c:v>0.40920527497074177</c:v>
                </c:pt>
                <c:pt idx="42">
                  <c:v>0.27180633598585602</c:v>
                </c:pt>
                <c:pt idx="43">
                  <c:v>0.20803061133761758</c:v>
                </c:pt>
                <c:pt idx="44">
                  <c:v>0.17034013792753877</c:v>
                </c:pt>
                <c:pt idx="45">
                  <c:v>0.13499430089591991</c:v>
                </c:pt>
                <c:pt idx="46">
                  <c:v>0.10517584436636851</c:v>
                </c:pt>
                <c:pt idx="47">
                  <c:v>9.3201526607570084E-2</c:v>
                </c:pt>
                <c:pt idx="48">
                  <c:v>7.6089715124199098E-2</c:v>
                </c:pt>
                <c:pt idx="49">
                  <c:v>6.4412717808955022E-2</c:v>
                </c:pt>
                <c:pt idx="50">
                  <c:v>4.8531615931194594E-2</c:v>
                </c:pt>
                <c:pt idx="51">
                  <c:v>4.9849543732394752E-2</c:v>
                </c:pt>
                <c:pt idx="52">
                  <c:v>3.9326666382555775E-2</c:v>
                </c:pt>
                <c:pt idx="53">
                  <c:v>3.529497627447073E-2</c:v>
                </c:pt>
                <c:pt idx="54">
                  <c:v>2.5802076407822311E-2</c:v>
                </c:pt>
                <c:pt idx="55">
                  <c:v>2.7265936439735738E-2</c:v>
                </c:pt>
                <c:pt idx="56">
                  <c:v>1.648051796203362E-2</c:v>
                </c:pt>
                <c:pt idx="57">
                  <c:v>1.9680871743111505E-2</c:v>
                </c:pt>
                <c:pt idx="58">
                  <c:v>1.467026188626902E-2</c:v>
                </c:pt>
                <c:pt idx="59">
                  <c:v>1.8756747417553135E-2</c:v>
                </c:pt>
                <c:pt idx="60">
                  <c:v>9.4960804460409859E-3</c:v>
                </c:pt>
                <c:pt idx="61">
                  <c:v>9.9942015527359762E-3</c:v>
                </c:pt>
                <c:pt idx="62">
                  <c:v>9.3412905925467221E-3</c:v>
                </c:pt>
                <c:pt idx="63">
                  <c:v>1.1463475146642976E-2</c:v>
                </c:pt>
                <c:pt idx="64">
                  <c:v>1.0214376839454968E-2</c:v>
                </c:pt>
                <c:pt idx="65">
                  <c:v>9.0825687350676587E-3</c:v>
                </c:pt>
                <c:pt idx="66">
                  <c:v>7.4112160372049873E-3</c:v>
                </c:pt>
                <c:pt idx="67">
                  <c:v>3.2563763667256655E-3</c:v>
                </c:pt>
                <c:pt idx="68">
                  <c:v>3.4064816829115808E-3</c:v>
                </c:pt>
                <c:pt idx="69">
                  <c:v>7.1591341156749567E-3</c:v>
                </c:pt>
                <c:pt idx="70">
                  <c:v>2.4438231515391904E-3</c:v>
                </c:pt>
                <c:pt idx="71">
                  <c:v>6.4155609210351681E-3</c:v>
                </c:pt>
                <c:pt idx="72">
                  <c:v>3.9596353492748846E-3</c:v>
                </c:pt>
                <c:pt idx="73">
                  <c:v>-1.1046018028660284E-3</c:v>
                </c:pt>
                <c:pt idx="74">
                  <c:v>1.5797669561472714E-3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5A-49DD-9F93-EE6AAF064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'134mM_1st Dev (cycle1)'!$A$2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'134mM_1st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'134mM_1st Dev (cycle1)'!$E$4:$E$78</c:f>
              <c:numCache>
                <c:formatCode>General</c:formatCode>
                <c:ptCount val="75"/>
                <c:pt idx="0">
                  <c:v>2.7359885957783603E-2</c:v>
                </c:pt>
                <c:pt idx="1">
                  <c:v>2.8434697590364988E-2</c:v>
                </c:pt>
                <c:pt idx="2">
                  <c:v>4.7696158658806054E-2</c:v>
                </c:pt>
                <c:pt idx="3">
                  <c:v>4.8879121445837503E-2</c:v>
                </c:pt>
                <c:pt idx="4">
                  <c:v>5.9591516569837522E-2</c:v>
                </c:pt>
                <c:pt idx="5">
                  <c:v>9.8182514924949338E-2</c:v>
                </c:pt>
                <c:pt idx="6">
                  <c:v>6.0327039291637075E-2</c:v>
                </c:pt>
                <c:pt idx="7">
                  <c:v>5.5564595221096025E-2</c:v>
                </c:pt>
                <c:pt idx="8">
                  <c:v>3.4014295949806983E-2</c:v>
                </c:pt>
                <c:pt idx="9">
                  <c:v>1.4943751297777252E-2</c:v>
                </c:pt>
                <c:pt idx="10">
                  <c:v>6.0515647639959314E-3</c:v>
                </c:pt>
                <c:pt idx="11">
                  <c:v>3.1619209434886608E-3</c:v>
                </c:pt>
                <c:pt idx="12">
                  <c:v>1.1716627973860083E-3</c:v>
                </c:pt>
                <c:pt idx="13">
                  <c:v>6.0392982665558037E-4</c:v>
                </c:pt>
                <c:pt idx="14">
                  <c:v>2.7276882978799488E-4</c:v>
                </c:pt>
                <c:pt idx="15">
                  <c:v>3.378200509263074E-5</c:v>
                </c:pt>
                <c:pt idx="16">
                  <c:v>-9.5763394240444555E-5</c:v>
                </c:pt>
                <c:pt idx="17">
                  <c:v>-1.9816154380414286E-4</c:v>
                </c:pt>
                <c:pt idx="18">
                  <c:v>-2.1294692549389538E-4</c:v>
                </c:pt>
                <c:pt idx="19">
                  <c:v>-3.1138978280098595E-4</c:v>
                </c:pt>
                <c:pt idx="20">
                  <c:v>-3.7960470228126653E-4</c:v>
                </c:pt>
                <c:pt idx="21">
                  <c:v>-4.140829541616764E-4</c:v>
                </c:pt>
                <c:pt idx="22">
                  <c:v>-5.3883592851811102E-4</c:v>
                </c:pt>
                <c:pt idx="23">
                  <c:v>-7.1303877695727547E-4</c:v>
                </c:pt>
                <c:pt idx="24">
                  <c:v>-9.4957401865902735E-4</c:v>
                </c:pt>
                <c:pt idx="25">
                  <c:v>-1.208578368816049E-3</c:v>
                </c:pt>
                <c:pt idx="26">
                  <c:v>-1.8716585704119382E-3</c:v>
                </c:pt>
                <c:pt idx="27">
                  <c:v>-2.6395203701626846E-3</c:v>
                </c:pt>
                <c:pt idx="28">
                  <c:v>-3.773068804466484E-3</c:v>
                </c:pt>
                <c:pt idx="29">
                  <c:v>-6.27635013388117E-3</c:v>
                </c:pt>
                <c:pt idx="30">
                  <c:v>-9.9598115525626474E-3</c:v>
                </c:pt>
                <c:pt idx="31">
                  <c:v>-1.6032280667901411E-2</c:v>
                </c:pt>
                <c:pt idx="32">
                  <c:v>-2.6395705881470333E-2</c:v>
                </c:pt>
                <c:pt idx="33">
                  <c:v>-4.2795539669854277E-2</c:v>
                </c:pt>
                <c:pt idx="34">
                  <c:v>-6.0887040257919245E-2</c:v>
                </c:pt>
                <c:pt idx="35">
                  <c:v>-8.2297135119228093E-2</c:v>
                </c:pt>
                <c:pt idx="36">
                  <c:v>-9.1348634718129595E-2</c:v>
                </c:pt>
                <c:pt idx="37">
                  <c:v>-8.973581533542685E-2</c:v>
                </c:pt>
                <c:pt idx="38">
                  <c:v>-6.9457856234605875E-2</c:v>
                </c:pt>
                <c:pt idx="39">
                  <c:v>-4.2075374721706527E-2</c:v>
                </c:pt>
                <c:pt idx="40">
                  <c:v>-2.2371113419091038E-2</c:v>
                </c:pt>
                <c:pt idx="41">
                  <c:v>-1.1010141364506176E-2</c:v>
                </c:pt>
                <c:pt idx="42">
                  <c:v>-5.8554245204187616E-3</c:v>
                </c:pt>
                <c:pt idx="43">
                  <c:v>-4.7544053019784593E-3</c:v>
                </c:pt>
                <c:pt idx="44">
                  <c:v>-3.9901359300965611E-3</c:v>
                </c:pt>
                <c:pt idx="45">
                  <c:v>-4.6464675009187939E-3</c:v>
                </c:pt>
                <c:pt idx="46">
                  <c:v>-5.0345899471717637E-3</c:v>
                </c:pt>
                <c:pt idx="47">
                  <c:v>-7.1087169436093722E-3</c:v>
                </c:pt>
                <c:pt idx="48">
                  <c:v>-9.8560112526345778E-3</c:v>
                </c:pt>
                <c:pt idx="49">
                  <c:v>-1.1091232448251387E-2</c:v>
                </c:pt>
                <c:pt idx="50">
                  <c:v>-1.4164676356520634E-2</c:v>
                </c:pt>
                <c:pt idx="51">
                  <c:v>-3.6428644952153255E-2</c:v>
                </c:pt>
                <c:pt idx="52">
                  <c:v>-6.1893158273567561E-2</c:v>
                </c:pt>
                <c:pt idx="53">
                  <c:v>-4.6375408760238046E-2</c:v>
                </c:pt>
                <c:pt idx="54">
                  <c:v>-4.37161670383579E-2</c:v>
                </c:pt>
                <c:pt idx="55">
                  <c:v>-3.6267966112670802E-2</c:v>
                </c:pt>
                <c:pt idx="56">
                  <c:v>-3.0610554908691134E-2</c:v>
                </c:pt>
                <c:pt idx="57">
                  <c:v>-2.6112843168279332E-2</c:v>
                </c:pt>
                <c:pt idx="58">
                  <c:v>-1.631769500914404E-2</c:v>
                </c:pt>
                <c:pt idx="59">
                  <c:v>-1.5264882433879579E-2</c:v>
                </c:pt>
                <c:pt idx="60">
                  <c:v>-7.9926103128155068E-3</c:v>
                </c:pt>
                <c:pt idx="61">
                  <c:v>-1.0100129939998093E-2</c:v>
                </c:pt>
                <c:pt idx="62">
                  <c:v>-3.4283458844263093E-3</c:v>
                </c:pt>
                <c:pt idx="63">
                  <c:v>-3.2110084790701876E-3</c:v>
                </c:pt>
                <c:pt idx="64">
                  <c:v>-6.8160273183452968E-3</c:v>
                </c:pt>
                <c:pt idx="65">
                  <c:v>-5.0138739897054307E-3</c:v>
                </c:pt>
                <c:pt idx="66">
                  <c:v>1.1047260775912671E-3</c:v>
                </c:pt>
                <c:pt idx="67">
                  <c:v>4.2415329228170373E-3</c:v>
                </c:pt>
                <c:pt idx="68">
                  <c:v>1.9549693763093456E-3</c:v>
                </c:pt>
                <c:pt idx="69">
                  <c:v>6.8606902490608856E-4</c:v>
                </c:pt>
                <c:pt idx="70">
                  <c:v>-4.5383215183032455E-3</c:v>
                </c:pt>
                <c:pt idx="71">
                  <c:v>2.2340759740377969E-3</c:v>
                </c:pt>
                <c:pt idx="72">
                  <c:v>4.5086636735933716E-3</c:v>
                </c:pt>
                <c:pt idx="73">
                  <c:v>1.0734266003012194E-2</c:v>
                </c:pt>
                <c:pt idx="74">
                  <c:v>-4.6832820818839757E-3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22-4384-8C5E-C22CC7EEB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'134mM_1st Dev (cycle1)'!$G$2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'134mM_1st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'134mM_1st Dev (cycle1)'!$K$4:$K$79</c:f>
              <c:numCache>
                <c:formatCode>General</c:formatCode>
                <c:ptCount val="76"/>
                <c:pt idx="0">
                  <c:v>-6.9810189441914527E-3</c:v>
                </c:pt>
                <c:pt idx="1">
                  <c:v>1.8783621901379277E-3</c:v>
                </c:pt>
                <c:pt idx="2">
                  <c:v>-4.2824077132030958E-4</c:v>
                </c:pt>
                <c:pt idx="3">
                  <c:v>-1.3221061656225608E-3</c:v>
                </c:pt>
                <c:pt idx="4">
                  <c:v>-2.5077364736841856E-3</c:v>
                </c:pt>
                <c:pt idx="5">
                  <c:v>4.6444785903296815E-3</c:v>
                </c:pt>
                <c:pt idx="6">
                  <c:v>-1.6430026973461853E-3</c:v>
                </c:pt>
                <c:pt idx="7">
                  <c:v>3.3234417276339911E-4</c:v>
                </c:pt>
                <c:pt idx="8">
                  <c:v>4.5501735318920211E-4</c:v>
                </c:pt>
                <c:pt idx="9">
                  <c:v>-1.9771905194014838E-3</c:v>
                </c:pt>
                <c:pt idx="10">
                  <c:v>-2.0268603251106798E-3</c:v>
                </c:pt>
                <c:pt idx="11">
                  <c:v>1.5737978741758862E-3</c:v>
                </c:pt>
                <c:pt idx="12">
                  <c:v>-1.0882618467900063E-4</c:v>
                </c:pt>
                <c:pt idx="13">
                  <c:v>5.3378100263257178E-4</c:v>
                </c:pt>
                <c:pt idx="14">
                  <c:v>-6.5987187710780937E-4</c:v>
                </c:pt>
                <c:pt idx="15">
                  <c:v>-1.0383472818600303E-3</c:v>
                </c:pt>
                <c:pt idx="16">
                  <c:v>4.227538947273457E-4</c:v>
                </c:pt>
                <c:pt idx="17">
                  <c:v>4.0928689660868489E-4</c:v>
                </c:pt>
                <c:pt idx="18">
                  <c:v>-5.7212049838750723E-4</c:v>
                </c:pt>
                <c:pt idx="19">
                  <c:v>-3.32102817980795E-4</c:v>
                </c:pt>
                <c:pt idx="20">
                  <c:v>3.4656028704604935E-4</c:v>
                </c:pt>
                <c:pt idx="21">
                  <c:v>-2.8182371043461441E-4</c:v>
                </c:pt>
                <c:pt idx="22">
                  <c:v>1.3621302590997031E-3</c:v>
                </c:pt>
                <c:pt idx="23">
                  <c:v>9.1518320316064106E-4</c:v>
                </c:pt>
                <c:pt idx="24">
                  <c:v>3.9333214424663865E-4</c:v>
                </c:pt>
                <c:pt idx="25">
                  <c:v>1.4779438102463516E-4</c:v>
                </c:pt>
                <c:pt idx="26">
                  <c:v>1.8852672768178147E-3</c:v>
                </c:pt>
                <c:pt idx="27">
                  <c:v>1.0425473213688807E-3</c:v>
                </c:pt>
                <c:pt idx="28">
                  <c:v>2.5215837496437299E-3</c:v>
                </c:pt>
                <c:pt idx="29">
                  <c:v>2.4301335825311909E-3</c:v>
                </c:pt>
                <c:pt idx="30">
                  <c:v>2.1053286141042848E-3</c:v>
                </c:pt>
                <c:pt idx="31">
                  <c:v>3.6468464715571081E-3</c:v>
                </c:pt>
                <c:pt idx="32">
                  <c:v>2.9219160918573239E-3</c:v>
                </c:pt>
                <c:pt idx="33">
                  <c:v>3.6376455381313955E-3</c:v>
                </c:pt>
                <c:pt idx="34">
                  <c:v>1.4521671023610683E-3</c:v>
                </c:pt>
                <c:pt idx="35">
                  <c:v>6.026407425480107E-4</c:v>
                </c:pt>
                <c:pt idx="36">
                  <c:v>-1.870910502377976E-3</c:v>
                </c:pt>
                <c:pt idx="37">
                  <c:v>-6.6528370017204796E-3</c:v>
                </c:pt>
                <c:pt idx="38">
                  <c:v>-1.0264896982479566E-2</c:v>
                </c:pt>
                <c:pt idx="39">
                  <c:v>-1.3559534872778389E-2</c:v>
                </c:pt>
                <c:pt idx="40">
                  <c:v>-2.2398422062013146E-2</c:v>
                </c:pt>
                <c:pt idx="41">
                  <c:v>-1.8665104228850038E-2</c:v>
                </c:pt>
                <c:pt idx="42">
                  <c:v>-2.4090003152261952E-2</c:v>
                </c:pt>
                <c:pt idx="43">
                  <c:v>-5.8704494948466746E-2</c:v>
                </c:pt>
                <c:pt idx="44">
                  <c:v>-0.15749246924358706</c:v>
                </c:pt>
                <c:pt idx="45">
                  <c:v>-0.25197704939541787</c:v>
                </c:pt>
                <c:pt idx="46">
                  <c:v>-0.23709944867678923</c:v>
                </c:pt>
                <c:pt idx="47">
                  <c:v>-0.115909524187499</c:v>
                </c:pt>
                <c:pt idx="48">
                  <c:v>-4.1348408055018937E-2</c:v>
                </c:pt>
                <c:pt idx="49">
                  <c:v>-1.6674960148381324E-2</c:v>
                </c:pt>
                <c:pt idx="50">
                  <c:v>-8.2676315622356444E-3</c:v>
                </c:pt>
                <c:pt idx="51">
                  <c:v>-4.1511737563755258E-3</c:v>
                </c:pt>
                <c:pt idx="52">
                  <c:v>-2.6893655444443221E-3</c:v>
                </c:pt>
                <c:pt idx="53">
                  <c:v>-1.7810401776511275E-3</c:v>
                </c:pt>
                <c:pt idx="54">
                  <c:v>-1.2088321265671942E-3</c:v>
                </c:pt>
                <c:pt idx="55">
                  <c:v>-8.3380655949438776E-4</c:v>
                </c:pt>
                <c:pt idx="56">
                  <c:v>-6.2141370344892533E-4</c:v>
                </c:pt>
                <c:pt idx="57">
                  <c:v>-6.1227744641600967E-4</c:v>
                </c:pt>
                <c:pt idx="58">
                  <c:v>-4.1102256066549714E-4</c:v>
                </c:pt>
                <c:pt idx="59">
                  <c:v>-4.1583229882058426E-4</c:v>
                </c:pt>
                <c:pt idx="60">
                  <c:v>-3.4582284538442476E-4</c:v>
                </c:pt>
                <c:pt idx="61">
                  <c:v>-2.5768693687033828E-4</c:v>
                </c:pt>
                <c:pt idx="62">
                  <c:v>-2.3795809440840809E-4</c:v>
                </c:pt>
                <c:pt idx="63">
                  <c:v>-1.8871253744390248E-4</c:v>
                </c:pt>
                <c:pt idx="64">
                  <c:v>-2.3910325621401274E-4</c:v>
                </c:pt>
                <c:pt idx="65">
                  <c:v>-2.0348965875194303E-4</c:v>
                </c:pt>
                <c:pt idx="66">
                  <c:v>-2.2612685443690328E-4</c:v>
                </c:pt>
                <c:pt idx="67">
                  <c:v>-1.1713538827096137E-4</c:v>
                </c:pt>
                <c:pt idx="68">
                  <c:v>-1.4786404105715523E-4</c:v>
                </c:pt>
                <c:pt idx="69">
                  <c:v>-4.6544978040574669E-5</c:v>
                </c:pt>
                <c:pt idx="70">
                  <c:v>-8.266501568121587E-5</c:v>
                </c:pt>
                <c:pt idx="71">
                  <c:v>-9.2851530468895938E-5</c:v>
                </c:pt>
                <c:pt idx="72">
                  <c:v>-7.1835832391453636E-5</c:v>
                </c:pt>
                <c:pt idx="73">
                  <c:v>-4.1743836818874946E-5</c:v>
                </c:pt>
                <c:pt idx="74">
                  <c:v>5.1634384101906686E-6</c:v>
                </c:pt>
                <c:pt idx="75">
                  <c:v>3.952555002943782E-2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F1-4183-9070-2AED505AA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'134mM_1st Dev (cycle2)'!$A$2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'134mM_1st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'134mM_1st Dev (cycle2)'!$E$4:$E$78</c:f>
              <c:numCache>
                <c:formatCode>General</c:formatCode>
                <c:ptCount val="75"/>
                <c:pt idx="0">
                  <c:v>-3.7775430488980466E-3</c:v>
                </c:pt>
                <c:pt idx="1">
                  <c:v>-2.1749586059026799E-3</c:v>
                </c:pt>
                <c:pt idx="2">
                  <c:v>-5.7153284912651592E-3</c:v>
                </c:pt>
                <c:pt idx="3">
                  <c:v>-6.5729591548625843E-3</c:v>
                </c:pt>
                <c:pt idx="4">
                  <c:v>1.9782935263676499E-3</c:v>
                </c:pt>
                <c:pt idx="5">
                  <c:v>-5.0665877987002284E-3</c:v>
                </c:pt>
                <c:pt idx="6">
                  <c:v>-1.2018239980090134E-3</c:v>
                </c:pt>
                <c:pt idx="7">
                  <c:v>-4.4819303356837675E-3</c:v>
                </c:pt>
                <c:pt idx="8">
                  <c:v>-1.063327424117845E-2</c:v>
                </c:pt>
                <c:pt idx="9">
                  <c:v>-1.1087749975851088E-2</c:v>
                </c:pt>
                <c:pt idx="10">
                  <c:v>-2.2165135264700882E-2</c:v>
                </c:pt>
                <c:pt idx="11">
                  <c:v>-3.0774210673639169E-2</c:v>
                </c:pt>
                <c:pt idx="12">
                  <c:v>-1.0055595236656171E-2</c:v>
                </c:pt>
                <c:pt idx="13">
                  <c:v>-1.2324157099681637E-2</c:v>
                </c:pt>
                <c:pt idx="14">
                  <c:v>-5.2737616900634726E-3</c:v>
                </c:pt>
                <c:pt idx="15">
                  <c:v>4.1604697090629585E-3</c:v>
                </c:pt>
                <c:pt idx="16">
                  <c:v>1.966397131831628E-3</c:v>
                </c:pt>
                <c:pt idx="17">
                  <c:v>-1.9936888896075894E-3</c:v>
                </c:pt>
                <c:pt idx="18">
                  <c:v>2.9648314357719283E-4</c:v>
                </c:pt>
                <c:pt idx="19">
                  <c:v>6.2524169828380065E-3</c:v>
                </c:pt>
                <c:pt idx="20">
                  <c:v>1.0623345417651843E-2</c:v>
                </c:pt>
                <c:pt idx="21">
                  <c:v>9.9724382705323952E-3</c:v>
                </c:pt>
                <c:pt idx="22">
                  <c:v>2.5150403887573052E-2</c:v>
                </c:pt>
                <c:pt idx="23">
                  <c:v>2.3173018179511506E-2</c:v>
                </c:pt>
                <c:pt idx="24">
                  <c:v>3.0318129636238325E-2</c:v>
                </c:pt>
                <c:pt idx="25">
                  <c:v>3.7536511548245319E-2</c:v>
                </c:pt>
                <c:pt idx="26">
                  <c:v>4.4569461522617232E-2</c:v>
                </c:pt>
                <c:pt idx="27">
                  <c:v>5.2663991180962544E-2</c:v>
                </c:pt>
                <c:pt idx="28">
                  <c:v>5.9396812536923721E-2</c:v>
                </c:pt>
                <c:pt idx="29">
                  <c:v>7.2010472480372734E-2</c:v>
                </c:pt>
                <c:pt idx="30">
                  <c:v>9.3251127870603634E-2</c:v>
                </c:pt>
                <c:pt idx="31">
                  <c:v>0.11593583011438824</c:v>
                </c:pt>
                <c:pt idx="32">
                  <c:v>0.13752598043835873</c:v>
                </c:pt>
                <c:pt idx="33">
                  <c:v>0.1532171401998399</c:v>
                </c:pt>
                <c:pt idx="34">
                  <c:v>0.20871039914146483</c:v>
                </c:pt>
                <c:pt idx="35">
                  <c:v>0.25258919324793028</c:v>
                </c:pt>
                <c:pt idx="36">
                  <c:v>0.34081022005839356</c:v>
                </c:pt>
                <c:pt idx="37">
                  <c:v>0.45220981884285583</c:v>
                </c:pt>
                <c:pt idx="38">
                  <c:v>0.64086002124139707</c:v>
                </c:pt>
                <c:pt idx="39">
                  <c:v>0.90941530145278771</c:v>
                </c:pt>
                <c:pt idx="40">
                  <c:v>1.3949613223132431</c:v>
                </c:pt>
                <c:pt idx="41">
                  <c:v>2.2533995026809501</c:v>
                </c:pt>
                <c:pt idx="42">
                  <c:v>4.5066220491297955</c:v>
                </c:pt>
                <c:pt idx="43">
                  <c:v>8.9498704032638354</c:v>
                </c:pt>
                <c:pt idx="44">
                  <c:v>15.373844942079234</c:v>
                </c:pt>
                <c:pt idx="45">
                  <c:v>20.299396882327088</c:v>
                </c:pt>
                <c:pt idx="46">
                  <c:v>18.208056922519674</c:v>
                </c:pt>
                <c:pt idx="47">
                  <c:v>11.48858885144017</c:v>
                </c:pt>
                <c:pt idx="48">
                  <c:v>6.1869039779751347</c:v>
                </c:pt>
                <c:pt idx="49">
                  <c:v>1.9076575506965554</c:v>
                </c:pt>
                <c:pt idx="50">
                  <c:v>0.11263619950430837</c:v>
                </c:pt>
                <c:pt idx="51">
                  <c:v>0.641139783960881</c:v>
                </c:pt>
                <c:pt idx="52">
                  <c:v>0.65099864828853526</c:v>
                </c:pt>
                <c:pt idx="53">
                  <c:v>0.54541730237683339</c:v>
                </c:pt>
                <c:pt idx="54">
                  <c:v>0.50838947947586632</c:v>
                </c:pt>
                <c:pt idx="55">
                  <c:v>0.61797601417062253</c:v>
                </c:pt>
                <c:pt idx="56">
                  <c:v>0.30850245328294079</c:v>
                </c:pt>
                <c:pt idx="57">
                  <c:v>-1.0547808490412791</c:v>
                </c:pt>
                <c:pt idx="58">
                  <c:v>0.27897691630269605</c:v>
                </c:pt>
                <c:pt idx="59">
                  <c:v>-0.19187149110300084</c:v>
                </c:pt>
                <c:pt idx="60">
                  <c:v>-0.298345618192144</c:v>
                </c:pt>
                <c:pt idx="61">
                  <c:v>0.69621307711824443</c:v>
                </c:pt>
                <c:pt idx="62">
                  <c:v>0.14804803701636615</c:v>
                </c:pt>
                <c:pt idx="63">
                  <c:v>1.053616147302705E-3</c:v>
                </c:pt>
                <c:pt idx="64">
                  <c:v>-0.26266944336171605</c:v>
                </c:pt>
                <c:pt idx="65">
                  <c:v>0.37135081362373512</c:v>
                </c:pt>
                <c:pt idx="66">
                  <c:v>0.2869665530451897</c:v>
                </c:pt>
                <c:pt idx="67">
                  <c:v>0.75835691148584772</c:v>
                </c:pt>
                <c:pt idx="68">
                  <c:v>-3.8421070271965618E-3</c:v>
                </c:pt>
                <c:pt idx="69">
                  <c:v>-1.0827176439727424</c:v>
                </c:pt>
                <c:pt idx="70">
                  <c:v>0.81409258756843883</c:v>
                </c:pt>
                <c:pt idx="71">
                  <c:v>0.69014046922879402</c:v>
                </c:pt>
                <c:pt idx="72">
                  <c:v>1.2140441903294459</c:v>
                </c:pt>
                <c:pt idx="73">
                  <c:v>-1.7444769548517485</c:v>
                </c:pt>
                <c:pt idx="74">
                  <c:v>4.9207638787759399E-3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18-4CCE-99DD-895A2AFE4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'134mM_1st Dev (cycle2)'!$G$2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'134mM_1st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'134mM_1st Dev (cycle2)'!$K$4:$K$79</c:f>
              <c:numCache>
                <c:formatCode>General</c:formatCode>
                <c:ptCount val="76"/>
                <c:pt idx="0">
                  <c:v>-0.70538795548311839</c:v>
                </c:pt>
                <c:pt idx="1">
                  <c:v>0.28633778060067527</c:v>
                </c:pt>
                <c:pt idx="2">
                  <c:v>0.89075538384702213</c:v>
                </c:pt>
                <c:pt idx="3">
                  <c:v>-0.28217393667165425</c:v>
                </c:pt>
                <c:pt idx="4">
                  <c:v>-0.20505465960516744</c:v>
                </c:pt>
                <c:pt idx="5">
                  <c:v>-0.13684741072410134</c:v>
                </c:pt>
                <c:pt idx="6">
                  <c:v>-5.7016579254664634E-2</c:v>
                </c:pt>
                <c:pt idx="7">
                  <c:v>-0.16401918356437761</c:v>
                </c:pt>
                <c:pt idx="8">
                  <c:v>-8.983731885632551E-2</c:v>
                </c:pt>
                <c:pt idx="9">
                  <c:v>-5.6780815351871183E-2</c:v>
                </c:pt>
                <c:pt idx="10">
                  <c:v>-0.12949708498126711</c:v>
                </c:pt>
                <c:pt idx="11">
                  <c:v>-0.10194538416280352</c:v>
                </c:pt>
                <c:pt idx="12">
                  <c:v>-0.10049017339527211</c:v>
                </c:pt>
                <c:pt idx="13">
                  <c:v>-8.0030380032241055E-3</c:v>
                </c:pt>
                <c:pt idx="14">
                  <c:v>-9.4481061546204614E-2</c:v>
                </c:pt>
                <c:pt idx="15">
                  <c:v>-0.14003270827528524</c:v>
                </c:pt>
                <c:pt idx="16">
                  <c:v>-0.1557819273087091</c:v>
                </c:pt>
                <c:pt idx="17">
                  <c:v>-0.2486631974927036</c:v>
                </c:pt>
                <c:pt idx="18">
                  <c:v>-0.24534056678209026</c:v>
                </c:pt>
                <c:pt idx="19">
                  <c:v>-0.15423128435126898</c:v>
                </c:pt>
                <c:pt idx="20">
                  <c:v>-0.26811044927944749</c:v>
                </c:pt>
                <c:pt idx="21">
                  <c:v>-0.35617352667841828</c:v>
                </c:pt>
                <c:pt idx="22">
                  <c:v>-0.31437715584731052</c:v>
                </c:pt>
                <c:pt idx="23">
                  <c:v>-0.38325147802787285</c:v>
                </c:pt>
                <c:pt idx="24">
                  <c:v>-0.53609099730341825</c:v>
                </c:pt>
                <c:pt idx="25">
                  <c:v>-0.40087956288741111</c:v>
                </c:pt>
                <c:pt idx="26">
                  <c:v>-0.5059545280027038</c:v>
                </c:pt>
                <c:pt idx="27">
                  <c:v>-0.60840290189067048</c:v>
                </c:pt>
                <c:pt idx="28">
                  <c:v>-0.63904820885562685</c:v>
                </c:pt>
                <c:pt idx="29">
                  <c:v>-0.43158494332649866</c:v>
                </c:pt>
                <c:pt idx="30">
                  <c:v>-0.37144057186760904</c:v>
                </c:pt>
                <c:pt idx="31">
                  <c:v>0.11519848794479515</c:v>
                </c:pt>
                <c:pt idx="32">
                  <c:v>0.86461940324805653</c:v>
                </c:pt>
                <c:pt idx="33">
                  <c:v>2.7483079668791106</c:v>
                </c:pt>
                <c:pt idx="34">
                  <c:v>5.1191455422602843</c:v>
                </c:pt>
                <c:pt idx="35">
                  <c:v>12.270400451212922</c:v>
                </c:pt>
                <c:pt idx="36">
                  <c:v>35.190547832260634</c:v>
                </c:pt>
                <c:pt idx="37">
                  <c:v>29.606208409958512</c:v>
                </c:pt>
                <c:pt idx="38">
                  <c:v>9.0414820302744161</c:v>
                </c:pt>
                <c:pt idx="39">
                  <c:v>2.3386010077589314</c:v>
                </c:pt>
                <c:pt idx="40">
                  <c:v>0.78292773179186792</c:v>
                </c:pt>
                <c:pt idx="41">
                  <c:v>0.40920527497074177</c:v>
                </c:pt>
                <c:pt idx="42">
                  <c:v>0.27180633598585602</c:v>
                </c:pt>
                <c:pt idx="43">
                  <c:v>0.20803061133761758</c:v>
                </c:pt>
                <c:pt idx="44">
                  <c:v>0.17034013792753877</c:v>
                </c:pt>
                <c:pt idx="45">
                  <c:v>0.13499430089591991</c:v>
                </c:pt>
                <c:pt idx="46">
                  <c:v>0.10517584436636851</c:v>
                </c:pt>
                <c:pt idx="47">
                  <c:v>9.3201526607570084E-2</c:v>
                </c:pt>
                <c:pt idx="48">
                  <c:v>7.6089715124199098E-2</c:v>
                </c:pt>
                <c:pt idx="49">
                  <c:v>6.4412717808955022E-2</c:v>
                </c:pt>
                <c:pt idx="50">
                  <c:v>4.8531615931194594E-2</c:v>
                </c:pt>
                <c:pt idx="51">
                  <c:v>4.9849543732394752E-2</c:v>
                </c:pt>
                <c:pt idx="52">
                  <c:v>3.9326666382555775E-2</c:v>
                </c:pt>
                <c:pt idx="53">
                  <c:v>3.529497627447073E-2</c:v>
                </c:pt>
                <c:pt idx="54">
                  <c:v>2.5802076407822311E-2</c:v>
                </c:pt>
                <c:pt idx="55">
                  <c:v>2.7265936439735738E-2</c:v>
                </c:pt>
                <c:pt idx="56">
                  <c:v>1.648051796203362E-2</c:v>
                </c:pt>
                <c:pt idx="57">
                  <c:v>1.9680871743111505E-2</c:v>
                </c:pt>
                <c:pt idx="58">
                  <c:v>1.467026188626902E-2</c:v>
                </c:pt>
                <c:pt idx="59">
                  <c:v>1.8756747417553135E-2</c:v>
                </c:pt>
                <c:pt idx="60">
                  <c:v>9.4960804460409859E-3</c:v>
                </c:pt>
                <c:pt idx="61">
                  <c:v>9.9942015527359762E-3</c:v>
                </c:pt>
                <c:pt idx="62">
                  <c:v>9.3412905925467221E-3</c:v>
                </c:pt>
                <c:pt idx="63">
                  <c:v>1.1463475146642976E-2</c:v>
                </c:pt>
                <c:pt idx="64">
                  <c:v>1.0214376839454968E-2</c:v>
                </c:pt>
                <c:pt idx="65">
                  <c:v>9.0825687350676587E-3</c:v>
                </c:pt>
                <c:pt idx="66">
                  <c:v>7.4112160372049873E-3</c:v>
                </c:pt>
                <c:pt idx="67">
                  <c:v>3.2563763667256655E-3</c:v>
                </c:pt>
                <c:pt idx="68">
                  <c:v>3.4064816829115808E-3</c:v>
                </c:pt>
                <c:pt idx="69">
                  <c:v>7.1591341156749567E-3</c:v>
                </c:pt>
                <c:pt idx="70">
                  <c:v>2.4438231515391904E-3</c:v>
                </c:pt>
                <c:pt idx="71">
                  <c:v>6.4155609210351681E-3</c:v>
                </c:pt>
                <c:pt idx="72">
                  <c:v>3.9596353492748846E-3</c:v>
                </c:pt>
                <c:pt idx="73">
                  <c:v>-1.1046018028660284E-3</c:v>
                </c:pt>
                <c:pt idx="74">
                  <c:v>1.5797669561472714E-3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81-4709-ABE5-54096D327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'134mM_1st Dev (cycle3)'!$A$2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'134mM_1st Dev (cycle3)'!$D$4:$D$78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'134mM_1st Dev (cycle3)'!$E$4:$E$78</c:f>
              <c:numCache>
                <c:formatCode>General</c:formatCode>
                <c:ptCount val="75"/>
                <c:pt idx="0">
                  <c:v>-3.6106172583990769E-5</c:v>
                </c:pt>
                <c:pt idx="1">
                  <c:v>-2.5642673751572853E-5</c:v>
                </c:pt>
                <c:pt idx="2">
                  <c:v>-7.1198512994184206E-7</c:v>
                </c:pt>
                <c:pt idx="3">
                  <c:v>-4.7086497598618129E-5</c:v>
                </c:pt>
                <c:pt idx="4">
                  <c:v>3.1846477900817748E-5</c:v>
                </c:pt>
                <c:pt idx="5">
                  <c:v>-5.8089280629958879E-5</c:v>
                </c:pt>
                <c:pt idx="6">
                  <c:v>2.491183189229216E-5</c:v>
                </c:pt>
                <c:pt idx="7">
                  <c:v>-5.5556736057340412E-5</c:v>
                </c:pt>
                <c:pt idx="8">
                  <c:v>-4.8715554316515334E-5</c:v>
                </c:pt>
                <c:pt idx="9">
                  <c:v>-8.7484209652046189E-5</c:v>
                </c:pt>
                <c:pt idx="10">
                  <c:v>-9.7048824330978962E-5</c:v>
                </c:pt>
                <c:pt idx="11">
                  <c:v>-6.2408326430371574E-5</c:v>
                </c:pt>
                <c:pt idx="12">
                  <c:v>-6.7342147713189926E-5</c:v>
                </c:pt>
                <c:pt idx="13">
                  <c:v>-5.7440798873042512E-5</c:v>
                </c:pt>
                <c:pt idx="14">
                  <c:v>-1.6775741185293693E-5</c:v>
                </c:pt>
                <c:pt idx="15">
                  <c:v>3.020197345978642E-5</c:v>
                </c:pt>
                <c:pt idx="16">
                  <c:v>5.294127486697607E-5</c:v>
                </c:pt>
                <c:pt idx="17">
                  <c:v>3.2135359542446058E-5</c:v>
                </c:pt>
                <c:pt idx="18">
                  <c:v>5.589051411325366E-5</c:v>
                </c:pt>
                <c:pt idx="19">
                  <c:v>5.8705426938402154E-5</c:v>
                </c:pt>
                <c:pt idx="20">
                  <c:v>8.1593026701176239E-5</c:v>
                </c:pt>
                <c:pt idx="21">
                  <c:v>1.2113463508607835E-4</c:v>
                </c:pt>
                <c:pt idx="22">
                  <c:v>1.246199112525558E-4</c:v>
                </c:pt>
                <c:pt idx="23">
                  <c:v>1.0840161621101661E-4</c:v>
                </c:pt>
                <c:pt idx="24">
                  <c:v>1.5349309971568817E-4</c:v>
                </c:pt>
                <c:pt idx="25">
                  <c:v>1.4197089640293978E-4</c:v>
                </c:pt>
                <c:pt idx="26">
                  <c:v>1.4353235055010005E-4</c:v>
                </c:pt>
                <c:pt idx="27">
                  <c:v>1.7729039752187726E-4</c:v>
                </c:pt>
                <c:pt idx="28">
                  <c:v>1.816587041255785E-4</c:v>
                </c:pt>
                <c:pt idx="29">
                  <c:v>2.9259998947906134E-4</c:v>
                </c:pt>
                <c:pt idx="30">
                  <c:v>3.6935461726985341E-4</c:v>
                </c:pt>
                <c:pt idx="31">
                  <c:v>4.6879106242922334E-4</c:v>
                </c:pt>
                <c:pt idx="32">
                  <c:v>6.3608498200080086E-4</c:v>
                </c:pt>
                <c:pt idx="33">
                  <c:v>7.0228547997875116E-4</c:v>
                </c:pt>
                <c:pt idx="34">
                  <c:v>8.9101702562541501E-4</c:v>
                </c:pt>
                <c:pt idx="35">
                  <c:v>1.0883299243308756E-3</c:v>
                </c:pt>
                <c:pt idx="36">
                  <c:v>1.3248292264382549E-3</c:v>
                </c:pt>
                <c:pt idx="37">
                  <c:v>1.5851152803336025E-3</c:v>
                </c:pt>
                <c:pt idx="38">
                  <c:v>1.9746697162195473E-3</c:v>
                </c:pt>
                <c:pt idx="39">
                  <c:v>2.305385053740068E-3</c:v>
                </c:pt>
                <c:pt idx="40">
                  <c:v>2.7764749757897313E-3</c:v>
                </c:pt>
                <c:pt idx="41">
                  <c:v>3.5194166589512486E-3</c:v>
                </c:pt>
                <c:pt idx="42">
                  <c:v>4.8154640388663565E-3</c:v>
                </c:pt>
                <c:pt idx="43">
                  <c:v>6.1790378275875871E-3</c:v>
                </c:pt>
                <c:pt idx="44">
                  <c:v>9.2070764955342645E-3</c:v>
                </c:pt>
                <c:pt idx="45">
                  <c:v>1.3256755850806108E-2</c:v>
                </c:pt>
                <c:pt idx="46">
                  <c:v>2.0731405218133062E-2</c:v>
                </c:pt>
                <c:pt idx="47">
                  <c:v>3.5273806626239995E-2</c:v>
                </c:pt>
                <c:pt idx="48">
                  <c:v>6.5684396274564349E-2</c:v>
                </c:pt>
                <c:pt idx="49">
                  <c:v>0.11514586506719876</c:v>
                </c:pt>
                <c:pt idx="50">
                  <c:v>0.17376826378296478</c:v>
                </c:pt>
                <c:pt idx="51">
                  <c:v>0.19212452158655996</c:v>
                </c:pt>
                <c:pt idx="52">
                  <c:v>0.15585647946687076</c:v>
                </c:pt>
                <c:pt idx="53">
                  <c:v>8.4014972777824437E-2</c:v>
                </c:pt>
                <c:pt idx="54">
                  <c:v>3.9175718927302428E-2</c:v>
                </c:pt>
                <c:pt idx="55">
                  <c:v>1.6730442522376099E-2</c:v>
                </c:pt>
                <c:pt idx="56">
                  <c:v>1.8927454747593719E-3</c:v>
                </c:pt>
                <c:pt idx="57">
                  <c:v>5.2291078140718206E-3</c:v>
                </c:pt>
                <c:pt idx="58">
                  <c:v>2.3907724792711083E-3</c:v>
                </c:pt>
                <c:pt idx="59">
                  <c:v>4.6922090535462813E-3</c:v>
                </c:pt>
                <c:pt idx="60">
                  <c:v>3.0662667239431673E-3</c:v>
                </c:pt>
                <c:pt idx="61">
                  <c:v>1.0014927243132687E-3</c:v>
                </c:pt>
                <c:pt idx="62">
                  <c:v>6.7150176656717298E-3</c:v>
                </c:pt>
                <c:pt idx="63">
                  <c:v>5.4821228966552837E-3</c:v>
                </c:pt>
                <c:pt idx="64">
                  <c:v>6.2831079019254332E-3</c:v>
                </c:pt>
                <c:pt idx="65">
                  <c:v>-1.6875339054783778E-2</c:v>
                </c:pt>
                <c:pt idx="66">
                  <c:v>6.8565267321674117E-3</c:v>
                </c:pt>
                <c:pt idx="67">
                  <c:v>6.6479200013244144E-3</c:v>
                </c:pt>
                <c:pt idx="68">
                  <c:v>7.2523982077150606E-3</c:v>
                </c:pt>
                <c:pt idx="69">
                  <c:v>8.0035217375161727E-3</c:v>
                </c:pt>
                <c:pt idx="70">
                  <c:v>-3.0056987798189772E-2</c:v>
                </c:pt>
                <c:pt idx="71">
                  <c:v>6.3610147845534204E-3</c:v>
                </c:pt>
                <c:pt idx="72">
                  <c:v>8.7873011662246148E-3</c:v>
                </c:pt>
                <c:pt idx="73">
                  <c:v>9.6474089326086254E-3</c:v>
                </c:pt>
                <c:pt idx="74">
                  <c:v>5.6505613079861532E-3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33-4275-89B6-633E8D459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'134mM_1st Dev (cycle3)'!$G$2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'134mM_1st Dev (cycle3)'!$J$4:$J$79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'134mM_1st Dev (cycle3)'!$K$4:$K$79</c:f>
              <c:numCache>
                <c:formatCode>General</c:formatCode>
                <c:ptCount val="76"/>
                <c:pt idx="0">
                  <c:v>-6.9486168079990751E-3</c:v>
                </c:pt>
                <c:pt idx="1">
                  <c:v>-3.4537199061609458E-3</c:v>
                </c:pt>
                <c:pt idx="2">
                  <c:v>-2.5278448260441788E-3</c:v>
                </c:pt>
                <c:pt idx="3">
                  <c:v>3.183980912765505E-3</c:v>
                </c:pt>
                <c:pt idx="4">
                  <c:v>2.0145606435915564E-2</c:v>
                </c:pt>
                <c:pt idx="5">
                  <c:v>-1.1025247825533491E-3</c:v>
                </c:pt>
                <c:pt idx="6">
                  <c:v>-6.2190020499275356E-4</c:v>
                </c:pt>
                <c:pt idx="7">
                  <c:v>-1.1566971768042222E-3</c:v>
                </c:pt>
                <c:pt idx="8">
                  <c:v>-9.7331904721575935E-4</c:v>
                </c:pt>
                <c:pt idx="9">
                  <c:v>-6.336179258236152E-4</c:v>
                </c:pt>
                <c:pt idx="10">
                  <c:v>-1.0364190013318897E-3</c:v>
                </c:pt>
                <c:pt idx="11">
                  <c:v>-1.2112458423132466E-3</c:v>
                </c:pt>
                <c:pt idx="12">
                  <c:v>-2.0084799677484444E-3</c:v>
                </c:pt>
                <c:pt idx="13">
                  <c:v>-1.5048848033831774E-3</c:v>
                </c:pt>
                <c:pt idx="14">
                  <c:v>-2.1369401826206724E-3</c:v>
                </c:pt>
                <c:pt idx="15">
                  <c:v>-5.1921749680318152E-3</c:v>
                </c:pt>
                <c:pt idx="16">
                  <c:v>-1.6995932375898359E-3</c:v>
                </c:pt>
                <c:pt idx="17">
                  <c:v>-2.5945606977539892E-3</c:v>
                </c:pt>
                <c:pt idx="18">
                  <c:v>-1.5847032051395926E-3</c:v>
                </c:pt>
                <c:pt idx="19">
                  <c:v>-2.5176138494265032E-3</c:v>
                </c:pt>
                <c:pt idx="20">
                  <c:v>-4.0947506811375156E-3</c:v>
                </c:pt>
                <c:pt idx="21">
                  <c:v>-3.6481223562099263E-3</c:v>
                </c:pt>
                <c:pt idx="22">
                  <c:v>-4.5123873743190268E-3</c:v>
                </c:pt>
                <c:pt idx="23">
                  <c:v>-5.0548138516686159E-3</c:v>
                </c:pt>
                <c:pt idx="24">
                  <c:v>-5.2087160564344703E-3</c:v>
                </c:pt>
                <c:pt idx="25">
                  <c:v>-3.2526497219886874E-3</c:v>
                </c:pt>
                <c:pt idx="26">
                  <c:v>1.9051805791959753E-3</c:v>
                </c:pt>
                <c:pt idx="27">
                  <c:v>2.1053508083092698E-2</c:v>
                </c:pt>
                <c:pt idx="28">
                  <c:v>0.11384135111215932</c:v>
                </c:pt>
                <c:pt idx="29">
                  <c:v>0.409926150367871</c:v>
                </c:pt>
                <c:pt idx="30">
                  <c:v>0.31975634312542001</c:v>
                </c:pt>
                <c:pt idx="31">
                  <c:v>8.5965375734521954E-2</c:v>
                </c:pt>
                <c:pt idx="32">
                  <c:v>1.7394946303430567E-2</c:v>
                </c:pt>
                <c:pt idx="33">
                  <c:v>7.3952025874620235E-3</c:v>
                </c:pt>
                <c:pt idx="34">
                  <c:v>5.2731267168899046E-3</c:v>
                </c:pt>
                <c:pt idx="35">
                  <c:v>3.4982964509914886E-3</c:v>
                </c:pt>
                <c:pt idx="36">
                  <c:v>2.7179208592271291E-3</c:v>
                </c:pt>
                <c:pt idx="37">
                  <c:v>2.0925715653259229E-3</c:v>
                </c:pt>
                <c:pt idx="38">
                  <c:v>1.4606143106829419E-3</c:v>
                </c:pt>
                <c:pt idx="39">
                  <c:v>1.1675469390288896E-3</c:v>
                </c:pt>
                <c:pt idx="40">
                  <c:v>9.5463306900295426E-4</c:v>
                </c:pt>
                <c:pt idx="41">
                  <c:v>7.4101218275252068E-4</c:v>
                </c:pt>
                <c:pt idx="42">
                  <c:v>5.9936301539222341E-4</c:v>
                </c:pt>
                <c:pt idx="43">
                  <c:v>5.6182732006364875E-4</c:v>
                </c:pt>
                <c:pt idx="44">
                  <c:v>4.4565306129865177E-4</c:v>
                </c:pt>
                <c:pt idx="45">
                  <c:v>3.7823002157815616E-4</c:v>
                </c:pt>
                <c:pt idx="46">
                  <c:v>2.9643892793001191E-4</c:v>
                </c:pt>
                <c:pt idx="47">
                  <c:v>3.0377266371324225E-4</c:v>
                </c:pt>
                <c:pt idx="48">
                  <c:v>2.2666388222402321E-4</c:v>
                </c:pt>
                <c:pt idx="49">
                  <c:v>2.4227893198421253E-4</c:v>
                </c:pt>
                <c:pt idx="50">
                  <c:v>1.7928981188038758E-4</c:v>
                </c:pt>
                <c:pt idx="51">
                  <c:v>1.6085485544520598E-4</c:v>
                </c:pt>
                <c:pt idx="52">
                  <c:v>1.8268852285505208E-4</c:v>
                </c:pt>
                <c:pt idx="53">
                  <c:v>1.2318357902853434E-4</c:v>
                </c:pt>
                <c:pt idx="54">
                  <c:v>1.3186307341274232E-4</c:v>
                </c:pt>
                <c:pt idx="55">
                  <c:v>1.3129472191624619E-4</c:v>
                </c:pt>
                <c:pt idx="56">
                  <c:v>9.9558107375572976E-5</c:v>
                </c:pt>
                <c:pt idx="57">
                  <c:v>8.2183702660668036E-5</c:v>
                </c:pt>
                <c:pt idx="58">
                  <c:v>8.1854065155943377E-5</c:v>
                </c:pt>
                <c:pt idx="59">
                  <c:v>4.6857282712027266E-5</c:v>
                </c:pt>
                <c:pt idx="60">
                  <c:v>4.7516559906967087E-5</c:v>
                </c:pt>
                <c:pt idx="61">
                  <c:v>8.249142282668536E-5</c:v>
                </c:pt>
                <c:pt idx="62">
                  <c:v>6.1158231831216509E-5</c:v>
                </c:pt>
                <c:pt idx="63">
                  <c:v>3.6846268322277529E-5</c:v>
                </c:pt>
                <c:pt idx="64">
                  <c:v>6.2810064059836432E-5</c:v>
                </c:pt>
                <c:pt idx="65">
                  <c:v>6.5869098642947383E-5</c:v>
                </c:pt>
                <c:pt idx="66">
                  <c:v>3.053262616055949E-5</c:v>
                </c:pt>
                <c:pt idx="67">
                  <c:v>4.866610846571186E-5</c:v>
                </c:pt>
                <c:pt idx="68">
                  <c:v>2.4413557117452768E-5</c:v>
                </c:pt>
                <c:pt idx="69">
                  <c:v>4.2946016799060453E-5</c:v>
                </c:pt>
                <c:pt idx="70">
                  <c:v>3.4137934490250239E-5</c:v>
                </c:pt>
                <c:pt idx="71">
                  <c:v>1.0608366702561468E-5</c:v>
                </c:pt>
                <c:pt idx="72">
                  <c:v>2.3871569678476764E-5</c:v>
                </c:pt>
                <c:pt idx="73">
                  <c:v>-2.3550775302737256E-6</c:v>
                </c:pt>
                <c:pt idx="74">
                  <c:v>1.8359578338799087E-5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E3-4D24-910D-7100AD4A9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'157mM_DBU-PVP_cycle1'!$B$1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'157mM_DBU-PVP_cycle1'!$A$3:$A$78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'157mM_DBU-PVP_cycle1'!$B$3:$B$78</c:f>
              <c:numCache>
                <c:formatCode>General</c:formatCode>
                <c:ptCount val="76"/>
                <c:pt idx="0">
                  <c:v>-0.223076875683515</c:v>
                </c:pt>
                <c:pt idx="1">
                  <c:v>-0.224911355842453</c:v>
                </c:pt>
                <c:pt idx="2">
                  <c:v>-0.226872924904961</c:v>
                </c:pt>
                <c:pt idx="3">
                  <c:v>-0.22965917795374599</c:v>
                </c:pt>
                <c:pt idx="4">
                  <c:v>-0.23255296272128101</c:v>
                </c:pt>
                <c:pt idx="5">
                  <c:v>-0.235762882898534</c:v>
                </c:pt>
                <c:pt idx="6">
                  <c:v>-0.239415230575934</c:v>
                </c:pt>
                <c:pt idx="7">
                  <c:v>-0.24218492295725999</c:v>
                </c:pt>
                <c:pt idx="8">
                  <c:v>-0.24540811943034799</c:v>
                </c:pt>
                <c:pt idx="9">
                  <c:v>-0.248144766850315</c:v>
                </c:pt>
                <c:pt idx="10">
                  <c:v>-0.25131455401745101</c:v>
                </c:pt>
                <c:pt idx="11">
                  <c:v>-0.25378770271280798</c:v>
                </c:pt>
                <c:pt idx="12">
                  <c:v>-0.25550404307972602</c:v>
                </c:pt>
                <c:pt idx="13">
                  <c:v>-0.25646804596885298</c:v>
                </c:pt>
                <c:pt idx="14">
                  <c:v>-0.25699603220877598</c:v>
                </c:pt>
                <c:pt idx="15">
                  <c:v>-0.25754790845982301</c:v>
                </c:pt>
                <c:pt idx="16">
                  <c:v>-0.25805412805278299</c:v>
                </c:pt>
                <c:pt idx="17">
                  <c:v>-0.25860679567817202</c:v>
                </c:pt>
                <c:pt idx="18">
                  <c:v>-0.25886879309994898</c:v>
                </c:pt>
                <c:pt idx="19">
                  <c:v>-0.26002347645052698</c:v>
                </c:pt>
                <c:pt idx="20">
                  <c:v>-0.25903542886451197</c:v>
                </c:pt>
                <c:pt idx="21">
                  <c:v>-0.25778160407944001</c:v>
                </c:pt>
                <c:pt idx="22">
                  <c:v>-0.255247354318209</c:v>
                </c:pt>
                <c:pt idx="23">
                  <c:v>-0.25070323242702502</c:v>
                </c:pt>
                <c:pt idx="24">
                  <c:v>-0.24667703518645701</c:v>
                </c:pt>
                <c:pt idx="25">
                  <c:v>-0.241776454574226</c:v>
                </c:pt>
                <c:pt idx="26">
                  <c:v>-0.23467871165114301</c:v>
                </c:pt>
                <c:pt idx="27">
                  <c:v>-0.22891524980182801</c:v>
                </c:pt>
                <c:pt idx="28">
                  <c:v>-0.221219494014785</c:v>
                </c:pt>
                <c:pt idx="29">
                  <c:v>-0.214775064162774</c:v>
                </c:pt>
                <c:pt idx="30">
                  <c:v>-0.19991614522041201</c:v>
                </c:pt>
                <c:pt idx="31">
                  <c:v>-0.18803743554673899</c:v>
                </c:pt>
                <c:pt idx="32">
                  <c:v>-0.17827445114393201</c:v>
                </c:pt>
                <c:pt idx="33">
                  <c:v>-0.16724810886056199</c:v>
                </c:pt>
                <c:pt idx="34">
                  <c:v>-0.14609417900983501</c:v>
                </c:pt>
                <c:pt idx="35">
                  <c:v>-0.136578488800077</c:v>
                </c:pt>
                <c:pt idx="36">
                  <c:v>-0.128246145046573</c:v>
                </c:pt>
                <c:pt idx="37">
                  <c:v>-0.12351037132133599</c:v>
                </c:pt>
                <c:pt idx="38">
                  <c:v>-0.11276631275616</c:v>
                </c:pt>
                <c:pt idx="39">
                  <c:v>-9.9565389611347699E-2</c:v>
                </c:pt>
                <c:pt idx="40">
                  <c:v>-9.8355531591874601E-2</c:v>
                </c:pt>
                <c:pt idx="41">
                  <c:v>-0.10394547449698199</c:v>
                </c:pt>
                <c:pt idx="42">
                  <c:v>-0.100549285900802</c:v>
                </c:pt>
                <c:pt idx="43">
                  <c:v>-9.7466245186706296E-2</c:v>
                </c:pt>
                <c:pt idx="44">
                  <c:v>-9.7856757170285802E-2</c:v>
                </c:pt>
                <c:pt idx="45">
                  <c:v>-9.4636504483569903E-2</c:v>
                </c:pt>
                <c:pt idx="46">
                  <c:v>-9.4834194008002998E-2</c:v>
                </c:pt>
                <c:pt idx="47">
                  <c:v>-9.4903705095587695E-2</c:v>
                </c:pt>
                <c:pt idx="48">
                  <c:v>-9.5714820484720395E-2</c:v>
                </c:pt>
                <c:pt idx="49">
                  <c:v>-9.4674686891297793E-2</c:v>
                </c:pt>
                <c:pt idx="50">
                  <c:v>-9.6511695071631404E-2</c:v>
                </c:pt>
                <c:pt idx="51">
                  <c:v>-9.7549859983265E-2</c:v>
                </c:pt>
                <c:pt idx="52">
                  <c:v>-9.5701656520305003E-2</c:v>
                </c:pt>
                <c:pt idx="53">
                  <c:v>-9.6907946932910202E-2</c:v>
                </c:pt>
                <c:pt idx="54">
                  <c:v>-8.9972891946057496E-2</c:v>
                </c:pt>
                <c:pt idx="55">
                  <c:v>-9.1364829379179696E-2</c:v>
                </c:pt>
                <c:pt idx="56">
                  <c:v>-9.3858097002267105E-2</c:v>
                </c:pt>
                <c:pt idx="57">
                  <c:v>-9.6272956898502099E-2</c:v>
                </c:pt>
                <c:pt idx="58">
                  <c:v>-9.7740446365391004E-2</c:v>
                </c:pt>
                <c:pt idx="59">
                  <c:v>-8.8226961117133795E-2</c:v>
                </c:pt>
                <c:pt idx="60">
                  <c:v>-7.7693851836655795E-2</c:v>
                </c:pt>
                <c:pt idx="61">
                  <c:v>-7.9653642404631297E-2</c:v>
                </c:pt>
                <c:pt idx="62">
                  <c:v>-8.1186127311421205E-2</c:v>
                </c:pt>
                <c:pt idx="63">
                  <c:v>-7.5606912861902201E-2</c:v>
                </c:pt>
                <c:pt idx="64">
                  <c:v>-7.64934795525367E-2</c:v>
                </c:pt>
                <c:pt idx="65">
                  <c:v>-7.8784743879170296E-2</c:v>
                </c:pt>
                <c:pt idx="66">
                  <c:v>-7.2900089045024097E-2</c:v>
                </c:pt>
                <c:pt idx="67">
                  <c:v>-7.6140958652158502E-2</c:v>
                </c:pt>
                <c:pt idx="68">
                  <c:v>-7.8494249642552597E-2</c:v>
                </c:pt>
                <c:pt idx="69">
                  <c:v>-8.1181552384913799E-2</c:v>
                </c:pt>
                <c:pt idx="70">
                  <c:v>-7.6123788071414802E-2</c:v>
                </c:pt>
                <c:pt idx="71">
                  <c:v>-7.80812219795088E-2</c:v>
                </c:pt>
                <c:pt idx="72">
                  <c:v>-7.7030381440318096E-2</c:v>
                </c:pt>
                <c:pt idx="73">
                  <c:v>-7.6281301974821802E-2</c:v>
                </c:pt>
                <c:pt idx="74">
                  <c:v>-7.4811271106340393E-2</c:v>
                </c:pt>
                <c:pt idx="75">
                  <c:v>-7.1751458378766703E-2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CC-4981-AC86-0D3EC7849B4E}"/>
            </c:ext>
          </c:extLst>
        </c:ser>
        <c:ser>
          <c:idx val="1"/>
          <c:order val="1"/>
          <c:tx>
            <c:strRef>
              <c:f>'157mM_DBU-PVP_cycle1'!$F$1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'157mM_DBU-PVP_cycle1'!$E$3:$E$78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'157mM_DBU-PVP_cycle1'!$F$3:$F$78</c:f>
              <c:numCache>
                <c:formatCode>General</c:formatCode>
                <c:ptCount val="76"/>
                <c:pt idx="0">
                  <c:v>-4.1195173212667899E-2</c:v>
                </c:pt>
                <c:pt idx="1">
                  <c:v>-2.9292535187929802E-2</c:v>
                </c:pt>
                <c:pt idx="2">
                  <c:v>-1.77011202078926E-2</c:v>
                </c:pt>
                <c:pt idx="3">
                  <c:v>-6.4964222250554898E-3</c:v>
                </c:pt>
                <c:pt idx="4">
                  <c:v>3.3684911075968801E-3</c:v>
                </c:pt>
                <c:pt idx="5">
                  <c:v>1.10279562250853E-2</c:v>
                </c:pt>
                <c:pt idx="6">
                  <c:v>1.5975764608591101E-2</c:v>
                </c:pt>
                <c:pt idx="7">
                  <c:v>1.9087329297639798E-2</c:v>
                </c:pt>
                <c:pt idx="8">
                  <c:v>2.26149075097959E-2</c:v>
                </c:pt>
                <c:pt idx="9">
                  <c:v>2.4356342450761698E-2</c:v>
                </c:pt>
                <c:pt idx="10">
                  <c:v>2.64088655760671E-2</c:v>
                </c:pt>
                <c:pt idx="11">
                  <c:v>2.83410821423624E-2</c:v>
                </c:pt>
                <c:pt idx="12">
                  <c:v>2.9475998768338001E-2</c:v>
                </c:pt>
                <c:pt idx="13">
                  <c:v>3.0194179990807101E-2</c:v>
                </c:pt>
                <c:pt idx="14">
                  <c:v>3.0592842758129301E-2</c:v>
                </c:pt>
                <c:pt idx="15">
                  <c:v>3.0634411917667002E-2</c:v>
                </c:pt>
                <c:pt idx="16">
                  <c:v>3.0661150153694101E-2</c:v>
                </c:pt>
                <c:pt idx="17">
                  <c:v>3.1489510348857899E-2</c:v>
                </c:pt>
                <c:pt idx="18">
                  <c:v>3.1931344964281003E-2</c:v>
                </c:pt>
                <c:pt idx="19">
                  <c:v>3.2032007935111698E-2</c:v>
                </c:pt>
                <c:pt idx="20">
                  <c:v>3.2760694375788803E-2</c:v>
                </c:pt>
                <c:pt idx="21">
                  <c:v>3.2691213866784002E-2</c:v>
                </c:pt>
                <c:pt idx="22">
                  <c:v>3.2819840034966699E-2</c:v>
                </c:pt>
                <c:pt idx="23">
                  <c:v>3.2866905562681001E-2</c:v>
                </c:pt>
                <c:pt idx="24">
                  <c:v>3.2845704510218697E-2</c:v>
                </c:pt>
                <c:pt idx="25">
                  <c:v>3.2952294230064197E-2</c:v>
                </c:pt>
                <c:pt idx="26">
                  <c:v>3.2964976958260603E-2</c:v>
                </c:pt>
                <c:pt idx="27">
                  <c:v>3.3056445408418199E-2</c:v>
                </c:pt>
                <c:pt idx="28">
                  <c:v>3.3049961792245598E-2</c:v>
                </c:pt>
                <c:pt idx="29">
                  <c:v>3.3045736905323697E-2</c:v>
                </c:pt>
                <c:pt idx="30">
                  <c:v>3.2960386614055898E-2</c:v>
                </c:pt>
                <c:pt idx="31">
                  <c:v>3.2851250662507298E-2</c:v>
                </c:pt>
                <c:pt idx="32">
                  <c:v>3.2972845957676897E-2</c:v>
                </c:pt>
                <c:pt idx="33">
                  <c:v>3.2923894075515499E-2</c:v>
                </c:pt>
                <c:pt idx="34">
                  <c:v>3.2817108890480701E-2</c:v>
                </c:pt>
                <c:pt idx="35">
                  <c:v>3.2736548496412901E-2</c:v>
                </c:pt>
                <c:pt idx="36">
                  <c:v>3.2678746394468598E-2</c:v>
                </c:pt>
                <c:pt idx="37">
                  <c:v>3.2576477350853998E-2</c:v>
                </c:pt>
                <c:pt idx="38">
                  <c:v>3.2660450130011599E-2</c:v>
                </c:pt>
                <c:pt idx="39">
                  <c:v>3.25698610384582E-2</c:v>
                </c:pt>
                <c:pt idx="40">
                  <c:v>3.25426728282249E-2</c:v>
                </c:pt>
                <c:pt idx="41">
                  <c:v>3.25167712151355E-2</c:v>
                </c:pt>
                <c:pt idx="42">
                  <c:v>3.2546537030890901E-2</c:v>
                </c:pt>
                <c:pt idx="43">
                  <c:v>3.2500465860945599E-2</c:v>
                </c:pt>
                <c:pt idx="44">
                  <c:v>3.2508317189713497E-2</c:v>
                </c:pt>
                <c:pt idx="45">
                  <c:v>3.2491788828603298E-2</c:v>
                </c:pt>
                <c:pt idx="46">
                  <c:v>3.2628129786224903E-2</c:v>
                </c:pt>
                <c:pt idx="47">
                  <c:v>3.24942670066539E-2</c:v>
                </c:pt>
                <c:pt idx="48">
                  <c:v>3.2433962823426803E-2</c:v>
                </c:pt>
                <c:pt idx="49">
                  <c:v>3.2410392584012702E-2</c:v>
                </c:pt>
                <c:pt idx="50">
                  <c:v>3.24097180770377E-2</c:v>
                </c:pt>
                <c:pt idx="51">
                  <c:v>3.2324949693447902E-2</c:v>
                </c:pt>
                <c:pt idx="52">
                  <c:v>3.23476428859759E-2</c:v>
                </c:pt>
                <c:pt idx="53">
                  <c:v>3.2299811783397699E-2</c:v>
                </c:pt>
                <c:pt idx="54">
                  <c:v>3.2213689380023801E-2</c:v>
                </c:pt>
                <c:pt idx="55">
                  <c:v>3.2098068770406198E-2</c:v>
                </c:pt>
                <c:pt idx="56">
                  <c:v>3.3148034146546698E-2</c:v>
                </c:pt>
                <c:pt idx="57">
                  <c:v>3.1932436304236499E-2</c:v>
                </c:pt>
                <c:pt idx="58">
                  <c:v>3.18206882175587E-2</c:v>
                </c:pt>
                <c:pt idx="59">
                  <c:v>3.1863980138705901E-2</c:v>
                </c:pt>
                <c:pt idx="60">
                  <c:v>3.1818318385378498E-2</c:v>
                </c:pt>
                <c:pt idx="61">
                  <c:v>3.1794378177753498E-2</c:v>
                </c:pt>
                <c:pt idx="62">
                  <c:v>3.1762695380066798E-2</c:v>
                </c:pt>
                <c:pt idx="63">
                  <c:v>3.1671478034931297E-2</c:v>
                </c:pt>
                <c:pt idx="64">
                  <c:v>3.1721581631102502E-2</c:v>
                </c:pt>
                <c:pt idx="65">
                  <c:v>3.15857924881804E-2</c:v>
                </c:pt>
                <c:pt idx="66">
                  <c:v>3.1546998119966897E-2</c:v>
                </c:pt>
                <c:pt idx="67">
                  <c:v>3.1535624105424299E-2</c:v>
                </c:pt>
                <c:pt idx="68">
                  <c:v>3.1506756671612901E-2</c:v>
                </c:pt>
                <c:pt idx="69">
                  <c:v>3.1441847531119997E-2</c:v>
                </c:pt>
                <c:pt idx="70">
                  <c:v>3.1450925994557399E-2</c:v>
                </c:pt>
                <c:pt idx="71">
                  <c:v>3.1377240922262101E-2</c:v>
                </c:pt>
                <c:pt idx="72">
                  <c:v>3.1400563070637898E-2</c:v>
                </c:pt>
                <c:pt idx="73">
                  <c:v>3.1377885470607603E-2</c:v>
                </c:pt>
                <c:pt idx="74">
                  <c:v>3.1373864264916701E-2</c:v>
                </c:pt>
                <c:pt idx="75">
                  <c:v>3.1282046042738598E-2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CC-4981-AC86-0D3EC7849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'157mM_DBU-PVP_cycle1'!$B$1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'157mM_DBU-PVP_cycle1'!$A$3:$A$78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'157mM_DBU-PVP_cycle1'!$D$3:$D$78</c:f>
              <c:numCache>
                <c:formatCode>General</c:formatCode>
                <c:ptCount val="76"/>
                <c:pt idx="0">
                  <c:v>167.13864449263363</c:v>
                </c:pt>
                <c:pt idx="1">
                  <c:v>167.8461391200922</c:v>
                </c:pt>
                <c:pt idx="2">
                  <c:v>168.60596101071914</c:v>
                </c:pt>
                <c:pt idx="3">
                  <c:v>169.69114416055857</c:v>
                </c:pt>
                <c:pt idx="4">
                  <c:v>170.82560311835005</c:v>
                </c:pt>
                <c:pt idx="5">
                  <c:v>172.09287218106977</c:v>
                </c:pt>
                <c:pt idx="6">
                  <c:v>173.54624869484525</c:v>
                </c:pt>
                <c:pt idx="7">
                  <c:v>174.65656837547766</c:v>
                </c:pt>
                <c:pt idx="8">
                  <c:v>175.95763634653176</c:v>
                </c:pt>
                <c:pt idx="9">
                  <c:v>177.06991012353771</c:v>
                </c:pt>
                <c:pt idx="10">
                  <c:v>178.36701895401859</c:v>
                </c:pt>
                <c:pt idx="11">
                  <c:v>179.38565169808587</c:v>
                </c:pt>
                <c:pt idx="12">
                  <c:v>180.09599004632989</c:v>
                </c:pt>
                <c:pt idx="13">
                  <c:v>180.4961928786195</c:v>
                </c:pt>
                <c:pt idx="14">
                  <c:v>180.71576154238005</c:v>
                </c:pt>
                <c:pt idx="15">
                  <c:v>180.9455506262471</c:v>
                </c:pt>
                <c:pt idx="16">
                  <c:v>181.15658620602244</c:v>
                </c:pt>
                <c:pt idx="17">
                  <c:v>181.38726634518866</c:v>
                </c:pt>
                <c:pt idx="18">
                  <c:v>181.49672510098836</c:v>
                </c:pt>
                <c:pt idx="19">
                  <c:v>181.97992279737045</c:v>
                </c:pt>
                <c:pt idx="20">
                  <c:v>181.56637749062682</c:v>
                </c:pt>
                <c:pt idx="21">
                  <c:v>181.04294436150531</c:v>
                </c:pt>
                <c:pt idx="22">
                  <c:v>179.98957617372281</c:v>
                </c:pt>
                <c:pt idx="23">
                  <c:v>178.11612259895082</c:v>
                </c:pt>
                <c:pt idx="24">
                  <c:v>176.47249878652411</c:v>
                </c:pt>
                <c:pt idx="25">
                  <c:v>174.49237529924676</c:v>
                </c:pt>
                <c:pt idx="26">
                  <c:v>171.66379592332669</c:v>
                </c:pt>
                <c:pt idx="27">
                  <c:v>169.40071919309489</c:v>
                </c:pt>
                <c:pt idx="28">
                  <c:v>166.42535576701184</c:v>
                </c:pt>
                <c:pt idx="29">
                  <c:v>163.97402761413474</c:v>
                </c:pt>
                <c:pt idx="30">
                  <c:v>158.45872064418253</c:v>
                </c:pt>
                <c:pt idx="31">
                  <c:v>154.18333509929116</c:v>
                </c:pt>
                <c:pt idx="32">
                  <c:v>150.75594630728378</c:v>
                </c:pt>
                <c:pt idx="33">
                  <c:v>146.97657028834018</c:v>
                </c:pt>
                <c:pt idx="34">
                  <c:v>139.98908632501406</c:v>
                </c:pt>
                <c:pt idx="35">
                  <c:v>136.95518812221758</c:v>
                </c:pt>
                <c:pt idx="36">
                  <c:v>134.35262156283835</c:v>
                </c:pt>
                <c:pt idx="37">
                  <c:v>132.89552933295985</c:v>
                </c:pt>
                <c:pt idx="38">
                  <c:v>129.64814663378084</c:v>
                </c:pt>
                <c:pt idx="39">
                  <c:v>125.76662008058528</c:v>
                </c:pt>
                <c:pt idx="40">
                  <c:v>125.4167468643887</c:v>
                </c:pt>
                <c:pt idx="41">
                  <c:v>127.04145951380241</c:v>
                </c:pt>
                <c:pt idx="42">
                  <c:v>126.05186797154863</c:v>
                </c:pt>
                <c:pt idx="43">
                  <c:v>125.16019905767901</c:v>
                </c:pt>
                <c:pt idx="44">
                  <c:v>125.27279210412343</c:v>
                </c:pt>
                <c:pt idx="45">
                  <c:v>124.34734145223078</c:v>
                </c:pt>
                <c:pt idx="46">
                  <c:v>124.40395686765393</c:v>
                </c:pt>
                <c:pt idx="47">
                  <c:v>124.42386996066797</c:v>
                </c:pt>
                <c:pt idx="48">
                  <c:v>124.65646886030832</c:v>
                </c:pt>
                <c:pt idx="49">
                  <c:v>124.35827433258697</c:v>
                </c:pt>
                <c:pt idx="50">
                  <c:v>124.88540744010737</c:v>
                </c:pt>
                <c:pt idx="51">
                  <c:v>125.18429849370681</c:v>
                </c:pt>
                <c:pt idx="52">
                  <c:v>124.65269043686762</c:v>
                </c:pt>
                <c:pt idx="53">
                  <c:v>124.99940533718541</c:v>
                </c:pt>
                <c:pt idx="54">
                  <c:v>123.01919815535305</c:v>
                </c:pt>
                <c:pt idx="55">
                  <c:v>123.41411390086378</c:v>
                </c:pt>
                <c:pt idx="56">
                  <c:v>124.12466717625938</c:v>
                </c:pt>
                <c:pt idx="57">
                  <c:v>124.81677492941688</c:v>
                </c:pt>
                <c:pt idx="58">
                  <c:v>125.23924659767883</c:v>
                </c:pt>
                <c:pt idx="59">
                  <c:v>122.52563476212811</c:v>
                </c:pt>
                <c:pt idx="60">
                  <c:v>119.5897207652995</c:v>
                </c:pt>
                <c:pt idx="61">
                  <c:v>120.13059895266154</c:v>
                </c:pt>
                <c:pt idx="62">
                  <c:v>120.55524980956731</c:v>
                </c:pt>
                <c:pt idx="63">
                  <c:v>119.016428293684</c:v>
                </c:pt>
                <c:pt idx="64">
                  <c:v>119.2596360216648</c:v>
                </c:pt>
                <c:pt idx="65">
                  <c:v>119.89049239883963</c:v>
                </c:pt>
                <c:pt idx="66">
                  <c:v>118.2769424207146</c:v>
                </c:pt>
                <c:pt idx="67">
                  <c:v>119.16287113541722</c:v>
                </c:pt>
                <c:pt idx="68">
                  <c:v>119.81032593743546</c:v>
                </c:pt>
                <c:pt idx="69">
                  <c:v>120.55397986825793</c:v>
                </c:pt>
                <c:pt idx="70">
                  <c:v>119.15815991909209</c:v>
                </c:pt>
                <c:pt idx="71">
                  <c:v>119.69643672731117</c:v>
                </c:pt>
                <c:pt idx="72">
                  <c:v>119.40716338405477</c:v>
                </c:pt>
                <c:pt idx="73">
                  <c:v>119.20138513091038</c:v>
                </c:pt>
                <c:pt idx="74">
                  <c:v>118.79858589601302</c:v>
                </c:pt>
                <c:pt idx="75">
                  <c:v>117.96453452907059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E8-4687-85C2-BDA3EE3E6AF7}"/>
            </c:ext>
          </c:extLst>
        </c:ser>
        <c:ser>
          <c:idx val="1"/>
          <c:order val="1"/>
          <c:tx>
            <c:strRef>
              <c:f>'157mM_DBU-PVP_cycle1'!$F$1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'157mM_DBU-PVP_cycle1'!$E$3:$E$78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'157mM_DBU-PVP_cycle1'!$H$3:$H$78</c:f>
              <c:numCache>
                <c:formatCode>General</c:formatCode>
                <c:ptCount val="76"/>
                <c:pt idx="0">
                  <c:v>109.94998468727752</c:v>
                </c:pt>
                <c:pt idx="1">
                  <c:v>106.97752234458162</c:v>
                </c:pt>
                <c:pt idx="2">
                  <c:v>104.16003573186721</c:v>
                </c:pt>
                <c:pt idx="3">
                  <c:v>101.50710042500819</c:v>
                </c:pt>
                <c:pt idx="4">
                  <c:v>99.227376458151269</c:v>
                </c:pt>
                <c:pt idx="5">
                  <c:v>97.492687810695372</c:v>
                </c:pt>
                <c:pt idx="6">
                  <c:v>96.388281068869603</c:v>
                </c:pt>
                <c:pt idx="7">
                  <c:v>95.700161505692677</c:v>
                </c:pt>
                <c:pt idx="8">
                  <c:v>94.925980671323103</c:v>
                </c:pt>
                <c:pt idx="9">
                  <c:v>94.54610838664486</c:v>
                </c:pt>
                <c:pt idx="10">
                  <c:v>94.100327393141029</c:v>
                </c:pt>
                <c:pt idx="11">
                  <c:v>93.682596230875589</c:v>
                </c:pt>
                <c:pt idx="12">
                  <c:v>93.438100528292921</c:v>
                </c:pt>
                <c:pt idx="13">
                  <c:v>93.283712118243486</c:v>
                </c:pt>
                <c:pt idx="14">
                  <c:v>93.198121163731116</c:v>
                </c:pt>
                <c:pt idx="15">
                  <c:v>93.189200990153793</c:v>
                </c:pt>
                <c:pt idx="16">
                  <c:v>93.183463781294662</c:v>
                </c:pt>
                <c:pt idx="17">
                  <c:v>93.005897848954433</c:v>
                </c:pt>
                <c:pt idx="18">
                  <c:v>92.9113253167951</c:v>
                </c:pt>
                <c:pt idx="19">
                  <c:v>92.88979235565445</c:v>
                </c:pt>
                <c:pt idx="20">
                  <c:v>92.734066732733268</c:v>
                </c:pt>
                <c:pt idx="21">
                  <c:v>92.748903959229239</c:v>
                </c:pt>
                <c:pt idx="22">
                  <c:v>92.721438333645281</c:v>
                </c:pt>
                <c:pt idx="23">
                  <c:v>92.711390434930607</c:v>
                </c:pt>
                <c:pt idx="24">
                  <c:v>92.715916458428964</c:v>
                </c:pt>
                <c:pt idx="25">
                  <c:v>92.69316380712138</c:v>
                </c:pt>
                <c:pt idx="26">
                  <c:v>92.690456922540079</c:v>
                </c:pt>
                <c:pt idx="27">
                  <c:v>92.670937080506249</c:v>
                </c:pt>
                <c:pt idx="28">
                  <c:v>92.672320582476587</c:v>
                </c:pt>
                <c:pt idx="29">
                  <c:v>92.67322211817644</c:v>
                </c:pt>
                <c:pt idx="30">
                  <c:v>92.691436634159956</c:v>
                </c:pt>
                <c:pt idx="31">
                  <c:v>92.714732438529353</c:v>
                </c:pt>
                <c:pt idx="32">
                  <c:v>92.688777475588736</c:v>
                </c:pt>
                <c:pt idx="33">
                  <c:v>92.699225560986235</c:v>
                </c:pt>
                <c:pt idx="34">
                  <c:v>92.722021432100021</c:v>
                </c:pt>
                <c:pt idx="35">
                  <c:v>92.739222699317622</c:v>
                </c:pt>
                <c:pt idx="36">
                  <c:v>92.751566578807825</c:v>
                </c:pt>
                <c:pt idx="37">
                  <c:v>92.773410584066937</c:v>
                </c:pt>
                <c:pt idx="38">
                  <c:v>92.755474164578558</c:v>
                </c:pt>
                <c:pt idx="39">
                  <c:v>92.774823962702143</c:v>
                </c:pt>
                <c:pt idx="40">
                  <c:v>92.780632142357973</c:v>
                </c:pt>
                <c:pt idx="41">
                  <c:v>92.786165806267576</c:v>
                </c:pt>
                <c:pt idx="42">
                  <c:v>92.779806615932927</c:v>
                </c:pt>
                <c:pt idx="43">
                  <c:v>92.789649478663875</c:v>
                </c:pt>
                <c:pt idx="44">
                  <c:v>92.787972009827698</c:v>
                </c:pt>
                <c:pt idx="45">
                  <c:v>92.791503397758731</c:v>
                </c:pt>
                <c:pt idx="46">
                  <c:v>92.762377315534266</c:v>
                </c:pt>
                <c:pt idx="47">
                  <c:v>92.790973910923171</c:v>
                </c:pt>
                <c:pt idx="48">
                  <c:v>92.803859343825252</c:v>
                </c:pt>
                <c:pt idx="49">
                  <c:v>92.808896176282417</c:v>
                </c:pt>
                <c:pt idx="50">
                  <c:v>92.809040318791801</c:v>
                </c:pt>
                <c:pt idx="51">
                  <c:v>92.82715715080441</c:v>
                </c:pt>
                <c:pt idx="52">
                  <c:v>92.82230677945239</c:v>
                </c:pt>
                <c:pt idx="53">
                  <c:v>92.832530344245001</c:v>
                </c:pt>
                <c:pt idx="54">
                  <c:v>92.850941246817086</c:v>
                </c:pt>
                <c:pt idx="55">
                  <c:v>92.875663899391753</c:v>
                </c:pt>
                <c:pt idx="56">
                  <c:v>92.651395687224053</c:v>
                </c:pt>
                <c:pt idx="57">
                  <c:v>92.911091839929838</c:v>
                </c:pt>
                <c:pt idx="58">
                  <c:v>92.935001820523539</c:v>
                </c:pt>
                <c:pt idx="59">
                  <c:v>92.925738211577951</c:v>
                </c:pt>
                <c:pt idx="60">
                  <c:v>92.935508944072325</c:v>
                </c:pt>
                <c:pt idx="61">
                  <c:v>92.940632096211417</c:v>
                </c:pt>
                <c:pt idx="62">
                  <c:v>92.947412579909283</c:v>
                </c:pt>
                <c:pt idx="63">
                  <c:v>92.966936905023829</c:v>
                </c:pt>
                <c:pt idx="64">
                  <c:v>92.956212133289299</c:v>
                </c:pt>
                <c:pt idx="65">
                  <c:v>92.985280929720162</c:v>
                </c:pt>
                <c:pt idx="66">
                  <c:v>92.993587427954466</c:v>
                </c:pt>
                <c:pt idx="67">
                  <c:v>92.996022928082823</c:v>
                </c:pt>
                <c:pt idx="68">
                  <c:v>93.002204553388481</c:v>
                </c:pt>
                <c:pt idx="69">
                  <c:v>93.016105591863663</c:v>
                </c:pt>
                <c:pt idx="70">
                  <c:v>93.014161209600346</c:v>
                </c:pt>
                <c:pt idx="71">
                  <c:v>93.029943902995811</c:v>
                </c:pt>
                <c:pt idx="72">
                  <c:v>93.024948214609509</c:v>
                </c:pt>
                <c:pt idx="73">
                  <c:v>93.029805834808386</c:v>
                </c:pt>
                <c:pt idx="74">
                  <c:v>93.030667217423485</c:v>
                </c:pt>
                <c:pt idx="75">
                  <c:v>93.050337772435782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E8-4687-85C2-BDA3EE3E6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'157mM_DBU-PVP_cycle2'!$B$1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'157mM_DBU-PVP_cycle2'!$A$3:$A$78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'157mM_DBU-PVP_cycle2'!$B$3:$B$78</c:f>
              <c:numCache>
                <c:formatCode>General</c:formatCode>
                <c:ptCount val="76"/>
                <c:pt idx="0">
                  <c:v>3.1881735752145701E-2</c:v>
                </c:pt>
                <c:pt idx="1">
                  <c:v>3.1909116905763299E-2</c:v>
                </c:pt>
                <c:pt idx="2">
                  <c:v>3.15189514869018E-2</c:v>
                </c:pt>
                <c:pt idx="3">
                  <c:v>3.09198812444605E-2</c:v>
                </c:pt>
                <c:pt idx="4">
                  <c:v>3.0619451978075401E-2</c:v>
                </c:pt>
                <c:pt idx="5">
                  <c:v>3.0678335016409899E-2</c:v>
                </c:pt>
                <c:pt idx="6">
                  <c:v>3.00244027122459E-2</c:v>
                </c:pt>
                <c:pt idx="7">
                  <c:v>2.9954287311631401E-2</c:v>
                </c:pt>
                <c:pt idx="8">
                  <c:v>2.9486913535431099E-2</c:v>
                </c:pt>
                <c:pt idx="9">
                  <c:v>2.9329196411468399E-2</c:v>
                </c:pt>
                <c:pt idx="10">
                  <c:v>2.9187748817964501E-2</c:v>
                </c:pt>
                <c:pt idx="11">
                  <c:v>2.90072287187426E-2</c:v>
                </c:pt>
                <c:pt idx="12">
                  <c:v>3.6538140173382201E-2</c:v>
                </c:pt>
                <c:pt idx="13">
                  <c:v>6.9843476670814697E-2</c:v>
                </c:pt>
                <c:pt idx="14">
                  <c:v>9.0242006302875793E-2</c:v>
                </c:pt>
                <c:pt idx="15">
                  <c:v>0.13339886915955301</c:v>
                </c:pt>
                <c:pt idx="16">
                  <c:v>0.14475140426664301</c:v>
                </c:pt>
                <c:pt idx="17">
                  <c:v>0.137269669829337</c:v>
                </c:pt>
                <c:pt idx="18">
                  <c:v>0.136226596641501</c:v>
                </c:pt>
                <c:pt idx="19">
                  <c:v>0.140508590830345</c:v>
                </c:pt>
                <c:pt idx="20">
                  <c:v>0.16382917164994201</c:v>
                </c:pt>
                <c:pt idx="21">
                  <c:v>0.18805665208049199</c:v>
                </c:pt>
                <c:pt idx="22">
                  <c:v>0.176656107587048</c:v>
                </c:pt>
                <c:pt idx="23">
                  <c:v>0.15353681599998401</c:v>
                </c:pt>
                <c:pt idx="24">
                  <c:v>0.154232497329303</c:v>
                </c:pt>
                <c:pt idx="25">
                  <c:v>0.17145335699560799</c:v>
                </c:pt>
                <c:pt idx="26">
                  <c:v>0.16797034188753199</c:v>
                </c:pt>
                <c:pt idx="27">
                  <c:v>0.15539599473906701</c:v>
                </c:pt>
                <c:pt idx="28">
                  <c:v>0.134679295988725</c:v>
                </c:pt>
                <c:pt idx="29">
                  <c:v>0.118552557216932</c:v>
                </c:pt>
                <c:pt idx="30">
                  <c:v>0.112573551632156</c:v>
                </c:pt>
                <c:pt idx="31">
                  <c:v>9.9148554993230206E-2</c:v>
                </c:pt>
                <c:pt idx="32">
                  <c:v>7.6994970638109603E-2</c:v>
                </c:pt>
                <c:pt idx="33">
                  <c:v>6.2561374085296606E-2</c:v>
                </c:pt>
                <c:pt idx="34">
                  <c:v>5.3069543030675098E-2</c:v>
                </c:pt>
                <c:pt idx="35">
                  <c:v>4.4626650694070603E-2</c:v>
                </c:pt>
                <c:pt idx="36">
                  <c:v>3.9471353001946298E-2</c:v>
                </c:pt>
                <c:pt idx="37">
                  <c:v>3.5558602558494898E-2</c:v>
                </c:pt>
                <c:pt idx="38">
                  <c:v>3.3854299056973E-2</c:v>
                </c:pt>
                <c:pt idx="39">
                  <c:v>3.3604813675748697E-2</c:v>
                </c:pt>
                <c:pt idx="40">
                  <c:v>3.3922381131749203E-2</c:v>
                </c:pt>
                <c:pt idx="41">
                  <c:v>3.4121654323807302E-2</c:v>
                </c:pt>
                <c:pt idx="42">
                  <c:v>3.4450445358015898E-2</c:v>
                </c:pt>
                <c:pt idx="43">
                  <c:v>3.4718981816303902E-2</c:v>
                </c:pt>
                <c:pt idx="44">
                  <c:v>3.5051475295349299E-2</c:v>
                </c:pt>
                <c:pt idx="45">
                  <c:v>3.55849105808081E-2</c:v>
                </c:pt>
                <c:pt idx="46">
                  <c:v>3.5454212480481702E-2</c:v>
                </c:pt>
                <c:pt idx="47">
                  <c:v>3.5531741739657403E-2</c:v>
                </c:pt>
                <c:pt idx="48">
                  <c:v>3.5614957121332697E-2</c:v>
                </c:pt>
                <c:pt idx="49">
                  <c:v>3.5726711971265798E-2</c:v>
                </c:pt>
                <c:pt idx="50">
                  <c:v>3.5882637089207199E-2</c:v>
                </c:pt>
                <c:pt idx="51">
                  <c:v>3.5893893743394599E-2</c:v>
                </c:pt>
                <c:pt idx="52">
                  <c:v>3.60026941064839E-2</c:v>
                </c:pt>
                <c:pt idx="53">
                  <c:v>3.6164001377356203E-2</c:v>
                </c:pt>
                <c:pt idx="54">
                  <c:v>3.6219693979566703E-2</c:v>
                </c:pt>
                <c:pt idx="55">
                  <c:v>3.6353418569973102E-2</c:v>
                </c:pt>
                <c:pt idx="56">
                  <c:v>3.6527071719603198E-2</c:v>
                </c:pt>
                <c:pt idx="57">
                  <c:v>3.6626102859233102E-2</c:v>
                </c:pt>
                <c:pt idx="58">
                  <c:v>3.6817002011593603E-2</c:v>
                </c:pt>
                <c:pt idx="59">
                  <c:v>3.6820527870345197E-2</c:v>
                </c:pt>
                <c:pt idx="60">
                  <c:v>3.7023003800785097E-2</c:v>
                </c:pt>
                <c:pt idx="61">
                  <c:v>3.72711172367656E-2</c:v>
                </c:pt>
                <c:pt idx="62">
                  <c:v>3.7380702635997701E-2</c:v>
                </c:pt>
                <c:pt idx="63">
                  <c:v>3.7492245163269801E-2</c:v>
                </c:pt>
                <c:pt idx="64">
                  <c:v>3.7745731691794099E-2</c:v>
                </c:pt>
                <c:pt idx="65">
                  <c:v>3.7788602083190098E-2</c:v>
                </c:pt>
                <c:pt idx="66">
                  <c:v>3.80244250984174E-2</c:v>
                </c:pt>
                <c:pt idx="67">
                  <c:v>3.8132916733572698E-2</c:v>
                </c:pt>
                <c:pt idx="68">
                  <c:v>3.8293344073923902E-2</c:v>
                </c:pt>
                <c:pt idx="69">
                  <c:v>3.8351086770738098E-2</c:v>
                </c:pt>
                <c:pt idx="70">
                  <c:v>3.8494697063319899E-2</c:v>
                </c:pt>
                <c:pt idx="71">
                  <c:v>3.85354463964485E-2</c:v>
                </c:pt>
                <c:pt idx="72">
                  <c:v>3.8592320554422799E-2</c:v>
                </c:pt>
                <c:pt idx="73">
                  <c:v>3.8587945971606502E-2</c:v>
                </c:pt>
                <c:pt idx="74">
                  <c:v>3.8488594231685998E-2</c:v>
                </c:pt>
                <c:pt idx="75">
                  <c:v>3.8297403479827297E-2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D0-4D0C-B1CF-8E228D620F68}"/>
            </c:ext>
          </c:extLst>
        </c:ser>
        <c:ser>
          <c:idx val="1"/>
          <c:order val="1"/>
          <c:tx>
            <c:strRef>
              <c:f>'157mM_DBU-PVP_cycle2'!$F$1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'157mM_DBU-PVP_cycle2'!$E$3:$E$78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'157mM_DBU-PVP_cycle2'!$F$3:$F$78</c:f>
              <c:numCache>
                <c:formatCode>General</c:formatCode>
                <c:ptCount val="76"/>
                <c:pt idx="0">
                  <c:v>3.3311958659070898E-2</c:v>
                </c:pt>
                <c:pt idx="1">
                  <c:v>3.1101062313086601E-2</c:v>
                </c:pt>
                <c:pt idx="2">
                  <c:v>3.2154181352798197E-2</c:v>
                </c:pt>
                <c:pt idx="3">
                  <c:v>3.33301622643161E-2</c:v>
                </c:pt>
                <c:pt idx="4">
                  <c:v>3.41373013723279E-2</c:v>
                </c:pt>
                <c:pt idx="5">
                  <c:v>3.4807681371700497E-2</c:v>
                </c:pt>
                <c:pt idx="6">
                  <c:v>3.52035396574421E-2</c:v>
                </c:pt>
                <c:pt idx="7">
                  <c:v>3.5556099547355703E-2</c:v>
                </c:pt>
                <c:pt idx="8">
                  <c:v>3.6142819481175301E-2</c:v>
                </c:pt>
                <c:pt idx="9">
                  <c:v>3.67773193272019E-2</c:v>
                </c:pt>
                <c:pt idx="10">
                  <c:v>3.8132455199697303E-2</c:v>
                </c:pt>
                <c:pt idx="11">
                  <c:v>3.8911456771883603E-2</c:v>
                </c:pt>
                <c:pt idx="12">
                  <c:v>3.9328958400107403E-2</c:v>
                </c:pt>
                <c:pt idx="13">
                  <c:v>4.0138171219131102E-2</c:v>
                </c:pt>
                <c:pt idx="14">
                  <c:v>3.9827036289284398E-2</c:v>
                </c:pt>
                <c:pt idx="15">
                  <c:v>3.9654235365147901E-2</c:v>
                </c:pt>
                <c:pt idx="16">
                  <c:v>3.9565731191087999E-2</c:v>
                </c:pt>
                <c:pt idx="17">
                  <c:v>3.9394269304829303E-2</c:v>
                </c:pt>
                <c:pt idx="18">
                  <c:v>3.9029960225163599E-2</c:v>
                </c:pt>
                <c:pt idx="19">
                  <c:v>3.8812770932509399E-2</c:v>
                </c:pt>
                <c:pt idx="20">
                  <c:v>3.8454865152684502E-2</c:v>
                </c:pt>
                <c:pt idx="21">
                  <c:v>3.8232350889526402E-2</c:v>
                </c:pt>
                <c:pt idx="22">
                  <c:v>3.7994343979772201E-2</c:v>
                </c:pt>
                <c:pt idx="23">
                  <c:v>3.7795927745223799E-2</c:v>
                </c:pt>
                <c:pt idx="24">
                  <c:v>3.7411970629080998E-2</c:v>
                </c:pt>
                <c:pt idx="25">
                  <c:v>3.7279297208872603E-2</c:v>
                </c:pt>
                <c:pt idx="26">
                  <c:v>3.7110697365488797E-2</c:v>
                </c:pt>
                <c:pt idx="27">
                  <c:v>3.7024692882027699E-2</c:v>
                </c:pt>
                <c:pt idx="28">
                  <c:v>3.7108240443012697E-2</c:v>
                </c:pt>
                <c:pt idx="29">
                  <c:v>3.69785602047948E-2</c:v>
                </c:pt>
                <c:pt idx="30">
                  <c:v>3.6817206598880999E-2</c:v>
                </c:pt>
                <c:pt idx="31">
                  <c:v>3.6652144491232698E-2</c:v>
                </c:pt>
                <c:pt idx="32">
                  <c:v>3.6501339353425699E-2</c:v>
                </c:pt>
                <c:pt idx="33">
                  <c:v>3.6402749460651702E-2</c:v>
                </c:pt>
                <c:pt idx="34">
                  <c:v>3.6274082161176599E-2</c:v>
                </c:pt>
                <c:pt idx="35">
                  <c:v>3.6365685672226103E-2</c:v>
                </c:pt>
                <c:pt idx="36">
                  <c:v>3.6323298509610101E-2</c:v>
                </c:pt>
                <c:pt idx="37">
                  <c:v>3.6321564451459197E-2</c:v>
                </c:pt>
                <c:pt idx="38">
                  <c:v>3.66502638476933E-2</c:v>
                </c:pt>
                <c:pt idx="39">
                  <c:v>3.6534015866491E-2</c:v>
                </c:pt>
                <c:pt idx="40">
                  <c:v>3.6443642408350498E-2</c:v>
                </c:pt>
                <c:pt idx="41">
                  <c:v>3.64187651109893E-2</c:v>
                </c:pt>
                <c:pt idx="42">
                  <c:v>3.6402569120315198E-2</c:v>
                </c:pt>
                <c:pt idx="43">
                  <c:v>3.6340252682601201E-2</c:v>
                </c:pt>
                <c:pt idx="44">
                  <c:v>3.6427440924827199E-2</c:v>
                </c:pt>
                <c:pt idx="45">
                  <c:v>3.67432555057879E-2</c:v>
                </c:pt>
                <c:pt idx="46">
                  <c:v>3.6646637482827302E-2</c:v>
                </c:pt>
                <c:pt idx="47">
                  <c:v>3.6977896996418902E-2</c:v>
                </c:pt>
                <c:pt idx="48">
                  <c:v>3.7254280241212502E-2</c:v>
                </c:pt>
                <c:pt idx="49">
                  <c:v>3.7702472285063099E-2</c:v>
                </c:pt>
                <c:pt idx="50">
                  <c:v>3.8753773021043103E-2</c:v>
                </c:pt>
                <c:pt idx="51">
                  <c:v>4.1272822314937702E-2</c:v>
                </c:pt>
                <c:pt idx="52">
                  <c:v>4.1799237373760602E-2</c:v>
                </c:pt>
                <c:pt idx="53">
                  <c:v>4.2504102696777797E-2</c:v>
                </c:pt>
                <c:pt idx="54">
                  <c:v>4.5047716836934398E-2</c:v>
                </c:pt>
                <c:pt idx="55">
                  <c:v>4.0976744053495197E-2</c:v>
                </c:pt>
                <c:pt idx="56">
                  <c:v>4.4923817312912701E-2</c:v>
                </c:pt>
                <c:pt idx="57">
                  <c:v>4.4537270456869997E-2</c:v>
                </c:pt>
                <c:pt idx="58">
                  <c:v>4.3811431581460301E-2</c:v>
                </c:pt>
                <c:pt idx="59">
                  <c:v>4.9730281930332701E-2</c:v>
                </c:pt>
                <c:pt idx="60">
                  <c:v>5.65706640427188E-2</c:v>
                </c:pt>
                <c:pt idx="61">
                  <c:v>6.6758714324025595E-2</c:v>
                </c:pt>
                <c:pt idx="62">
                  <c:v>8.0963568011373901E-2</c:v>
                </c:pt>
                <c:pt idx="63">
                  <c:v>9.7579067703616101E-2</c:v>
                </c:pt>
                <c:pt idx="64">
                  <c:v>0.119440520061751</c:v>
                </c:pt>
                <c:pt idx="65">
                  <c:v>0.14712056600828399</c:v>
                </c:pt>
                <c:pt idx="66">
                  <c:v>0.164000963731084</c:v>
                </c:pt>
                <c:pt idx="67">
                  <c:v>0.179276604967747</c:v>
                </c:pt>
                <c:pt idx="68">
                  <c:v>0.18865169416185701</c:v>
                </c:pt>
                <c:pt idx="69">
                  <c:v>0.21440192353743801</c:v>
                </c:pt>
                <c:pt idx="70">
                  <c:v>0.259543751094088</c:v>
                </c:pt>
                <c:pt idx="71">
                  <c:v>0.27856619269896099</c:v>
                </c:pt>
                <c:pt idx="72">
                  <c:v>0.28004895751567699</c:v>
                </c:pt>
                <c:pt idx="73">
                  <c:v>0.292313569883911</c:v>
                </c:pt>
                <c:pt idx="74">
                  <c:v>0.31532866496390299</c:v>
                </c:pt>
                <c:pt idx="75">
                  <c:v>0.32186114612615702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D0-4D0C-B1CF-8E228D620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'157mM_DBU-PVP_cycle2'!$B$1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'157mM_DBU-PVP_cycle2'!$A$3:$A$78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'157mM_DBU-PVP_cycle2'!$D$3:$D$78</c:f>
              <c:numCache>
                <c:formatCode>General</c:formatCode>
                <c:ptCount val="76"/>
                <c:pt idx="0">
                  <c:v>92.921939130937261</c:v>
                </c:pt>
                <c:pt idx="1">
                  <c:v>92.916080825590569</c:v>
                </c:pt>
                <c:pt idx="2">
                  <c:v>92.999593125359269</c:v>
                </c:pt>
                <c:pt idx="3">
                  <c:v>93.12796623286529</c:v>
                </c:pt>
                <c:pt idx="4">
                  <c:v>93.19241109041252</c:v>
                </c:pt>
                <c:pt idx="5">
                  <c:v>93.179776621044411</c:v>
                </c:pt>
                <c:pt idx="6">
                  <c:v>93.320186334431881</c:v>
                </c:pt>
                <c:pt idx="7">
                  <c:v>93.33525378460422</c:v>
                </c:pt>
                <c:pt idx="8">
                  <c:v>93.435752254640136</c:v>
                </c:pt>
                <c:pt idx="9">
                  <c:v>93.469690273372649</c:v>
                </c:pt>
                <c:pt idx="10">
                  <c:v>93.500137853430175</c:v>
                </c:pt>
                <c:pt idx="11">
                  <c:v>93.53901046928695</c:v>
                </c:pt>
                <c:pt idx="12">
                  <c:v>91.930973656329812</c:v>
                </c:pt>
                <c:pt idx="13">
                  <c:v>85.144485068814703</c:v>
                </c:pt>
                <c:pt idx="14">
                  <c:v>81.237770057680962</c:v>
                </c:pt>
                <c:pt idx="15">
                  <c:v>73.553125308250685</c:v>
                </c:pt>
                <c:pt idx="16">
                  <c:v>71.655345723578378</c:v>
                </c:pt>
                <c:pt idx="17">
                  <c:v>72.900470316175699</c:v>
                </c:pt>
                <c:pt idx="18">
                  <c:v>73.075770528401094</c:v>
                </c:pt>
                <c:pt idx="19">
                  <c:v>72.358808875739612</c:v>
                </c:pt>
                <c:pt idx="20">
                  <c:v>68.57579140983195</c:v>
                </c:pt>
                <c:pt idx="21">
                  <c:v>64.854982714623716</c:v>
                </c:pt>
                <c:pt idx="22">
                  <c:v>66.58001557472322</c:v>
                </c:pt>
                <c:pt idx="23">
                  <c:v>70.22038140099896</c:v>
                </c:pt>
                <c:pt idx="24">
                  <c:v>70.107987841273314</c:v>
                </c:pt>
                <c:pt idx="25">
                  <c:v>67.382425996414099</c:v>
                </c:pt>
                <c:pt idx="26">
                  <c:v>67.925001723959298</c:v>
                </c:pt>
                <c:pt idx="27">
                  <c:v>69.920416280003508</c:v>
                </c:pt>
                <c:pt idx="28">
                  <c:v>73.336588600768238</c:v>
                </c:pt>
                <c:pt idx="29">
                  <c:v>76.111002582684833</c:v>
                </c:pt>
                <c:pt idx="30">
                  <c:v>77.166081689706203</c:v>
                </c:pt>
                <c:pt idx="31">
                  <c:v>79.588706231372271</c:v>
                </c:pt>
                <c:pt idx="32">
                  <c:v>83.753898121913267</c:v>
                </c:pt>
                <c:pt idx="33">
                  <c:v>86.584195474788871</c:v>
                </c:pt>
                <c:pt idx="34">
                  <c:v>88.497388872550019</c:v>
                </c:pt>
                <c:pt idx="35">
                  <c:v>90.234652319476837</c:v>
                </c:pt>
                <c:pt idx="36">
                  <c:v>91.312166477555962</c:v>
                </c:pt>
                <c:pt idx="37">
                  <c:v>92.138555099623048</c:v>
                </c:pt>
                <c:pt idx="38">
                  <c:v>92.500845188142407</c:v>
                </c:pt>
                <c:pt idx="39">
                  <c:v>92.553998611576191</c:v>
                </c:pt>
                <c:pt idx="40">
                  <c:v>92.486345450930997</c:v>
                </c:pt>
                <c:pt idx="41">
                  <c:v>92.443918428621856</c:v>
                </c:pt>
                <c:pt idx="42">
                  <c:v>92.373958458472956</c:v>
                </c:pt>
                <c:pt idx="43">
                  <c:v>92.316858704267403</c:v>
                </c:pt>
                <c:pt idx="44">
                  <c:v>92.246208470534384</c:v>
                </c:pt>
                <c:pt idx="45">
                  <c:v>92.132973841173325</c:v>
                </c:pt>
                <c:pt idx="46">
                  <c:v>92.160704833077176</c:v>
                </c:pt>
                <c:pt idx="47">
                  <c:v>92.144253982931858</c:v>
                </c:pt>
                <c:pt idx="48">
                  <c:v>92.126599868008825</c:v>
                </c:pt>
                <c:pt idx="49">
                  <c:v>92.10289643582513</c:v>
                </c:pt>
                <c:pt idx="50">
                  <c:v>92.069834589894654</c:v>
                </c:pt>
                <c:pt idx="51">
                  <c:v>92.06744822557053</c:v>
                </c:pt>
                <c:pt idx="52">
                  <c:v>92.044386184532968</c:v>
                </c:pt>
                <c:pt idx="53">
                  <c:v>92.01020506469176</c:v>
                </c:pt>
                <c:pt idx="54">
                  <c:v>91.998406712615008</c:v>
                </c:pt>
                <c:pt idx="55">
                  <c:v>91.970083637086248</c:v>
                </c:pt>
                <c:pt idx="56">
                  <c:v>91.933316644191166</c:v>
                </c:pt>
                <c:pt idx="57">
                  <c:v>91.912355698188108</c:v>
                </c:pt>
                <c:pt idx="58">
                  <c:v>91.871963439435618</c:v>
                </c:pt>
                <c:pt idx="59">
                  <c:v>91.871217571677889</c:v>
                </c:pt>
                <c:pt idx="60">
                  <c:v>91.828395533911859</c:v>
                </c:pt>
                <c:pt idx="61">
                  <c:v>91.775948743336826</c:v>
                </c:pt>
                <c:pt idx="62">
                  <c:v>91.752793866564474</c:v>
                </c:pt>
                <c:pt idx="63">
                  <c:v>91.72923145723864</c:v>
                </c:pt>
                <c:pt idx="64">
                  <c:v>91.675707084028275</c:v>
                </c:pt>
                <c:pt idx="65">
                  <c:v>91.666657971881392</c:v>
                </c:pt>
                <c:pt idx="66">
                  <c:v>91.616896253579569</c:v>
                </c:pt>
                <c:pt idx="67">
                  <c:v>91.594012183254605</c:v>
                </c:pt>
                <c:pt idx="68">
                  <c:v>91.560183823202024</c:v>
                </c:pt>
                <c:pt idx="69">
                  <c:v>91.548011021791766</c:v>
                </c:pt>
                <c:pt idx="70">
                  <c:v>91.517743395320011</c:v>
                </c:pt>
                <c:pt idx="71">
                  <c:v>91.509156797478269</c:v>
                </c:pt>
                <c:pt idx="72">
                  <c:v>91.497173763645847</c:v>
                </c:pt>
                <c:pt idx="73">
                  <c:v>91.498095405519408</c:v>
                </c:pt>
                <c:pt idx="74">
                  <c:v>91.51902943814801</c:v>
                </c:pt>
                <c:pt idx="75">
                  <c:v>91.559328002487845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7F-4063-907A-D0F42D112A9C}"/>
            </c:ext>
          </c:extLst>
        </c:ser>
        <c:ser>
          <c:idx val="1"/>
          <c:order val="1"/>
          <c:tx>
            <c:strRef>
              <c:f>'157mM_DBU-PVP_cycle2'!$F$1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'157mM_DBU-PVP_cycle2'!$E$3:$E$78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'157mM_DBU-PVP_cycle2'!$H$3:$H$78</c:f>
              <c:numCache>
                <c:formatCode>General</c:formatCode>
                <c:ptCount val="76"/>
                <c:pt idx="0">
                  <c:v>92.616431004178636</c:v>
                </c:pt>
                <c:pt idx="1">
                  <c:v>93.089122761330472</c:v>
                </c:pt>
                <c:pt idx="2">
                  <c:v>92.863664767693038</c:v>
                </c:pt>
                <c:pt idx="3">
                  <c:v>92.612549035407866</c:v>
                </c:pt>
                <c:pt idx="4">
                  <c:v>92.440587858051884</c:v>
                </c:pt>
                <c:pt idx="5">
                  <c:v>92.298005993671566</c:v>
                </c:pt>
                <c:pt idx="6">
                  <c:v>92.213914932533001</c:v>
                </c:pt>
                <c:pt idx="7">
                  <c:v>92.13908613214582</c:v>
                </c:pt>
                <c:pt idx="8">
                  <c:v>92.014692798755732</c:v>
                </c:pt>
                <c:pt idx="9">
                  <c:v>91.880358417605109</c:v>
                </c:pt>
                <c:pt idx="10">
                  <c:v>91.594109522188532</c:v>
                </c:pt>
                <c:pt idx="11">
                  <c:v>91.429962833907723</c:v>
                </c:pt>
                <c:pt idx="12">
                  <c:v>91.342110425596502</c:v>
                </c:pt>
                <c:pt idx="13">
                  <c:v>91.172072835697534</c:v>
                </c:pt>
                <c:pt idx="14">
                  <c:v>91.237413247092604</c:v>
                </c:pt>
                <c:pt idx="15">
                  <c:v>91.273722817988997</c:v>
                </c:pt>
                <c:pt idx="16">
                  <c:v>91.292325238595282</c:v>
                </c:pt>
                <c:pt idx="17">
                  <c:v>91.328375074183299</c:v>
                </c:pt>
                <c:pt idx="18">
                  <c:v>91.405018265867966</c:v>
                </c:pt>
                <c:pt idx="19">
                  <c:v>91.450741057490177</c:v>
                </c:pt>
                <c:pt idx="20">
                  <c:v>91.52613745488452</c:v>
                </c:pt>
                <c:pt idx="21">
                  <c:v>91.573043621285947</c:v>
                </c:pt>
                <c:pt idx="22">
                  <c:v>91.623242256780827</c:v>
                </c:pt>
                <c:pt idx="23">
                  <c:v>91.665111755384302</c:v>
                </c:pt>
                <c:pt idx="24">
                  <c:v>91.746188158758642</c:v>
                </c:pt>
                <c:pt idx="25">
                  <c:v>91.774220152110914</c:v>
                </c:pt>
                <c:pt idx="26">
                  <c:v>91.809855242194118</c:v>
                </c:pt>
                <c:pt idx="27">
                  <c:v>91.828038390716927</c:v>
                </c:pt>
                <c:pt idx="28">
                  <c:v>91.810374637084735</c:v>
                </c:pt>
                <c:pt idx="29">
                  <c:v>91.837793288461029</c:v>
                </c:pt>
                <c:pt idx="30">
                  <c:v>91.871920160434513</c:v>
                </c:pt>
                <c:pt idx="31">
                  <c:v>91.90684451607035</c:v>
                </c:pt>
                <c:pt idx="32">
                  <c:v>91.938763943090024</c:v>
                </c:pt>
                <c:pt idx="33">
                  <c:v>91.959637479774486</c:v>
                </c:pt>
                <c:pt idx="34">
                  <c:v>91.986886159250702</c:v>
                </c:pt>
                <c:pt idx="35">
                  <c:v>91.967485882489626</c:v>
                </c:pt>
                <c:pt idx="36">
                  <c:v>91.976462351642169</c:v>
                </c:pt>
                <c:pt idx="37">
                  <c:v>91.976829597507091</c:v>
                </c:pt>
                <c:pt idx="38">
                  <c:v>91.907242504980644</c:v>
                </c:pt>
                <c:pt idx="39">
                  <c:v>91.931846689178016</c:v>
                </c:pt>
                <c:pt idx="40">
                  <c:v>91.950979014689864</c:v>
                </c:pt>
                <c:pt idx="41">
                  <c:v>91.956246310177889</c:v>
                </c:pt>
                <c:pt idx="42">
                  <c:v>91.959675665927193</c:v>
                </c:pt>
                <c:pt idx="43">
                  <c:v>91.972871805408602</c:v>
                </c:pt>
                <c:pt idx="44">
                  <c:v>91.954409337020707</c:v>
                </c:pt>
                <c:pt idx="45">
                  <c:v>91.887565322129035</c:v>
                </c:pt>
                <c:pt idx="46">
                  <c:v>91.908009934917075</c:v>
                </c:pt>
                <c:pt idx="47">
                  <c:v>91.837933533485511</c:v>
                </c:pt>
                <c:pt idx="48">
                  <c:v>91.779506838728068</c:v>
                </c:pt>
                <c:pt idx="49">
                  <c:v>91.684839215306411</c:v>
                </c:pt>
                <c:pt idx="50">
                  <c:v>91.463165275255818</c:v>
                </c:pt>
                <c:pt idx="51">
                  <c:v>90.934184771464984</c:v>
                </c:pt>
                <c:pt idx="52">
                  <c:v>90.824028813965626</c:v>
                </c:pt>
                <c:pt idx="53">
                  <c:v>90.676739848552913</c:v>
                </c:pt>
                <c:pt idx="54">
                  <c:v>90.14720855537621</c:v>
                </c:pt>
                <c:pt idx="55">
                  <c:v>90.996199869683309</c:v>
                </c:pt>
                <c:pt idx="56">
                  <c:v>90.172930249006711</c:v>
                </c:pt>
                <c:pt idx="57">
                  <c:v>90.253225027517558</c:v>
                </c:pt>
                <c:pt idx="58">
                  <c:v>90.404191884416335</c:v>
                </c:pt>
                <c:pt idx="59">
                  <c:v>89.180462037924215</c:v>
                </c:pt>
                <c:pt idx="60">
                  <c:v>87.786823755951858</c:v>
                </c:pt>
                <c:pt idx="61">
                  <c:v>85.751413129805769</c:v>
                </c:pt>
                <c:pt idx="62">
                  <c:v>82.992038475137292</c:v>
                </c:pt>
                <c:pt idx="63">
                  <c:v>79.876850454231459</c:v>
                </c:pt>
                <c:pt idx="64">
                  <c:v>75.955544244956187</c:v>
                </c:pt>
                <c:pt idx="65">
                  <c:v>71.265515997353063</c:v>
                </c:pt>
                <c:pt idx="66">
                  <c:v>68.548670530605236</c:v>
                </c:pt>
                <c:pt idx="67">
                  <c:v>66.179486800795402</c:v>
                </c:pt>
                <c:pt idx="68">
                  <c:v>64.766183478542743</c:v>
                </c:pt>
                <c:pt idx="69">
                  <c:v>61.037688212702733</c:v>
                </c:pt>
                <c:pt idx="70">
                  <c:v>55.011849844215192</c:v>
                </c:pt>
                <c:pt idx="71">
                  <c:v>52.654295609015733</c:v>
                </c:pt>
                <c:pt idx="72">
                  <c:v>52.474830264496461</c:v>
                </c:pt>
                <c:pt idx="73">
                  <c:v>51.013653750598152</c:v>
                </c:pt>
                <c:pt idx="74">
                  <c:v>48.380609469273629</c:v>
                </c:pt>
                <c:pt idx="75">
                  <c:v>47.658333703674501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7F-4063-907A-D0F42D112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'157mM_DBU-PVP_cycle3'!$B$1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'157mM_DBU-PVP_cycle3'!$A$3:$A$78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'157mM_DBU-PVP_cycle3'!$B$3:$B$78</c:f>
              <c:numCache>
                <c:formatCode>General</c:formatCode>
                <c:ptCount val="76"/>
                <c:pt idx="0">
                  <c:v>0.372066895442976</c:v>
                </c:pt>
                <c:pt idx="1">
                  <c:v>0.38177031270119299</c:v>
                </c:pt>
                <c:pt idx="2">
                  <c:v>0.38723619077851801</c:v>
                </c:pt>
                <c:pt idx="3">
                  <c:v>0.397398885285771</c:v>
                </c:pt>
                <c:pt idx="4">
                  <c:v>0.42586420308029799</c:v>
                </c:pt>
                <c:pt idx="5">
                  <c:v>0.46023980989618801</c:v>
                </c:pt>
                <c:pt idx="6">
                  <c:v>0.45884618589356202</c:v>
                </c:pt>
                <c:pt idx="7">
                  <c:v>0.49954869125777801</c:v>
                </c:pt>
                <c:pt idx="8">
                  <c:v>0.49840805808618099</c:v>
                </c:pt>
                <c:pt idx="9">
                  <c:v>0.545879557413117</c:v>
                </c:pt>
                <c:pt idx="10">
                  <c:v>0.62806140173718294</c:v>
                </c:pt>
                <c:pt idx="11">
                  <c:v>0.71890226749988695</c:v>
                </c:pt>
                <c:pt idx="12">
                  <c:v>0.91732148583555895</c:v>
                </c:pt>
                <c:pt idx="13">
                  <c:v>1.06673463963239</c:v>
                </c:pt>
                <c:pt idx="14">
                  <c:v>1.21585933139022</c:v>
                </c:pt>
                <c:pt idx="15">
                  <c:v>1.3513134637928299</c:v>
                </c:pt>
                <c:pt idx="16">
                  <c:v>1.39880550044715</c:v>
                </c:pt>
                <c:pt idx="17">
                  <c:v>1.4003909245088999</c:v>
                </c:pt>
                <c:pt idx="18">
                  <c:v>1.4791160818180999</c:v>
                </c:pt>
                <c:pt idx="19">
                  <c:v>1.52218319521446</c:v>
                </c:pt>
                <c:pt idx="20">
                  <c:v>1.58269925628713</c:v>
                </c:pt>
                <c:pt idx="21">
                  <c:v>1.61889310693378</c:v>
                </c:pt>
                <c:pt idx="22">
                  <c:v>1.6243275563442301</c:v>
                </c:pt>
                <c:pt idx="23">
                  <c:v>1.6188269746619199</c:v>
                </c:pt>
                <c:pt idx="24">
                  <c:v>1.63597302876396</c:v>
                </c:pt>
                <c:pt idx="25">
                  <c:v>1.62249458387007</c:v>
                </c:pt>
                <c:pt idx="26">
                  <c:v>1.6140351630494101</c:v>
                </c:pt>
                <c:pt idx="27">
                  <c:v>1.58998613235077</c:v>
                </c:pt>
                <c:pt idx="28">
                  <c:v>1.54424058432249</c:v>
                </c:pt>
                <c:pt idx="29">
                  <c:v>1.48527373491559</c:v>
                </c:pt>
                <c:pt idx="30">
                  <c:v>1.42241249623338</c:v>
                </c:pt>
                <c:pt idx="31">
                  <c:v>1.3456807490229401</c:v>
                </c:pt>
                <c:pt idx="32">
                  <c:v>1.2452059110987399</c:v>
                </c:pt>
                <c:pt idx="33">
                  <c:v>1.11618358799496</c:v>
                </c:pt>
                <c:pt idx="34">
                  <c:v>0.96663863585776699</c:v>
                </c:pt>
                <c:pt idx="35">
                  <c:v>0.78557241935270705</c:v>
                </c:pt>
                <c:pt idx="36">
                  <c:v>0.57075208862121496</c:v>
                </c:pt>
                <c:pt idx="37">
                  <c:v>0.36488621749146299</c:v>
                </c:pt>
                <c:pt idx="38">
                  <c:v>0.204157848753624</c:v>
                </c:pt>
                <c:pt idx="39">
                  <c:v>9.7589859407072196E-2</c:v>
                </c:pt>
                <c:pt idx="40">
                  <c:v>3.8477157575323398E-2</c:v>
                </c:pt>
                <c:pt idx="41">
                  <c:v>7.6359873625660999E-3</c:v>
                </c:pt>
                <c:pt idx="42">
                  <c:v>-5.5356014173185697E-3</c:v>
                </c:pt>
                <c:pt idx="43">
                  <c:v>-1.24371400547183E-2</c:v>
                </c:pt>
                <c:pt idx="44">
                  <c:v>-1.5343279493840799E-2</c:v>
                </c:pt>
                <c:pt idx="45">
                  <c:v>-1.75357969433498E-2</c:v>
                </c:pt>
                <c:pt idx="46">
                  <c:v>-1.9569242692161402E-2</c:v>
                </c:pt>
                <c:pt idx="47">
                  <c:v>-2.08085642430639E-2</c:v>
                </c:pt>
                <c:pt idx="48">
                  <c:v>-2.2148400603342801E-2</c:v>
                </c:pt>
                <c:pt idx="49">
                  <c:v>-2.3282148809489801E-2</c:v>
                </c:pt>
                <c:pt idx="50">
                  <c:v>-2.4129958654164198E-2</c:v>
                </c:pt>
                <c:pt idx="51">
                  <c:v>-2.5217473076192001E-2</c:v>
                </c:pt>
                <c:pt idx="52">
                  <c:v>-2.4485416475932501E-2</c:v>
                </c:pt>
                <c:pt idx="53">
                  <c:v>-2.5684478338085098E-2</c:v>
                </c:pt>
                <c:pt idx="54">
                  <c:v>-2.7475015216336999E-2</c:v>
                </c:pt>
                <c:pt idx="55">
                  <c:v>-2.7981386401374701E-2</c:v>
                </c:pt>
                <c:pt idx="56">
                  <c:v>-2.97216204951407E-2</c:v>
                </c:pt>
                <c:pt idx="57">
                  <c:v>-3.15350271568062E-2</c:v>
                </c:pt>
                <c:pt idx="58">
                  <c:v>-3.29528458084117E-2</c:v>
                </c:pt>
                <c:pt idx="59">
                  <c:v>-3.52733688111549E-2</c:v>
                </c:pt>
                <c:pt idx="60">
                  <c:v>-3.7455218975911697E-2</c:v>
                </c:pt>
                <c:pt idx="61">
                  <c:v>-3.8074879168085399E-2</c:v>
                </c:pt>
                <c:pt idx="62">
                  <c:v>-3.8655067723906297E-2</c:v>
                </c:pt>
                <c:pt idx="63">
                  <c:v>-4.11559487466545E-2</c:v>
                </c:pt>
                <c:pt idx="64">
                  <c:v>-4.0903016333691498E-2</c:v>
                </c:pt>
                <c:pt idx="65">
                  <c:v>-3.96718671062148E-2</c:v>
                </c:pt>
                <c:pt idx="66">
                  <c:v>-4.0084505069276501E-2</c:v>
                </c:pt>
                <c:pt idx="67">
                  <c:v>-3.5859842342417E-2</c:v>
                </c:pt>
                <c:pt idx="68">
                  <c:v>-3.6201129433144998E-2</c:v>
                </c:pt>
                <c:pt idx="69">
                  <c:v>-3.8804310250587198E-2</c:v>
                </c:pt>
                <c:pt idx="70">
                  <c:v>-3.8990042749047799E-2</c:v>
                </c:pt>
                <c:pt idx="71">
                  <c:v>-4.0514402620917697E-2</c:v>
                </c:pt>
                <c:pt idx="72">
                  <c:v>-4.3769595320647101E-2</c:v>
                </c:pt>
                <c:pt idx="73">
                  <c:v>-4.3123489014288197E-2</c:v>
                </c:pt>
                <c:pt idx="74">
                  <c:v>-4.1554784684567699E-2</c:v>
                </c:pt>
                <c:pt idx="75">
                  <c:v>-4.3505881264836802E-2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D0-4832-AAC4-FCC6ADEA3B2E}"/>
            </c:ext>
          </c:extLst>
        </c:ser>
        <c:ser>
          <c:idx val="1"/>
          <c:order val="1"/>
          <c:tx>
            <c:strRef>
              <c:f>'157mM_DBU-PVP_cycle3'!$F$1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'157mM_DBU-PVP_cycle3'!$E$3:$E$78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'157mM_DBU-PVP_cycle3'!$F$3:$F$78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D0-4832-AAC4-FCC6ADEA3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'157mM_DBU-PVP_cycle3'!$B$1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'157mM_DBU-PVP_cycle3'!$A$3:$A$78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'157mM_DBU-PVP_cycle3'!$D$3:$D$78</c:f>
              <c:numCache>
                <c:formatCode>General</c:formatCode>
                <c:ptCount val="76"/>
                <c:pt idx="0">
                  <c:v>42.455416379165356</c:v>
                </c:pt>
                <c:pt idx="1">
                  <c:v>41.517355931032419</c:v>
                </c:pt>
                <c:pt idx="2">
                  <c:v>40.998107439785791</c:v>
                </c:pt>
                <c:pt idx="3">
                  <c:v>40.049870368062145</c:v>
                </c:pt>
                <c:pt idx="4">
                  <c:v>37.509026862253855</c:v>
                </c:pt>
                <c:pt idx="5">
                  <c:v>34.654544121629037</c:v>
                </c:pt>
                <c:pt idx="6">
                  <c:v>34.765927014875935</c:v>
                </c:pt>
                <c:pt idx="7">
                  <c:v>31.655655337366866</c:v>
                </c:pt>
                <c:pt idx="8">
                  <c:v>31.738905182892392</c:v>
                </c:pt>
                <c:pt idx="9">
                  <c:v>28.452500692663396</c:v>
                </c:pt>
                <c:pt idx="10">
                  <c:v>23.547163441479178</c:v>
                </c:pt>
                <c:pt idx="11">
                  <c:v>19.102830953367025</c:v>
                </c:pt>
                <c:pt idx="12">
                  <c:v>12.097023217096059</c:v>
                </c:pt>
                <c:pt idx="13">
                  <c:v>8.5756166807633996</c:v>
                </c:pt>
                <c:pt idx="14">
                  <c:v>6.0833200898755573</c:v>
                </c:pt>
                <c:pt idx="15">
                  <c:v>4.4533469999938351</c:v>
                </c:pt>
                <c:pt idx="16">
                  <c:v>3.9920364639376045</c:v>
                </c:pt>
                <c:pt idx="17">
                  <c:v>3.9774898081463816</c:v>
                </c:pt>
                <c:pt idx="18">
                  <c:v>3.318057579139591</c:v>
                </c:pt>
                <c:pt idx="19">
                  <c:v>3.0048085392012811</c:v>
                </c:pt>
                <c:pt idx="20">
                  <c:v>2.613970871227266</c:v>
                </c:pt>
                <c:pt idx="21">
                  <c:v>2.4049546595728568</c:v>
                </c:pt>
                <c:pt idx="22">
                  <c:v>2.3750482869099261</c:v>
                </c:pt>
                <c:pt idx="23">
                  <c:v>2.4053209023687305</c:v>
                </c:pt>
                <c:pt idx="24">
                  <c:v>2.3122083821027308</c:v>
                </c:pt>
                <c:pt idx="25">
                  <c:v>2.3850935400197701</c:v>
                </c:pt>
                <c:pt idx="26">
                  <c:v>2.4320070914265703</c:v>
                </c:pt>
                <c:pt idx="27">
                  <c:v>2.5704778605241487</c:v>
                </c:pt>
                <c:pt idx="28">
                  <c:v>2.856007974115566</c:v>
                </c:pt>
                <c:pt idx="29">
                  <c:v>3.2713443772302266</c:v>
                </c:pt>
                <c:pt idx="30">
                  <c:v>3.7808330769353318</c:v>
                </c:pt>
                <c:pt idx="31">
                  <c:v>4.5114822288141756</c:v>
                </c:pt>
                <c:pt idx="32">
                  <c:v>5.6858328576834403</c:v>
                </c:pt>
                <c:pt idx="33">
                  <c:v>7.6527303696506745</c:v>
                </c:pt>
                <c:pt idx="34">
                  <c:v>10.798448568536072</c:v>
                </c:pt>
                <c:pt idx="35">
                  <c:v>16.384288276758102</c:v>
                </c:pt>
                <c:pt idx="36">
                  <c:v>26.868777773467695</c:v>
                </c:pt>
                <c:pt idx="37">
                  <c:v>43.16321470082827</c:v>
                </c:pt>
                <c:pt idx="38">
                  <c:v>62.494550868052357</c:v>
                </c:pt>
                <c:pt idx="39">
                  <c:v>79.874865633771634</c:v>
                </c:pt>
                <c:pt idx="40">
                  <c:v>91.521439520512672</c:v>
                </c:pt>
                <c:pt idx="41">
                  <c:v>98.25711597142805</c:v>
                </c:pt>
                <c:pt idx="42">
                  <c:v>101.28277722647434</c:v>
                </c:pt>
                <c:pt idx="43">
                  <c:v>102.90515711065196</c:v>
                </c:pt>
                <c:pt idx="44">
                  <c:v>103.59606978092832</c:v>
                </c:pt>
                <c:pt idx="45">
                  <c:v>104.12039258491426</c:v>
                </c:pt>
                <c:pt idx="46">
                  <c:v>104.60904628926457</c:v>
                </c:pt>
                <c:pt idx="47">
                  <c:v>104.90798953214275</c:v>
                </c:pt>
                <c:pt idx="48">
                  <c:v>105.23213958950015</c:v>
                </c:pt>
                <c:pt idx="49">
                  <c:v>105.50721242207615</c:v>
                </c:pt>
                <c:pt idx="50">
                  <c:v>105.71337995148811</c:v>
                </c:pt>
                <c:pt idx="51">
                  <c:v>105.97842795856876</c:v>
                </c:pt>
                <c:pt idx="52">
                  <c:v>105.79993879864556</c:v>
                </c:pt>
                <c:pt idx="53">
                  <c:v>106.09244990731696</c:v>
                </c:pt>
                <c:pt idx="54">
                  <c:v>106.53075751961639</c:v>
                </c:pt>
                <c:pt idx="55">
                  <c:v>106.65504085457056</c:v>
                </c:pt>
                <c:pt idx="56">
                  <c:v>107.083268948268</c:v>
                </c:pt>
                <c:pt idx="57">
                  <c:v>107.53133241507437</c:v>
                </c:pt>
                <c:pt idx="58">
                  <c:v>107.88295802889184</c:v>
                </c:pt>
                <c:pt idx="59">
                  <c:v>108.46094119603997</c:v>
                </c:pt>
                <c:pt idx="60">
                  <c:v>109.00720869478269</c:v>
                </c:pt>
                <c:pt idx="61">
                  <c:v>109.16285340742209</c:v>
                </c:pt>
                <c:pt idx="62">
                  <c:v>109.3087851782698</c:v>
                </c:pt>
                <c:pt idx="63">
                  <c:v>109.94005470919753</c:v>
                </c:pt>
                <c:pt idx="64">
                  <c:v>109.87604443838966</c:v>
                </c:pt>
                <c:pt idx="65">
                  <c:v>109.56500606450352</c:v>
                </c:pt>
                <c:pt idx="66">
                  <c:v>109.66915697527288</c:v>
                </c:pt>
                <c:pt idx="67">
                  <c:v>108.60750635507326</c:v>
                </c:pt>
                <c:pt idx="68">
                  <c:v>108.69288830071136</c:v>
                </c:pt>
                <c:pt idx="69">
                  <c:v>109.34635489952534</c:v>
                </c:pt>
                <c:pt idx="70">
                  <c:v>109.39312849651634</c:v>
                </c:pt>
                <c:pt idx="71">
                  <c:v>109.77776955574383</c:v>
                </c:pt>
                <c:pt idx="72">
                  <c:v>110.60368465741477</c:v>
                </c:pt>
                <c:pt idx="73">
                  <c:v>110.43926026302462</c:v>
                </c:pt>
                <c:pt idx="74">
                  <c:v>110.04106493804846</c:v>
                </c:pt>
                <c:pt idx="75">
                  <c:v>110.5365438264873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98-4CCF-8F2F-690D2BD36366}"/>
            </c:ext>
          </c:extLst>
        </c:ser>
        <c:ser>
          <c:idx val="1"/>
          <c:order val="1"/>
          <c:tx>
            <c:strRef>
              <c:f>'157mM_DBU-PVP_cycle3'!$F$1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'157mM_DBU-PVP_cycle3'!$E$3:$E$78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'157mM_DBU-PVP_cycle3'!$H$3:$H$78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98-4CCF-8F2F-690D2BD36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'157mM_Triplicate'!$A$1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'157mM_Triplicate'!$F$3:$F$73</c:f>
                <c:numCache>
                  <c:formatCode>General</c:formatCode>
                  <c:ptCount val="71"/>
                  <c:pt idx="0">
                    <c:v>62.717483801296247</c:v>
                  </c:pt>
                  <c:pt idx="1">
                    <c:v>63.528607753820076</c:v>
                  </c:pt>
                  <c:pt idx="2">
                    <c:v>64.166764075212711</c:v>
                  </c:pt>
                  <c:pt idx="3">
                    <c:v>65.174208019177144</c:v>
                  </c:pt>
                  <c:pt idx="4">
                    <c:v>66.958770010849321</c:v>
                  </c:pt>
                  <c:pt idx="5">
                    <c:v>68.970734747609626</c:v>
                  </c:pt>
                  <c:pt idx="6">
                    <c:v>69.671610731959902</c:v>
                  </c:pt>
                  <c:pt idx="7">
                    <c:v>71.724926166028666</c:v>
                  </c:pt>
                  <c:pt idx="8">
                    <c:v>72.359524495305536</c:v>
                  </c:pt>
                  <c:pt idx="9">
                    <c:v>74.50208731518191</c:v>
                  </c:pt>
                  <c:pt idx="10">
                    <c:v>77.529557586923019</c:v>
                  </c:pt>
                  <c:pt idx="11">
                    <c:v>80.20907394332643</c:v>
                  </c:pt>
                  <c:pt idx="12">
                    <c:v>84.0339044805458</c:v>
                  </c:pt>
                  <c:pt idx="13">
                    <c:v>86.131125141337023</c:v>
                  </c:pt>
                  <c:pt idx="14">
                    <c:v>87.598089541054534</c:v>
                  </c:pt>
                  <c:pt idx="15">
                    <c:v>88.935754263759165</c:v>
                  </c:pt>
                  <c:pt idx="16">
                    <c:v>89.401829560395001</c:v>
                  </c:pt>
                  <c:pt idx="17">
                    <c:v>89.437120337581405</c:v>
                  </c:pt>
                  <c:pt idx="18">
                    <c:v>89.785744475579307</c:v>
                  </c:pt>
                  <c:pt idx="19">
                    <c:v>90.239364566158571</c:v>
                  </c:pt>
                  <c:pt idx="20">
                    <c:v>90.500274535977269</c:v>
                  </c:pt>
                  <c:pt idx="21">
                    <c:v>90.656108270468621</c:v>
                  </c:pt>
                  <c:pt idx="22">
                    <c:v>89.936020570313161</c:v>
                  </c:pt>
                  <c:pt idx="23">
                    <c:v>88.61401246599759</c:v>
                  </c:pt>
                  <c:pt idx="24">
                    <c:v>87.789030877867702</c:v>
                  </c:pt>
                  <c:pt idx="25">
                    <c:v>86.908103669577685</c:v>
                  </c:pt>
                  <c:pt idx="26">
                    <c:v>85.33313943902499</c:v>
                  </c:pt>
                  <c:pt idx="27">
                    <c:v>83.929210544632866</c:v>
                  </c:pt>
                  <c:pt idx="28">
                    <c:v>82.044665026023765</c:v>
                  </c:pt>
                  <c:pt idx="29">
                    <c:v>80.46829538676036</c:v>
                  </c:pt>
                  <c:pt idx="30">
                    <c:v>77.372623026932686</c:v>
                  </c:pt>
                  <c:pt idx="31">
                    <c:v>74.836056106615004</c:v>
                  </c:pt>
                  <c:pt idx="32">
                    <c:v>72.605366068235242</c:v>
                  </c:pt>
                  <c:pt idx="33">
                    <c:v>69.867192454628665</c:v>
                  </c:pt>
                  <c:pt idx="34">
                    <c:v>65.036837144842181</c:v>
                  </c:pt>
                  <c:pt idx="35">
                    <c:v>60.792031583754316</c:v>
                  </c:pt>
                  <c:pt idx="36">
                    <c:v>54.09591450586057</c:v>
                  </c:pt>
                  <c:pt idx="37">
                    <c:v>44.928838558091925</c:v>
                  </c:pt>
                  <c:pt idx="38">
                    <c:v>33.640018647893918</c:v>
                  </c:pt>
                  <c:pt idx="39">
                    <c:v>23.699127143276797</c:v>
                  </c:pt>
                  <c:pt idx="40">
                    <c:v>19.29695243918864</c:v>
                  </c:pt>
                  <c:pt idx="41">
                    <c:v>18.526204630099386</c:v>
                  </c:pt>
                  <c:pt idx="42">
                    <c:v>17.450293681147294</c:v>
                  </c:pt>
                  <c:pt idx="43">
                    <c:v>16.763471999045112</c:v>
                  </c:pt>
                  <c:pt idx="44">
                    <c:v>16.780220841557011</c:v>
                  </c:pt>
                  <c:pt idx="45">
                    <c:v>16.281856718441681</c:v>
                  </c:pt>
                  <c:pt idx="46">
                    <c:v>16.260519628748515</c:v>
                  </c:pt>
                  <c:pt idx="47">
                    <c:v>16.25708123526897</c:v>
                  </c:pt>
                  <c:pt idx="48">
                    <c:v>16.366898075427223</c:v>
                  </c:pt>
                  <c:pt idx="49">
                    <c:v>16.204153919474464</c:v>
                  </c:pt>
                  <c:pt idx="50">
                    <c:v>16.485219589811596</c:v>
                  </c:pt>
                  <c:pt idx="51">
                    <c:v>16.628823328919559</c:v>
                  </c:pt>
                  <c:pt idx="52">
                    <c:v>16.370415278101216</c:v>
                  </c:pt>
                  <c:pt idx="53">
                    <c:v>16.553297345510842</c:v>
                  </c:pt>
                  <c:pt idx="54">
                    <c:v>15.520671142650334</c:v>
                  </c:pt>
                  <c:pt idx="55">
                    <c:v>15.733412095916943</c:v>
                  </c:pt>
                  <c:pt idx="56">
                    <c:v>16.104933806441903</c:v>
                  </c:pt>
                  <c:pt idx="57">
                    <c:v>16.459241383610475</c:v>
                  </c:pt>
                  <c:pt idx="58">
                    <c:v>16.688160903212093</c:v>
                  </c:pt>
                  <c:pt idx="59">
                    <c:v>15.344531209993699</c:v>
                  </c:pt>
                  <c:pt idx="60">
                    <c:v>14.010664759042294</c:v>
                  </c:pt>
                  <c:pt idx="61">
                    <c:v>14.297914093999104</c:v>
                  </c:pt>
                  <c:pt idx="62">
                    <c:v>14.515952523507575</c:v>
                  </c:pt>
                  <c:pt idx="63">
                    <c:v>13.896077097213274</c:v>
                  </c:pt>
                  <c:pt idx="64">
                    <c:v>14.02484228343223</c:v>
                  </c:pt>
                  <c:pt idx="65">
                    <c:v>14.280239040048686</c:v>
                  </c:pt>
                  <c:pt idx="66">
                    <c:v>13.605979990874955</c:v>
                  </c:pt>
                  <c:pt idx="67">
                    <c:v>13.909928669268677</c:v>
                  </c:pt>
                  <c:pt idx="68">
                    <c:v>14.231406066598483</c:v>
                  </c:pt>
                  <c:pt idx="69">
                    <c:v>14.627247012293802</c:v>
                  </c:pt>
                  <c:pt idx="70">
                    <c:v>14.017119632836957</c:v>
                  </c:pt>
                </c:numCache>
              </c:numRef>
            </c:plus>
            <c:minus>
              <c:numRef>
                <c:f>'157mM_Triplicate'!$F$3:$F$73</c:f>
                <c:numCache>
                  <c:formatCode>General</c:formatCode>
                  <c:ptCount val="71"/>
                  <c:pt idx="0">
                    <c:v>62.717483801296247</c:v>
                  </c:pt>
                  <c:pt idx="1">
                    <c:v>63.528607753820076</c:v>
                  </c:pt>
                  <c:pt idx="2">
                    <c:v>64.166764075212711</c:v>
                  </c:pt>
                  <c:pt idx="3">
                    <c:v>65.174208019177144</c:v>
                  </c:pt>
                  <c:pt idx="4">
                    <c:v>66.958770010849321</c:v>
                  </c:pt>
                  <c:pt idx="5">
                    <c:v>68.970734747609626</c:v>
                  </c:pt>
                  <c:pt idx="6">
                    <c:v>69.671610731959902</c:v>
                  </c:pt>
                  <c:pt idx="7">
                    <c:v>71.724926166028666</c:v>
                  </c:pt>
                  <c:pt idx="8">
                    <c:v>72.359524495305536</c:v>
                  </c:pt>
                  <c:pt idx="9">
                    <c:v>74.50208731518191</c:v>
                  </c:pt>
                  <c:pt idx="10">
                    <c:v>77.529557586923019</c:v>
                  </c:pt>
                  <c:pt idx="11">
                    <c:v>80.20907394332643</c:v>
                  </c:pt>
                  <c:pt idx="12">
                    <c:v>84.0339044805458</c:v>
                  </c:pt>
                  <c:pt idx="13">
                    <c:v>86.131125141337023</c:v>
                  </c:pt>
                  <c:pt idx="14">
                    <c:v>87.598089541054534</c:v>
                  </c:pt>
                  <c:pt idx="15">
                    <c:v>88.935754263759165</c:v>
                  </c:pt>
                  <c:pt idx="16">
                    <c:v>89.401829560395001</c:v>
                  </c:pt>
                  <c:pt idx="17">
                    <c:v>89.437120337581405</c:v>
                  </c:pt>
                  <c:pt idx="18">
                    <c:v>89.785744475579307</c:v>
                  </c:pt>
                  <c:pt idx="19">
                    <c:v>90.239364566158571</c:v>
                  </c:pt>
                  <c:pt idx="20">
                    <c:v>90.500274535977269</c:v>
                  </c:pt>
                  <c:pt idx="21">
                    <c:v>90.656108270468621</c:v>
                  </c:pt>
                  <c:pt idx="22">
                    <c:v>89.936020570313161</c:v>
                  </c:pt>
                  <c:pt idx="23">
                    <c:v>88.61401246599759</c:v>
                  </c:pt>
                  <c:pt idx="24">
                    <c:v>87.789030877867702</c:v>
                  </c:pt>
                  <c:pt idx="25">
                    <c:v>86.908103669577685</c:v>
                  </c:pt>
                  <c:pt idx="26">
                    <c:v>85.33313943902499</c:v>
                  </c:pt>
                  <c:pt idx="27">
                    <c:v>83.929210544632866</c:v>
                  </c:pt>
                  <c:pt idx="28">
                    <c:v>82.044665026023765</c:v>
                  </c:pt>
                  <c:pt idx="29">
                    <c:v>80.46829538676036</c:v>
                  </c:pt>
                  <c:pt idx="30">
                    <c:v>77.372623026932686</c:v>
                  </c:pt>
                  <c:pt idx="31">
                    <c:v>74.836056106615004</c:v>
                  </c:pt>
                  <c:pt idx="32">
                    <c:v>72.605366068235242</c:v>
                  </c:pt>
                  <c:pt idx="33">
                    <c:v>69.867192454628665</c:v>
                  </c:pt>
                  <c:pt idx="34">
                    <c:v>65.036837144842181</c:v>
                  </c:pt>
                  <c:pt idx="35">
                    <c:v>60.792031583754316</c:v>
                  </c:pt>
                  <c:pt idx="36">
                    <c:v>54.09591450586057</c:v>
                  </c:pt>
                  <c:pt idx="37">
                    <c:v>44.928838558091925</c:v>
                  </c:pt>
                  <c:pt idx="38">
                    <c:v>33.640018647893918</c:v>
                  </c:pt>
                  <c:pt idx="39">
                    <c:v>23.699127143276797</c:v>
                  </c:pt>
                  <c:pt idx="40">
                    <c:v>19.29695243918864</c:v>
                  </c:pt>
                  <c:pt idx="41">
                    <c:v>18.526204630099386</c:v>
                  </c:pt>
                  <c:pt idx="42">
                    <c:v>17.450293681147294</c:v>
                  </c:pt>
                  <c:pt idx="43">
                    <c:v>16.763471999045112</c:v>
                  </c:pt>
                  <c:pt idx="44">
                    <c:v>16.780220841557011</c:v>
                  </c:pt>
                  <c:pt idx="45">
                    <c:v>16.281856718441681</c:v>
                  </c:pt>
                  <c:pt idx="46">
                    <c:v>16.260519628748515</c:v>
                  </c:pt>
                  <c:pt idx="47">
                    <c:v>16.25708123526897</c:v>
                  </c:pt>
                  <c:pt idx="48">
                    <c:v>16.366898075427223</c:v>
                  </c:pt>
                  <c:pt idx="49">
                    <c:v>16.204153919474464</c:v>
                  </c:pt>
                  <c:pt idx="50">
                    <c:v>16.485219589811596</c:v>
                  </c:pt>
                  <c:pt idx="51">
                    <c:v>16.628823328919559</c:v>
                  </c:pt>
                  <c:pt idx="52">
                    <c:v>16.370415278101216</c:v>
                  </c:pt>
                  <c:pt idx="53">
                    <c:v>16.553297345510842</c:v>
                  </c:pt>
                  <c:pt idx="54">
                    <c:v>15.520671142650334</c:v>
                  </c:pt>
                  <c:pt idx="55">
                    <c:v>15.733412095916943</c:v>
                  </c:pt>
                  <c:pt idx="56">
                    <c:v>16.104933806441903</c:v>
                  </c:pt>
                  <c:pt idx="57">
                    <c:v>16.459241383610475</c:v>
                  </c:pt>
                  <c:pt idx="58">
                    <c:v>16.688160903212093</c:v>
                  </c:pt>
                  <c:pt idx="59">
                    <c:v>15.344531209993699</c:v>
                  </c:pt>
                  <c:pt idx="60">
                    <c:v>14.010664759042294</c:v>
                  </c:pt>
                  <c:pt idx="61">
                    <c:v>14.297914093999104</c:v>
                  </c:pt>
                  <c:pt idx="62">
                    <c:v>14.515952523507575</c:v>
                  </c:pt>
                  <c:pt idx="63">
                    <c:v>13.896077097213274</c:v>
                  </c:pt>
                  <c:pt idx="64">
                    <c:v>14.02484228343223</c:v>
                  </c:pt>
                  <c:pt idx="65">
                    <c:v>14.280239040048686</c:v>
                  </c:pt>
                  <c:pt idx="66">
                    <c:v>13.605979990874955</c:v>
                  </c:pt>
                  <c:pt idx="67">
                    <c:v>13.909928669268677</c:v>
                  </c:pt>
                  <c:pt idx="68">
                    <c:v>14.231406066598483</c:v>
                  </c:pt>
                  <c:pt idx="69">
                    <c:v>14.627247012293802</c:v>
                  </c:pt>
                  <c:pt idx="70">
                    <c:v>14.017119632836957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'157mM_Triplicate'!$A$3:$A$78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'157mM_Triplicate'!$E$3:$E$78</c:f>
              <c:numCache>
                <c:formatCode>General</c:formatCode>
                <c:ptCount val="76"/>
                <c:pt idx="0">
                  <c:v>100.83866666757875</c:v>
                </c:pt>
                <c:pt idx="1">
                  <c:v>100.75985862557172</c:v>
                </c:pt>
                <c:pt idx="2">
                  <c:v>100.86788719195472</c:v>
                </c:pt>
                <c:pt idx="3">
                  <c:v>100.95632692049533</c:v>
                </c:pt>
                <c:pt idx="4">
                  <c:v>100.5090136903388</c:v>
                </c:pt>
                <c:pt idx="5">
                  <c:v>99.975730974581083</c:v>
                </c:pt>
                <c:pt idx="6">
                  <c:v>100.54412068138436</c:v>
                </c:pt>
                <c:pt idx="7">
                  <c:v>99.882492499149578</c:v>
                </c:pt>
                <c:pt idx="8">
                  <c:v>100.37743126135474</c:v>
                </c:pt>
                <c:pt idx="9">
                  <c:v>99.664033696524598</c:v>
                </c:pt>
                <c:pt idx="10">
                  <c:v>98.471440082975974</c:v>
                </c:pt>
                <c:pt idx="11">
                  <c:v>97.342497706913278</c:v>
                </c:pt>
                <c:pt idx="12">
                  <c:v>94.707995639918593</c:v>
                </c:pt>
                <c:pt idx="13">
                  <c:v>91.405431542732529</c:v>
                </c:pt>
                <c:pt idx="14">
                  <c:v>89.345617229978856</c:v>
                </c:pt>
                <c:pt idx="15">
                  <c:v>86.31734097816387</c:v>
                </c:pt>
                <c:pt idx="16">
                  <c:v>85.601322797846137</c:v>
                </c:pt>
                <c:pt idx="17">
                  <c:v>86.088408823170255</c:v>
                </c:pt>
                <c:pt idx="18">
                  <c:v>85.963517736176343</c:v>
                </c:pt>
                <c:pt idx="19">
                  <c:v>85.781180070770446</c:v>
                </c:pt>
                <c:pt idx="20">
                  <c:v>84.252046590562017</c:v>
                </c:pt>
                <c:pt idx="21">
                  <c:v>82.767627245233953</c:v>
                </c:pt>
                <c:pt idx="22">
                  <c:v>82.981546678451991</c:v>
                </c:pt>
                <c:pt idx="23">
                  <c:v>83.580608300772852</c:v>
                </c:pt>
                <c:pt idx="24">
                  <c:v>82.964231669966722</c:v>
                </c:pt>
                <c:pt idx="25">
                  <c:v>81.41996494522688</c:v>
                </c:pt>
                <c:pt idx="26">
                  <c:v>80.673601579570857</c:v>
                </c:pt>
                <c:pt idx="27">
                  <c:v>80.630537777874181</c:v>
                </c:pt>
                <c:pt idx="28">
                  <c:v>80.872650780631872</c:v>
                </c:pt>
                <c:pt idx="29">
                  <c:v>81.11879152468326</c:v>
                </c:pt>
                <c:pt idx="30">
                  <c:v>79.801878470274687</c:v>
                </c:pt>
                <c:pt idx="31">
                  <c:v>79.427841186492529</c:v>
                </c:pt>
                <c:pt idx="32">
                  <c:v>80.065225762293494</c:v>
                </c:pt>
                <c:pt idx="33">
                  <c:v>80.404498710926575</c:v>
                </c:pt>
                <c:pt idx="34">
                  <c:v>79.761641255366712</c:v>
                </c:pt>
                <c:pt idx="35">
                  <c:v>81.191376239484171</c:v>
                </c:pt>
                <c:pt idx="36">
                  <c:v>84.177855271287328</c:v>
                </c:pt>
                <c:pt idx="37">
                  <c:v>89.399099711137069</c:v>
                </c:pt>
                <c:pt idx="38">
                  <c:v>94.88118089665852</c:v>
                </c:pt>
                <c:pt idx="39">
                  <c:v>99.398494775311022</c:v>
                </c:pt>
                <c:pt idx="40">
                  <c:v>103.14151061194411</c:v>
                </c:pt>
                <c:pt idx="41">
                  <c:v>105.91416463795076</c:v>
                </c:pt>
                <c:pt idx="42">
                  <c:v>106.56953455216531</c:v>
                </c:pt>
                <c:pt idx="43">
                  <c:v>106.79407162419945</c:v>
                </c:pt>
                <c:pt idx="44">
                  <c:v>107.03835678519538</c:v>
                </c:pt>
                <c:pt idx="45">
                  <c:v>106.86690262610612</c:v>
                </c:pt>
                <c:pt idx="46">
                  <c:v>107.0579026633319</c:v>
                </c:pt>
                <c:pt idx="47">
                  <c:v>107.15870449191419</c:v>
                </c:pt>
                <c:pt idx="48">
                  <c:v>107.33840277260576</c:v>
                </c:pt>
                <c:pt idx="49">
                  <c:v>107.32279439682941</c:v>
                </c:pt>
                <c:pt idx="50">
                  <c:v>107.55620732716336</c:v>
                </c:pt>
                <c:pt idx="51">
                  <c:v>107.74339155928203</c:v>
                </c:pt>
                <c:pt idx="52">
                  <c:v>107.49900514001537</c:v>
                </c:pt>
                <c:pt idx="53">
                  <c:v>107.70068676973138</c:v>
                </c:pt>
                <c:pt idx="54">
                  <c:v>107.18278746252815</c:v>
                </c:pt>
                <c:pt idx="55">
                  <c:v>107.34641279750686</c:v>
                </c:pt>
                <c:pt idx="56">
                  <c:v>107.71375092290619</c:v>
                </c:pt>
                <c:pt idx="57">
                  <c:v>108.08682101422646</c:v>
                </c:pt>
                <c:pt idx="58">
                  <c:v>108.33138935533543</c:v>
                </c:pt>
                <c:pt idx="59">
                  <c:v>107.61926450994866</c:v>
                </c:pt>
                <c:pt idx="60">
                  <c:v>106.8084416646647</c:v>
                </c:pt>
                <c:pt idx="61">
                  <c:v>107.02313370114014</c:v>
                </c:pt>
                <c:pt idx="62">
                  <c:v>107.20560961813385</c:v>
                </c:pt>
                <c:pt idx="63">
                  <c:v>106.89523815337338</c:v>
                </c:pt>
                <c:pt idx="64">
                  <c:v>106.9371291813609</c:v>
                </c:pt>
                <c:pt idx="65">
                  <c:v>107.04071881174151</c:v>
                </c:pt>
                <c:pt idx="66">
                  <c:v>106.52099854985568</c:v>
                </c:pt>
                <c:pt idx="67">
                  <c:v>106.45479655791503</c:v>
                </c:pt>
                <c:pt idx="68">
                  <c:v>106.68779935378295</c:v>
                </c:pt>
                <c:pt idx="69">
                  <c:v>107.14944859652502</c:v>
                </c:pt>
                <c:pt idx="70">
                  <c:v>106.68967727030947</c:v>
                </c:pt>
                <c:pt idx="71">
                  <c:v>106.99445436017776</c:v>
                </c:pt>
                <c:pt idx="72">
                  <c:v>107.16934060170513</c:v>
                </c:pt>
                <c:pt idx="73">
                  <c:v>107.04624693315147</c:v>
                </c:pt>
                <c:pt idx="74">
                  <c:v>106.78622675740316</c:v>
                </c:pt>
                <c:pt idx="75">
                  <c:v>106.68680211934857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E0-420C-BD73-6329FEA00D49}"/>
            </c:ext>
          </c:extLst>
        </c:ser>
        <c:ser>
          <c:idx val="1"/>
          <c:order val="1"/>
          <c:tx>
            <c:strRef>
              <c:f>'157mM_Triplicate'!$H$1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'157mM_Triplicate'!$M$3:$M$73</c:f>
                <c:numCache>
                  <c:formatCode>General</c:formatCode>
                  <c:ptCount val="71"/>
                  <c:pt idx="0">
                    <c:v>5.7446263376323312</c:v>
                  </c:pt>
                  <c:pt idx="1">
                    <c:v>4.028474403920824</c:v>
                  </c:pt>
                  <c:pt idx="2">
                    <c:v>2.4017977496319958</c:v>
                  </c:pt>
                  <c:pt idx="3">
                    <c:v>0.87012483607427782</c:v>
                  </c:pt>
                  <c:pt idx="4">
                    <c:v>0.44607440986860669</c:v>
                  </c:pt>
                  <c:pt idx="5">
                    <c:v>1.4475973674374567</c:v>
                  </c:pt>
                  <c:pt idx="6">
                    <c:v>2.0852268971254024</c:v>
                  </c:pt>
                  <c:pt idx="7">
                    <c:v>2.4825129121602485</c:v>
                  </c:pt>
                  <c:pt idx="8">
                    <c:v>2.9294864252849706</c:v>
                  </c:pt>
                  <c:pt idx="9">
                    <c:v>3.1488057911016325</c:v>
                  </c:pt>
                  <c:pt idx="10">
                    <c:v>3.4061775677006878</c:v>
                  </c:pt>
                  <c:pt idx="11">
                    <c:v>3.6473547666835353</c:v>
                  </c:pt>
                  <c:pt idx="12">
                    <c:v>3.7885144263853454</c:v>
                  </c:pt>
                  <c:pt idx="13">
                    <c:v>3.8776506164871454</c:v>
                  </c:pt>
                  <c:pt idx="14">
                    <c:v>3.9270665771150588</c:v>
                  </c:pt>
                  <c:pt idx="15">
                    <c:v>3.9322166417311442</c:v>
                  </c:pt>
                  <c:pt idx="16">
                    <c:v>3.9355290208103604</c:v>
                  </c:pt>
                  <c:pt idx="17">
                    <c:v>4.0380467596458987</c:v>
                  </c:pt>
                  <c:pt idx="18">
                    <c:v>4.0926482365460339</c:v>
                  </c:pt>
                  <c:pt idx="19">
                    <c:v>4.1050802974570386</c:v>
                  </c:pt>
                  <c:pt idx="20">
                    <c:v>4.1949885277703052</c:v>
                  </c:pt>
                  <c:pt idx="21">
                    <c:v>4.1864222510588283</c:v>
                  </c:pt>
                  <c:pt idx="22">
                    <c:v>4.2022795373831876</c:v>
                  </c:pt>
                  <c:pt idx="23">
                    <c:v>4.2080806944108957</c:v>
                  </c:pt>
                  <c:pt idx="24">
                    <c:v>4.2054675935257597</c:v>
                  </c:pt>
                  <c:pt idx="25">
                    <c:v>4.2186038428829722</c:v>
                  </c:pt>
                  <c:pt idx="26">
                    <c:v>4.2201666634246511</c:v>
                  </c:pt>
                  <c:pt idx="27">
                    <c:v>4.231436449477421</c:v>
                  </c:pt>
                  <c:pt idx="28">
                    <c:v>4.2306376842424225</c:v>
                  </c:pt>
                  <c:pt idx="29">
                    <c:v>4.2301171823634283</c:v>
                  </c:pt>
                  <c:pt idx="30">
                    <c:v>4.2196010266571866</c:v>
                  </c:pt>
                  <c:pt idx="31">
                    <c:v>4.2061511877335267</c:v>
                  </c:pt>
                  <c:pt idx="32">
                    <c:v>4.2211362925740978</c:v>
                  </c:pt>
                  <c:pt idx="33">
                    <c:v>4.2151040876573358</c:v>
                  </c:pt>
                  <c:pt idx="34">
                    <c:v>4.2019428853333798</c:v>
                  </c:pt>
                  <c:pt idx="35">
                    <c:v>4.1920117290748946</c:v>
                  </c:pt>
                  <c:pt idx="36">
                    <c:v>4.184884986928382</c:v>
                  </c:pt>
                  <c:pt idx="37">
                    <c:v>4.1722733446118543</c:v>
                  </c:pt>
                  <c:pt idx="38">
                    <c:v>4.1826289412317683</c:v>
                  </c:pt>
                  <c:pt idx="39">
                    <c:v>4.1714573300763513</c:v>
                  </c:pt>
                  <c:pt idx="40">
                    <c:v>4.1681039759885561</c:v>
                  </c:pt>
                  <c:pt idx="41">
                    <c:v>4.1649091136407419</c:v>
                  </c:pt>
                  <c:pt idx="42">
                    <c:v>4.1685805938922798</c:v>
                  </c:pt>
                  <c:pt idx="43">
                    <c:v>4.1628978144449693</c:v>
                  </c:pt>
                  <c:pt idx="44">
                    <c:v>4.1638663015290946</c:v>
                  </c:pt>
                  <c:pt idx="45">
                    <c:v>4.1618274537564988</c:v>
                  </c:pt>
                  <c:pt idx="46">
                    <c:v>4.1786434051692334</c:v>
                  </c:pt>
                  <c:pt idx="47">
                    <c:v>4.1621331531235422</c:v>
                  </c:pt>
                  <c:pt idx="48">
                    <c:v>4.1546937449689008</c:v>
                  </c:pt>
                  <c:pt idx="49">
                    <c:v>4.1517857283938939</c:v>
                  </c:pt>
                  <c:pt idx="50">
                    <c:v>4.1517025076772986</c:v>
                  </c:pt>
                  <c:pt idx="51">
                    <c:v>4.1412427498379563</c:v>
                  </c:pt>
                  <c:pt idx="52">
                    <c:v>4.1440431130437148</c:v>
                  </c:pt>
                  <c:pt idx="53">
                    <c:v>4.1381405351586231</c:v>
                  </c:pt>
                  <c:pt idx="54">
                    <c:v>4.1275109956026057</c:v>
                  </c:pt>
                  <c:pt idx="55">
                    <c:v>4.1132373654835401</c:v>
                  </c:pt>
                  <c:pt idx="56">
                    <c:v>4.2427186781492381</c:v>
                  </c:pt>
                  <c:pt idx="57">
                    <c:v>4.0927830344770424</c:v>
                  </c:pt>
                  <c:pt idx="58">
                    <c:v>4.0789786007449509</c:v>
                  </c:pt>
                  <c:pt idx="59">
                    <c:v>4.0843269478633539</c:v>
                  </c:pt>
                  <c:pt idx="60">
                    <c:v>4.0786858128275467</c:v>
                  </c:pt>
                  <c:pt idx="61">
                    <c:v>4.0757279595609432</c:v>
                  </c:pt>
                  <c:pt idx="62">
                    <c:v>4.071813245472744</c:v>
                  </c:pt>
                  <c:pt idx="63">
                    <c:v>4.0605408711121145</c:v>
                  </c:pt>
                  <c:pt idx="64">
                    <c:v>4.0667328209600431</c:v>
                  </c:pt>
                  <c:pt idx="65">
                    <c:v>4.0499499435156663</c:v>
                  </c:pt>
                  <c:pt idx="66">
                    <c:v>4.0451541845240673</c:v>
                  </c:pt>
                  <c:pt idx="67">
                    <c:v>4.0437480478693493</c:v>
                  </c:pt>
                  <c:pt idx="68">
                    <c:v>4.0401790848350982</c:v>
                  </c:pt>
                  <c:pt idx="69">
                    <c:v>4.0321533165294356</c:v>
                  </c:pt>
                  <c:pt idx="70">
                    <c:v>4.0332759061525696</c:v>
                  </c:pt>
                </c:numCache>
              </c:numRef>
            </c:plus>
            <c:minus>
              <c:numRef>
                <c:f>'157mM_Triplicate'!$M$3:$M$73</c:f>
                <c:numCache>
                  <c:formatCode>General</c:formatCode>
                  <c:ptCount val="71"/>
                  <c:pt idx="0">
                    <c:v>5.7446263376323312</c:v>
                  </c:pt>
                  <c:pt idx="1">
                    <c:v>4.028474403920824</c:v>
                  </c:pt>
                  <c:pt idx="2">
                    <c:v>2.4017977496319958</c:v>
                  </c:pt>
                  <c:pt idx="3">
                    <c:v>0.87012483607427782</c:v>
                  </c:pt>
                  <c:pt idx="4">
                    <c:v>0.44607440986860669</c:v>
                  </c:pt>
                  <c:pt idx="5">
                    <c:v>1.4475973674374567</c:v>
                  </c:pt>
                  <c:pt idx="6">
                    <c:v>2.0852268971254024</c:v>
                  </c:pt>
                  <c:pt idx="7">
                    <c:v>2.4825129121602485</c:v>
                  </c:pt>
                  <c:pt idx="8">
                    <c:v>2.9294864252849706</c:v>
                  </c:pt>
                  <c:pt idx="9">
                    <c:v>3.1488057911016325</c:v>
                  </c:pt>
                  <c:pt idx="10">
                    <c:v>3.4061775677006878</c:v>
                  </c:pt>
                  <c:pt idx="11">
                    <c:v>3.6473547666835353</c:v>
                  </c:pt>
                  <c:pt idx="12">
                    <c:v>3.7885144263853454</c:v>
                  </c:pt>
                  <c:pt idx="13">
                    <c:v>3.8776506164871454</c:v>
                  </c:pt>
                  <c:pt idx="14">
                    <c:v>3.9270665771150588</c:v>
                  </c:pt>
                  <c:pt idx="15">
                    <c:v>3.9322166417311442</c:v>
                  </c:pt>
                  <c:pt idx="16">
                    <c:v>3.9355290208103604</c:v>
                  </c:pt>
                  <c:pt idx="17">
                    <c:v>4.0380467596458987</c:v>
                  </c:pt>
                  <c:pt idx="18">
                    <c:v>4.0926482365460339</c:v>
                  </c:pt>
                  <c:pt idx="19">
                    <c:v>4.1050802974570386</c:v>
                  </c:pt>
                  <c:pt idx="20">
                    <c:v>4.1949885277703052</c:v>
                  </c:pt>
                  <c:pt idx="21">
                    <c:v>4.1864222510588283</c:v>
                  </c:pt>
                  <c:pt idx="22">
                    <c:v>4.2022795373831876</c:v>
                  </c:pt>
                  <c:pt idx="23">
                    <c:v>4.2080806944108957</c:v>
                  </c:pt>
                  <c:pt idx="24">
                    <c:v>4.2054675935257597</c:v>
                  </c:pt>
                  <c:pt idx="25">
                    <c:v>4.2186038428829722</c:v>
                  </c:pt>
                  <c:pt idx="26">
                    <c:v>4.2201666634246511</c:v>
                  </c:pt>
                  <c:pt idx="27">
                    <c:v>4.231436449477421</c:v>
                  </c:pt>
                  <c:pt idx="28">
                    <c:v>4.2306376842424225</c:v>
                  </c:pt>
                  <c:pt idx="29">
                    <c:v>4.2301171823634283</c:v>
                  </c:pt>
                  <c:pt idx="30">
                    <c:v>4.2196010266571866</c:v>
                  </c:pt>
                  <c:pt idx="31">
                    <c:v>4.2061511877335267</c:v>
                  </c:pt>
                  <c:pt idx="32">
                    <c:v>4.2211362925740978</c:v>
                  </c:pt>
                  <c:pt idx="33">
                    <c:v>4.2151040876573358</c:v>
                  </c:pt>
                  <c:pt idx="34">
                    <c:v>4.2019428853333798</c:v>
                  </c:pt>
                  <c:pt idx="35">
                    <c:v>4.1920117290748946</c:v>
                  </c:pt>
                  <c:pt idx="36">
                    <c:v>4.184884986928382</c:v>
                  </c:pt>
                  <c:pt idx="37">
                    <c:v>4.1722733446118543</c:v>
                  </c:pt>
                  <c:pt idx="38">
                    <c:v>4.1826289412317683</c:v>
                  </c:pt>
                  <c:pt idx="39">
                    <c:v>4.1714573300763513</c:v>
                  </c:pt>
                  <c:pt idx="40">
                    <c:v>4.1681039759885561</c:v>
                  </c:pt>
                  <c:pt idx="41">
                    <c:v>4.1649091136407419</c:v>
                  </c:pt>
                  <c:pt idx="42">
                    <c:v>4.1685805938922798</c:v>
                  </c:pt>
                  <c:pt idx="43">
                    <c:v>4.1628978144449693</c:v>
                  </c:pt>
                  <c:pt idx="44">
                    <c:v>4.1638663015290946</c:v>
                  </c:pt>
                  <c:pt idx="45">
                    <c:v>4.1618274537564988</c:v>
                  </c:pt>
                  <c:pt idx="46">
                    <c:v>4.1786434051692334</c:v>
                  </c:pt>
                  <c:pt idx="47">
                    <c:v>4.1621331531235422</c:v>
                  </c:pt>
                  <c:pt idx="48">
                    <c:v>4.1546937449689008</c:v>
                  </c:pt>
                  <c:pt idx="49">
                    <c:v>4.1517857283938939</c:v>
                  </c:pt>
                  <c:pt idx="50">
                    <c:v>4.1517025076772986</c:v>
                  </c:pt>
                  <c:pt idx="51">
                    <c:v>4.1412427498379563</c:v>
                  </c:pt>
                  <c:pt idx="52">
                    <c:v>4.1440431130437148</c:v>
                  </c:pt>
                  <c:pt idx="53">
                    <c:v>4.1381405351586231</c:v>
                  </c:pt>
                  <c:pt idx="54">
                    <c:v>4.1275109956026057</c:v>
                  </c:pt>
                  <c:pt idx="55">
                    <c:v>4.1132373654835401</c:v>
                  </c:pt>
                  <c:pt idx="56">
                    <c:v>4.2427186781492381</c:v>
                  </c:pt>
                  <c:pt idx="57">
                    <c:v>4.0927830344770424</c:v>
                  </c:pt>
                  <c:pt idx="58">
                    <c:v>4.0789786007449509</c:v>
                  </c:pt>
                  <c:pt idx="59">
                    <c:v>4.0843269478633539</c:v>
                  </c:pt>
                  <c:pt idx="60">
                    <c:v>4.0786858128275467</c:v>
                  </c:pt>
                  <c:pt idx="61">
                    <c:v>4.0757279595609432</c:v>
                  </c:pt>
                  <c:pt idx="62">
                    <c:v>4.071813245472744</c:v>
                  </c:pt>
                  <c:pt idx="63">
                    <c:v>4.0605408711121145</c:v>
                  </c:pt>
                  <c:pt idx="64">
                    <c:v>4.0667328209600431</c:v>
                  </c:pt>
                  <c:pt idx="65">
                    <c:v>4.0499499435156663</c:v>
                  </c:pt>
                  <c:pt idx="66">
                    <c:v>4.0451541845240673</c:v>
                  </c:pt>
                  <c:pt idx="67">
                    <c:v>4.0437480478693493</c:v>
                  </c:pt>
                  <c:pt idx="68">
                    <c:v>4.0401790848350982</c:v>
                  </c:pt>
                  <c:pt idx="69">
                    <c:v>4.0321533165294356</c:v>
                  </c:pt>
                  <c:pt idx="70">
                    <c:v>4.0332759061525696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'157mM_Triplicate'!$H$3:$H$78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'157mM_Triplicate'!$L$3:$L$78</c:f>
              <c:numCache>
                <c:formatCode>General</c:formatCode>
                <c:ptCount val="76"/>
                <c:pt idx="0">
                  <c:v>103.31666156242584</c:v>
                </c:pt>
                <c:pt idx="1">
                  <c:v>102.32584078152722</c:v>
                </c:pt>
                <c:pt idx="2">
                  <c:v>101.38667857728906</c:v>
                </c:pt>
                <c:pt idx="3">
                  <c:v>100.50236680833605</c:v>
                </c:pt>
                <c:pt idx="4">
                  <c:v>99.742458819383771</c:v>
                </c:pt>
                <c:pt idx="5">
                  <c:v>99.164229270231786</c:v>
                </c:pt>
                <c:pt idx="6">
                  <c:v>98.796093689623206</c:v>
                </c:pt>
                <c:pt idx="7">
                  <c:v>98.566720501897564</c:v>
                </c:pt>
                <c:pt idx="8">
                  <c:v>98.308660223774368</c:v>
                </c:pt>
                <c:pt idx="9">
                  <c:v>98.18203612888162</c:v>
                </c:pt>
                <c:pt idx="10">
                  <c:v>98.033442464380343</c:v>
                </c:pt>
                <c:pt idx="11">
                  <c:v>97.894198743625182</c:v>
                </c:pt>
                <c:pt idx="12">
                  <c:v>97.812700176097636</c:v>
                </c:pt>
                <c:pt idx="13">
                  <c:v>97.761237372747829</c:v>
                </c:pt>
                <c:pt idx="14">
                  <c:v>97.732707054577034</c:v>
                </c:pt>
                <c:pt idx="15">
                  <c:v>97.729733663384593</c:v>
                </c:pt>
                <c:pt idx="16">
                  <c:v>97.727821260431554</c:v>
                </c:pt>
                <c:pt idx="17">
                  <c:v>97.668632616318135</c:v>
                </c:pt>
                <c:pt idx="18">
                  <c:v>97.637108438931705</c:v>
                </c:pt>
                <c:pt idx="19">
                  <c:v>97.62993078521815</c:v>
                </c:pt>
                <c:pt idx="20">
                  <c:v>97.578022244244423</c:v>
                </c:pt>
                <c:pt idx="21">
                  <c:v>97.582967986409741</c:v>
                </c:pt>
                <c:pt idx="22">
                  <c:v>97.573812777881756</c:v>
                </c:pt>
                <c:pt idx="23">
                  <c:v>97.570463478310202</c:v>
                </c:pt>
                <c:pt idx="24">
                  <c:v>97.571972152809664</c:v>
                </c:pt>
                <c:pt idx="25">
                  <c:v>97.564387935707131</c:v>
                </c:pt>
                <c:pt idx="26">
                  <c:v>97.563485640846693</c:v>
                </c:pt>
                <c:pt idx="27">
                  <c:v>97.556979026835407</c:v>
                </c:pt>
                <c:pt idx="28">
                  <c:v>97.557440194158858</c:v>
                </c:pt>
                <c:pt idx="29">
                  <c:v>97.557740706058823</c:v>
                </c:pt>
                <c:pt idx="30">
                  <c:v>97.563812211386661</c:v>
                </c:pt>
                <c:pt idx="31">
                  <c:v>97.571577479509799</c:v>
                </c:pt>
                <c:pt idx="32">
                  <c:v>97.562925825196245</c:v>
                </c:pt>
                <c:pt idx="33">
                  <c:v>97.56640852032875</c:v>
                </c:pt>
                <c:pt idx="34">
                  <c:v>97.574007144033331</c:v>
                </c:pt>
                <c:pt idx="35">
                  <c:v>97.579740899772546</c:v>
                </c:pt>
                <c:pt idx="36">
                  <c:v>97.583855526269261</c:v>
                </c:pt>
                <c:pt idx="37">
                  <c:v>97.59113686135565</c:v>
                </c:pt>
                <c:pt idx="38">
                  <c:v>97.585158054859519</c:v>
                </c:pt>
                <c:pt idx="39">
                  <c:v>97.591607987567386</c:v>
                </c:pt>
                <c:pt idx="40">
                  <c:v>97.593544047452653</c:v>
                </c:pt>
                <c:pt idx="41">
                  <c:v>97.595388602089201</c:v>
                </c:pt>
                <c:pt idx="42">
                  <c:v>97.593268871977628</c:v>
                </c:pt>
                <c:pt idx="43">
                  <c:v>97.596549826221292</c:v>
                </c:pt>
                <c:pt idx="44">
                  <c:v>97.595990669942566</c:v>
                </c:pt>
                <c:pt idx="45">
                  <c:v>97.597167799252915</c:v>
                </c:pt>
                <c:pt idx="46">
                  <c:v>97.587459105178084</c:v>
                </c:pt>
                <c:pt idx="47">
                  <c:v>97.596991303641062</c:v>
                </c:pt>
                <c:pt idx="48">
                  <c:v>97.601286447941746</c:v>
                </c:pt>
                <c:pt idx="49">
                  <c:v>97.602965392094134</c:v>
                </c:pt>
                <c:pt idx="50">
                  <c:v>97.603013439597262</c:v>
                </c:pt>
                <c:pt idx="51">
                  <c:v>97.609052383601465</c:v>
                </c:pt>
                <c:pt idx="52">
                  <c:v>97.607435593150797</c:v>
                </c:pt>
                <c:pt idx="53">
                  <c:v>97.610843448081667</c:v>
                </c:pt>
                <c:pt idx="54">
                  <c:v>97.61698041560571</c:v>
                </c:pt>
                <c:pt idx="55">
                  <c:v>97.625221299797246</c:v>
                </c:pt>
                <c:pt idx="56">
                  <c:v>97.550465229074689</c:v>
                </c:pt>
                <c:pt idx="57">
                  <c:v>97.637030613309946</c:v>
                </c:pt>
                <c:pt idx="58">
                  <c:v>97.64500060684118</c:v>
                </c:pt>
                <c:pt idx="59">
                  <c:v>97.641912737192641</c:v>
                </c:pt>
                <c:pt idx="60">
                  <c:v>97.645169648024122</c:v>
                </c:pt>
                <c:pt idx="61">
                  <c:v>97.646877365403796</c:v>
                </c:pt>
                <c:pt idx="62">
                  <c:v>97.649137526636423</c:v>
                </c:pt>
                <c:pt idx="63">
                  <c:v>97.655645635007943</c:v>
                </c:pt>
                <c:pt idx="64">
                  <c:v>97.652070711096428</c:v>
                </c:pt>
                <c:pt idx="65">
                  <c:v>97.661760309906711</c:v>
                </c:pt>
                <c:pt idx="66">
                  <c:v>97.664529142651489</c:v>
                </c:pt>
                <c:pt idx="67">
                  <c:v>97.665340976027608</c:v>
                </c:pt>
                <c:pt idx="68">
                  <c:v>97.667401517796165</c:v>
                </c:pt>
                <c:pt idx="69">
                  <c:v>97.672035197287883</c:v>
                </c:pt>
                <c:pt idx="70">
                  <c:v>97.671387069866782</c:v>
                </c:pt>
                <c:pt idx="71">
                  <c:v>97.676647967665261</c:v>
                </c:pt>
                <c:pt idx="72">
                  <c:v>97.674982738203155</c:v>
                </c:pt>
                <c:pt idx="73">
                  <c:v>97.676601944936124</c:v>
                </c:pt>
                <c:pt idx="74">
                  <c:v>97.676889072474481</c:v>
                </c:pt>
                <c:pt idx="75">
                  <c:v>97.683445924145261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E0-420C-BD73-6329FEA00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'157mM_Triplicate'!$A$1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'157mM_Triplicate'!$AB$4:$AB$79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'157mM_Triplicate'!$AC$4:$AC$79</c:f>
              <c:numCache>
                <c:formatCode>0.00</c:formatCode>
                <c:ptCount val="76"/>
                <c:pt idx="0">
                  <c:v>0.76816077030518992</c:v>
                </c:pt>
                <c:pt idx="1">
                  <c:v>0.77921271651058266</c:v>
                </c:pt>
                <c:pt idx="2">
                  <c:v>0.79108207966186728</c:v>
                </c:pt>
                <c:pt idx="3">
                  <c:v>0.80803399043199686</c:v>
                </c:pt>
                <c:pt idx="4">
                  <c:v>0.82575565062152445</c:v>
                </c:pt>
                <c:pt idx="5">
                  <c:v>0.84555196986602188</c:v>
                </c:pt>
                <c:pt idx="6">
                  <c:v>0.86825551901398801</c:v>
                </c:pt>
                <c:pt idx="7">
                  <c:v>0.88560009366499026</c:v>
                </c:pt>
                <c:pt idx="8">
                  <c:v>0.9059243939035686</c:v>
                </c:pt>
                <c:pt idx="9">
                  <c:v>0.92329949397082456</c:v>
                </c:pt>
                <c:pt idx="10">
                  <c:v>0.94356194750847189</c:v>
                </c:pt>
                <c:pt idx="11">
                  <c:v>0.95947425815162546</c:v>
                </c:pt>
                <c:pt idx="12">
                  <c:v>0.97057062681328021</c:v>
                </c:pt>
                <c:pt idx="13">
                  <c:v>0.97682229290663092</c:v>
                </c:pt>
                <c:pt idx="14">
                  <c:v>0.98025222857835259</c:v>
                </c:pt>
                <c:pt idx="15">
                  <c:v>0.98384181992635722</c:v>
                </c:pt>
                <c:pt idx="16">
                  <c:v>0.98713845821105917</c:v>
                </c:pt>
                <c:pt idx="17">
                  <c:v>0.99074196895131128</c:v>
                </c:pt>
                <c:pt idx="18">
                  <c:v>0.99245185088377619</c:v>
                </c:pt>
                <c:pt idx="19">
                  <c:v>1</c:v>
                </c:pt>
                <c:pt idx="20">
                  <c:v>0.99353990785761714</c:v>
                </c:pt>
                <c:pt idx="21">
                  <c:v>0.98536323122905856</c:v>
                </c:pt>
                <c:pt idx="22">
                  <c:v>0.96890830974412367</c:v>
                </c:pt>
                <c:pt idx="23">
                  <c:v>0.9396426343268317</c:v>
                </c:pt>
                <c:pt idx="24">
                  <c:v>0.91396718570597835</c:v>
                </c:pt>
                <c:pt idx="25">
                  <c:v>0.88303519355780447</c:v>
                </c:pt>
                <c:pt idx="26">
                  <c:v>0.83884926494849887</c:v>
                </c:pt>
                <c:pt idx="27">
                  <c:v>0.8034971911510731</c:v>
                </c:pt>
                <c:pt idx="28">
                  <c:v>0.75701831307862011</c:v>
                </c:pt>
                <c:pt idx="29">
                  <c:v>0.71872551787439287</c:v>
                </c:pt>
                <c:pt idx="30">
                  <c:v>0.63256956195272329</c:v>
                </c:pt>
                <c:pt idx="31">
                  <c:v>0.56578272115481265</c:v>
                </c:pt>
                <c:pt idx="32">
                  <c:v>0.51224264454631685</c:v>
                </c:pt>
                <c:pt idx="33">
                  <c:v>0.45320408958038338</c:v>
                </c:pt>
                <c:pt idx="34">
                  <c:v>0.34405089763159225</c:v>
                </c:pt>
                <c:pt idx="35">
                  <c:v>0.29665763352951618</c:v>
                </c:pt>
                <c:pt idx="36">
                  <c:v>0.25600230627489717</c:v>
                </c:pt>
                <c:pt idx="37">
                  <c:v>0.23324071301904492</c:v>
                </c:pt>
                <c:pt idx="38">
                  <c:v>0.18251255550840614</c:v>
                </c:pt>
                <c:pt idx="39">
                  <c:v>0.12187828212202304</c:v>
                </c:pt>
                <c:pt idx="40">
                  <c:v>0.11641282724217127</c:v>
                </c:pt>
                <c:pt idx="41">
                  <c:v>0.14179285997124338</c:v>
                </c:pt>
                <c:pt idx="42">
                  <c:v>0.12633420902771988</c:v>
                </c:pt>
                <c:pt idx="43">
                  <c:v>0.11240523135546894</c:v>
                </c:pt>
                <c:pt idx="44">
                  <c:v>0.11416407480686722</c:v>
                </c:pt>
                <c:pt idx="45">
                  <c:v>9.9707384362158535E-2</c:v>
                </c:pt>
                <c:pt idx="46">
                  <c:v>0.10059178758073885</c:v>
                </c:pt>
                <c:pt idx="47">
                  <c:v>0.10090285486553889</c:v>
                </c:pt>
                <c:pt idx="48">
                  <c:v>0.10453633903133802</c:v>
                </c:pt>
                <c:pt idx="49">
                  <c:v>9.9878169553843585E-2</c:v>
                </c:pt>
                <c:pt idx="50">
                  <c:v>0.10811264444777206</c:v>
                </c:pt>
                <c:pt idx="51">
                  <c:v>0.11278169452596151</c:v>
                </c:pt>
                <c:pt idx="52">
                  <c:v>0.10447731535682915</c:v>
                </c:pt>
                <c:pt idx="53">
                  <c:v>0.10989343341370399</c:v>
                </c:pt>
                <c:pt idx="54">
                  <c:v>7.8960133852464809E-2</c:v>
                </c:pt>
                <c:pt idx="55">
                  <c:v>8.5129209073184664E-2</c:v>
                </c:pt>
                <c:pt idx="56">
                  <c:v>9.6228935164316728E-2</c:v>
                </c:pt>
                <c:pt idx="57">
                  <c:v>0.10704051925182947</c:v>
                </c:pt>
                <c:pt idx="58">
                  <c:v>0.11364005226553697</c:v>
                </c:pt>
                <c:pt idx="59">
                  <c:v>7.1250059656611547E-2</c:v>
                </c:pt>
                <c:pt idx="60">
                  <c:v>2.5387430744268379E-2</c:v>
                </c:pt>
                <c:pt idx="61">
                  <c:v>3.3836620884225406E-2</c:v>
                </c:pt>
                <c:pt idx="62">
                  <c:v>4.0470195535463695E-2</c:v>
                </c:pt>
                <c:pt idx="63">
                  <c:v>1.6431889160848905E-2</c:v>
                </c:pt>
                <c:pt idx="64">
                  <c:v>2.0231096422725938E-2</c:v>
                </c:pt>
                <c:pt idx="65">
                  <c:v>3.0085857820575958E-2</c:v>
                </c:pt>
                <c:pt idx="66">
                  <c:v>4.8801999034147397E-3</c:v>
                </c:pt>
                <c:pt idx="67">
                  <c:v>1.8719508523859726E-2</c:v>
                </c:pt>
                <c:pt idx="68">
                  <c:v>2.8833557966232042E-2</c:v>
                </c:pt>
                <c:pt idx="69">
                  <c:v>4.0450357472401957E-2</c:v>
                </c:pt>
                <c:pt idx="70">
                  <c:v>1.864591346410021E-2</c:v>
                </c:pt>
                <c:pt idx="71">
                  <c:v>2.7054466825724249E-2</c:v>
                </c:pt>
                <c:pt idx="72">
                  <c:v>2.2535657347540639E-2</c:v>
                </c:pt>
                <c:pt idx="73">
                  <c:v>1.932114504493717E-2</c:v>
                </c:pt>
                <c:pt idx="74">
                  <c:v>1.3028919912924299E-2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7E-4B97-8F1C-C64278F61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'157mM_Triplicate'!$H$1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9FC-44C9-8264-C9F589B8E17B}"/>
              </c:ext>
            </c:extLst>
          </c:dPt>
          <c:xVal>
            <c:numRef>
              <c:f>'157mM_Triplicate'!$AI$4:$AI$79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'157mM_Triplicate'!$AJ$4:$AJ$79</c:f>
              <c:numCache>
                <c:formatCode>General</c:formatCode>
                <c:ptCount val="76"/>
                <c:pt idx="0">
                  <c:v>1</c:v>
                </c:pt>
                <c:pt idx="1">
                  <c:v>0.82816735268485087</c:v>
                </c:pt>
                <c:pt idx="2">
                  <c:v>0.66529357074195972</c:v>
                </c:pt>
                <c:pt idx="3">
                  <c:v>0.51193220081457314</c:v>
                </c:pt>
                <c:pt idx="4">
                  <c:v>0.38014550035883798</c:v>
                </c:pt>
                <c:pt idx="5">
                  <c:v>0.2798663014339699</c:v>
                </c:pt>
                <c:pt idx="6">
                  <c:v>0.21602255430393771</c:v>
                </c:pt>
                <c:pt idx="7">
                  <c:v>0.17624361261252006</c:v>
                </c:pt>
                <c:pt idx="8">
                  <c:v>0.13148962519960558</c:v>
                </c:pt>
                <c:pt idx="9">
                  <c:v>0.10952989861860706</c:v>
                </c:pt>
                <c:pt idx="10">
                  <c:v>8.3760109331026816E-2</c:v>
                </c:pt>
                <c:pt idx="11">
                  <c:v>5.9611829823134649E-2</c:v>
                </c:pt>
                <c:pt idx="12">
                  <c:v>4.5477977485125325E-2</c:v>
                </c:pt>
                <c:pt idx="13">
                  <c:v>3.6553064011028792E-2</c:v>
                </c:pt>
                <c:pt idx="14">
                  <c:v>3.1605206442292699E-2</c:v>
                </c:pt>
                <c:pt idx="15">
                  <c:v>3.1089547414998888E-2</c:v>
                </c:pt>
                <c:pt idx="16">
                  <c:v>3.0757889794882413E-2</c:v>
                </c:pt>
                <c:pt idx="17">
                  <c:v>2.0493125868779504E-2</c:v>
                </c:pt>
                <c:pt idx="18">
                  <c:v>1.5026059615049757E-2</c:v>
                </c:pt>
                <c:pt idx="19">
                  <c:v>1.3781278255102785E-2</c:v>
                </c:pt>
                <c:pt idx="20">
                  <c:v>4.7790629344948259E-3</c:v>
                </c:pt>
                <c:pt idx="21">
                  <c:v>5.636776040224117E-3</c:v>
                </c:pt>
                <c:pt idx="22">
                  <c:v>4.0490381279659274E-3</c:v>
                </c:pt>
                <c:pt idx="23">
                  <c:v>3.4681873594643278E-3</c:v>
                </c:pt>
                <c:pt idx="24">
                  <c:v>3.7298285544972464E-3</c:v>
                </c:pt>
                <c:pt idx="25">
                  <c:v>2.4145391220750942E-3</c:v>
                </c:pt>
                <c:pt idx="26">
                  <c:v>2.2580590426135752E-3</c:v>
                </c:pt>
                <c:pt idx="27">
                  <c:v>1.1296524405624063E-3</c:v>
                </c:pt>
                <c:pt idx="28">
                  <c:v>1.2096301757599764E-3</c:v>
                </c:pt>
                <c:pt idx="29">
                  <c:v>1.2617463165533322E-3</c:v>
                </c:pt>
                <c:pt idx="30">
                  <c:v>2.3146943913043751E-3</c:v>
                </c:pt>
                <c:pt idx="31">
                  <c:v>3.6613825153661082E-3</c:v>
                </c:pt>
                <c:pt idx="32">
                  <c:v>2.1609732657714509E-3</c:v>
                </c:pt>
                <c:pt idx="33">
                  <c:v>2.7649580993013298E-3</c:v>
                </c:pt>
                <c:pt idx="34">
                  <c:v>4.0827459901932074E-3</c:v>
                </c:pt>
                <c:pt idx="35">
                  <c:v>5.0771199947751873E-3</c:v>
                </c:pt>
                <c:pt idx="36">
                  <c:v>5.790697240304561E-3</c:v>
                </c:pt>
                <c:pt idx="37">
                  <c:v>7.0534594955985906E-3</c:v>
                </c:pt>
                <c:pt idx="38">
                  <c:v>6.0165876739532859E-3</c:v>
                </c:pt>
                <c:pt idx="39">
                  <c:v>7.1351643465087907E-3</c:v>
                </c:pt>
                <c:pt idx="40">
                  <c:v>7.4709246594344197E-3</c:v>
                </c:pt>
                <c:pt idx="41">
                  <c:v>7.7908157158428663E-3</c:v>
                </c:pt>
                <c:pt idx="42">
                  <c:v>7.423202476715126E-3</c:v>
                </c:pt>
                <c:pt idx="43">
                  <c:v>7.9922004875308279E-3</c:v>
                </c:pt>
                <c:pt idx="44">
                  <c:v>7.8952290619323223E-3</c:v>
                </c:pt>
                <c:pt idx="45">
                  <c:v>8.0993721819881126E-3</c:v>
                </c:pt>
                <c:pt idx="46">
                  <c:v>6.4156462882533584E-3</c:v>
                </c:pt>
                <c:pt idx="47">
                  <c:v>8.0687635100577665E-3</c:v>
                </c:pt>
                <c:pt idx="48">
                  <c:v>8.8136469743704503E-3</c:v>
                </c:pt>
                <c:pt idx="49">
                  <c:v>9.1048171072147799E-3</c:v>
                </c:pt>
                <c:pt idx="50">
                  <c:v>9.1131497237873799E-3</c:v>
                </c:pt>
                <c:pt idx="51">
                  <c:v>1.0160450865663926E-2</c:v>
                </c:pt>
                <c:pt idx="52">
                  <c:v>9.8800597105237285E-3</c:v>
                </c:pt>
                <c:pt idx="53">
                  <c:v>1.0471065415820222E-2</c:v>
                </c:pt>
                <c:pt idx="54">
                  <c:v>1.1535366242438444E-2</c:v>
                </c:pt>
                <c:pt idx="55">
                  <c:v>1.2964537868782678E-2</c:v>
                </c:pt>
                <c:pt idx="56">
                  <c:v>0</c:v>
                </c:pt>
                <c:pt idx="57">
                  <c:v>1.5012562741676966E-2</c:v>
                </c:pt>
                <c:pt idx="58">
                  <c:v>1.6394755277358709E-2</c:v>
                </c:pt>
                <c:pt idx="59">
                  <c:v>1.5859242875418914E-2</c:v>
                </c:pt>
                <c:pt idx="60">
                  <c:v>1.6424071168312855E-2</c:v>
                </c:pt>
                <c:pt idx="61">
                  <c:v>1.6720231285133707E-2</c:v>
                </c:pt>
                <c:pt idx="62">
                  <c:v>1.7112198728134156E-2</c:v>
                </c:pt>
                <c:pt idx="63">
                  <c:v>1.8240864488936106E-2</c:v>
                </c:pt>
                <c:pt idx="64">
                  <c:v>1.762088492097845E-2</c:v>
                </c:pt>
                <c:pt idx="65">
                  <c:v>1.9301299227068577E-2</c:v>
                </c:pt>
                <c:pt idx="66">
                  <c:v>1.9781482797779398E-2</c:v>
                </c:pt>
                <c:pt idx="67">
                  <c:v>1.9922274635099144E-2</c:v>
                </c:pt>
                <c:pt idx="68">
                  <c:v>2.0279623162521732E-2</c:v>
                </c:pt>
                <c:pt idx="69">
                  <c:v>2.1083216939744822E-2</c:v>
                </c:pt>
                <c:pt idx="70">
                  <c:v>2.0970815733882781E-2</c:v>
                </c:pt>
                <c:pt idx="71">
                  <c:v>2.1883184563237387E-2</c:v>
                </c:pt>
                <c:pt idx="72">
                  <c:v>2.1594392894374315E-2</c:v>
                </c:pt>
                <c:pt idx="73">
                  <c:v>2.1875203092180714E-2</c:v>
                </c:pt>
                <c:pt idx="74">
                  <c:v>2.1924998056099244E-2</c:v>
                </c:pt>
                <c:pt idx="75">
                  <c:v>2.3062117101602681E-2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FC-44C9-8264-C9F589B8E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'157mM_Triplicate'!$A$1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'157mM_Triplicate'!$AB$4:$AB$79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'157mM_Triplicate'!$AD$4:$AD$79</c:f>
              <c:numCache>
                <c:formatCode>0.00</c:formatCode>
                <c:ptCount val="76"/>
                <c:pt idx="0">
                  <c:v>0.97848728415592301</c:v>
                </c:pt>
                <c:pt idx="1">
                  <c:v>0.97828304835623692</c:v>
                </c:pt>
                <c:pt idx="2">
                  <c:v>0.98119450488120563</c:v>
                </c:pt>
                <c:pt idx="3">
                  <c:v>0.98566992613668647</c:v>
                </c:pt>
                <c:pt idx="4">
                  <c:v>0.98791664190821027</c:v>
                </c:pt>
                <c:pt idx="5">
                  <c:v>0.98747617136215682</c:v>
                </c:pt>
                <c:pt idx="6">
                  <c:v>0.99237122008364065</c:v>
                </c:pt>
                <c:pt idx="7">
                  <c:v>0.99289651068443119</c:v>
                </c:pt>
                <c:pt idx="8">
                  <c:v>0.99640014939568489</c:v>
                </c:pt>
                <c:pt idx="9">
                  <c:v>0.99758331722074733</c:v>
                </c:pt>
                <c:pt idx="10">
                  <c:v>0.99864479925241822</c:v>
                </c:pt>
                <c:pt idx="11">
                  <c:v>1</c:v>
                </c:pt>
                <c:pt idx="12">
                  <c:v>0.9439396438076687</c:v>
                </c:pt>
                <c:pt idx="13">
                  <c:v>0.70734495614523563</c:v>
                </c:pt>
                <c:pt idx="14">
                  <c:v>0.57114668425161652</c:v>
                </c:pt>
                <c:pt idx="15">
                  <c:v>0.30323993087800893</c:v>
                </c:pt>
                <c:pt idx="16">
                  <c:v>0.23707838617082325</c:v>
                </c:pt>
                <c:pt idx="17">
                  <c:v>0.28048667608209271</c:v>
                </c:pt>
                <c:pt idx="18">
                  <c:v>0.28659809856866786</c:v>
                </c:pt>
                <c:pt idx="19">
                  <c:v>0.26160294590762206</c:v>
                </c:pt>
                <c:pt idx="20">
                  <c:v>0.12971709297706047</c:v>
                </c:pt>
                <c:pt idx="21">
                  <c:v>0</c:v>
                </c:pt>
                <c:pt idx="22">
                  <c:v>6.0139143458298336E-2</c:v>
                </c:pt>
                <c:pt idx="23">
                  <c:v>0.18705178827276017</c:v>
                </c:pt>
                <c:pt idx="24">
                  <c:v>0.1831334557189446</c:v>
                </c:pt>
                <c:pt idx="25">
                  <c:v>8.8113263012008142E-2</c:v>
                </c:pt>
                <c:pt idx="26">
                  <c:v>0.10702886761907002</c:v>
                </c:pt>
                <c:pt idx="27">
                  <c:v>0.17659422200762204</c:v>
                </c:pt>
                <c:pt idx="28">
                  <c:v>0.29569089664423592</c:v>
                </c:pt>
                <c:pt idx="29">
                  <c:v>0.39241420222901569</c:v>
                </c:pt>
                <c:pt idx="30">
                  <c:v>0.4291970109769902</c:v>
                </c:pt>
                <c:pt idx="31">
                  <c:v>0.51365601939752892</c:v>
                </c:pt>
                <c:pt idx="32">
                  <c:v>0.658865469275566</c:v>
                </c:pt>
                <c:pt idx="33">
                  <c:v>0.75753701488566516</c:v>
                </c:pt>
                <c:pt idx="34">
                  <c:v>0.82423592530803835</c:v>
                </c:pt>
                <c:pt idx="35">
                  <c:v>0.88480145891391015</c:v>
                </c:pt>
                <c:pt idx="36">
                  <c:v>0.92236641204026992</c:v>
                </c:pt>
                <c:pt idx="37">
                  <c:v>0.95117647418130713</c:v>
                </c:pt>
                <c:pt idx="38">
                  <c:v>0.96380685132422639</c:v>
                </c:pt>
                <c:pt idx="39">
                  <c:v>0.96565991826058584</c:v>
                </c:pt>
                <c:pt idx="40">
                  <c:v>0.96330135267754302</c:v>
                </c:pt>
                <c:pt idx="41">
                  <c:v>0.96182223605305706</c:v>
                </c:pt>
                <c:pt idx="42">
                  <c:v>0.95938324907580008</c:v>
                </c:pt>
                <c:pt idx="43">
                  <c:v>0.95739260275883475</c:v>
                </c:pt>
                <c:pt idx="44">
                  <c:v>0.95492955139320024</c:v>
                </c:pt>
                <c:pt idx="45">
                  <c:v>0.95098189695883828</c:v>
                </c:pt>
                <c:pt idx="46">
                  <c:v>0.95194867164407548</c:v>
                </c:pt>
                <c:pt idx="47">
                  <c:v>0.951375152113066</c:v>
                </c:pt>
                <c:pt idx="48">
                  <c:v>0.95075968363443986</c:v>
                </c:pt>
                <c:pt idx="49">
                  <c:v>0.94993332018275056</c:v>
                </c:pt>
                <c:pt idx="50">
                  <c:v>0.94878069802615328</c:v>
                </c:pt>
                <c:pt idx="51">
                  <c:v>0.94869750314346335</c:v>
                </c:pt>
                <c:pt idx="52">
                  <c:v>0.94789350025953045</c:v>
                </c:pt>
                <c:pt idx="53">
                  <c:v>0.94670185729594236</c:v>
                </c:pt>
                <c:pt idx="54">
                  <c:v>0.94629053597880852</c:v>
                </c:pt>
                <c:pt idx="55">
                  <c:v>0.94530311971457226</c:v>
                </c:pt>
                <c:pt idx="56">
                  <c:v>0.94402132647376402</c:v>
                </c:pt>
                <c:pt idx="57">
                  <c:v>0.94329057324125642</c:v>
                </c:pt>
                <c:pt idx="58">
                  <c:v>0.94188239377992111</c:v>
                </c:pt>
                <c:pt idx="59">
                  <c:v>0.9418563908850659</c:v>
                </c:pt>
                <c:pt idx="60">
                  <c:v>0.94036350299176541</c:v>
                </c:pt>
                <c:pt idx="61">
                  <c:v>0.93853507111937939</c:v>
                </c:pt>
                <c:pt idx="62">
                  <c:v>0.93772783173966612</c:v>
                </c:pt>
                <c:pt idx="63">
                  <c:v>0.93690638471251342</c:v>
                </c:pt>
                <c:pt idx="64">
                  <c:v>0.93504038549970536</c:v>
                </c:pt>
                <c:pt idx="65">
                  <c:v>0.93472490985506163</c:v>
                </c:pt>
                <c:pt idx="66">
                  <c:v>0.93299008660333982</c:v>
                </c:pt>
                <c:pt idx="67">
                  <c:v>0.93219228824249967</c:v>
                </c:pt>
                <c:pt idx="68">
                  <c:v>0.93101294340495044</c:v>
                </c:pt>
                <c:pt idx="69">
                  <c:v>0.93058856780768862</c:v>
                </c:pt>
                <c:pt idx="70">
                  <c:v>0.92953335942723958</c:v>
                </c:pt>
                <c:pt idx="71">
                  <c:v>0.92923400823726077</c:v>
                </c:pt>
                <c:pt idx="72">
                  <c:v>0.92881624843257393</c:v>
                </c:pt>
                <c:pt idx="73">
                  <c:v>0.92884837927143105</c:v>
                </c:pt>
                <c:pt idx="74">
                  <c:v>0.92957819423352961</c:v>
                </c:pt>
                <c:pt idx="75">
                  <c:v>0.93098310726333533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9E-407E-AA99-4150D616E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'157mM_Triplicate'!$H$1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'157mM_Triplicate'!$AI$4:$AI$79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'157mM_Triplicate'!$AK$4:$AK$79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B8-4394-B142-453A743B5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'157mM_Triplicate'!$A$1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'157mM_Triplicate'!$AB$4:$AB$79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'157mM_Triplicate'!$AE$4:$AE$79</c:f>
              <c:numCache>
                <c:formatCode>0.00</c:formatCode>
                <c:ptCount val="76"/>
                <c:pt idx="0">
                  <c:v>0.3706959160387247</c:v>
                </c:pt>
                <c:pt idx="1">
                  <c:v>0.36203354961435275</c:v>
                </c:pt>
                <c:pt idx="2">
                  <c:v>0.35723863399304817</c:v>
                </c:pt>
                <c:pt idx="3">
                  <c:v>0.34848229319561624</c:v>
                </c:pt>
                <c:pt idx="4">
                  <c:v>0.32501928767384608</c:v>
                </c:pt>
                <c:pt idx="5">
                  <c:v>0.29866003172125571</c:v>
                </c:pt>
                <c:pt idx="6">
                  <c:v>0.29968857890777412</c:v>
                </c:pt>
                <c:pt idx="7">
                  <c:v>0.27096728167841738</c:v>
                </c:pt>
                <c:pt idx="8">
                  <c:v>0.27173603881784247</c:v>
                </c:pt>
                <c:pt idx="9">
                  <c:v>0.24138827181655151</c:v>
                </c:pt>
                <c:pt idx="10">
                  <c:v>0.19609073391326112</c:v>
                </c:pt>
                <c:pt idx="11">
                  <c:v>0.15505026940972794</c:v>
                </c:pt>
                <c:pt idx="12">
                  <c:v>9.0356278920024638E-2</c:v>
                </c:pt>
                <c:pt idx="13">
                  <c:v>5.7838423799275333E-2</c:v>
                </c:pt>
                <c:pt idx="14">
                  <c:v>3.4823716856398165E-2</c:v>
                </c:pt>
                <c:pt idx="15">
                  <c:v>1.9771995835088957E-2</c:v>
                </c:pt>
                <c:pt idx="16">
                  <c:v>1.5512098824511412E-2</c:v>
                </c:pt>
                <c:pt idx="17">
                  <c:v>1.537777010085231E-2</c:v>
                </c:pt>
                <c:pt idx="18">
                  <c:v>9.2883505852267203E-3</c:v>
                </c:pt>
                <c:pt idx="19">
                  <c:v>6.3957033454575506E-3</c:v>
                </c:pt>
                <c:pt idx="20">
                  <c:v>2.7865765571184666E-3</c:v>
                </c:pt>
                <c:pt idx="21">
                  <c:v>8.5645039351328882E-4</c:v>
                </c:pt>
                <c:pt idx="22">
                  <c:v>5.8028486607233833E-4</c:v>
                </c:pt>
                <c:pt idx="23">
                  <c:v>8.5983240296103709E-4</c:v>
                </c:pt>
                <c:pt idx="24">
                  <c:v>0</c:v>
                </c:pt>
                <c:pt idx="25">
                  <c:v>6.7304611982333317E-4</c:v>
                </c:pt>
                <c:pt idx="26">
                  <c:v>1.1062616693789671E-3</c:v>
                </c:pt>
                <c:pt idx="27">
                  <c:v>2.3849474335802122E-3</c:v>
                </c:pt>
                <c:pt idx="28">
                  <c:v>5.0216287626398239E-3</c:v>
                </c:pt>
                <c:pt idx="29">
                  <c:v>8.8569851304738066E-3</c:v>
                </c:pt>
                <c:pt idx="30">
                  <c:v>1.3561775546386316E-2</c:v>
                </c:pt>
                <c:pt idx="31">
                  <c:v>2.0308836137021325E-2</c:v>
                </c:pt>
                <c:pt idx="32">
                  <c:v>3.1153185750315768E-2</c:v>
                </c:pt>
                <c:pt idx="33">
                  <c:v>4.9316180471772358E-2</c:v>
                </c:pt>
                <c:pt idx="34">
                  <c:v>7.8364802829528041E-2</c:v>
                </c:pt>
                <c:pt idx="35">
                  <c:v>0.12994632983744334</c:v>
                </c:pt>
                <c:pt idx="36">
                  <c:v>0.22676364046357814</c:v>
                </c:pt>
                <c:pt idx="37">
                  <c:v>0.3772319643594943</c:v>
                </c:pt>
                <c:pt idx="38">
                  <c:v>0.55574403965965513</c:v>
                </c:pt>
                <c:pt idx="39">
                  <c:v>0.71623972559464866</c:v>
                </c:pt>
                <c:pt idx="40">
                  <c:v>0.82378811524935858</c:v>
                </c:pt>
                <c:pt idx="41">
                  <c:v>0.88598762238130591</c:v>
                </c:pt>
                <c:pt idx="42">
                  <c:v>0.91392759844511062</c:v>
                </c:pt>
                <c:pt idx="43">
                  <c:v>0.92890920124506693</c:v>
                </c:pt>
                <c:pt idx="44">
                  <c:v>0.93528932176830959</c:v>
                </c:pt>
                <c:pt idx="45">
                  <c:v>0.94013109530414118</c:v>
                </c:pt>
                <c:pt idx="46">
                  <c:v>0.94464348834889011</c:v>
                </c:pt>
                <c:pt idx="47">
                  <c:v>0.94740403103572324</c:v>
                </c:pt>
                <c:pt idx="48">
                  <c:v>0.95039734194537695</c:v>
                </c:pt>
                <c:pt idx="49">
                  <c:v>0.95293745721609946</c:v>
                </c:pt>
                <c:pt idx="50">
                  <c:v>0.95484127768750771</c:v>
                </c:pt>
                <c:pt idx="51">
                  <c:v>0.9572888203399581</c:v>
                </c:pt>
                <c:pt idx="52">
                  <c:v>0.9556405912635586</c:v>
                </c:pt>
                <c:pt idx="53">
                  <c:v>0.95834173745467477</c:v>
                </c:pt>
                <c:pt idx="54">
                  <c:v>0.96238921771235542</c:v>
                </c:pt>
                <c:pt idx="55">
                  <c:v>0.96353689192669711</c:v>
                </c:pt>
                <c:pt idx="56">
                  <c:v>0.96749129451152061</c:v>
                </c:pt>
                <c:pt idx="57">
                  <c:v>0.97162886361868883</c:v>
                </c:pt>
                <c:pt idx="58">
                  <c:v>0.97487589307947031</c:v>
                </c:pt>
                <c:pt idx="59">
                  <c:v>0.98021318449914507</c:v>
                </c:pt>
                <c:pt idx="60">
                  <c:v>0.98525760274452878</c:v>
                </c:pt>
                <c:pt idx="61">
                  <c:v>0.98669487849321014</c:v>
                </c:pt>
                <c:pt idx="62">
                  <c:v>0.98804246166288356</c:v>
                </c:pt>
                <c:pt idx="63">
                  <c:v>0.99387181733001695</c:v>
                </c:pt>
                <c:pt idx="64">
                  <c:v>0.99328072490973141</c:v>
                </c:pt>
                <c:pt idx="65">
                  <c:v>0.99040849170556511</c:v>
                </c:pt>
                <c:pt idx="66">
                  <c:v>0.99137025632778319</c:v>
                </c:pt>
                <c:pt idx="67">
                  <c:v>0.98156661658885702</c:v>
                </c:pt>
                <c:pt idx="68">
                  <c:v>0.98235506225951197</c:v>
                </c:pt>
                <c:pt idx="69">
                  <c:v>0.98838939313475704</c:v>
                </c:pt>
                <c:pt idx="70">
                  <c:v>0.98882131629805459</c:v>
                </c:pt>
                <c:pt idx="71">
                  <c:v>0.99237322151217888</c:v>
                </c:pt>
                <c:pt idx="72">
                  <c:v>1</c:v>
                </c:pt>
                <c:pt idx="73">
                  <c:v>0.99848164971015696</c:v>
                </c:pt>
                <c:pt idx="74">
                  <c:v>0.99480457983658888</c:v>
                </c:pt>
                <c:pt idx="75">
                  <c:v>0.999379998932171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FD-4190-8329-D8C58B348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'157mM_Triplicate'!$H$1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'157mM_Triplicate'!$AI$4:$AI$79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'157mM_Triplicate'!$AL$4:$AL$79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0F-45F1-BB82-711FA608B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'157mM_Triplicate'!$AC$3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'157mM_Triplicate'!$AB$4:$AB$79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'157mM_Triplicate'!$AC$4:$AC$79</c:f>
              <c:numCache>
                <c:formatCode>0.00</c:formatCode>
                <c:ptCount val="76"/>
                <c:pt idx="0">
                  <c:v>0.76816077030518992</c:v>
                </c:pt>
                <c:pt idx="1">
                  <c:v>0.77921271651058266</c:v>
                </c:pt>
                <c:pt idx="2">
                  <c:v>0.79108207966186728</c:v>
                </c:pt>
                <c:pt idx="3">
                  <c:v>0.80803399043199686</c:v>
                </c:pt>
                <c:pt idx="4">
                  <c:v>0.82575565062152445</c:v>
                </c:pt>
                <c:pt idx="5">
                  <c:v>0.84555196986602188</c:v>
                </c:pt>
                <c:pt idx="6">
                  <c:v>0.86825551901398801</c:v>
                </c:pt>
                <c:pt idx="7">
                  <c:v>0.88560009366499026</c:v>
                </c:pt>
                <c:pt idx="8">
                  <c:v>0.9059243939035686</c:v>
                </c:pt>
                <c:pt idx="9">
                  <c:v>0.92329949397082456</c:v>
                </c:pt>
                <c:pt idx="10">
                  <c:v>0.94356194750847189</c:v>
                </c:pt>
                <c:pt idx="11">
                  <c:v>0.95947425815162546</c:v>
                </c:pt>
                <c:pt idx="12">
                  <c:v>0.97057062681328021</c:v>
                </c:pt>
                <c:pt idx="13">
                  <c:v>0.97682229290663092</c:v>
                </c:pt>
                <c:pt idx="14">
                  <c:v>0.98025222857835259</c:v>
                </c:pt>
                <c:pt idx="15">
                  <c:v>0.98384181992635722</c:v>
                </c:pt>
                <c:pt idx="16">
                  <c:v>0.98713845821105917</c:v>
                </c:pt>
                <c:pt idx="17">
                  <c:v>0.99074196895131128</c:v>
                </c:pt>
                <c:pt idx="18">
                  <c:v>0.99245185088377619</c:v>
                </c:pt>
                <c:pt idx="19">
                  <c:v>1</c:v>
                </c:pt>
                <c:pt idx="20">
                  <c:v>0.99353990785761714</c:v>
                </c:pt>
                <c:pt idx="21">
                  <c:v>0.98536323122905856</c:v>
                </c:pt>
                <c:pt idx="22">
                  <c:v>0.96890830974412367</c:v>
                </c:pt>
                <c:pt idx="23">
                  <c:v>0.9396426343268317</c:v>
                </c:pt>
                <c:pt idx="24">
                  <c:v>0.91396718570597835</c:v>
                </c:pt>
                <c:pt idx="25">
                  <c:v>0.88303519355780447</c:v>
                </c:pt>
                <c:pt idx="26">
                  <c:v>0.83884926494849887</c:v>
                </c:pt>
                <c:pt idx="27">
                  <c:v>0.8034971911510731</c:v>
                </c:pt>
                <c:pt idx="28">
                  <c:v>0.75701831307862011</c:v>
                </c:pt>
                <c:pt idx="29">
                  <c:v>0.71872551787439287</c:v>
                </c:pt>
                <c:pt idx="30">
                  <c:v>0.63256956195272329</c:v>
                </c:pt>
                <c:pt idx="31">
                  <c:v>0.56578272115481265</c:v>
                </c:pt>
                <c:pt idx="32">
                  <c:v>0.51224264454631685</c:v>
                </c:pt>
                <c:pt idx="33">
                  <c:v>0.45320408958038338</c:v>
                </c:pt>
                <c:pt idx="34">
                  <c:v>0.34405089763159225</c:v>
                </c:pt>
                <c:pt idx="35">
                  <c:v>0.29665763352951618</c:v>
                </c:pt>
                <c:pt idx="36">
                  <c:v>0.25600230627489717</c:v>
                </c:pt>
                <c:pt idx="37">
                  <c:v>0.23324071301904492</c:v>
                </c:pt>
                <c:pt idx="38">
                  <c:v>0.18251255550840614</c:v>
                </c:pt>
                <c:pt idx="39">
                  <c:v>0.12187828212202304</c:v>
                </c:pt>
                <c:pt idx="40">
                  <c:v>0.11641282724217127</c:v>
                </c:pt>
                <c:pt idx="41">
                  <c:v>0.14179285997124338</c:v>
                </c:pt>
                <c:pt idx="42">
                  <c:v>0.12633420902771988</c:v>
                </c:pt>
                <c:pt idx="43">
                  <c:v>0.11240523135546894</c:v>
                </c:pt>
                <c:pt idx="44">
                  <c:v>0.11416407480686722</c:v>
                </c:pt>
                <c:pt idx="45">
                  <c:v>9.9707384362158535E-2</c:v>
                </c:pt>
                <c:pt idx="46">
                  <c:v>0.10059178758073885</c:v>
                </c:pt>
                <c:pt idx="47">
                  <c:v>0.10090285486553889</c:v>
                </c:pt>
                <c:pt idx="48">
                  <c:v>0.10453633903133802</c:v>
                </c:pt>
                <c:pt idx="49">
                  <c:v>9.9878169553843585E-2</c:v>
                </c:pt>
                <c:pt idx="50">
                  <c:v>0.10811264444777206</c:v>
                </c:pt>
                <c:pt idx="51">
                  <c:v>0.11278169452596151</c:v>
                </c:pt>
                <c:pt idx="52">
                  <c:v>0.10447731535682915</c:v>
                </c:pt>
                <c:pt idx="53">
                  <c:v>0.10989343341370399</c:v>
                </c:pt>
                <c:pt idx="54">
                  <c:v>7.8960133852464809E-2</c:v>
                </c:pt>
                <c:pt idx="55">
                  <c:v>8.5129209073184664E-2</c:v>
                </c:pt>
                <c:pt idx="56">
                  <c:v>9.6228935164316728E-2</c:v>
                </c:pt>
                <c:pt idx="57">
                  <c:v>0.10704051925182947</c:v>
                </c:pt>
                <c:pt idx="58">
                  <c:v>0.11364005226553697</c:v>
                </c:pt>
                <c:pt idx="59">
                  <c:v>7.1250059656611547E-2</c:v>
                </c:pt>
                <c:pt idx="60">
                  <c:v>2.5387430744268379E-2</c:v>
                </c:pt>
                <c:pt idx="61">
                  <c:v>3.3836620884225406E-2</c:v>
                </c:pt>
                <c:pt idx="62">
                  <c:v>4.0470195535463695E-2</c:v>
                </c:pt>
                <c:pt idx="63">
                  <c:v>1.6431889160848905E-2</c:v>
                </c:pt>
                <c:pt idx="64">
                  <c:v>2.0231096422725938E-2</c:v>
                </c:pt>
                <c:pt idx="65">
                  <c:v>3.0085857820575958E-2</c:v>
                </c:pt>
                <c:pt idx="66">
                  <c:v>4.8801999034147397E-3</c:v>
                </c:pt>
                <c:pt idx="67">
                  <c:v>1.8719508523859726E-2</c:v>
                </c:pt>
                <c:pt idx="68">
                  <c:v>2.8833557966232042E-2</c:v>
                </c:pt>
                <c:pt idx="69">
                  <c:v>4.0450357472401957E-2</c:v>
                </c:pt>
                <c:pt idx="70">
                  <c:v>1.864591346410021E-2</c:v>
                </c:pt>
                <c:pt idx="71">
                  <c:v>2.7054466825724249E-2</c:v>
                </c:pt>
                <c:pt idx="72">
                  <c:v>2.2535657347540639E-2</c:v>
                </c:pt>
                <c:pt idx="73">
                  <c:v>1.932114504493717E-2</c:v>
                </c:pt>
                <c:pt idx="74">
                  <c:v>1.3028919912924299E-2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00-428C-A57E-4F98D13E277D}"/>
            </c:ext>
          </c:extLst>
        </c:ser>
        <c:ser>
          <c:idx val="2"/>
          <c:order val="1"/>
          <c:tx>
            <c:strRef>
              <c:f>'157mM_Triplicate'!$AD$3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'157mM_Triplicate'!$AB$4:$AB$79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'157mM_Triplicate'!$AD$4:$AD$79</c:f>
              <c:numCache>
                <c:formatCode>0.00</c:formatCode>
                <c:ptCount val="76"/>
                <c:pt idx="0">
                  <c:v>0.97848728415592301</c:v>
                </c:pt>
                <c:pt idx="1">
                  <c:v>0.97828304835623692</c:v>
                </c:pt>
                <c:pt idx="2">
                  <c:v>0.98119450488120563</c:v>
                </c:pt>
                <c:pt idx="3">
                  <c:v>0.98566992613668647</c:v>
                </c:pt>
                <c:pt idx="4">
                  <c:v>0.98791664190821027</c:v>
                </c:pt>
                <c:pt idx="5">
                  <c:v>0.98747617136215682</c:v>
                </c:pt>
                <c:pt idx="6">
                  <c:v>0.99237122008364065</c:v>
                </c:pt>
                <c:pt idx="7">
                  <c:v>0.99289651068443119</c:v>
                </c:pt>
                <c:pt idx="8">
                  <c:v>0.99640014939568489</c:v>
                </c:pt>
                <c:pt idx="9">
                  <c:v>0.99758331722074733</c:v>
                </c:pt>
                <c:pt idx="10">
                  <c:v>0.99864479925241822</c:v>
                </c:pt>
                <c:pt idx="11">
                  <c:v>1</c:v>
                </c:pt>
                <c:pt idx="12">
                  <c:v>0.9439396438076687</c:v>
                </c:pt>
                <c:pt idx="13">
                  <c:v>0.70734495614523563</c:v>
                </c:pt>
                <c:pt idx="14">
                  <c:v>0.57114668425161652</c:v>
                </c:pt>
                <c:pt idx="15">
                  <c:v>0.30323993087800893</c:v>
                </c:pt>
                <c:pt idx="16">
                  <c:v>0.23707838617082325</c:v>
                </c:pt>
                <c:pt idx="17">
                  <c:v>0.28048667608209271</c:v>
                </c:pt>
                <c:pt idx="18">
                  <c:v>0.28659809856866786</c:v>
                </c:pt>
                <c:pt idx="19">
                  <c:v>0.26160294590762206</c:v>
                </c:pt>
                <c:pt idx="20">
                  <c:v>0.12971709297706047</c:v>
                </c:pt>
                <c:pt idx="21">
                  <c:v>0</c:v>
                </c:pt>
                <c:pt idx="22">
                  <c:v>6.0139143458298336E-2</c:v>
                </c:pt>
                <c:pt idx="23">
                  <c:v>0.18705178827276017</c:v>
                </c:pt>
                <c:pt idx="24">
                  <c:v>0.1831334557189446</c:v>
                </c:pt>
                <c:pt idx="25">
                  <c:v>8.8113263012008142E-2</c:v>
                </c:pt>
                <c:pt idx="26">
                  <c:v>0.10702886761907002</c:v>
                </c:pt>
                <c:pt idx="27">
                  <c:v>0.17659422200762204</c:v>
                </c:pt>
                <c:pt idx="28">
                  <c:v>0.29569089664423592</c:v>
                </c:pt>
                <c:pt idx="29">
                  <c:v>0.39241420222901569</c:v>
                </c:pt>
                <c:pt idx="30">
                  <c:v>0.4291970109769902</c:v>
                </c:pt>
                <c:pt idx="31">
                  <c:v>0.51365601939752892</c:v>
                </c:pt>
                <c:pt idx="32">
                  <c:v>0.658865469275566</c:v>
                </c:pt>
                <c:pt idx="33">
                  <c:v>0.75753701488566516</c:v>
                </c:pt>
                <c:pt idx="34">
                  <c:v>0.82423592530803835</c:v>
                </c:pt>
                <c:pt idx="35">
                  <c:v>0.88480145891391015</c:v>
                </c:pt>
                <c:pt idx="36">
                  <c:v>0.92236641204026992</c:v>
                </c:pt>
                <c:pt idx="37">
                  <c:v>0.95117647418130713</c:v>
                </c:pt>
                <c:pt idx="38">
                  <c:v>0.96380685132422639</c:v>
                </c:pt>
                <c:pt idx="39">
                  <c:v>0.96565991826058584</c:v>
                </c:pt>
                <c:pt idx="40">
                  <c:v>0.96330135267754302</c:v>
                </c:pt>
                <c:pt idx="41">
                  <c:v>0.96182223605305706</c:v>
                </c:pt>
                <c:pt idx="42">
                  <c:v>0.95938324907580008</c:v>
                </c:pt>
                <c:pt idx="43">
                  <c:v>0.95739260275883475</c:v>
                </c:pt>
                <c:pt idx="44">
                  <c:v>0.95492955139320024</c:v>
                </c:pt>
                <c:pt idx="45">
                  <c:v>0.95098189695883828</c:v>
                </c:pt>
                <c:pt idx="46">
                  <c:v>0.95194867164407548</c:v>
                </c:pt>
                <c:pt idx="47">
                  <c:v>0.951375152113066</c:v>
                </c:pt>
                <c:pt idx="48">
                  <c:v>0.95075968363443986</c:v>
                </c:pt>
                <c:pt idx="49">
                  <c:v>0.94993332018275056</c:v>
                </c:pt>
                <c:pt idx="50">
                  <c:v>0.94878069802615328</c:v>
                </c:pt>
                <c:pt idx="51">
                  <c:v>0.94869750314346335</c:v>
                </c:pt>
                <c:pt idx="52">
                  <c:v>0.94789350025953045</c:v>
                </c:pt>
                <c:pt idx="53">
                  <c:v>0.94670185729594236</c:v>
                </c:pt>
                <c:pt idx="54">
                  <c:v>0.94629053597880852</c:v>
                </c:pt>
                <c:pt idx="55">
                  <c:v>0.94530311971457226</c:v>
                </c:pt>
                <c:pt idx="56">
                  <c:v>0.94402132647376402</c:v>
                </c:pt>
                <c:pt idx="57">
                  <c:v>0.94329057324125642</c:v>
                </c:pt>
                <c:pt idx="58">
                  <c:v>0.94188239377992111</c:v>
                </c:pt>
                <c:pt idx="59">
                  <c:v>0.9418563908850659</c:v>
                </c:pt>
                <c:pt idx="60">
                  <c:v>0.94036350299176541</c:v>
                </c:pt>
                <c:pt idx="61">
                  <c:v>0.93853507111937939</c:v>
                </c:pt>
                <c:pt idx="62">
                  <c:v>0.93772783173966612</c:v>
                </c:pt>
                <c:pt idx="63">
                  <c:v>0.93690638471251342</c:v>
                </c:pt>
                <c:pt idx="64">
                  <c:v>0.93504038549970536</c:v>
                </c:pt>
                <c:pt idx="65">
                  <c:v>0.93472490985506163</c:v>
                </c:pt>
                <c:pt idx="66">
                  <c:v>0.93299008660333982</c:v>
                </c:pt>
                <c:pt idx="67">
                  <c:v>0.93219228824249967</c:v>
                </c:pt>
                <c:pt idx="68">
                  <c:v>0.93101294340495044</c:v>
                </c:pt>
                <c:pt idx="69">
                  <c:v>0.93058856780768862</c:v>
                </c:pt>
                <c:pt idx="70">
                  <c:v>0.92953335942723958</c:v>
                </c:pt>
                <c:pt idx="71">
                  <c:v>0.92923400823726077</c:v>
                </c:pt>
                <c:pt idx="72">
                  <c:v>0.92881624843257393</c:v>
                </c:pt>
                <c:pt idx="73">
                  <c:v>0.92884837927143105</c:v>
                </c:pt>
                <c:pt idx="74">
                  <c:v>0.92957819423352961</c:v>
                </c:pt>
                <c:pt idx="75">
                  <c:v>0.93098310726333533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00-428C-A57E-4F98D13E277D}"/>
            </c:ext>
          </c:extLst>
        </c:ser>
        <c:ser>
          <c:idx val="0"/>
          <c:order val="2"/>
          <c:tx>
            <c:strRef>
              <c:f>'157mM_Triplicate'!$AE$3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'157mM_Triplicate'!$AB$4:$AB$79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'157mM_Triplicate'!$AE$4:$AE$79</c:f>
              <c:numCache>
                <c:formatCode>0.00</c:formatCode>
                <c:ptCount val="76"/>
                <c:pt idx="0">
                  <c:v>0.3706959160387247</c:v>
                </c:pt>
                <c:pt idx="1">
                  <c:v>0.36203354961435275</c:v>
                </c:pt>
                <c:pt idx="2">
                  <c:v>0.35723863399304817</c:v>
                </c:pt>
                <c:pt idx="3">
                  <c:v>0.34848229319561624</c:v>
                </c:pt>
                <c:pt idx="4">
                  <c:v>0.32501928767384608</c:v>
                </c:pt>
                <c:pt idx="5">
                  <c:v>0.29866003172125571</c:v>
                </c:pt>
                <c:pt idx="6">
                  <c:v>0.29968857890777412</c:v>
                </c:pt>
                <c:pt idx="7">
                  <c:v>0.27096728167841738</c:v>
                </c:pt>
                <c:pt idx="8">
                  <c:v>0.27173603881784247</c:v>
                </c:pt>
                <c:pt idx="9">
                  <c:v>0.24138827181655151</c:v>
                </c:pt>
                <c:pt idx="10">
                  <c:v>0.19609073391326112</c:v>
                </c:pt>
                <c:pt idx="11">
                  <c:v>0.15505026940972794</c:v>
                </c:pt>
                <c:pt idx="12">
                  <c:v>9.0356278920024638E-2</c:v>
                </c:pt>
                <c:pt idx="13">
                  <c:v>5.7838423799275333E-2</c:v>
                </c:pt>
                <c:pt idx="14">
                  <c:v>3.4823716856398165E-2</c:v>
                </c:pt>
                <c:pt idx="15">
                  <c:v>1.9771995835088957E-2</c:v>
                </c:pt>
                <c:pt idx="16">
                  <c:v>1.5512098824511412E-2</c:v>
                </c:pt>
                <c:pt idx="17">
                  <c:v>1.537777010085231E-2</c:v>
                </c:pt>
                <c:pt idx="18">
                  <c:v>9.2883505852267203E-3</c:v>
                </c:pt>
                <c:pt idx="19">
                  <c:v>6.3957033454575506E-3</c:v>
                </c:pt>
                <c:pt idx="20">
                  <c:v>2.7865765571184666E-3</c:v>
                </c:pt>
                <c:pt idx="21">
                  <c:v>8.5645039351328882E-4</c:v>
                </c:pt>
                <c:pt idx="22">
                  <c:v>5.8028486607233833E-4</c:v>
                </c:pt>
                <c:pt idx="23">
                  <c:v>8.5983240296103709E-4</c:v>
                </c:pt>
                <c:pt idx="24">
                  <c:v>0</c:v>
                </c:pt>
                <c:pt idx="25">
                  <c:v>6.7304611982333317E-4</c:v>
                </c:pt>
                <c:pt idx="26">
                  <c:v>1.1062616693789671E-3</c:v>
                </c:pt>
                <c:pt idx="27">
                  <c:v>2.3849474335802122E-3</c:v>
                </c:pt>
                <c:pt idx="28">
                  <c:v>5.0216287626398239E-3</c:v>
                </c:pt>
                <c:pt idx="29">
                  <c:v>8.8569851304738066E-3</c:v>
                </c:pt>
                <c:pt idx="30">
                  <c:v>1.3561775546386316E-2</c:v>
                </c:pt>
                <c:pt idx="31">
                  <c:v>2.0308836137021325E-2</c:v>
                </c:pt>
                <c:pt idx="32">
                  <c:v>3.1153185750315768E-2</c:v>
                </c:pt>
                <c:pt idx="33">
                  <c:v>4.9316180471772358E-2</c:v>
                </c:pt>
                <c:pt idx="34">
                  <c:v>7.8364802829528041E-2</c:v>
                </c:pt>
                <c:pt idx="35">
                  <c:v>0.12994632983744334</c:v>
                </c:pt>
                <c:pt idx="36">
                  <c:v>0.22676364046357814</c:v>
                </c:pt>
                <c:pt idx="37">
                  <c:v>0.3772319643594943</c:v>
                </c:pt>
                <c:pt idx="38">
                  <c:v>0.55574403965965513</c:v>
                </c:pt>
                <c:pt idx="39">
                  <c:v>0.71623972559464866</c:v>
                </c:pt>
                <c:pt idx="40">
                  <c:v>0.82378811524935858</c:v>
                </c:pt>
                <c:pt idx="41">
                  <c:v>0.88598762238130591</c:v>
                </c:pt>
                <c:pt idx="42">
                  <c:v>0.91392759844511062</c:v>
                </c:pt>
                <c:pt idx="43">
                  <c:v>0.92890920124506693</c:v>
                </c:pt>
                <c:pt idx="44">
                  <c:v>0.93528932176830959</c:v>
                </c:pt>
                <c:pt idx="45">
                  <c:v>0.94013109530414118</c:v>
                </c:pt>
                <c:pt idx="46">
                  <c:v>0.94464348834889011</c:v>
                </c:pt>
                <c:pt idx="47">
                  <c:v>0.94740403103572324</c:v>
                </c:pt>
                <c:pt idx="48">
                  <c:v>0.95039734194537695</c:v>
                </c:pt>
                <c:pt idx="49">
                  <c:v>0.95293745721609946</c:v>
                </c:pt>
                <c:pt idx="50">
                  <c:v>0.95484127768750771</c:v>
                </c:pt>
                <c:pt idx="51">
                  <c:v>0.9572888203399581</c:v>
                </c:pt>
                <c:pt idx="52">
                  <c:v>0.9556405912635586</c:v>
                </c:pt>
                <c:pt idx="53">
                  <c:v>0.95834173745467477</c:v>
                </c:pt>
                <c:pt idx="54">
                  <c:v>0.96238921771235542</c:v>
                </c:pt>
                <c:pt idx="55">
                  <c:v>0.96353689192669711</c:v>
                </c:pt>
                <c:pt idx="56">
                  <c:v>0.96749129451152061</c:v>
                </c:pt>
                <c:pt idx="57">
                  <c:v>0.97162886361868883</c:v>
                </c:pt>
                <c:pt idx="58">
                  <c:v>0.97487589307947031</c:v>
                </c:pt>
                <c:pt idx="59">
                  <c:v>0.98021318449914507</c:v>
                </c:pt>
                <c:pt idx="60">
                  <c:v>0.98525760274452878</c:v>
                </c:pt>
                <c:pt idx="61">
                  <c:v>0.98669487849321014</c:v>
                </c:pt>
                <c:pt idx="62">
                  <c:v>0.98804246166288356</c:v>
                </c:pt>
                <c:pt idx="63">
                  <c:v>0.99387181733001695</c:v>
                </c:pt>
                <c:pt idx="64">
                  <c:v>0.99328072490973141</c:v>
                </c:pt>
                <c:pt idx="65">
                  <c:v>0.99040849170556511</c:v>
                </c:pt>
                <c:pt idx="66">
                  <c:v>0.99137025632778319</c:v>
                </c:pt>
                <c:pt idx="67">
                  <c:v>0.98156661658885702</c:v>
                </c:pt>
                <c:pt idx="68">
                  <c:v>0.98235506225951197</c:v>
                </c:pt>
                <c:pt idx="69">
                  <c:v>0.98838939313475704</c:v>
                </c:pt>
                <c:pt idx="70">
                  <c:v>0.98882131629805459</c:v>
                </c:pt>
                <c:pt idx="71">
                  <c:v>0.99237322151217888</c:v>
                </c:pt>
                <c:pt idx="72">
                  <c:v>1</c:v>
                </c:pt>
                <c:pt idx="73">
                  <c:v>0.99848164971015696</c:v>
                </c:pt>
                <c:pt idx="74">
                  <c:v>0.99480457983658888</c:v>
                </c:pt>
                <c:pt idx="75">
                  <c:v>0.999379998932171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00-428C-A57E-4F98D13E2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'157mM_Triplicate'!$AJ$3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'157mM_Triplicate'!$AI$4:$AI$79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'157mM_Triplicate'!$AJ$4:$AJ$79</c:f>
              <c:numCache>
                <c:formatCode>General</c:formatCode>
                <c:ptCount val="76"/>
                <c:pt idx="0">
                  <c:v>1</c:v>
                </c:pt>
                <c:pt idx="1">
                  <c:v>0.82816735268485087</c:v>
                </c:pt>
                <c:pt idx="2">
                  <c:v>0.66529357074195972</c:v>
                </c:pt>
                <c:pt idx="3">
                  <c:v>0.51193220081457314</c:v>
                </c:pt>
                <c:pt idx="4">
                  <c:v>0.38014550035883798</c:v>
                </c:pt>
                <c:pt idx="5">
                  <c:v>0.2798663014339699</c:v>
                </c:pt>
                <c:pt idx="6">
                  <c:v>0.21602255430393771</c:v>
                </c:pt>
                <c:pt idx="7">
                  <c:v>0.17624361261252006</c:v>
                </c:pt>
                <c:pt idx="8">
                  <c:v>0.13148962519960558</c:v>
                </c:pt>
                <c:pt idx="9">
                  <c:v>0.10952989861860706</c:v>
                </c:pt>
                <c:pt idx="10">
                  <c:v>8.3760109331026816E-2</c:v>
                </c:pt>
                <c:pt idx="11">
                  <c:v>5.9611829823134649E-2</c:v>
                </c:pt>
                <c:pt idx="12">
                  <c:v>4.5477977485125325E-2</c:v>
                </c:pt>
                <c:pt idx="13">
                  <c:v>3.6553064011028792E-2</c:v>
                </c:pt>
                <c:pt idx="14">
                  <c:v>3.1605206442292699E-2</c:v>
                </c:pt>
                <c:pt idx="15">
                  <c:v>3.1089547414998888E-2</c:v>
                </c:pt>
                <c:pt idx="16">
                  <c:v>3.0757889794882413E-2</c:v>
                </c:pt>
                <c:pt idx="17">
                  <c:v>2.0493125868779504E-2</c:v>
                </c:pt>
                <c:pt idx="18">
                  <c:v>1.5026059615049757E-2</c:v>
                </c:pt>
                <c:pt idx="19">
                  <c:v>1.3781278255102785E-2</c:v>
                </c:pt>
                <c:pt idx="20">
                  <c:v>4.7790629344948259E-3</c:v>
                </c:pt>
                <c:pt idx="21">
                  <c:v>5.636776040224117E-3</c:v>
                </c:pt>
                <c:pt idx="22">
                  <c:v>4.0490381279659274E-3</c:v>
                </c:pt>
                <c:pt idx="23">
                  <c:v>3.4681873594643278E-3</c:v>
                </c:pt>
                <c:pt idx="24">
                  <c:v>3.7298285544972464E-3</c:v>
                </c:pt>
                <c:pt idx="25">
                  <c:v>2.4145391220750942E-3</c:v>
                </c:pt>
                <c:pt idx="26">
                  <c:v>2.2580590426135752E-3</c:v>
                </c:pt>
                <c:pt idx="27">
                  <c:v>1.1296524405624063E-3</c:v>
                </c:pt>
                <c:pt idx="28">
                  <c:v>1.2096301757599764E-3</c:v>
                </c:pt>
                <c:pt idx="29">
                  <c:v>1.2617463165533322E-3</c:v>
                </c:pt>
                <c:pt idx="30">
                  <c:v>2.3146943913043751E-3</c:v>
                </c:pt>
                <c:pt idx="31">
                  <c:v>3.6613825153661082E-3</c:v>
                </c:pt>
                <c:pt idx="32">
                  <c:v>2.1609732657714509E-3</c:v>
                </c:pt>
                <c:pt idx="33">
                  <c:v>2.7649580993013298E-3</c:v>
                </c:pt>
                <c:pt idx="34">
                  <c:v>4.0827459901932074E-3</c:v>
                </c:pt>
                <c:pt idx="35">
                  <c:v>5.0771199947751873E-3</c:v>
                </c:pt>
                <c:pt idx="36">
                  <c:v>5.790697240304561E-3</c:v>
                </c:pt>
                <c:pt idx="37">
                  <c:v>7.0534594955985906E-3</c:v>
                </c:pt>
                <c:pt idx="38">
                  <c:v>6.0165876739532859E-3</c:v>
                </c:pt>
                <c:pt idx="39">
                  <c:v>7.1351643465087907E-3</c:v>
                </c:pt>
                <c:pt idx="40">
                  <c:v>7.4709246594344197E-3</c:v>
                </c:pt>
                <c:pt idx="41">
                  <c:v>7.7908157158428663E-3</c:v>
                </c:pt>
                <c:pt idx="42">
                  <c:v>7.423202476715126E-3</c:v>
                </c:pt>
                <c:pt idx="43">
                  <c:v>7.9922004875308279E-3</c:v>
                </c:pt>
                <c:pt idx="44">
                  <c:v>7.8952290619323223E-3</c:v>
                </c:pt>
                <c:pt idx="45">
                  <c:v>8.0993721819881126E-3</c:v>
                </c:pt>
                <c:pt idx="46">
                  <c:v>6.4156462882533584E-3</c:v>
                </c:pt>
                <c:pt idx="47">
                  <c:v>8.0687635100577665E-3</c:v>
                </c:pt>
                <c:pt idx="48">
                  <c:v>8.8136469743704503E-3</c:v>
                </c:pt>
                <c:pt idx="49">
                  <c:v>9.1048171072147799E-3</c:v>
                </c:pt>
                <c:pt idx="50">
                  <c:v>9.1131497237873799E-3</c:v>
                </c:pt>
                <c:pt idx="51">
                  <c:v>1.0160450865663926E-2</c:v>
                </c:pt>
                <c:pt idx="52">
                  <c:v>9.8800597105237285E-3</c:v>
                </c:pt>
                <c:pt idx="53">
                  <c:v>1.0471065415820222E-2</c:v>
                </c:pt>
                <c:pt idx="54">
                  <c:v>1.1535366242438444E-2</c:v>
                </c:pt>
                <c:pt idx="55">
                  <c:v>1.2964537868782678E-2</c:v>
                </c:pt>
                <c:pt idx="56">
                  <c:v>0</c:v>
                </c:pt>
                <c:pt idx="57">
                  <c:v>1.5012562741676966E-2</c:v>
                </c:pt>
                <c:pt idx="58">
                  <c:v>1.6394755277358709E-2</c:v>
                </c:pt>
                <c:pt idx="59">
                  <c:v>1.5859242875418914E-2</c:v>
                </c:pt>
                <c:pt idx="60">
                  <c:v>1.6424071168312855E-2</c:v>
                </c:pt>
                <c:pt idx="61">
                  <c:v>1.6720231285133707E-2</c:v>
                </c:pt>
                <c:pt idx="62">
                  <c:v>1.7112198728134156E-2</c:v>
                </c:pt>
                <c:pt idx="63">
                  <c:v>1.8240864488936106E-2</c:v>
                </c:pt>
                <c:pt idx="64">
                  <c:v>1.762088492097845E-2</c:v>
                </c:pt>
                <c:pt idx="65">
                  <c:v>1.9301299227068577E-2</c:v>
                </c:pt>
                <c:pt idx="66">
                  <c:v>1.9781482797779398E-2</c:v>
                </c:pt>
                <c:pt idx="67">
                  <c:v>1.9922274635099144E-2</c:v>
                </c:pt>
                <c:pt idx="68">
                  <c:v>2.0279623162521732E-2</c:v>
                </c:pt>
                <c:pt idx="69">
                  <c:v>2.1083216939744822E-2</c:v>
                </c:pt>
                <c:pt idx="70">
                  <c:v>2.0970815733882781E-2</c:v>
                </c:pt>
                <c:pt idx="71">
                  <c:v>2.1883184563237387E-2</c:v>
                </c:pt>
                <c:pt idx="72">
                  <c:v>2.1594392894374315E-2</c:v>
                </c:pt>
                <c:pt idx="73">
                  <c:v>2.1875203092180714E-2</c:v>
                </c:pt>
                <c:pt idx="74">
                  <c:v>2.1924998056099244E-2</c:v>
                </c:pt>
                <c:pt idx="75">
                  <c:v>2.3062117101602681E-2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42-4F84-A2D5-67D5F772FF56}"/>
            </c:ext>
          </c:extLst>
        </c:ser>
        <c:ser>
          <c:idx val="2"/>
          <c:order val="1"/>
          <c:tx>
            <c:strRef>
              <c:f>'157mM_Triplicate'!$AK$3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'157mM_Triplicate'!$AI$4:$AI$79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'157mM_Triplicate'!$AK$4:$AK$79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42-4F84-A2D5-67D5F772FF56}"/>
            </c:ext>
          </c:extLst>
        </c:ser>
        <c:ser>
          <c:idx val="0"/>
          <c:order val="2"/>
          <c:tx>
            <c:strRef>
              <c:f>'157mM_Triplicate'!$AL$3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'157mM_Triplicate'!$AI$4:$AI$79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'157mM_Triplicate'!$AL$4:$AL$79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42-4F84-A2D5-67D5F772F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'157mM_Triplicate'!$AB$2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'157mM_Triplicate'!$AB$4:$AB$79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'157mM_Triplicate'!$AC$4:$AC$79</c:f>
              <c:numCache>
                <c:formatCode>0.00</c:formatCode>
                <c:ptCount val="76"/>
                <c:pt idx="0">
                  <c:v>0.76816077030518992</c:v>
                </c:pt>
                <c:pt idx="1">
                  <c:v>0.77921271651058266</c:v>
                </c:pt>
                <c:pt idx="2">
                  <c:v>0.79108207966186728</c:v>
                </c:pt>
                <c:pt idx="3">
                  <c:v>0.80803399043199686</c:v>
                </c:pt>
                <c:pt idx="4">
                  <c:v>0.82575565062152445</c:v>
                </c:pt>
                <c:pt idx="5">
                  <c:v>0.84555196986602188</c:v>
                </c:pt>
                <c:pt idx="6">
                  <c:v>0.86825551901398801</c:v>
                </c:pt>
                <c:pt idx="7">
                  <c:v>0.88560009366499026</c:v>
                </c:pt>
                <c:pt idx="8">
                  <c:v>0.9059243939035686</c:v>
                </c:pt>
                <c:pt idx="9">
                  <c:v>0.92329949397082456</c:v>
                </c:pt>
                <c:pt idx="10">
                  <c:v>0.94356194750847189</c:v>
                </c:pt>
                <c:pt idx="11">
                  <c:v>0.95947425815162546</c:v>
                </c:pt>
                <c:pt idx="12">
                  <c:v>0.97057062681328021</c:v>
                </c:pt>
                <c:pt idx="13">
                  <c:v>0.97682229290663092</c:v>
                </c:pt>
                <c:pt idx="14">
                  <c:v>0.98025222857835259</c:v>
                </c:pt>
                <c:pt idx="15">
                  <c:v>0.98384181992635722</c:v>
                </c:pt>
                <c:pt idx="16">
                  <c:v>0.98713845821105917</c:v>
                </c:pt>
                <c:pt idx="17">
                  <c:v>0.99074196895131128</c:v>
                </c:pt>
                <c:pt idx="18">
                  <c:v>0.99245185088377619</c:v>
                </c:pt>
                <c:pt idx="19">
                  <c:v>1</c:v>
                </c:pt>
                <c:pt idx="20">
                  <c:v>0.99353990785761714</c:v>
                </c:pt>
                <c:pt idx="21">
                  <c:v>0.98536323122905856</c:v>
                </c:pt>
                <c:pt idx="22">
                  <c:v>0.96890830974412367</c:v>
                </c:pt>
                <c:pt idx="23">
                  <c:v>0.9396426343268317</c:v>
                </c:pt>
                <c:pt idx="24">
                  <c:v>0.91396718570597835</c:v>
                </c:pt>
                <c:pt idx="25">
                  <c:v>0.88303519355780447</c:v>
                </c:pt>
                <c:pt idx="26">
                  <c:v>0.83884926494849887</c:v>
                </c:pt>
                <c:pt idx="27">
                  <c:v>0.8034971911510731</c:v>
                </c:pt>
                <c:pt idx="28">
                  <c:v>0.75701831307862011</c:v>
                </c:pt>
                <c:pt idx="29">
                  <c:v>0.71872551787439287</c:v>
                </c:pt>
                <c:pt idx="30">
                  <c:v>0.63256956195272329</c:v>
                </c:pt>
                <c:pt idx="31">
                  <c:v>0.56578272115481265</c:v>
                </c:pt>
                <c:pt idx="32">
                  <c:v>0.51224264454631685</c:v>
                </c:pt>
                <c:pt idx="33">
                  <c:v>0.45320408958038338</c:v>
                </c:pt>
                <c:pt idx="34">
                  <c:v>0.34405089763159225</c:v>
                </c:pt>
                <c:pt idx="35">
                  <c:v>0.29665763352951618</c:v>
                </c:pt>
                <c:pt idx="36">
                  <c:v>0.25600230627489717</c:v>
                </c:pt>
                <c:pt idx="37">
                  <c:v>0.23324071301904492</c:v>
                </c:pt>
                <c:pt idx="38">
                  <c:v>0.18251255550840614</c:v>
                </c:pt>
                <c:pt idx="39">
                  <c:v>0.12187828212202304</c:v>
                </c:pt>
                <c:pt idx="40">
                  <c:v>0.11641282724217127</c:v>
                </c:pt>
                <c:pt idx="41">
                  <c:v>0.14179285997124338</c:v>
                </c:pt>
                <c:pt idx="42">
                  <c:v>0.12633420902771988</c:v>
                </c:pt>
                <c:pt idx="43">
                  <c:v>0.11240523135546894</c:v>
                </c:pt>
                <c:pt idx="44">
                  <c:v>0.11416407480686722</c:v>
                </c:pt>
                <c:pt idx="45">
                  <c:v>9.9707384362158535E-2</c:v>
                </c:pt>
                <c:pt idx="46">
                  <c:v>0.10059178758073885</c:v>
                </c:pt>
                <c:pt idx="47">
                  <c:v>0.10090285486553889</c:v>
                </c:pt>
                <c:pt idx="48">
                  <c:v>0.10453633903133802</c:v>
                </c:pt>
                <c:pt idx="49">
                  <c:v>9.9878169553843585E-2</c:v>
                </c:pt>
                <c:pt idx="50">
                  <c:v>0.10811264444777206</c:v>
                </c:pt>
                <c:pt idx="51">
                  <c:v>0.11278169452596151</c:v>
                </c:pt>
                <c:pt idx="52">
                  <c:v>0.10447731535682915</c:v>
                </c:pt>
                <c:pt idx="53">
                  <c:v>0.10989343341370399</c:v>
                </c:pt>
                <c:pt idx="54">
                  <c:v>7.8960133852464809E-2</c:v>
                </c:pt>
                <c:pt idx="55">
                  <c:v>8.5129209073184664E-2</c:v>
                </c:pt>
                <c:pt idx="56">
                  <c:v>9.6228935164316728E-2</c:v>
                </c:pt>
                <c:pt idx="57">
                  <c:v>0.10704051925182947</c:v>
                </c:pt>
                <c:pt idx="58">
                  <c:v>0.11364005226553697</c:v>
                </c:pt>
                <c:pt idx="59">
                  <c:v>7.1250059656611547E-2</c:v>
                </c:pt>
                <c:pt idx="60">
                  <c:v>2.5387430744268379E-2</c:v>
                </c:pt>
                <c:pt idx="61">
                  <c:v>3.3836620884225406E-2</c:v>
                </c:pt>
                <c:pt idx="62">
                  <c:v>4.0470195535463695E-2</c:v>
                </c:pt>
                <c:pt idx="63">
                  <c:v>1.6431889160848905E-2</c:v>
                </c:pt>
                <c:pt idx="64">
                  <c:v>2.0231096422725938E-2</c:v>
                </c:pt>
                <c:pt idx="65">
                  <c:v>3.0085857820575958E-2</c:v>
                </c:pt>
                <c:pt idx="66">
                  <c:v>4.8801999034147397E-3</c:v>
                </c:pt>
                <c:pt idx="67">
                  <c:v>1.8719508523859726E-2</c:v>
                </c:pt>
                <c:pt idx="68">
                  <c:v>2.8833557966232042E-2</c:v>
                </c:pt>
                <c:pt idx="69">
                  <c:v>4.0450357472401957E-2</c:v>
                </c:pt>
                <c:pt idx="70">
                  <c:v>1.864591346410021E-2</c:v>
                </c:pt>
                <c:pt idx="71">
                  <c:v>2.7054466825724249E-2</c:v>
                </c:pt>
                <c:pt idx="72">
                  <c:v>2.2535657347540639E-2</c:v>
                </c:pt>
                <c:pt idx="73">
                  <c:v>1.932114504493717E-2</c:v>
                </c:pt>
                <c:pt idx="74">
                  <c:v>1.3028919912924299E-2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2B-43F7-BEC8-EBA0728B3D85}"/>
            </c:ext>
          </c:extLst>
        </c:ser>
        <c:ser>
          <c:idx val="1"/>
          <c:order val="1"/>
          <c:tx>
            <c:strRef>
              <c:f>'157mM_Triplicate'!$AI$2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'157mM_Triplicate'!$AI$4:$AI$79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'157mM_Triplicate'!$AJ$4:$AJ$79</c:f>
              <c:numCache>
                <c:formatCode>General</c:formatCode>
                <c:ptCount val="76"/>
                <c:pt idx="0">
                  <c:v>1</c:v>
                </c:pt>
                <c:pt idx="1">
                  <c:v>0.82816735268485087</c:v>
                </c:pt>
                <c:pt idx="2">
                  <c:v>0.66529357074195972</c:v>
                </c:pt>
                <c:pt idx="3">
                  <c:v>0.51193220081457314</c:v>
                </c:pt>
                <c:pt idx="4">
                  <c:v>0.38014550035883798</c:v>
                </c:pt>
                <c:pt idx="5">
                  <c:v>0.2798663014339699</c:v>
                </c:pt>
                <c:pt idx="6">
                  <c:v>0.21602255430393771</c:v>
                </c:pt>
                <c:pt idx="7">
                  <c:v>0.17624361261252006</c:v>
                </c:pt>
                <c:pt idx="8">
                  <c:v>0.13148962519960558</c:v>
                </c:pt>
                <c:pt idx="9">
                  <c:v>0.10952989861860706</c:v>
                </c:pt>
                <c:pt idx="10">
                  <c:v>8.3760109331026816E-2</c:v>
                </c:pt>
                <c:pt idx="11">
                  <c:v>5.9611829823134649E-2</c:v>
                </c:pt>
                <c:pt idx="12">
                  <c:v>4.5477977485125325E-2</c:v>
                </c:pt>
                <c:pt idx="13">
                  <c:v>3.6553064011028792E-2</c:v>
                </c:pt>
                <c:pt idx="14">
                  <c:v>3.1605206442292699E-2</c:v>
                </c:pt>
                <c:pt idx="15">
                  <c:v>3.1089547414998888E-2</c:v>
                </c:pt>
                <c:pt idx="16">
                  <c:v>3.0757889794882413E-2</c:v>
                </c:pt>
                <c:pt idx="17">
                  <c:v>2.0493125868779504E-2</c:v>
                </c:pt>
                <c:pt idx="18">
                  <c:v>1.5026059615049757E-2</c:v>
                </c:pt>
                <c:pt idx="19">
                  <c:v>1.3781278255102785E-2</c:v>
                </c:pt>
                <c:pt idx="20">
                  <c:v>4.7790629344948259E-3</c:v>
                </c:pt>
                <c:pt idx="21">
                  <c:v>5.636776040224117E-3</c:v>
                </c:pt>
                <c:pt idx="22">
                  <c:v>4.0490381279659274E-3</c:v>
                </c:pt>
                <c:pt idx="23">
                  <c:v>3.4681873594643278E-3</c:v>
                </c:pt>
                <c:pt idx="24">
                  <c:v>3.7298285544972464E-3</c:v>
                </c:pt>
                <c:pt idx="25">
                  <c:v>2.4145391220750942E-3</c:v>
                </c:pt>
                <c:pt idx="26">
                  <c:v>2.2580590426135752E-3</c:v>
                </c:pt>
                <c:pt idx="27">
                  <c:v>1.1296524405624063E-3</c:v>
                </c:pt>
                <c:pt idx="28">
                  <c:v>1.2096301757599764E-3</c:v>
                </c:pt>
                <c:pt idx="29">
                  <c:v>1.2617463165533322E-3</c:v>
                </c:pt>
                <c:pt idx="30">
                  <c:v>2.3146943913043751E-3</c:v>
                </c:pt>
                <c:pt idx="31">
                  <c:v>3.6613825153661082E-3</c:v>
                </c:pt>
                <c:pt idx="32">
                  <c:v>2.1609732657714509E-3</c:v>
                </c:pt>
                <c:pt idx="33">
                  <c:v>2.7649580993013298E-3</c:v>
                </c:pt>
                <c:pt idx="34">
                  <c:v>4.0827459901932074E-3</c:v>
                </c:pt>
                <c:pt idx="35">
                  <c:v>5.0771199947751873E-3</c:v>
                </c:pt>
                <c:pt idx="36">
                  <c:v>5.790697240304561E-3</c:v>
                </c:pt>
                <c:pt idx="37">
                  <c:v>7.0534594955985906E-3</c:v>
                </c:pt>
                <c:pt idx="38">
                  <c:v>6.0165876739532859E-3</c:v>
                </c:pt>
                <c:pt idx="39">
                  <c:v>7.1351643465087907E-3</c:v>
                </c:pt>
                <c:pt idx="40">
                  <c:v>7.4709246594344197E-3</c:v>
                </c:pt>
                <c:pt idx="41">
                  <c:v>7.7908157158428663E-3</c:v>
                </c:pt>
                <c:pt idx="42">
                  <c:v>7.423202476715126E-3</c:v>
                </c:pt>
                <c:pt idx="43">
                  <c:v>7.9922004875308279E-3</c:v>
                </c:pt>
                <c:pt idx="44">
                  <c:v>7.8952290619323223E-3</c:v>
                </c:pt>
                <c:pt idx="45">
                  <c:v>8.0993721819881126E-3</c:v>
                </c:pt>
                <c:pt idx="46">
                  <c:v>6.4156462882533584E-3</c:v>
                </c:pt>
                <c:pt idx="47">
                  <c:v>8.0687635100577665E-3</c:v>
                </c:pt>
                <c:pt idx="48">
                  <c:v>8.8136469743704503E-3</c:v>
                </c:pt>
                <c:pt idx="49">
                  <c:v>9.1048171072147799E-3</c:v>
                </c:pt>
                <c:pt idx="50">
                  <c:v>9.1131497237873799E-3</c:v>
                </c:pt>
                <c:pt idx="51">
                  <c:v>1.0160450865663926E-2</c:v>
                </c:pt>
                <c:pt idx="52">
                  <c:v>9.8800597105237285E-3</c:v>
                </c:pt>
                <c:pt idx="53">
                  <c:v>1.0471065415820222E-2</c:v>
                </c:pt>
                <c:pt idx="54">
                  <c:v>1.1535366242438444E-2</c:v>
                </c:pt>
                <c:pt idx="55">
                  <c:v>1.2964537868782678E-2</c:v>
                </c:pt>
                <c:pt idx="56">
                  <c:v>0</c:v>
                </c:pt>
                <c:pt idx="57">
                  <c:v>1.5012562741676966E-2</c:v>
                </c:pt>
                <c:pt idx="58">
                  <c:v>1.6394755277358709E-2</c:v>
                </c:pt>
                <c:pt idx="59">
                  <c:v>1.5859242875418914E-2</c:v>
                </c:pt>
                <c:pt idx="60">
                  <c:v>1.6424071168312855E-2</c:v>
                </c:pt>
                <c:pt idx="61">
                  <c:v>1.6720231285133707E-2</c:v>
                </c:pt>
                <c:pt idx="62">
                  <c:v>1.7112198728134156E-2</c:v>
                </c:pt>
                <c:pt idx="63">
                  <c:v>1.8240864488936106E-2</c:v>
                </c:pt>
                <c:pt idx="64">
                  <c:v>1.762088492097845E-2</c:v>
                </c:pt>
                <c:pt idx="65">
                  <c:v>1.9301299227068577E-2</c:v>
                </c:pt>
                <c:pt idx="66">
                  <c:v>1.9781482797779398E-2</c:v>
                </c:pt>
                <c:pt idx="67">
                  <c:v>1.9922274635099144E-2</c:v>
                </c:pt>
                <c:pt idx="68">
                  <c:v>2.0279623162521732E-2</c:v>
                </c:pt>
                <c:pt idx="69">
                  <c:v>2.1083216939744822E-2</c:v>
                </c:pt>
                <c:pt idx="70">
                  <c:v>2.0970815733882781E-2</c:v>
                </c:pt>
                <c:pt idx="71">
                  <c:v>2.1883184563237387E-2</c:v>
                </c:pt>
                <c:pt idx="72">
                  <c:v>2.1594392894374315E-2</c:v>
                </c:pt>
                <c:pt idx="73">
                  <c:v>2.1875203092180714E-2</c:v>
                </c:pt>
                <c:pt idx="74">
                  <c:v>2.1924998056099244E-2</c:v>
                </c:pt>
                <c:pt idx="75">
                  <c:v>2.3062117101602681E-2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2B-43F7-BEC8-EBA0728B3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786944"/>
        <c:axId val="1898788384"/>
      </c:scatterChart>
      <c:valAx>
        <c:axId val="189878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788384"/>
        <c:crosses val="autoZero"/>
        <c:crossBetween val="midCat"/>
      </c:valAx>
      <c:valAx>
        <c:axId val="189878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786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'157mM_Triplicate_1st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'157mM_Triplicate_1st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'157mM_Triplicate_1st Dev'!$E$4:$E$78</c:f>
              <c:numCache>
                <c:formatCode>General</c:formatCode>
                <c:ptCount val="75"/>
                <c:pt idx="0">
                  <c:v>7.2844799377833169E-2</c:v>
                </c:pt>
                <c:pt idx="1">
                  <c:v>0.33286346849827453</c:v>
                </c:pt>
                <c:pt idx="2">
                  <c:v>0.42236637427262735</c:v>
                </c:pt>
                <c:pt idx="3">
                  <c:v>-0.11648765202396305</c:v>
                </c:pt>
                <c:pt idx="4">
                  <c:v>-0.23344690847154936</c:v>
                </c:pt>
                <c:pt idx="5">
                  <c:v>0.95423816853228516</c:v>
                </c:pt>
                <c:pt idx="6">
                  <c:v>-0.36171439925213633</c:v>
                </c:pt>
                <c:pt idx="7">
                  <c:v>0.81988986964189792</c:v>
                </c:pt>
                <c:pt idx="8">
                  <c:v>-0.39298330363240552</c:v>
                </c:pt>
                <c:pt idx="9">
                  <c:v>-0.79912007779907412</c:v>
                </c:pt>
                <c:pt idx="10">
                  <c:v>-0.79243177042658886</c:v>
                </c:pt>
                <c:pt idx="11">
                  <c:v>-3.6552659340126752</c:v>
                </c:pt>
                <c:pt idx="12">
                  <c:v>-8.7620292229943857</c:v>
                </c:pt>
                <c:pt idx="13">
                  <c:v>-5.1927681054924903</c:v>
                </c:pt>
                <c:pt idx="14">
                  <c:v>-9.3122961015637316</c:v>
                </c:pt>
                <c:pt idx="15">
                  <c:v>-2.2374934477687134</c:v>
                </c:pt>
                <c:pt idx="16">
                  <c:v>1.5625823975954205</c:v>
                </c:pt>
                <c:pt idx="17">
                  <c:v>5.7729496780481782E-2</c:v>
                </c:pt>
                <c:pt idx="18">
                  <c:v>-0.67798835948637048</c:v>
                </c:pt>
                <c:pt idx="19">
                  <c:v>-4.7318357287094557</c:v>
                </c:pt>
                <c:pt idx="20">
                  <c:v>-4.6607965256408121</c:v>
                </c:pt>
                <c:pt idx="21">
                  <c:v>1.4469352148640908</c:v>
                </c:pt>
                <c:pt idx="22">
                  <c:v>3.2642172311352766</c:v>
                </c:pt>
                <c:pt idx="23">
                  <c:v>-1.0151204525876594</c:v>
                </c:pt>
                <c:pt idx="24">
                  <c:v>-4.1759712911762392</c:v>
                </c:pt>
                <c:pt idx="25">
                  <c:v>-0.8279036150895962</c:v>
                </c:pt>
                <c:pt idx="26">
                  <c:v>1.1830655451775769</c:v>
                </c:pt>
                <c:pt idx="27">
                  <c:v>2.5084825964406932</c:v>
                </c:pt>
                <c:pt idx="28">
                  <c:v>2.0755288916128833</c:v>
                </c:pt>
                <c:pt idx="29">
                  <c:v>-1.4889452252594211</c:v>
                </c:pt>
                <c:pt idx="30">
                  <c:v>0.81397427377543607</c:v>
                </c:pt>
                <c:pt idx="31">
                  <c:v>3.4171240960945184</c:v>
                </c:pt>
                <c:pt idx="32">
                  <c:v>1.9265328455207467</c:v>
                </c:pt>
                <c:pt idx="33">
                  <c:v>-0.44685530562207276</c:v>
                </c:pt>
                <c:pt idx="34">
                  <c:v>2.1584598837236939</c:v>
                </c:pt>
                <c:pt idx="35">
                  <c:v>3.1242312165958666</c:v>
                </c:pt>
                <c:pt idx="36">
                  <c:v>5.2172264260366958</c:v>
                </c:pt>
                <c:pt idx="37">
                  <c:v>4.6804764977480389</c:v>
                </c:pt>
                <c:pt idx="38">
                  <c:v>3.390482649498999</c:v>
                </c:pt>
                <c:pt idx="39">
                  <c:v>3.3241456397271705</c:v>
                </c:pt>
                <c:pt idx="40">
                  <c:v>2.870014107884451</c:v>
                </c:pt>
                <c:pt idx="41">
                  <c:v>0.33474460476747936</c:v>
                </c:pt>
                <c:pt idx="42">
                  <c:v>-3.1267372975335661E-2</c:v>
                </c:pt>
                <c:pt idx="43">
                  <c:v>0.18919708696689952</c:v>
                </c:pt>
                <c:pt idx="44">
                  <c:v>-0.45208571144131326</c:v>
                </c:pt>
                <c:pt idx="45">
                  <c:v>0.21211903161888301</c:v>
                </c:pt>
                <c:pt idx="46">
                  <c:v>8.3269681354110503E-2</c:v>
                </c:pt>
                <c:pt idx="47">
                  <c:v>0.20037755322756823</c:v>
                </c:pt>
                <c:pt idx="48">
                  <c:v>-9.8147255282043488E-2</c:v>
                </c:pt>
                <c:pt idx="49">
                  <c:v>0.29952244029131236</c:v>
                </c:pt>
                <c:pt idx="50">
                  <c:v>0.23444659493166853</c:v>
                </c:pt>
                <c:pt idx="51">
                  <c:v>-0.35855370431549716</c:v>
                </c:pt>
                <c:pt idx="52">
                  <c:v>0.23085404281343358</c:v>
                </c:pt>
                <c:pt idx="53">
                  <c:v>-0.90990468735641628</c:v>
                </c:pt>
                <c:pt idx="54">
                  <c:v>0.21097777236083459</c:v>
                </c:pt>
                <c:pt idx="55">
                  <c:v>0.45907784783824468</c:v>
                </c:pt>
                <c:pt idx="56">
                  <c:v>0.47394666540579067</c:v>
                </c:pt>
                <c:pt idx="57">
                  <c:v>0.2812794337717861</c:v>
                </c:pt>
                <c:pt idx="58">
                  <c:v>-1.2359568028035284</c:v>
                </c:pt>
                <c:pt idx="59">
                  <c:v>-1.410369952008665</c:v>
                </c:pt>
                <c:pt idx="60">
                  <c:v>0.26860113387508022</c:v>
                </c:pt>
                <c:pt idx="61">
                  <c:v>0.23913061470661034</c:v>
                </c:pt>
                <c:pt idx="62">
                  <c:v>-0.63434659115446834</c:v>
                </c:pt>
                <c:pt idx="63">
                  <c:v>4.4737187626125774E-2</c:v>
                </c:pt>
                <c:pt idx="64">
                  <c:v>0.22223508496799127</c:v>
                </c:pt>
                <c:pt idx="65">
                  <c:v>-0.86595721822216376</c:v>
                </c:pt>
                <c:pt idx="66">
                  <c:v>0.10792901735594285</c:v>
                </c:pt>
                <c:pt idx="67">
                  <c:v>0.32410500918261675</c:v>
                </c:pt>
                <c:pt idx="68">
                  <c:v>0.57422515947176578</c:v>
                </c:pt>
                <c:pt idx="69">
                  <c:v>-0.74759097418177589</c:v>
                </c:pt>
                <c:pt idx="70">
                  <c:v>0.3887035795256395</c:v>
                </c:pt>
                <c:pt idx="71">
                  <c:v>8.9673640165031543E-2</c:v>
                </c:pt>
                <c:pt idx="72">
                  <c:v>-0.15669105845296372</c:v>
                </c:pt>
                <c:pt idx="73">
                  <c:v>-0.30798266811609665</c:v>
                </c:pt>
                <c:pt idx="74">
                  <c:v>-0.33564850081305786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E4-4ACD-9A94-05FF3BB8F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'157mM_Triplicate_1st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'157mM_Triplicate_1st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'157mM_Triplicate_1st Dev'!$K$4:$K$79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74-4DB9-BC9D-7286D7991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'157mM_1st Dev (cycle1)'!$A$2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'157mM_1st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'157mM_1st Dev (cycle1)'!$E$4:$E$78</c:f>
              <c:numCache>
                <c:formatCode>General</c:formatCode>
                <c:ptCount val="75"/>
                <c:pt idx="0">
                  <c:v>1.1051946205392738E-2</c:v>
                </c:pt>
                <c:pt idx="1">
                  <c:v>1.1869363151284618E-2</c:v>
                </c:pt>
                <c:pt idx="2">
                  <c:v>1.6951910770129586E-2</c:v>
                </c:pt>
                <c:pt idx="3">
                  <c:v>1.7721660189527588E-2</c:v>
                </c:pt>
                <c:pt idx="4">
                  <c:v>1.9796319244497429E-2</c:v>
                </c:pt>
                <c:pt idx="5">
                  <c:v>2.2703549147966129E-2</c:v>
                </c:pt>
                <c:pt idx="6">
                  <c:v>1.7344574651002254E-2</c:v>
                </c:pt>
                <c:pt idx="7">
                  <c:v>2.0324300238578341E-2</c:v>
                </c:pt>
                <c:pt idx="8">
                  <c:v>1.7375100067255955E-2</c:v>
                </c:pt>
                <c:pt idx="9">
                  <c:v>2.0262453537647329E-2</c:v>
                </c:pt>
                <c:pt idx="10">
                  <c:v>1.5912310643153571E-2</c:v>
                </c:pt>
                <c:pt idx="11">
                  <c:v>1.1096368661654754E-2</c:v>
                </c:pt>
                <c:pt idx="12">
                  <c:v>6.2516660933507051E-3</c:v>
                </c:pt>
                <c:pt idx="13">
                  <c:v>3.4299356717216734E-3</c:v>
                </c:pt>
                <c:pt idx="14">
                  <c:v>3.5895913480046282E-3</c:v>
                </c:pt>
                <c:pt idx="15">
                  <c:v>3.2966382847019471E-3</c:v>
                </c:pt>
                <c:pt idx="16">
                  <c:v>3.6035107402521138E-3</c:v>
                </c:pt>
                <c:pt idx="17">
                  <c:v>1.7098819324649073E-3</c:v>
                </c:pt>
                <c:pt idx="18">
                  <c:v>7.5481491162238123E-3</c:v>
                </c:pt>
                <c:pt idx="19">
                  <c:v>-6.4600921423828561E-3</c:v>
                </c:pt>
                <c:pt idx="20">
                  <c:v>-8.1766766285585879E-3</c:v>
                </c:pt>
                <c:pt idx="21">
                  <c:v>-1.6454921484934881E-2</c:v>
                </c:pt>
                <c:pt idx="22">
                  <c:v>-2.926567541729197E-2</c:v>
                </c:pt>
                <c:pt idx="23">
                  <c:v>-2.5675448620853358E-2</c:v>
                </c:pt>
                <c:pt idx="24">
                  <c:v>-3.0931992148173881E-2</c:v>
                </c:pt>
                <c:pt idx="25">
                  <c:v>-4.4185928609305591E-2</c:v>
                </c:pt>
                <c:pt idx="26">
                  <c:v>-3.5352073797425776E-2</c:v>
                </c:pt>
                <c:pt idx="27">
                  <c:v>-4.6478878072452989E-2</c:v>
                </c:pt>
                <c:pt idx="28">
                  <c:v>-3.8292795204227237E-2</c:v>
                </c:pt>
                <c:pt idx="29">
                  <c:v>-8.615595592166958E-2</c:v>
                </c:pt>
                <c:pt idx="30">
                  <c:v>-6.678684079791064E-2</c:v>
                </c:pt>
                <c:pt idx="31">
                  <c:v>-5.3540076608495801E-2</c:v>
                </c:pt>
                <c:pt idx="32">
                  <c:v>-5.9038554965933465E-2</c:v>
                </c:pt>
                <c:pt idx="33">
                  <c:v>-0.10915319194879114</c:v>
                </c:pt>
                <c:pt idx="34">
                  <c:v>-4.739326410207606E-2</c:v>
                </c:pt>
                <c:pt idx="35">
                  <c:v>-4.0655327254619011E-2</c:v>
                </c:pt>
                <c:pt idx="36">
                  <c:v>-2.2761593255852253E-2</c:v>
                </c:pt>
                <c:pt idx="37">
                  <c:v>-5.0728157510638777E-2</c:v>
                </c:pt>
                <c:pt idx="38">
                  <c:v>-6.0634273386383108E-2</c:v>
                </c:pt>
                <c:pt idx="39">
                  <c:v>-5.4654548798517694E-3</c:v>
                </c:pt>
                <c:pt idx="40">
                  <c:v>2.5380032729072119E-2</c:v>
                </c:pt>
                <c:pt idx="41">
                  <c:v>-1.54586509435235E-2</c:v>
                </c:pt>
                <c:pt idx="42">
                  <c:v>-1.3928977672250945E-2</c:v>
                </c:pt>
                <c:pt idx="43">
                  <c:v>1.7588434513982759E-3</c:v>
                </c:pt>
                <c:pt idx="44">
                  <c:v>-1.4456690444708681E-2</c:v>
                </c:pt>
                <c:pt idx="45">
                  <c:v>8.8440321858031246E-4</c:v>
                </c:pt>
                <c:pt idx="46">
                  <c:v>3.1106728480004286E-4</c:v>
                </c:pt>
                <c:pt idx="47">
                  <c:v>3.6334841657991307E-3</c:v>
                </c:pt>
                <c:pt idx="48">
                  <c:v>-4.6581694774944366E-3</c:v>
                </c:pt>
                <c:pt idx="49">
                  <c:v>8.2344748939284784E-3</c:v>
                </c:pt>
                <c:pt idx="50">
                  <c:v>4.6690500781894489E-3</c:v>
                </c:pt>
                <c:pt idx="51">
                  <c:v>-8.3043791691323615E-3</c:v>
                </c:pt>
                <c:pt idx="52">
                  <c:v>5.4161180568748357E-3</c:v>
                </c:pt>
                <c:pt idx="53">
                  <c:v>-3.0933299561239178E-2</c:v>
                </c:pt>
                <c:pt idx="54">
                  <c:v>6.1690752207198551E-3</c:v>
                </c:pt>
                <c:pt idx="55">
                  <c:v>1.1099726091132064E-2</c:v>
                </c:pt>
                <c:pt idx="56">
                  <c:v>1.0811584087512746E-2</c:v>
                </c:pt>
                <c:pt idx="57">
                  <c:v>6.5995330137074981E-3</c:v>
                </c:pt>
                <c:pt idx="58">
                  <c:v>-4.2389992608925425E-2</c:v>
                </c:pt>
                <c:pt idx="59">
                  <c:v>-4.5862628912343169E-2</c:v>
                </c:pt>
                <c:pt idx="60">
                  <c:v>8.4491901399570274E-3</c:v>
                </c:pt>
                <c:pt idx="61">
                  <c:v>6.6335746512382887E-3</c:v>
                </c:pt>
                <c:pt idx="62">
                  <c:v>-2.4038306374614789E-2</c:v>
                </c:pt>
                <c:pt idx="63">
                  <c:v>3.7992072618770328E-3</c:v>
                </c:pt>
                <c:pt idx="64">
                  <c:v>9.8547613978500204E-3</c:v>
                </c:pt>
                <c:pt idx="65">
                  <c:v>-2.5205657917161218E-2</c:v>
                </c:pt>
                <c:pt idx="66">
                  <c:v>1.3839308620444985E-2</c:v>
                </c:pt>
                <c:pt idx="67">
                  <c:v>1.0114049442372316E-2</c:v>
                </c:pt>
                <c:pt idx="68">
                  <c:v>1.1616799506169916E-2</c:v>
                </c:pt>
                <c:pt idx="69">
                  <c:v>-2.1804444008301747E-2</c:v>
                </c:pt>
                <c:pt idx="70">
                  <c:v>8.4085533616240389E-3</c:v>
                </c:pt>
                <c:pt idx="71">
                  <c:v>-4.5188094781836094E-3</c:v>
                </c:pt>
                <c:pt idx="72">
                  <c:v>-3.2145123026034693E-3</c:v>
                </c:pt>
                <c:pt idx="73">
                  <c:v>-6.2922251320128714E-3</c:v>
                </c:pt>
                <c:pt idx="74">
                  <c:v>-1.8612823878221024E-2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A3-45EA-BC85-0838E7C42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'157mM_1st Dev (cycle1)'!$G$2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'157mM_1st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'157mM_1st Dev (cycle1)'!$K$4:$K$79</c:f>
              <c:numCache>
                <c:formatCode>General</c:formatCode>
                <c:ptCount val="76"/>
                <c:pt idx="0">
                  <c:v>0.17183264731514913</c:v>
                </c:pt>
                <c:pt idx="1">
                  <c:v>0.16287378194289115</c:v>
                </c:pt>
                <c:pt idx="2">
                  <c:v>0.15336136992738658</c:v>
                </c:pt>
                <c:pt idx="3">
                  <c:v>0.13178670045573515</c:v>
                </c:pt>
                <c:pt idx="4">
                  <c:v>0.10027919892486808</c:v>
                </c:pt>
                <c:pt idx="5">
                  <c:v>6.3843747130032186E-2</c:v>
                </c:pt>
                <c:pt idx="6">
                  <c:v>3.9778941691417657E-2</c:v>
                </c:pt>
                <c:pt idx="7">
                  <c:v>4.4753987412914475E-2</c:v>
                </c:pt>
                <c:pt idx="8">
                  <c:v>2.1959726580998526E-2</c:v>
                </c:pt>
                <c:pt idx="9">
                  <c:v>2.5769789287580239E-2</c:v>
                </c:pt>
                <c:pt idx="10">
                  <c:v>2.4148279507892167E-2</c:v>
                </c:pt>
                <c:pt idx="11">
                  <c:v>1.4133852338009324E-2</c:v>
                </c:pt>
                <c:pt idx="12">
                  <c:v>8.9249134740965325E-3</c:v>
                </c:pt>
                <c:pt idx="13">
                  <c:v>4.9478575687360929E-3</c:v>
                </c:pt>
                <c:pt idx="14">
                  <c:v>5.1565902729381122E-4</c:v>
                </c:pt>
                <c:pt idx="15">
                  <c:v>3.3165762011647462E-4</c:v>
                </c:pt>
                <c:pt idx="16">
                  <c:v>1.0264763926102909E-2</c:v>
                </c:pt>
                <c:pt idx="17">
                  <c:v>5.4670662537297469E-3</c:v>
                </c:pt>
                <c:pt idx="18">
                  <c:v>1.2447813599469719E-3</c:v>
                </c:pt>
                <c:pt idx="19">
                  <c:v>9.0022153206079595E-3</c:v>
                </c:pt>
                <c:pt idx="20">
                  <c:v>-8.5771310572929117E-4</c:v>
                </c:pt>
                <c:pt idx="21">
                  <c:v>1.5877379122581897E-3</c:v>
                </c:pt>
                <c:pt idx="22">
                  <c:v>5.8085076850159954E-4</c:v>
                </c:pt>
                <c:pt idx="23">
                  <c:v>-2.6164119503291859E-4</c:v>
                </c:pt>
                <c:pt idx="24">
                  <c:v>1.3152894324221522E-3</c:v>
                </c:pt>
                <c:pt idx="25">
                  <c:v>1.5648007946151904E-4</c:v>
                </c:pt>
                <c:pt idx="26">
                  <c:v>1.1284066020511689E-3</c:v>
                </c:pt>
                <c:pt idx="27">
                  <c:v>-7.9977735197570097E-5</c:v>
                </c:pt>
                <c:pt idx="28">
                  <c:v>-5.2116140793355761E-5</c:v>
                </c:pt>
                <c:pt idx="29">
                  <c:v>-1.052948074751043E-3</c:v>
                </c:pt>
                <c:pt idx="30">
                  <c:v>-1.3466881240617331E-3</c:v>
                </c:pt>
                <c:pt idx="31">
                  <c:v>1.5004092495946573E-3</c:v>
                </c:pt>
                <c:pt idx="32">
                  <c:v>-6.0398483352987892E-4</c:v>
                </c:pt>
                <c:pt idx="33">
                  <c:v>-1.3177878908918776E-3</c:v>
                </c:pt>
                <c:pt idx="34">
                  <c:v>-9.9437400458197989E-4</c:v>
                </c:pt>
                <c:pt idx="35">
                  <c:v>-7.135772455293737E-4</c:v>
                </c:pt>
                <c:pt idx="36">
                  <c:v>-1.2627622552940296E-3</c:v>
                </c:pt>
                <c:pt idx="37">
                  <c:v>1.0368718216453047E-3</c:v>
                </c:pt>
                <c:pt idx="38">
                  <c:v>-1.1185766725555048E-3</c:v>
                </c:pt>
                <c:pt idx="39">
                  <c:v>-3.3576031292562904E-4</c:v>
                </c:pt>
                <c:pt idx="40">
                  <c:v>-3.1989105640844659E-4</c:v>
                </c:pt>
                <c:pt idx="41">
                  <c:v>3.6761323912774032E-4</c:v>
                </c:pt>
                <c:pt idx="42">
                  <c:v>-5.6899801081570188E-4</c:v>
                </c:pt>
                <c:pt idx="43">
                  <c:v>9.6971425598505606E-5</c:v>
                </c:pt>
                <c:pt idx="44">
                  <c:v>-2.0414312005579034E-4</c:v>
                </c:pt>
                <c:pt idx="45">
                  <c:v>1.6837258937347542E-3</c:v>
                </c:pt>
                <c:pt idx="46">
                  <c:v>-1.6531172218044081E-3</c:v>
                </c:pt>
                <c:pt idx="47">
                  <c:v>-7.4488346431268379E-4</c:v>
                </c:pt>
                <c:pt idx="48">
                  <c:v>-2.911701328443296E-4</c:v>
                </c:pt>
                <c:pt idx="49">
                  <c:v>-8.3326165726000517E-6</c:v>
                </c:pt>
                <c:pt idx="50">
                  <c:v>-1.0473011418765457E-3</c:v>
                </c:pt>
                <c:pt idx="51">
                  <c:v>2.8039115514019719E-4</c:v>
                </c:pt>
                <c:pt idx="52">
                  <c:v>-5.9100570529649343E-4</c:v>
                </c:pt>
                <c:pt idx="53">
                  <c:v>-1.0643008266182225E-3</c:v>
                </c:pt>
                <c:pt idx="54">
                  <c:v>-1.4291716263442333E-3</c:v>
                </c:pt>
                <c:pt idx="55">
                  <c:v>1.2964537868782678E-2</c:v>
                </c:pt>
                <c:pt idx="56">
                  <c:v>-1.5012562741676966E-2</c:v>
                </c:pt>
                <c:pt idx="57">
                  <c:v>-1.3821925356817429E-3</c:v>
                </c:pt>
                <c:pt idx="58">
                  <c:v>5.3551240193979582E-4</c:v>
                </c:pt>
                <c:pt idx="59">
                  <c:v>-5.648282928939416E-4</c:v>
                </c:pt>
                <c:pt idx="60">
                  <c:v>-2.9616011682085178E-4</c:v>
                </c:pt>
                <c:pt idx="61">
                  <c:v>-3.9196744300044883E-4</c:v>
                </c:pt>
                <c:pt idx="62">
                  <c:v>-1.1286657608019501E-3</c:v>
                </c:pt>
                <c:pt idx="63">
                  <c:v>6.1997956795765627E-4</c:v>
                </c:pt>
                <c:pt idx="64">
                  <c:v>-1.6804143060901271E-3</c:v>
                </c:pt>
                <c:pt idx="65">
                  <c:v>-4.8018357071082096E-4</c:v>
                </c:pt>
                <c:pt idx="66">
                  <c:v>-1.4079183731974601E-4</c:v>
                </c:pt>
                <c:pt idx="67">
                  <c:v>-3.5734852742258863E-4</c:v>
                </c:pt>
                <c:pt idx="68">
                  <c:v>-8.0359377722308972E-4</c:v>
                </c:pt>
                <c:pt idx="69">
                  <c:v>1.1240120586204078E-4</c:v>
                </c:pt>
                <c:pt idx="70">
                  <c:v>-9.1236882935460603E-4</c:v>
                </c:pt>
                <c:pt idx="71">
                  <c:v>2.8879166886307261E-4</c:v>
                </c:pt>
                <c:pt idx="72">
                  <c:v>-2.8081019780639913E-4</c:v>
                </c:pt>
                <c:pt idx="73">
                  <c:v>-4.9794963918530638E-5</c:v>
                </c:pt>
                <c:pt idx="74">
                  <c:v>-1.6244540087761552E-3</c:v>
                </c:pt>
                <c:pt idx="75">
                  <c:v>9.1154615798645254E-4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F1-4261-8790-E861847B9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'157mM_1st Dev (cycle2)'!$A$2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'157mM_1st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'157mM_1st Dev (cycle2)'!$E$4:$E$78</c:f>
              <c:numCache>
                <c:formatCode>General</c:formatCode>
                <c:ptCount val="75"/>
                <c:pt idx="0">
                  <c:v>-2.0423579968609218E-4</c:v>
                </c:pt>
                <c:pt idx="1">
                  <c:v>2.9114565249687141E-3</c:v>
                </c:pt>
                <c:pt idx="2">
                  <c:v>4.4754212554808381E-3</c:v>
                </c:pt>
                <c:pt idx="3">
                  <c:v>2.2467157715237995E-3</c:v>
                </c:pt>
                <c:pt idx="4">
                  <c:v>-4.4047054605345082E-4</c:v>
                </c:pt>
                <c:pt idx="5">
                  <c:v>4.8950487214838301E-3</c:v>
                </c:pt>
                <c:pt idx="6">
                  <c:v>5.2529060079054002E-4</c:v>
                </c:pt>
                <c:pt idx="7">
                  <c:v>3.5036387112536982E-3</c:v>
                </c:pt>
                <c:pt idx="8">
                  <c:v>1.1831678250624478E-3</c:v>
                </c:pt>
                <c:pt idx="9">
                  <c:v>1.0614820316708906E-3</c:v>
                </c:pt>
                <c:pt idx="10">
                  <c:v>1.3552007475817751E-3</c:v>
                </c:pt>
                <c:pt idx="11">
                  <c:v>-5.6060356192331295E-2</c:v>
                </c:pt>
                <c:pt idx="12">
                  <c:v>-0.23659468766243308</c:v>
                </c:pt>
                <c:pt idx="13">
                  <c:v>-0.13619827189361911</c:v>
                </c:pt>
                <c:pt idx="14">
                  <c:v>-0.26790675337360759</c:v>
                </c:pt>
                <c:pt idx="15">
                  <c:v>-6.6161544707185688E-2</c:v>
                </c:pt>
                <c:pt idx="16">
                  <c:v>4.3408289911269465E-2</c:v>
                </c:pt>
                <c:pt idx="17">
                  <c:v>6.1114224865751465E-3</c:v>
                </c:pt>
                <c:pt idx="18">
                  <c:v>-2.4995152661045794E-2</c:v>
                </c:pt>
                <c:pt idx="19">
                  <c:v>-0.1318858529305616</c:v>
                </c:pt>
                <c:pt idx="20">
                  <c:v>-0.12971709297706047</c:v>
                </c:pt>
                <c:pt idx="21">
                  <c:v>6.0139143458298336E-2</c:v>
                </c:pt>
                <c:pt idx="22">
                  <c:v>0.12691264481446185</c:v>
                </c:pt>
                <c:pt idx="23">
                  <c:v>-3.9183325538155733E-3</c:v>
                </c:pt>
                <c:pt idx="24">
                  <c:v>-9.5020192706936457E-2</c:v>
                </c:pt>
                <c:pt idx="25">
                  <c:v>1.8915604607061876E-2</c:v>
                </c:pt>
                <c:pt idx="26">
                  <c:v>6.956535438855202E-2</c:v>
                </c:pt>
                <c:pt idx="27">
                  <c:v>0.11909667463661389</c:v>
                </c:pt>
                <c:pt idx="28">
                  <c:v>9.6723305584779762E-2</c:v>
                </c:pt>
                <c:pt idx="29">
                  <c:v>3.6782808747974516E-2</c:v>
                </c:pt>
                <c:pt idx="30">
                  <c:v>8.4459008420538717E-2</c:v>
                </c:pt>
                <c:pt idx="31">
                  <c:v>0.14520944987803708</c:v>
                </c:pt>
                <c:pt idx="32">
                  <c:v>9.8671545610099165E-2</c:v>
                </c:pt>
                <c:pt idx="33">
                  <c:v>6.6698910422373192E-2</c:v>
                </c:pt>
                <c:pt idx="34">
                  <c:v>6.0565533605871802E-2</c:v>
                </c:pt>
                <c:pt idx="35">
                  <c:v>3.7564953126359768E-2</c:v>
                </c:pt>
                <c:pt idx="36">
                  <c:v>2.8810062141037207E-2</c:v>
                </c:pt>
                <c:pt idx="37">
                  <c:v>1.2630377142919258E-2</c:v>
                </c:pt>
                <c:pt idx="38">
                  <c:v>1.8530669363594487E-3</c:v>
                </c:pt>
                <c:pt idx="39">
                  <c:v>-2.3585655830428154E-3</c:v>
                </c:pt>
                <c:pt idx="40">
                  <c:v>-1.4791166244859655E-3</c:v>
                </c:pt>
                <c:pt idx="41">
                  <c:v>-2.4389869772569739E-3</c:v>
                </c:pt>
                <c:pt idx="42">
                  <c:v>-1.9906463169653277E-3</c:v>
                </c:pt>
                <c:pt idx="43">
                  <c:v>-2.4630513656345165E-3</c:v>
                </c:pt>
                <c:pt idx="44">
                  <c:v>-3.947654434361958E-3</c:v>
                </c:pt>
                <c:pt idx="45">
                  <c:v>9.6677468523720389E-4</c:v>
                </c:pt>
                <c:pt idx="46">
                  <c:v>-5.7351953100948094E-4</c:v>
                </c:pt>
                <c:pt idx="47">
                  <c:v>-6.1546847862614662E-4</c:v>
                </c:pt>
                <c:pt idx="48">
                  <c:v>-8.263634516892937E-4</c:v>
                </c:pt>
                <c:pt idx="49">
                  <c:v>-1.1526221565972827E-3</c:v>
                </c:pt>
                <c:pt idx="50">
                  <c:v>-8.3194882689929806E-5</c:v>
                </c:pt>
                <c:pt idx="51">
                  <c:v>-8.0400288393289721E-4</c:v>
                </c:pt>
                <c:pt idx="52">
                  <c:v>-1.191642963588091E-3</c:v>
                </c:pt>
                <c:pt idx="53">
                  <c:v>-4.1132131713383924E-4</c:v>
                </c:pt>
                <c:pt idx="54">
                  <c:v>-9.8741626423626272E-4</c:v>
                </c:pt>
                <c:pt idx="55">
                  <c:v>-1.2817932408082378E-3</c:v>
                </c:pt>
                <c:pt idx="56">
                  <c:v>-7.3075323250759716E-4</c:v>
                </c:pt>
                <c:pt idx="57">
                  <c:v>-1.4081794613353127E-3</c:v>
                </c:pt>
                <c:pt idx="58">
                  <c:v>-2.6002894855214898E-5</c:v>
                </c:pt>
                <c:pt idx="59">
                  <c:v>-1.4928878933004874E-3</c:v>
                </c:pt>
                <c:pt idx="60">
                  <c:v>-1.828431872386016E-3</c:v>
                </c:pt>
                <c:pt idx="61">
                  <c:v>-8.0723937971327597E-4</c:v>
                </c:pt>
                <c:pt idx="62">
                  <c:v>-8.2144702715269968E-4</c:v>
                </c:pt>
                <c:pt idx="63">
                  <c:v>-1.865999212808056E-3</c:v>
                </c:pt>
                <c:pt idx="64">
                  <c:v>-3.1547564464373679E-4</c:v>
                </c:pt>
                <c:pt idx="65">
                  <c:v>-1.7348232517218065E-3</c:v>
                </c:pt>
                <c:pt idx="66">
                  <c:v>-7.9779836084015177E-4</c:v>
                </c:pt>
                <c:pt idx="67">
                  <c:v>-1.1793448375492233E-3</c:v>
                </c:pt>
                <c:pt idx="68">
                  <c:v>-4.2437559726182794E-4</c:v>
                </c:pt>
                <c:pt idx="69">
                  <c:v>-1.0552083804490353E-3</c:v>
                </c:pt>
                <c:pt idx="70">
                  <c:v>-2.9935118997881371E-4</c:v>
                </c:pt>
                <c:pt idx="71">
                  <c:v>-4.1775980468683471E-4</c:v>
                </c:pt>
                <c:pt idx="72">
                  <c:v>3.2130838857113986E-5</c:v>
                </c:pt>
                <c:pt idx="73">
                  <c:v>7.2981496209856278E-4</c:v>
                </c:pt>
                <c:pt idx="74">
                  <c:v>2.0070273639530433E-3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24-4519-875D-C87E469C1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'157mM_1st Dev (cycle2)'!$G$2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'157mM_1st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'157mM_1st Dev (cycle2)'!$K$4:$K$79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B9-4224-964E-310351356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'157mM_1st Dev (cycle3)'!$A$2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'157mM_1st Dev (cycle3)'!$D$4:$D$78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'157mM_1st Dev (cycle3)'!$E$4:$E$78</c:f>
              <c:numCache>
                <c:formatCode>General</c:formatCode>
                <c:ptCount val="75"/>
                <c:pt idx="0">
                  <c:v>-8.6623664243719589E-3</c:v>
                </c:pt>
                <c:pt idx="1">
                  <c:v>-4.794915621304574E-3</c:v>
                </c:pt>
                <c:pt idx="2">
                  <c:v>-8.7563407974319274E-3</c:v>
                </c:pt>
                <c:pt idx="3">
                  <c:v>-2.3463005521770164E-2</c:v>
                </c:pt>
                <c:pt idx="4">
                  <c:v>-2.6359255952590366E-2</c:v>
                </c:pt>
                <c:pt idx="5">
                  <c:v>1.0285471865184026E-3</c:v>
                </c:pt>
                <c:pt idx="6">
                  <c:v>-2.8721297229356735E-2</c:v>
                </c:pt>
                <c:pt idx="7">
                  <c:v>7.6875713942509138E-4</c:v>
                </c:pt>
                <c:pt idx="8">
                  <c:v>-3.0347767001290965E-2</c:v>
                </c:pt>
                <c:pt idx="9">
                  <c:v>-4.5297537903290386E-2</c:v>
                </c:pt>
                <c:pt idx="10">
                  <c:v>-4.1040464503533186E-2</c:v>
                </c:pt>
                <c:pt idx="11">
                  <c:v>-6.4693990489703299E-2</c:v>
                </c:pt>
                <c:pt idx="12">
                  <c:v>-3.2517855120749305E-2</c:v>
                </c:pt>
                <c:pt idx="13">
                  <c:v>-2.3014706942877168E-2</c:v>
                </c:pt>
                <c:pt idx="14">
                  <c:v>-1.5051721021309208E-2</c:v>
                </c:pt>
                <c:pt idx="15">
                  <c:v>-4.2598970105775444E-3</c:v>
                </c:pt>
                <c:pt idx="16">
                  <c:v>-1.3432872365910266E-4</c:v>
                </c:pt>
                <c:pt idx="17">
                  <c:v>-6.0894195156255895E-3</c:v>
                </c:pt>
                <c:pt idx="18">
                  <c:v>-2.8926472397691697E-3</c:v>
                </c:pt>
                <c:pt idx="19">
                  <c:v>-3.6091267883390839E-3</c:v>
                </c:pt>
                <c:pt idx="20">
                  <c:v>-1.9301261636051779E-3</c:v>
                </c:pt>
                <c:pt idx="21">
                  <c:v>-2.7616552744095049E-4</c:v>
                </c:pt>
                <c:pt idx="22">
                  <c:v>2.7954753688869875E-4</c:v>
                </c:pt>
                <c:pt idx="23">
                  <c:v>-8.5983240296103709E-4</c:v>
                </c:pt>
                <c:pt idx="24">
                  <c:v>6.7304611982333317E-4</c:v>
                </c:pt>
                <c:pt idx="25">
                  <c:v>4.3321554955563389E-4</c:v>
                </c:pt>
                <c:pt idx="26">
                  <c:v>1.2786857642012451E-3</c:v>
                </c:pt>
                <c:pt idx="27">
                  <c:v>2.6366813290596117E-3</c:v>
                </c:pt>
                <c:pt idx="28">
                  <c:v>3.8353563678339827E-3</c:v>
                </c:pt>
                <c:pt idx="29">
                  <c:v>4.7047904159125097E-3</c:v>
                </c:pt>
                <c:pt idx="30">
                  <c:v>6.7470605906350088E-3</c:v>
                </c:pt>
                <c:pt idx="31">
                  <c:v>1.0844349613294443E-2</c:v>
                </c:pt>
                <c:pt idx="32">
                  <c:v>1.8162994721456591E-2</c:v>
                </c:pt>
                <c:pt idx="33">
                  <c:v>2.9048622357755682E-2</c:v>
                </c:pt>
                <c:pt idx="34">
                  <c:v>5.1581527007915295E-2</c:v>
                </c:pt>
                <c:pt idx="35">
                  <c:v>9.68173106261348E-2</c:v>
                </c:pt>
                <c:pt idx="36">
                  <c:v>0.15046832389591616</c:v>
                </c:pt>
                <c:pt idx="37">
                  <c:v>0.17851207530016083</c:v>
                </c:pt>
                <c:pt idx="38">
                  <c:v>0.16049568593499353</c:v>
                </c:pt>
                <c:pt idx="39">
                  <c:v>0.10754838965470992</c:v>
                </c:pt>
                <c:pt idx="40">
                  <c:v>6.2199507131947329E-2</c:v>
                </c:pt>
                <c:pt idx="41">
                  <c:v>2.7939976063804717E-2</c:v>
                </c:pt>
                <c:pt idx="42">
                  <c:v>1.4981602799956306E-2</c:v>
                </c:pt>
                <c:pt idx="43">
                  <c:v>6.3801205232426605E-3</c:v>
                </c:pt>
                <c:pt idx="44">
                  <c:v>4.841773535831595E-3</c:v>
                </c:pt>
                <c:pt idx="45">
                  <c:v>4.5123930447489302E-3</c:v>
                </c:pt>
                <c:pt idx="46">
                  <c:v>2.7605426868331229E-3</c:v>
                </c:pt>
                <c:pt idx="47">
                  <c:v>2.9933109096537125E-3</c:v>
                </c:pt>
                <c:pt idx="48">
                  <c:v>2.5401152707225094E-3</c:v>
                </c:pt>
                <c:pt idx="49">
                  <c:v>1.9038204714082463E-3</c:v>
                </c:pt>
                <c:pt idx="50">
                  <c:v>2.4475426524503963E-3</c:v>
                </c:pt>
                <c:pt idx="51">
                  <c:v>-1.6482290763994989E-3</c:v>
                </c:pt>
                <c:pt idx="52">
                  <c:v>2.7011461911161661E-3</c:v>
                </c:pt>
                <c:pt idx="53">
                  <c:v>4.0474802576806468E-3</c:v>
                </c:pt>
                <c:pt idx="54">
                  <c:v>1.1476742143416985E-3</c:v>
                </c:pt>
                <c:pt idx="55">
                  <c:v>3.9544025848234909E-3</c:v>
                </c:pt>
                <c:pt idx="56">
                  <c:v>4.1375691071682263E-3</c:v>
                </c:pt>
                <c:pt idx="57">
                  <c:v>3.2470294607814809E-3</c:v>
                </c:pt>
                <c:pt idx="58">
                  <c:v>5.3372914196747612E-3</c:v>
                </c:pt>
                <c:pt idx="59">
                  <c:v>5.0444182453837083E-3</c:v>
                </c:pt>
                <c:pt idx="60">
                  <c:v>1.4372757486813548E-3</c:v>
                </c:pt>
                <c:pt idx="61">
                  <c:v>1.3475831696734275E-3</c:v>
                </c:pt>
                <c:pt idx="62">
                  <c:v>5.8293556671333846E-3</c:v>
                </c:pt>
                <c:pt idx="63">
                  <c:v>-5.9109242028554387E-4</c:v>
                </c:pt>
                <c:pt idx="64">
                  <c:v>-2.8722332041662968E-3</c:v>
                </c:pt>
                <c:pt idx="65">
                  <c:v>9.6176462221808645E-4</c:v>
                </c:pt>
                <c:pt idx="66">
                  <c:v>-9.8036397389261731E-3</c:v>
                </c:pt>
                <c:pt idx="67">
                  <c:v>7.8844567065494697E-4</c:v>
                </c:pt>
                <c:pt idx="68">
                  <c:v>6.0343308752450753E-3</c:v>
                </c:pt>
                <c:pt idx="69">
                  <c:v>4.3192316329754288E-4</c:v>
                </c:pt>
                <c:pt idx="70">
                  <c:v>3.5519052141242957E-3</c:v>
                </c:pt>
                <c:pt idx="71">
                  <c:v>7.6267784878211176E-3</c:v>
                </c:pt>
                <c:pt idx="72">
                  <c:v>-1.5183502898430401E-3</c:v>
                </c:pt>
                <c:pt idx="73">
                  <c:v>-3.677069873568084E-3</c:v>
                </c:pt>
                <c:pt idx="74">
                  <c:v>6.5363414898760522E-3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44-43F4-862A-BF52E5979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'157mM_1st Dev (cycle3)'!$G$2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'157mM_1st Dev (cycle3)'!$J$4:$J$79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'157mM_1st Dev (cycle3)'!$K$4:$K$79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68-4462-B684-30DE5D546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'180mM_DBU-PVP_cycle1'!$B$1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'180mM_DBU-PVP_cycle1'!$A$3:$A$78</c:f>
              <c:numCache>
                <c:formatCode>General</c:formatCode>
                <c:ptCount val="59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55</c:v>
                </c:pt>
                <c:pt idx="14">
                  <c:v>56</c:v>
                </c:pt>
                <c:pt idx="15">
                  <c:v>57</c:v>
                </c:pt>
                <c:pt idx="16">
                  <c:v>58</c:v>
                </c:pt>
                <c:pt idx="17">
                  <c:v>59</c:v>
                </c:pt>
                <c:pt idx="18">
                  <c:v>60</c:v>
                </c:pt>
                <c:pt idx="19">
                  <c:v>61</c:v>
                </c:pt>
                <c:pt idx="20">
                  <c:v>62</c:v>
                </c:pt>
                <c:pt idx="21">
                  <c:v>63</c:v>
                </c:pt>
                <c:pt idx="22">
                  <c:v>64</c:v>
                </c:pt>
                <c:pt idx="23">
                  <c:v>65</c:v>
                </c:pt>
                <c:pt idx="24">
                  <c:v>66</c:v>
                </c:pt>
                <c:pt idx="25">
                  <c:v>67</c:v>
                </c:pt>
                <c:pt idx="26">
                  <c:v>68</c:v>
                </c:pt>
                <c:pt idx="27">
                  <c:v>69</c:v>
                </c:pt>
                <c:pt idx="28">
                  <c:v>70</c:v>
                </c:pt>
                <c:pt idx="29">
                  <c:v>71</c:v>
                </c:pt>
                <c:pt idx="30">
                  <c:v>72</c:v>
                </c:pt>
                <c:pt idx="31">
                  <c:v>73</c:v>
                </c:pt>
                <c:pt idx="32">
                  <c:v>74</c:v>
                </c:pt>
                <c:pt idx="33">
                  <c:v>75</c:v>
                </c:pt>
                <c:pt idx="34">
                  <c:v>76</c:v>
                </c:pt>
                <c:pt idx="35">
                  <c:v>77</c:v>
                </c:pt>
                <c:pt idx="36">
                  <c:v>78</c:v>
                </c:pt>
                <c:pt idx="37">
                  <c:v>79</c:v>
                </c:pt>
                <c:pt idx="38">
                  <c:v>80</c:v>
                </c:pt>
                <c:pt idx="39">
                  <c:v>81</c:v>
                </c:pt>
                <c:pt idx="40">
                  <c:v>82</c:v>
                </c:pt>
                <c:pt idx="41">
                  <c:v>83</c:v>
                </c:pt>
                <c:pt idx="42">
                  <c:v>84</c:v>
                </c:pt>
                <c:pt idx="43">
                  <c:v>85</c:v>
                </c:pt>
                <c:pt idx="44">
                  <c:v>86</c:v>
                </c:pt>
                <c:pt idx="45">
                  <c:v>87</c:v>
                </c:pt>
                <c:pt idx="46">
                  <c:v>88</c:v>
                </c:pt>
                <c:pt idx="47">
                  <c:v>89</c:v>
                </c:pt>
                <c:pt idx="48">
                  <c:v>90</c:v>
                </c:pt>
                <c:pt idx="49">
                  <c:v>91</c:v>
                </c:pt>
                <c:pt idx="50">
                  <c:v>92</c:v>
                </c:pt>
                <c:pt idx="51">
                  <c:v>93</c:v>
                </c:pt>
                <c:pt idx="52">
                  <c:v>94</c:v>
                </c:pt>
                <c:pt idx="53">
                  <c:v>95</c:v>
                </c:pt>
                <c:pt idx="54">
                  <c:v>96</c:v>
                </c:pt>
                <c:pt idx="55">
                  <c:v>97</c:v>
                </c:pt>
                <c:pt idx="56">
                  <c:v>98</c:v>
                </c:pt>
                <c:pt idx="57">
                  <c:v>99</c:v>
                </c:pt>
                <c:pt idx="58">
                  <c:v>99.699996948242202</c:v>
                </c:pt>
              </c:numCache>
            </c:numRef>
          </c:xVal>
          <c:yVal>
            <c:numRef>
              <c:f>'180mM_DBU-PVP_cycle1'!$B$3:$B$78</c:f>
              <c:numCache>
                <c:formatCode>General</c:formatCode>
                <c:ptCount val="5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30-476D-A6B9-0A4A1725DF94}"/>
            </c:ext>
          </c:extLst>
        </c:ser>
        <c:ser>
          <c:idx val="1"/>
          <c:order val="1"/>
          <c:tx>
            <c:strRef>
              <c:f>'180mM_DBU-PVP_cycle1'!$F$1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'180mM_DBU-PVP_cycle1'!$E$3:$E$78</c:f>
              <c:numCache>
                <c:formatCode>General</c:formatCode>
                <c:ptCount val="59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70</c:v>
                </c:pt>
                <c:pt idx="14">
                  <c:v>69</c:v>
                </c:pt>
                <c:pt idx="15">
                  <c:v>68</c:v>
                </c:pt>
                <c:pt idx="16">
                  <c:v>67</c:v>
                </c:pt>
                <c:pt idx="17">
                  <c:v>66</c:v>
                </c:pt>
                <c:pt idx="18">
                  <c:v>65</c:v>
                </c:pt>
                <c:pt idx="19">
                  <c:v>64</c:v>
                </c:pt>
                <c:pt idx="20">
                  <c:v>63</c:v>
                </c:pt>
                <c:pt idx="21">
                  <c:v>62</c:v>
                </c:pt>
                <c:pt idx="22">
                  <c:v>61</c:v>
                </c:pt>
                <c:pt idx="23">
                  <c:v>60</c:v>
                </c:pt>
                <c:pt idx="24">
                  <c:v>59</c:v>
                </c:pt>
                <c:pt idx="25">
                  <c:v>58</c:v>
                </c:pt>
                <c:pt idx="26">
                  <c:v>57</c:v>
                </c:pt>
                <c:pt idx="27">
                  <c:v>56</c:v>
                </c:pt>
                <c:pt idx="28">
                  <c:v>55</c:v>
                </c:pt>
                <c:pt idx="29">
                  <c:v>54</c:v>
                </c:pt>
                <c:pt idx="30">
                  <c:v>53</c:v>
                </c:pt>
                <c:pt idx="31">
                  <c:v>52</c:v>
                </c:pt>
                <c:pt idx="32">
                  <c:v>51</c:v>
                </c:pt>
                <c:pt idx="33">
                  <c:v>50</c:v>
                </c:pt>
                <c:pt idx="34">
                  <c:v>49</c:v>
                </c:pt>
                <c:pt idx="35">
                  <c:v>48</c:v>
                </c:pt>
                <c:pt idx="36">
                  <c:v>47</c:v>
                </c:pt>
                <c:pt idx="37">
                  <c:v>46</c:v>
                </c:pt>
                <c:pt idx="38">
                  <c:v>45</c:v>
                </c:pt>
                <c:pt idx="39">
                  <c:v>44</c:v>
                </c:pt>
                <c:pt idx="40">
                  <c:v>43</c:v>
                </c:pt>
                <c:pt idx="41">
                  <c:v>42</c:v>
                </c:pt>
                <c:pt idx="42">
                  <c:v>41</c:v>
                </c:pt>
                <c:pt idx="43">
                  <c:v>40</c:v>
                </c:pt>
                <c:pt idx="44">
                  <c:v>39</c:v>
                </c:pt>
                <c:pt idx="45">
                  <c:v>38</c:v>
                </c:pt>
                <c:pt idx="46">
                  <c:v>37</c:v>
                </c:pt>
                <c:pt idx="47">
                  <c:v>36</c:v>
                </c:pt>
                <c:pt idx="48">
                  <c:v>35</c:v>
                </c:pt>
                <c:pt idx="49">
                  <c:v>34</c:v>
                </c:pt>
                <c:pt idx="50">
                  <c:v>33</c:v>
                </c:pt>
                <c:pt idx="51">
                  <c:v>32</c:v>
                </c:pt>
                <c:pt idx="52">
                  <c:v>31</c:v>
                </c:pt>
                <c:pt idx="53">
                  <c:v>30</c:v>
                </c:pt>
                <c:pt idx="54">
                  <c:v>29</c:v>
                </c:pt>
                <c:pt idx="55">
                  <c:v>28</c:v>
                </c:pt>
                <c:pt idx="56">
                  <c:v>27</c:v>
                </c:pt>
                <c:pt idx="57">
                  <c:v>26</c:v>
                </c:pt>
                <c:pt idx="58">
                  <c:v>25.299999237060501</c:v>
                </c:pt>
              </c:numCache>
            </c:numRef>
          </c:xVal>
          <c:yVal>
            <c:numRef>
              <c:f>'180mM_DBU-PVP_cycle1'!$F$3:$F$78</c:f>
              <c:numCache>
                <c:formatCode>General</c:formatCode>
                <c:ptCount val="5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30-476D-A6B9-0A4A1725D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'180mM_DBU-PVP_cycle1'!$B$1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'180mM_DBU-PVP_cycle1'!$A$3:$A$78</c:f>
              <c:numCache>
                <c:formatCode>General</c:formatCode>
                <c:ptCount val="59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55</c:v>
                </c:pt>
                <c:pt idx="14">
                  <c:v>56</c:v>
                </c:pt>
                <c:pt idx="15">
                  <c:v>57</c:v>
                </c:pt>
                <c:pt idx="16">
                  <c:v>58</c:v>
                </c:pt>
                <c:pt idx="17">
                  <c:v>59</c:v>
                </c:pt>
                <c:pt idx="18">
                  <c:v>60</c:v>
                </c:pt>
                <c:pt idx="19">
                  <c:v>61</c:v>
                </c:pt>
                <c:pt idx="20">
                  <c:v>62</c:v>
                </c:pt>
                <c:pt idx="21">
                  <c:v>63</c:v>
                </c:pt>
                <c:pt idx="22">
                  <c:v>64</c:v>
                </c:pt>
                <c:pt idx="23">
                  <c:v>65</c:v>
                </c:pt>
                <c:pt idx="24">
                  <c:v>66</c:v>
                </c:pt>
                <c:pt idx="25">
                  <c:v>67</c:v>
                </c:pt>
                <c:pt idx="26">
                  <c:v>68</c:v>
                </c:pt>
                <c:pt idx="27">
                  <c:v>69</c:v>
                </c:pt>
                <c:pt idx="28">
                  <c:v>70</c:v>
                </c:pt>
                <c:pt idx="29">
                  <c:v>71</c:v>
                </c:pt>
                <c:pt idx="30">
                  <c:v>72</c:v>
                </c:pt>
                <c:pt idx="31">
                  <c:v>73</c:v>
                </c:pt>
                <c:pt idx="32">
                  <c:v>74</c:v>
                </c:pt>
                <c:pt idx="33">
                  <c:v>75</c:v>
                </c:pt>
                <c:pt idx="34">
                  <c:v>76</c:v>
                </c:pt>
                <c:pt idx="35">
                  <c:v>77</c:v>
                </c:pt>
                <c:pt idx="36">
                  <c:v>78</c:v>
                </c:pt>
                <c:pt idx="37">
                  <c:v>79</c:v>
                </c:pt>
                <c:pt idx="38">
                  <c:v>80</c:v>
                </c:pt>
                <c:pt idx="39">
                  <c:v>81</c:v>
                </c:pt>
                <c:pt idx="40">
                  <c:v>82</c:v>
                </c:pt>
                <c:pt idx="41">
                  <c:v>83</c:v>
                </c:pt>
                <c:pt idx="42">
                  <c:v>84</c:v>
                </c:pt>
                <c:pt idx="43">
                  <c:v>85</c:v>
                </c:pt>
                <c:pt idx="44">
                  <c:v>86</c:v>
                </c:pt>
                <c:pt idx="45">
                  <c:v>87</c:v>
                </c:pt>
                <c:pt idx="46">
                  <c:v>88</c:v>
                </c:pt>
                <c:pt idx="47">
                  <c:v>89</c:v>
                </c:pt>
                <c:pt idx="48">
                  <c:v>90</c:v>
                </c:pt>
                <c:pt idx="49">
                  <c:v>91</c:v>
                </c:pt>
                <c:pt idx="50">
                  <c:v>92</c:v>
                </c:pt>
                <c:pt idx="51">
                  <c:v>93</c:v>
                </c:pt>
                <c:pt idx="52">
                  <c:v>94</c:v>
                </c:pt>
                <c:pt idx="53">
                  <c:v>95</c:v>
                </c:pt>
                <c:pt idx="54">
                  <c:v>96</c:v>
                </c:pt>
                <c:pt idx="55">
                  <c:v>97</c:v>
                </c:pt>
                <c:pt idx="56">
                  <c:v>98</c:v>
                </c:pt>
                <c:pt idx="57">
                  <c:v>99</c:v>
                </c:pt>
                <c:pt idx="58">
                  <c:v>99.699996948242202</c:v>
                </c:pt>
              </c:numCache>
            </c:numRef>
          </c:xVal>
          <c:yVal>
            <c:numRef>
              <c:f>'180mM_DBU-PVP_cycle1'!$D$3:$D$78</c:f>
              <c:numCache>
                <c:formatCode>General</c:formatCode>
                <c:ptCount val="5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70-40A4-B9A1-27381ACEB480}"/>
            </c:ext>
          </c:extLst>
        </c:ser>
        <c:ser>
          <c:idx val="1"/>
          <c:order val="1"/>
          <c:tx>
            <c:strRef>
              <c:f>'180mM_DBU-PVP_cycle1'!$F$1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'180mM_DBU-PVP_cycle1'!$E$3:$E$78</c:f>
              <c:numCache>
                <c:formatCode>General</c:formatCode>
                <c:ptCount val="59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70</c:v>
                </c:pt>
                <c:pt idx="14">
                  <c:v>69</c:v>
                </c:pt>
                <c:pt idx="15">
                  <c:v>68</c:v>
                </c:pt>
                <c:pt idx="16">
                  <c:v>67</c:v>
                </c:pt>
                <c:pt idx="17">
                  <c:v>66</c:v>
                </c:pt>
                <c:pt idx="18">
                  <c:v>65</c:v>
                </c:pt>
                <c:pt idx="19">
                  <c:v>64</c:v>
                </c:pt>
                <c:pt idx="20">
                  <c:v>63</c:v>
                </c:pt>
                <c:pt idx="21">
                  <c:v>62</c:v>
                </c:pt>
                <c:pt idx="22">
                  <c:v>61</c:v>
                </c:pt>
                <c:pt idx="23">
                  <c:v>60</c:v>
                </c:pt>
                <c:pt idx="24">
                  <c:v>59</c:v>
                </c:pt>
                <c:pt idx="25">
                  <c:v>58</c:v>
                </c:pt>
                <c:pt idx="26">
                  <c:v>57</c:v>
                </c:pt>
                <c:pt idx="27">
                  <c:v>56</c:v>
                </c:pt>
                <c:pt idx="28">
                  <c:v>55</c:v>
                </c:pt>
                <c:pt idx="29">
                  <c:v>54</c:v>
                </c:pt>
                <c:pt idx="30">
                  <c:v>53</c:v>
                </c:pt>
                <c:pt idx="31">
                  <c:v>52</c:v>
                </c:pt>
                <c:pt idx="32">
                  <c:v>51</c:v>
                </c:pt>
                <c:pt idx="33">
                  <c:v>50</c:v>
                </c:pt>
                <c:pt idx="34">
                  <c:v>49</c:v>
                </c:pt>
                <c:pt idx="35">
                  <c:v>48</c:v>
                </c:pt>
                <c:pt idx="36">
                  <c:v>47</c:v>
                </c:pt>
                <c:pt idx="37">
                  <c:v>46</c:v>
                </c:pt>
                <c:pt idx="38">
                  <c:v>45</c:v>
                </c:pt>
                <c:pt idx="39">
                  <c:v>44</c:v>
                </c:pt>
                <c:pt idx="40">
                  <c:v>43</c:v>
                </c:pt>
                <c:pt idx="41">
                  <c:v>42</c:v>
                </c:pt>
                <c:pt idx="42">
                  <c:v>41</c:v>
                </c:pt>
                <c:pt idx="43">
                  <c:v>40</c:v>
                </c:pt>
                <c:pt idx="44">
                  <c:v>39</c:v>
                </c:pt>
                <c:pt idx="45">
                  <c:v>38</c:v>
                </c:pt>
                <c:pt idx="46">
                  <c:v>37</c:v>
                </c:pt>
                <c:pt idx="47">
                  <c:v>36</c:v>
                </c:pt>
                <c:pt idx="48">
                  <c:v>35</c:v>
                </c:pt>
                <c:pt idx="49">
                  <c:v>34</c:v>
                </c:pt>
                <c:pt idx="50">
                  <c:v>33</c:v>
                </c:pt>
                <c:pt idx="51">
                  <c:v>32</c:v>
                </c:pt>
                <c:pt idx="52">
                  <c:v>31</c:v>
                </c:pt>
                <c:pt idx="53">
                  <c:v>30</c:v>
                </c:pt>
                <c:pt idx="54">
                  <c:v>29</c:v>
                </c:pt>
                <c:pt idx="55">
                  <c:v>28</c:v>
                </c:pt>
                <c:pt idx="56">
                  <c:v>27</c:v>
                </c:pt>
                <c:pt idx="57">
                  <c:v>26</c:v>
                </c:pt>
                <c:pt idx="58">
                  <c:v>25.299999237060501</c:v>
                </c:pt>
              </c:numCache>
            </c:numRef>
          </c:xVal>
          <c:yVal>
            <c:numRef>
              <c:f>'180mM_DBU-PVP_cycle1'!$H$3:$H$78</c:f>
              <c:numCache>
                <c:formatCode>General</c:formatCode>
                <c:ptCount val="5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70-40A4-B9A1-27381ACEB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'180mM_DBU-PVP_cycle2'!$B$1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'180mM_DBU-PVP_cycle2'!$A$3:$A$78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'180mM_DBU-PVP_cycle2'!$B$3:$B$78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B7-45AD-BE83-09C7D3DB26A8}"/>
            </c:ext>
          </c:extLst>
        </c:ser>
        <c:ser>
          <c:idx val="1"/>
          <c:order val="1"/>
          <c:tx>
            <c:strRef>
              <c:f>'180mM_DBU-PVP_cycle2'!$F$1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'180mM_DBU-PVP_cycle2'!$E$3:$E$78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'180mM_DBU-PVP_cycle2'!$F$3:$F$78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B7-45AD-BE83-09C7D3DB2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'180mM_DBU-PVP_cycle2'!$B$1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'180mM_DBU-PVP_cycle2'!$A$3:$A$78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'180mM_DBU-PVP_cycle2'!$D$3:$D$78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A7-42FB-A3E2-D20157E6F58F}"/>
            </c:ext>
          </c:extLst>
        </c:ser>
        <c:ser>
          <c:idx val="1"/>
          <c:order val="1"/>
          <c:tx>
            <c:strRef>
              <c:f>'180mM_DBU-PVP_cycle2'!$F$1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'180mM_DBU-PVP_cycle2'!$E$3:$E$78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'180mM_DBU-PVP_cycle2'!$H$3:$H$78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A7-42FB-A3E2-D20157E6F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'180mM_DBU-PVP_cycle3'!$B$1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'180mM_DBU-PVP_cycle3'!$A$3:$A$78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'180mM_DBU-PVP_cycle3'!$B$3:$B$78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2F-4B9A-B9A5-102C5D0D1E2B}"/>
            </c:ext>
          </c:extLst>
        </c:ser>
        <c:ser>
          <c:idx val="1"/>
          <c:order val="1"/>
          <c:tx>
            <c:strRef>
              <c:f>'180mM_DBU-PVP_cycle3'!$F$1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'180mM_DBU-PVP_cycle3'!$E$3:$E$78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'180mM_DBU-PVP_cycle3'!$F$3:$F$78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2F-4B9A-B9A5-102C5D0D1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'180mM_DBU-PVP_cycle3'!$B$1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'180mM_DBU-PVP_cycle3'!$A$3:$A$78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'180mM_DBU-PVP_cycle3'!$D$3:$D$78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E4-43A4-A0D5-83D678B4375A}"/>
            </c:ext>
          </c:extLst>
        </c:ser>
        <c:ser>
          <c:idx val="1"/>
          <c:order val="1"/>
          <c:tx>
            <c:strRef>
              <c:f>'180mM_DBU-PVP_cycle3'!$F$1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'180mM_DBU-PVP_cycle3'!$E$3:$E$78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'180mM_DBU-PVP_cycle3'!$H$3:$H$78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E4-43A4-A0D5-83D678B43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'180mM_Triplicate'!$A$1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'180mM_Triplicate'!$F$3:$F$73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plus>
            <c:minus>
              <c:numRef>
                <c:f>'180mM_Triplicate'!$F$3:$F$73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'180mM_Triplicate'!$A$3:$A$78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'180mM_Triplicate'!$E$3:$E$78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D0-4B9F-902D-C6871F88CF2A}"/>
            </c:ext>
          </c:extLst>
        </c:ser>
        <c:ser>
          <c:idx val="1"/>
          <c:order val="1"/>
          <c:tx>
            <c:strRef>
              <c:f>'180mM_Triplicate'!$H$1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'180mM_Triplicate'!$M$3:$M$73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plus>
            <c:minus>
              <c:numRef>
                <c:f>'180mM_Triplicate'!$M$3:$M$73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'180mM_Triplicate'!$H$3:$H$78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'180mM_Triplicate'!$L$3:$L$78</c:f>
              <c:numCache>
                <c:formatCode>General</c:formatCode>
                <c:ptCount val="7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D0-4B9F-902D-C6871F88C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'180mM_Triplicate'!$A$1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'180mM_Triplicate'!$AG$4:$AG$79</c:f>
                <c:numCache>
                  <c:formatCode>General</c:formatCode>
                  <c:ptCount val="76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</c:numCache>
              </c:numRef>
            </c:plus>
            <c:minus>
              <c:numRef>
                <c:f>'180mM_Triplicate'!$AG$4:$AG$79</c:f>
                <c:numCache>
                  <c:formatCode>General</c:formatCode>
                  <c:ptCount val="76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'180mM_Triplicate'!$AB$4:$AB$79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'180mM_Triplicate'!$AF$4:$AF$79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 formatCode="0.00%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A5-47F1-B7B0-0A82F7A247BC}"/>
            </c:ext>
          </c:extLst>
        </c:ser>
        <c:ser>
          <c:idx val="1"/>
          <c:order val="1"/>
          <c:tx>
            <c:strRef>
              <c:f>'180mM_Triplicate'!$H$1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'180mM_Triplicate'!$AN$4:$AN$79</c:f>
                <c:numCache>
                  <c:formatCode>General</c:formatCode>
                  <c:ptCount val="76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</c:numCache>
              </c:numRef>
            </c:plus>
            <c:minus>
              <c:numRef>
                <c:f>'180mM_Triplicate'!$AN$4:$AN$79</c:f>
                <c:numCache>
                  <c:formatCode>General</c:formatCode>
                  <c:ptCount val="76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'180mM_Triplicate'!$AI$4:$AI$79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'180mM_Triplicate'!$AL$4:$AL$79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A5-47F1-B7B0-0A82F7A24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55775"/>
        <c:crosses val="autoZero"/>
        <c:crossBetween val="midCat"/>
        <c:majorUnit val="5"/>
      </c:valAx>
      <c:valAx>
        <c:axId val="567855775"/>
        <c:scaling>
          <c:orientation val="minMax"/>
          <c:max val="1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'180mM_Triplicate'!$A$1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'180mM_Triplicate'!$AB$4:$AB$79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'180mM_Triplicate'!$AC$4:$AC$79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80-4D2A-910D-363891F33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'180mM_Triplicate'!$H$1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5F8-4B55-942F-1C9766B9A4F5}"/>
              </c:ext>
            </c:extLst>
          </c:dPt>
          <c:xVal>
            <c:numRef>
              <c:f>'180mM_Triplicate'!$AI$4:$AI$79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'180mM_Triplicate'!$AJ$4:$AJ$79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F8-4B55-942F-1C9766B9A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0.00%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'180mM_Triplicate'!$A$1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'180mM_Triplicate'!$AB$4:$AB$79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'180mM_Triplicate'!$AD$4:$AD$79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08-4038-9447-87E060781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'180mM_Triplicate'!$H$1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'180mM_Triplicate'!$AI$4:$AI$79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'180mM_Triplicate'!$AK$4:$AK$79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33-418A-951D-75517DE00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0.00%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'180mM_Triplicate'!$A$1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'180mM_Triplicate'!$AB$4:$AB$79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'180mM_Triplicate'!$AE$4:$AE$79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87-4177-82C8-19085D306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'180mM_Triplicate'!$H$1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'180mM_Triplicate'!$AI$4:$AI$79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'180mM_Triplicate'!$AL$4:$AL$79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AF-4694-B91B-F72A7708E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0.00%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'180mM_Triplicate'!$AC$3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'180mM_Triplicate'!$AB$4:$AB$79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'180mM_Triplicate'!$AC$4:$AC$79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F7-40CC-BDF9-CDE2AA8955B3}"/>
            </c:ext>
          </c:extLst>
        </c:ser>
        <c:ser>
          <c:idx val="2"/>
          <c:order val="1"/>
          <c:tx>
            <c:strRef>
              <c:f>'180mM_Triplicate'!$AD$3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'180mM_Triplicate'!$AB$4:$AB$79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'180mM_Triplicate'!$AD$4:$AD$79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F7-40CC-BDF9-CDE2AA8955B3}"/>
            </c:ext>
          </c:extLst>
        </c:ser>
        <c:ser>
          <c:idx val="0"/>
          <c:order val="2"/>
          <c:tx>
            <c:strRef>
              <c:f>'180mM_Triplicate'!$AE$3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'180mM_Triplicate'!$AB$4:$AB$79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'180mM_Triplicate'!$AE$4:$AE$79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F7-40CC-BDF9-CDE2AA895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'180mM_Triplicate'!$AJ$3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'180mM_Triplicate'!$AI$4:$AI$79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'180mM_Triplicate'!$AJ$4:$AJ$79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C9-44EB-992E-96DF3E1B09B2}"/>
            </c:ext>
          </c:extLst>
        </c:ser>
        <c:ser>
          <c:idx val="2"/>
          <c:order val="1"/>
          <c:tx>
            <c:strRef>
              <c:f>'180mM_Triplicate'!$AK$3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'180mM_Triplicate'!$AI$4:$AI$79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'180mM_Triplicate'!$AK$4:$AK$79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C9-44EB-992E-96DF3E1B09B2}"/>
            </c:ext>
          </c:extLst>
        </c:ser>
        <c:ser>
          <c:idx val="0"/>
          <c:order val="2"/>
          <c:tx>
            <c:strRef>
              <c:f>'180mM_Triplicate'!$AL$3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'180mM_Triplicate'!$AI$4:$AI$79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'180mM_Triplicate'!$AL$4:$AL$79</c:f>
              <c:numCache>
                <c:formatCode>0.00%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C9-44EB-992E-96DF3E1B0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0.00%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'180mM_Triplicate_1st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'180mM_Triplicate_1st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'180mM_Triplicate_1st Dev'!$E$4:$E$78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2F-4676-9B8A-1B62479D1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'180mM_Triplicate_1st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'180mM_Triplicate_1st Dev'!$J$4:$J$78</c:f>
              <c:numCache>
                <c:formatCode>General</c:formatCode>
                <c:ptCount val="75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</c:numCache>
            </c:numRef>
          </c:xVal>
          <c:yVal>
            <c:numRef>
              <c:f>'180mM_Triplicate_1st Dev'!$K$4:$K$78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CC-4619-8D6B-1A1757E91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'pH_1_DBU-PVP_cycle1'!$B$1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'pH_1_DBU-PVP_cycle1'!$A$3:$A$78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'pH_1_DBU-PVP_cycle1'!$B$3:$B$78</c:f>
              <c:numCache>
                <c:formatCode>General</c:formatCode>
                <c:ptCount val="76"/>
                <c:pt idx="0">
                  <c:v>2.4215401278853301</c:v>
                </c:pt>
                <c:pt idx="1">
                  <c:v>2.4231724364577598</c:v>
                </c:pt>
                <c:pt idx="2">
                  <c:v>2.4239259027217899</c:v>
                </c:pt>
                <c:pt idx="3">
                  <c:v>2.4262783318480001</c:v>
                </c:pt>
                <c:pt idx="4">
                  <c:v>2.4278471865729698</c:v>
                </c:pt>
                <c:pt idx="5">
                  <c:v>2.4267175628837601</c:v>
                </c:pt>
                <c:pt idx="6">
                  <c:v>2.4252865114728399</c:v>
                </c:pt>
                <c:pt idx="7">
                  <c:v>2.4253765446515101</c:v>
                </c:pt>
                <c:pt idx="8">
                  <c:v>2.4240862784487498</c:v>
                </c:pt>
                <c:pt idx="9">
                  <c:v>2.4221653526584199</c:v>
                </c:pt>
                <c:pt idx="10">
                  <c:v>2.42066963576714</c:v>
                </c:pt>
                <c:pt idx="11">
                  <c:v>2.41873934314633</c:v>
                </c:pt>
                <c:pt idx="12">
                  <c:v>2.4164230363390899</c:v>
                </c:pt>
                <c:pt idx="13">
                  <c:v>2.4153223937282702</c:v>
                </c:pt>
                <c:pt idx="14">
                  <c:v>2.41327084336903</c:v>
                </c:pt>
                <c:pt idx="15">
                  <c:v>2.4105238897386001</c:v>
                </c:pt>
                <c:pt idx="16">
                  <c:v>2.40886933708363</c:v>
                </c:pt>
                <c:pt idx="17">
                  <c:v>2.4057443718835501</c:v>
                </c:pt>
                <c:pt idx="18">
                  <c:v>2.4021771515881101</c:v>
                </c:pt>
                <c:pt idx="19">
                  <c:v>2.3975426508783801</c:v>
                </c:pt>
                <c:pt idx="20">
                  <c:v>2.3936455717020402</c:v>
                </c:pt>
                <c:pt idx="21">
                  <c:v>2.38955717451877</c:v>
                </c:pt>
                <c:pt idx="22">
                  <c:v>2.38414888095995</c:v>
                </c:pt>
                <c:pt idx="23">
                  <c:v>2.3794084678872198</c:v>
                </c:pt>
                <c:pt idx="24">
                  <c:v>2.3735472370719202</c:v>
                </c:pt>
                <c:pt idx="25">
                  <c:v>2.3690093640690999</c:v>
                </c:pt>
                <c:pt idx="26">
                  <c:v>2.3647717050713202</c:v>
                </c:pt>
                <c:pt idx="27">
                  <c:v>2.3581077753906801</c:v>
                </c:pt>
                <c:pt idx="28">
                  <c:v>2.3518026835383399</c:v>
                </c:pt>
                <c:pt idx="29">
                  <c:v>2.3453709718895901</c:v>
                </c:pt>
                <c:pt idx="30">
                  <c:v>2.3380547570935302</c:v>
                </c:pt>
                <c:pt idx="31">
                  <c:v>2.32995776087999</c:v>
                </c:pt>
                <c:pt idx="32">
                  <c:v>2.3203589948993701</c:v>
                </c:pt>
                <c:pt idx="33">
                  <c:v>2.3101653419566901</c:v>
                </c:pt>
                <c:pt idx="34">
                  <c:v>2.2983780929450099</c:v>
                </c:pt>
                <c:pt idx="35">
                  <c:v>2.2855195812320601</c:v>
                </c:pt>
                <c:pt idx="36">
                  <c:v>2.2712084645910799</c:v>
                </c:pt>
                <c:pt idx="37">
                  <c:v>2.2562637612587699</c:v>
                </c:pt>
                <c:pt idx="38">
                  <c:v>2.2398983273845601</c:v>
                </c:pt>
                <c:pt idx="39">
                  <c:v>2.2232986454792099</c:v>
                </c:pt>
                <c:pt idx="40">
                  <c:v>2.2065356330697798</c:v>
                </c:pt>
                <c:pt idx="41">
                  <c:v>2.1892736838420199</c:v>
                </c:pt>
                <c:pt idx="42">
                  <c:v>2.1725367243782698</c:v>
                </c:pt>
                <c:pt idx="43">
                  <c:v>2.1544648818519501</c:v>
                </c:pt>
                <c:pt idx="44">
                  <c:v>2.1369115850581402</c:v>
                </c:pt>
                <c:pt idx="45">
                  <c:v>2.1206504996989799</c:v>
                </c:pt>
                <c:pt idx="46">
                  <c:v>2.1035443794912201</c:v>
                </c:pt>
                <c:pt idx="47">
                  <c:v>2.0849003940483</c:v>
                </c:pt>
                <c:pt idx="48">
                  <c:v>2.0666030999076299</c:v>
                </c:pt>
                <c:pt idx="49">
                  <c:v>2.0466614873087501</c:v>
                </c:pt>
                <c:pt idx="50">
                  <c:v>2.0239172379424302</c:v>
                </c:pt>
                <c:pt idx="51">
                  <c:v>2.00025268351366</c:v>
                </c:pt>
                <c:pt idx="52">
                  <c:v>1.9747728988639399</c:v>
                </c:pt>
                <c:pt idx="53">
                  <c:v>1.94693576758817</c:v>
                </c:pt>
                <c:pt idx="54">
                  <c:v>1.91929589743759</c:v>
                </c:pt>
                <c:pt idx="55">
                  <c:v>1.8870569793540299</c:v>
                </c:pt>
                <c:pt idx="56">
                  <c:v>1.8530497814759701</c:v>
                </c:pt>
                <c:pt idx="57">
                  <c:v>1.8160527596508</c:v>
                </c:pt>
                <c:pt idx="58">
                  <c:v>1.77478353903361</c:v>
                </c:pt>
                <c:pt idx="59">
                  <c:v>1.72999474378536</c:v>
                </c:pt>
                <c:pt idx="60">
                  <c:v>1.68028212640535</c:v>
                </c:pt>
                <c:pt idx="61">
                  <c:v>1.62403867892653</c:v>
                </c:pt>
                <c:pt idx="62">
                  <c:v>1.5621854122099801</c:v>
                </c:pt>
                <c:pt idx="63">
                  <c:v>1.4892164553282199</c:v>
                </c:pt>
                <c:pt idx="64">
                  <c:v>1.40870128699965</c:v>
                </c:pt>
                <c:pt idx="65">
                  <c:v>1.3187815942882199</c:v>
                </c:pt>
                <c:pt idx="66">
                  <c:v>1.2154675009217899</c:v>
                </c:pt>
                <c:pt idx="67">
                  <c:v>1.0917240226481999</c:v>
                </c:pt>
                <c:pt idx="68">
                  <c:v>0.94656746732494401</c:v>
                </c:pt>
                <c:pt idx="69">
                  <c:v>0.77717718696385196</c:v>
                </c:pt>
                <c:pt idx="70">
                  <c:v>0.58404144073820696</c:v>
                </c:pt>
                <c:pt idx="71">
                  <c:v>0.386877525567348</c:v>
                </c:pt>
                <c:pt idx="72">
                  <c:v>0.22485099991733701</c:v>
                </c:pt>
                <c:pt idx="73">
                  <c:v>0.113770532855842</c:v>
                </c:pt>
                <c:pt idx="74">
                  <c:v>5.2467174921155602E-2</c:v>
                </c:pt>
                <c:pt idx="75">
                  <c:v>2.81941526220102E-2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C2-4B26-8907-3329C21E1EEC}"/>
            </c:ext>
          </c:extLst>
        </c:ser>
        <c:ser>
          <c:idx val="1"/>
          <c:order val="1"/>
          <c:tx>
            <c:strRef>
              <c:f>'pH_1_DBU-PVP_cycle1'!$F$1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'pH_1_DBU-PVP_cycle1'!$E$3:$E$78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'pH_1_DBU-PVP_cycle1'!$F$3:$F$78</c:f>
              <c:numCache>
                <c:formatCode>General</c:formatCode>
                <c:ptCount val="76"/>
                <c:pt idx="0">
                  <c:v>6.0579223893618096E-3</c:v>
                </c:pt>
                <c:pt idx="1">
                  <c:v>6.4489259175156298E-3</c:v>
                </c:pt>
                <c:pt idx="2">
                  <c:v>6.6344180900935702E-3</c:v>
                </c:pt>
                <c:pt idx="3">
                  <c:v>7.0079751984610597E-3</c:v>
                </c:pt>
                <c:pt idx="4">
                  <c:v>7.4561251072660997E-3</c:v>
                </c:pt>
                <c:pt idx="5">
                  <c:v>8.1814349860783696E-3</c:v>
                </c:pt>
                <c:pt idx="6">
                  <c:v>1.1280504203297599E-2</c:v>
                </c:pt>
                <c:pt idx="7">
                  <c:v>2.5360764821921299E-2</c:v>
                </c:pt>
                <c:pt idx="8">
                  <c:v>8.3599105062515097E-2</c:v>
                </c:pt>
                <c:pt idx="9">
                  <c:v>0.25225073068617598</c:v>
                </c:pt>
                <c:pt idx="10">
                  <c:v>0.59495745396814903</c:v>
                </c:pt>
                <c:pt idx="11">
                  <c:v>0.92344058988083999</c:v>
                </c:pt>
                <c:pt idx="12">
                  <c:v>1.16578713017668</c:v>
                </c:pt>
                <c:pt idx="13">
                  <c:v>1.3300824762155099</c:v>
                </c:pt>
                <c:pt idx="14">
                  <c:v>1.4691169676893101</c:v>
                </c:pt>
                <c:pt idx="15">
                  <c:v>1.5772735302537</c:v>
                </c:pt>
                <c:pt idx="16">
                  <c:v>1.6603458365130499</c:v>
                </c:pt>
                <c:pt idx="17">
                  <c:v>1.7280867171426499</c:v>
                </c:pt>
                <c:pt idx="18">
                  <c:v>1.7865023331474501</c:v>
                </c:pt>
                <c:pt idx="19">
                  <c:v>1.8322734356246699</c:v>
                </c:pt>
                <c:pt idx="20">
                  <c:v>1.87426492415669</c:v>
                </c:pt>
                <c:pt idx="21">
                  <c:v>1.9121672683976001</c:v>
                </c:pt>
                <c:pt idx="22">
                  <c:v>1.94484783733058</c:v>
                </c:pt>
                <c:pt idx="23">
                  <c:v>1.97224924873538</c:v>
                </c:pt>
                <c:pt idx="24">
                  <c:v>1.9923911614404901</c:v>
                </c:pt>
                <c:pt idx="25">
                  <c:v>2.01229348819539</c:v>
                </c:pt>
                <c:pt idx="26">
                  <c:v>2.02954858825444</c:v>
                </c:pt>
                <c:pt idx="27">
                  <c:v>2.0437469166999702</c:v>
                </c:pt>
                <c:pt idx="28">
                  <c:v>2.0582772433816099</c:v>
                </c:pt>
                <c:pt idx="29">
                  <c:v>2.0722796146577198</c:v>
                </c:pt>
                <c:pt idx="30">
                  <c:v>2.0850933518069299</c:v>
                </c:pt>
                <c:pt idx="31">
                  <c:v>2.0968696773272302</c:v>
                </c:pt>
                <c:pt idx="32">
                  <c:v>2.1061967504166201</c:v>
                </c:pt>
                <c:pt idx="33">
                  <c:v>2.11659527804234</c:v>
                </c:pt>
                <c:pt idx="34">
                  <c:v>2.1247816557188002</c:v>
                </c:pt>
                <c:pt idx="35">
                  <c:v>2.1327821459493999</c:v>
                </c:pt>
                <c:pt idx="36">
                  <c:v>2.1405961341851198</c:v>
                </c:pt>
                <c:pt idx="37">
                  <c:v>2.1483089388140901</c:v>
                </c:pt>
                <c:pt idx="38">
                  <c:v>2.1552485426614099</c:v>
                </c:pt>
                <c:pt idx="39">
                  <c:v>2.1613328351402599</c:v>
                </c:pt>
                <c:pt idx="40">
                  <c:v>2.1673063951065501</c:v>
                </c:pt>
                <c:pt idx="41">
                  <c:v>2.1723789852834599</c:v>
                </c:pt>
                <c:pt idx="42">
                  <c:v>2.17814863590934</c:v>
                </c:pt>
                <c:pt idx="43">
                  <c:v>2.1841562761565498</c:v>
                </c:pt>
                <c:pt idx="44">
                  <c:v>2.1903111730998202</c:v>
                </c:pt>
                <c:pt idx="45">
                  <c:v>2.1946895934133002</c:v>
                </c:pt>
                <c:pt idx="46">
                  <c:v>2.19900332231947</c:v>
                </c:pt>
                <c:pt idx="47">
                  <c:v>2.20327759277267</c:v>
                </c:pt>
                <c:pt idx="48">
                  <c:v>2.2088228365161</c:v>
                </c:pt>
                <c:pt idx="49">
                  <c:v>2.2146979969272</c:v>
                </c:pt>
                <c:pt idx="50">
                  <c:v>2.22052862068238</c:v>
                </c:pt>
                <c:pt idx="51">
                  <c:v>2.22587299232615</c:v>
                </c:pt>
                <c:pt idx="52">
                  <c:v>2.2302402590965</c:v>
                </c:pt>
                <c:pt idx="53">
                  <c:v>2.23489206663643</c:v>
                </c:pt>
                <c:pt idx="54">
                  <c:v>2.2402381681180898</c:v>
                </c:pt>
                <c:pt idx="55">
                  <c:v>2.2444205902478802</c:v>
                </c:pt>
                <c:pt idx="56">
                  <c:v>2.2482420791050202</c:v>
                </c:pt>
                <c:pt idx="57">
                  <c:v>2.2516600288402402</c:v>
                </c:pt>
                <c:pt idx="58">
                  <c:v>2.2546439234834001</c:v>
                </c:pt>
                <c:pt idx="59">
                  <c:v>2.2583102723053501</c:v>
                </c:pt>
                <c:pt idx="60">
                  <c:v>2.2622764081991402</c:v>
                </c:pt>
                <c:pt idx="61">
                  <c:v>2.2660027478523999</c:v>
                </c:pt>
                <c:pt idx="62">
                  <c:v>2.2686387753809201</c:v>
                </c:pt>
                <c:pt idx="63">
                  <c:v>2.2726413949536899</c:v>
                </c:pt>
                <c:pt idx="64">
                  <c:v>2.27522224016076</c:v>
                </c:pt>
                <c:pt idx="65">
                  <c:v>2.2769585635944698</c:v>
                </c:pt>
                <c:pt idx="66">
                  <c:v>2.2797885646339702</c:v>
                </c:pt>
                <c:pt idx="67">
                  <c:v>2.2823120534896799</c:v>
                </c:pt>
                <c:pt idx="68">
                  <c:v>2.2845171557331101</c:v>
                </c:pt>
                <c:pt idx="69">
                  <c:v>2.28619946048858</c:v>
                </c:pt>
                <c:pt idx="70">
                  <c:v>2.2867875109586899</c:v>
                </c:pt>
                <c:pt idx="71">
                  <c:v>2.2883481643986001</c:v>
                </c:pt>
                <c:pt idx="72">
                  <c:v>2.2898485809542901</c:v>
                </c:pt>
                <c:pt idx="73">
                  <c:v>2.29109417510278</c:v>
                </c:pt>
                <c:pt idx="74">
                  <c:v>2.29371170874815</c:v>
                </c:pt>
                <c:pt idx="75">
                  <c:v>2.29414113235649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C2-4B26-8907-3329C21E1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'pH_1_DBU-PVP_cycle1'!$B$1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'pH_1_DBU-PVP_cycle1'!$A$3:$A$78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'pH_1_DBU-PVP_cycle1'!$D$3:$D$78</c:f>
              <c:numCache>
                <c:formatCode>General</c:formatCode>
                <c:ptCount val="76"/>
                <c:pt idx="0">
                  <c:v>0.37884352779597474</c:v>
                </c:pt>
                <c:pt idx="1">
                  <c:v>0.37742230578945829</c:v>
                </c:pt>
                <c:pt idx="2">
                  <c:v>0.37676807589430861</c:v>
                </c:pt>
                <c:pt idx="3">
                  <c:v>0.37473276550135443</c:v>
                </c:pt>
                <c:pt idx="4">
                  <c:v>0.3733815149142346</c:v>
                </c:pt>
                <c:pt idx="5">
                  <c:v>0.37435396479574196</c:v>
                </c:pt>
                <c:pt idx="6">
                  <c:v>0.37558953971541725</c:v>
                </c:pt>
                <c:pt idx="7">
                  <c:v>0.37551168467314677</c:v>
                </c:pt>
                <c:pt idx="8">
                  <c:v>0.37662896913328864</c:v>
                </c:pt>
                <c:pt idx="9">
                  <c:v>0.37829852445632561</c:v>
                </c:pt>
                <c:pt idx="10">
                  <c:v>0.37960363652988782</c:v>
                </c:pt>
                <c:pt idx="11">
                  <c:v>0.38129460187488207</c:v>
                </c:pt>
                <c:pt idx="12">
                  <c:v>0.38333366700185545</c:v>
                </c:pt>
                <c:pt idx="13">
                  <c:v>0.3843063905109726</c:v>
                </c:pt>
                <c:pt idx="14">
                  <c:v>0.38612609830817118</c:v>
                </c:pt>
                <c:pt idx="15">
                  <c:v>0.3885761225105312</c:v>
                </c:pt>
                <c:pt idx="16">
                  <c:v>0.39005932324125259</c:v>
                </c:pt>
                <c:pt idx="17">
                  <c:v>0.39287611639483638</c:v>
                </c:pt>
                <c:pt idx="18">
                  <c:v>0.39611642279089354</c:v>
                </c:pt>
                <c:pt idx="19">
                  <c:v>0.40036614753072702</c:v>
                </c:pt>
                <c:pt idx="20">
                  <c:v>0.4039749429585679</c:v>
                </c:pt>
                <c:pt idx="21">
                  <c:v>0.40779587223910624</c:v>
                </c:pt>
                <c:pt idx="22">
                  <c:v>0.41290592899810236</c:v>
                </c:pt>
                <c:pt idx="23">
                  <c:v>0.41743756853633834</c:v>
                </c:pt>
                <c:pt idx="24">
                  <c:v>0.42310948670443682</c:v>
                </c:pt>
                <c:pt idx="25">
                  <c:v>0.42755366732561806</c:v>
                </c:pt>
                <c:pt idx="26">
                  <c:v>0.43174597244413743</c:v>
                </c:pt>
                <c:pt idx="27">
                  <c:v>0.43842188461867238</c:v>
                </c:pt>
                <c:pt idx="28">
                  <c:v>0.44483332622266542</c:v>
                </c:pt>
                <c:pt idx="29">
                  <c:v>0.45147013638439604</c:v>
                </c:pt>
                <c:pt idx="30">
                  <c:v>0.45914011948450884</c:v>
                </c:pt>
                <c:pt idx="31">
                  <c:v>0.46778063503022549</c:v>
                </c:pt>
                <c:pt idx="32">
                  <c:v>0.47823461236246911</c:v>
                </c:pt>
                <c:pt idx="33">
                  <c:v>0.48959238924240306</c:v>
                </c:pt>
                <c:pt idx="34">
                  <c:v>0.50306245635279645</c:v>
                </c:pt>
                <c:pt idx="35">
                  <c:v>0.51817972807636259</c:v>
                </c:pt>
                <c:pt idx="36">
                  <c:v>0.53553953283659739</c:v>
                </c:pt>
                <c:pt idx="37">
                  <c:v>0.55428897286956058</c:v>
                </c:pt>
                <c:pt idx="38">
                  <c:v>0.57557466926423007</c:v>
                </c:pt>
                <c:pt idx="39">
                  <c:v>0.59800023481390385</c:v>
                </c:pt>
                <c:pt idx="40">
                  <c:v>0.6215332499913685</c:v>
                </c:pt>
                <c:pt idx="41">
                  <c:v>0.6467349276703056</c:v>
                </c:pt>
                <c:pt idx="42">
                  <c:v>0.67214546941134845</c:v>
                </c:pt>
                <c:pt idx="43">
                  <c:v>0.70070484133679156</c:v>
                </c:pt>
                <c:pt idx="44">
                  <c:v>0.72960603046729555</c:v>
                </c:pt>
                <c:pt idx="45">
                  <c:v>0.75744220459850109</c:v>
                </c:pt>
                <c:pt idx="46">
                  <c:v>0.7878719166328445</c:v>
                </c:pt>
                <c:pt idx="47">
                  <c:v>0.82243125389616156</c:v>
                </c:pt>
                <c:pt idx="48">
                  <c:v>0.85782144690209006</c:v>
                </c:pt>
                <c:pt idx="49">
                  <c:v>0.89812857189943451</c:v>
                </c:pt>
                <c:pt idx="50">
                  <c:v>0.94641749982285561</c:v>
                </c:pt>
                <c:pt idx="51">
                  <c:v>0.99941834393571394</c:v>
                </c:pt>
                <c:pt idx="52">
                  <c:v>1.0598077746564789</c:v>
                </c:pt>
                <c:pt idx="53">
                  <c:v>1.1299630245171564</c:v>
                </c:pt>
                <c:pt idx="54">
                  <c:v>1.2042151940357162</c:v>
                </c:pt>
                <c:pt idx="55">
                  <c:v>1.2970090924724516</c:v>
                </c:pt>
                <c:pt idx="56">
                  <c:v>1.4026529147352849</c:v>
                </c:pt>
                <c:pt idx="57">
                  <c:v>1.5273804953079686</c:v>
                </c:pt>
                <c:pt idx="58">
                  <c:v>1.6796409758369717</c:v>
                </c:pt>
                <c:pt idx="59">
                  <c:v>1.8621096734191587</c:v>
                </c:pt>
                <c:pt idx="60">
                  <c:v>2.0879393229385093</c:v>
                </c:pt>
                <c:pt idx="61">
                  <c:v>2.3766286110432198</c:v>
                </c:pt>
                <c:pt idx="62">
                  <c:v>2.7404039686337809</c:v>
                </c:pt>
                <c:pt idx="63">
                  <c:v>3.2417800455244681</c:v>
                </c:pt>
                <c:pt idx="64">
                  <c:v>3.9021028575303469</c:v>
                </c:pt>
                <c:pt idx="65">
                  <c:v>4.7997476617590937</c:v>
                </c:pt>
                <c:pt idx="66">
                  <c:v>6.0888110778254871</c:v>
                </c:pt>
                <c:pt idx="67">
                  <c:v>8.0961021173520074</c:v>
                </c:pt>
                <c:pt idx="68">
                  <c:v>11.30921687842941</c:v>
                </c:pt>
                <c:pt idx="69">
                  <c:v>16.704089683513146</c:v>
                </c:pt>
                <c:pt idx="70">
                  <c:v>26.059048805386837</c:v>
                </c:pt>
                <c:pt idx="71">
                  <c:v>41.031980005740117</c:v>
                </c:pt>
                <c:pt idx="72">
                  <c:v>59.586654155641973</c:v>
                </c:pt>
                <c:pt idx="73">
                  <c:v>76.953693128990693</c:v>
                </c:pt>
                <c:pt idx="74">
                  <c:v>88.620220253921204</c:v>
                </c:pt>
                <c:pt idx="75">
                  <c:v>93.714296075551019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2B-4EDC-A804-C14DB25B1C4B}"/>
            </c:ext>
          </c:extLst>
        </c:ser>
        <c:ser>
          <c:idx val="1"/>
          <c:order val="1"/>
          <c:tx>
            <c:strRef>
              <c:f>'pH_1_DBU-PVP_cycle1'!$F$1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'pH_1_DBU-PVP_cycle1'!$E$3:$E$78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'pH_1_DBU-PVP_cycle1'!$H$3:$H$78</c:f>
              <c:numCache>
                <c:formatCode>General</c:formatCode>
                <c:ptCount val="76"/>
                <c:pt idx="0">
                  <c:v>98.614795309432012</c:v>
                </c:pt>
                <c:pt idx="1">
                  <c:v>98.526050501173572</c:v>
                </c:pt>
                <c:pt idx="2">
                  <c:v>98.483977876318079</c:v>
                </c:pt>
                <c:pt idx="3">
                  <c:v>98.399303596718511</c:v>
                </c:pt>
                <c:pt idx="4">
                  <c:v>98.297817401649525</c:v>
                </c:pt>
                <c:pt idx="5">
                  <c:v>98.133788433927478</c:v>
                </c:pt>
                <c:pt idx="6">
                  <c:v>97.436011005617615</c:v>
                </c:pt>
                <c:pt idx="7">
                  <c:v>94.3276978384541</c:v>
                </c:pt>
                <c:pt idx="8">
                  <c:v>82.489922377842419</c:v>
                </c:pt>
                <c:pt idx="9">
                  <c:v>55.943453061216687</c:v>
                </c:pt>
                <c:pt idx="10">
                  <c:v>25.412216463160021</c:v>
                </c:pt>
                <c:pt idx="11">
                  <c:v>11.927774228957515</c:v>
                </c:pt>
                <c:pt idx="12">
                  <c:v>6.8267322503298269</c:v>
                </c:pt>
                <c:pt idx="13">
                  <c:v>4.6764632284003582</c:v>
                </c:pt>
                <c:pt idx="14">
                  <c:v>3.3953381429206857</c:v>
                </c:pt>
                <c:pt idx="15">
                  <c:v>2.6468325677405393</c:v>
                </c:pt>
                <c:pt idx="16">
                  <c:v>2.1860201634598417</c:v>
                </c:pt>
                <c:pt idx="17">
                  <c:v>1.8703086518175704</c:v>
                </c:pt>
                <c:pt idx="18">
                  <c:v>1.6349243678502217</c:v>
                </c:pt>
                <c:pt idx="19">
                  <c:v>1.4713858132911901</c:v>
                </c:pt>
                <c:pt idx="20">
                  <c:v>1.3357804279936136</c:v>
                </c:pt>
                <c:pt idx="21">
                  <c:v>1.2241446294985219</c:v>
                </c:pt>
                <c:pt idx="22">
                  <c:v>1.1354085562414382</c:v>
                </c:pt>
                <c:pt idx="23">
                  <c:v>1.0659841598242206</c:v>
                </c:pt>
                <c:pt idx="24">
                  <c:v>1.0176743736457927</c:v>
                </c:pt>
                <c:pt idx="25">
                  <c:v>0.97209008122388851</c:v>
                </c:pt>
                <c:pt idx="26">
                  <c:v>0.93422484265185102</c:v>
                </c:pt>
                <c:pt idx="27">
                  <c:v>0.90417622515464402</c:v>
                </c:pt>
                <c:pt idx="28">
                  <c:v>0.87442538441776818</c:v>
                </c:pt>
                <c:pt idx="29">
                  <c:v>0.84668211373244007</c:v>
                </c:pt>
                <c:pt idx="30">
                  <c:v>0.82206592748954554</c:v>
                </c:pt>
                <c:pt idx="31">
                  <c:v>0.80007430452042116</c:v>
                </c:pt>
                <c:pt idx="32">
                  <c:v>0.78307480243343996</c:v>
                </c:pt>
                <c:pt idx="33">
                  <c:v>0.7645479390773543</c:v>
                </c:pt>
                <c:pt idx="34">
                  <c:v>0.75027131814977699</c:v>
                </c:pt>
                <c:pt idx="35">
                  <c:v>0.73657649185413765</c:v>
                </c:pt>
                <c:pt idx="36">
                  <c:v>0.72344224544742164</c:v>
                </c:pt>
                <c:pt idx="37">
                  <c:v>0.71070776620118692</c:v>
                </c:pt>
                <c:pt idx="38">
                  <c:v>0.69944159757054858</c:v>
                </c:pt>
                <c:pt idx="39">
                  <c:v>0.68971101965974957</c:v>
                </c:pt>
                <c:pt idx="40">
                  <c:v>0.68028924474352892</c:v>
                </c:pt>
                <c:pt idx="41">
                  <c:v>0.67238964215351382</c:v>
                </c:pt>
                <c:pt idx="42">
                  <c:v>0.66351594530934499</c:v>
                </c:pt>
                <c:pt idx="43">
                  <c:v>0.65440065272128733</c:v>
                </c:pt>
                <c:pt idx="44">
                  <c:v>0.64519178183103576</c:v>
                </c:pt>
                <c:pt idx="45">
                  <c:v>0.63871984015686245</c:v>
                </c:pt>
                <c:pt idx="46">
                  <c:v>0.63240701349257578</c:v>
                </c:pt>
                <c:pt idx="47">
                  <c:v>0.62621347298306906</c:v>
                </c:pt>
                <c:pt idx="48">
                  <c:v>0.61826856146786002</c:v>
                </c:pt>
                <c:pt idx="49">
                  <c:v>0.60996090915525125</c:v>
                </c:pt>
                <c:pt idx="50">
                  <c:v>0.60182660028291202</c:v>
                </c:pt>
                <c:pt idx="51">
                  <c:v>0.5944659823820182</c:v>
                </c:pt>
                <c:pt idx="52">
                  <c:v>0.5885179871177374</c:v>
                </c:pt>
                <c:pt idx="53">
                  <c:v>0.58224790339027588</c:v>
                </c:pt>
                <c:pt idx="54">
                  <c:v>0.57512445123300637</c:v>
                </c:pt>
                <c:pt idx="55">
                  <c:v>0.56961236692422113</c:v>
                </c:pt>
                <c:pt idx="56">
                  <c:v>0.56462216231836326</c:v>
                </c:pt>
                <c:pt idx="57">
                  <c:v>0.56019595830946756</c:v>
                </c:pt>
                <c:pt idx="58">
                  <c:v>0.55636022811255026</c:v>
                </c:pt>
                <c:pt idx="59">
                  <c:v>0.55168316034618081</c:v>
                </c:pt>
                <c:pt idx="60">
                  <c:v>0.54666792349230153</c:v>
                </c:pt>
                <c:pt idx="61">
                  <c:v>0.54199746108396485</c:v>
                </c:pt>
                <c:pt idx="62">
                  <c:v>0.53871767487715561</c:v>
                </c:pt>
                <c:pt idx="63">
                  <c:v>0.53377546191586012</c:v>
                </c:pt>
                <c:pt idx="64">
                  <c:v>0.53061284588806146</c:v>
                </c:pt>
                <c:pt idx="65">
                  <c:v>0.52849567359101768</c:v>
                </c:pt>
                <c:pt idx="66">
                  <c:v>0.52506302387648218</c:v>
                </c:pt>
                <c:pt idx="67">
                  <c:v>0.52202096663542885</c:v>
                </c:pt>
                <c:pt idx="68">
                  <c:v>0.51937715638730686</c:v>
                </c:pt>
                <c:pt idx="69">
                  <c:v>0.51736916278534417</c:v>
                </c:pt>
                <c:pt idx="70">
                  <c:v>0.51666910024814527</c:v>
                </c:pt>
                <c:pt idx="71">
                  <c:v>0.51481576255437789</c:v>
                </c:pt>
                <c:pt idx="72">
                  <c:v>0.51304022697443741</c:v>
                </c:pt>
                <c:pt idx="73">
                  <c:v>0.51157089131425892</c:v>
                </c:pt>
                <c:pt idx="74">
                  <c:v>0.50849687847667646</c:v>
                </c:pt>
                <c:pt idx="75">
                  <c:v>0.50799433319163911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2B-4EDC-A804-C14DB25B1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'pH_1_DBU-PVP_cycle2'!$B$1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'pH_1_DBU-PVP_cycle2'!$A$3:$A$78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'pH_1_DBU-PVP_cycle2'!$B$3:$B$78</c:f>
              <c:numCache>
                <c:formatCode>General</c:formatCode>
                <c:ptCount val="76"/>
                <c:pt idx="0">
                  <c:v>2.25892610590844</c:v>
                </c:pt>
                <c:pt idx="1">
                  <c:v>2.2584887129949198</c:v>
                </c:pt>
                <c:pt idx="2">
                  <c:v>2.2598287587313499</c:v>
                </c:pt>
                <c:pt idx="3">
                  <c:v>2.25853408428511</c:v>
                </c:pt>
                <c:pt idx="4">
                  <c:v>2.25922865737641</c:v>
                </c:pt>
                <c:pt idx="5">
                  <c:v>2.25919412323299</c:v>
                </c:pt>
                <c:pt idx="6">
                  <c:v>2.2588491624059901</c:v>
                </c:pt>
                <c:pt idx="7">
                  <c:v>2.2595755836162801</c:v>
                </c:pt>
                <c:pt idx="8">
                  <c:v>2.2598394538926398</c:v>
                </c:pt>
                <c:pt idx="9">
                  <c:v>2.2584416946740302</c:v>
                </c:pt>
                <c:pt idx="10">
                  <c:v>2.2579021404618298</c:v>
                </c:pt>
                <c:pt idx="11">
                  <c:v>2.2576983999867699</c:v>
                </c:pt>
                <c:pt idx="12">
                  <c:v>2.2552814298561299</c:v>
                </c:pt>
                <c:pt idx="13">
                  <c:v>2.2533139416936199</c:v>
                </c:pt>
                <c:pt idx="14">
                  <c:v>2.2500389270376799</c:v>
                </c:pt>
                <c:pt idx="15">
                  <c:v>2.24655621517027</c:v>
                </c:pt>
                <c:pt idx="16">
                  <c:v>2.2447169213845601</c:v>
                </c:pt>
                <c:pt idx="17">
                  <c:v>2.2418998190451598</c:v>
                </c:pt>
                <c:pt idx="18">
                  <c:v>2.23618954407012</c:v>
                </c:pt>
                <c:pt idx="19">
                  <c:v>2.23042932846593</c:v>
                </c:pt>
                <c:pt idx="20">
                  <c:v>2.2256706496539098</c:v>
                </c:pt>
                <c:pt idx="21">
                  <c:v>2.2197927567183302</c:v>
                </c:pt>
                <c:pt idx="22">
                  <c:v>2.2122093094458499</c:v>
                </c:pt>
                <c:pt idx="23">
                  <c:v>2.2052718344177298</c:v>
                </c:pt>
                <c:pt idx="24">
                  <c:v>2.1982123611745998</c:v>
                </c:pt>
                <c:pt idx="25">
                  <c:v>2.1903092704145499</c:v>
                </c:pt>
                <c:pt idx="26">
                  <c:v>2.1838359728682502</c:v>
                </c:pt>
                <c:pt idx="27">
                  <c:v>2.1774568746000602</c:v>
                </c:pt>
                <c:pt idx="28">
                  <c:v>2.1706027488808499</c:v>
                </c:pt>
                <c:pt idx="29">
                  <c:v>2.1621214716770099</c:v>
                </c:pt>
                <c:pt idx="30">
                  <c:v>2.1516852425920701</c:v>
                </c:pt>
                <c:pt idx="31">
                  <c:v>2.1402761054290802</c:v>
                </c:pt>
                <c:pt idx="32">
                  <c:v>2.1274801673791801</c:v>
                </c:pt>
                <c:pt idx="33">
                  <c:v>2.11505013674202</c:v>
                </c:pt>
                <c:pt idx="34">
                  <c:v>2.1003430372535101</c:v>
                </c:pt>
                <c:pt idx="35">
                  <c:v>2.0835641049162001</c:v>
                </c:pt>
                <c:pt idx="36">
                  <c:v>2.06743551463093</c:v>
                </c:pt>
                <c:pt idx="37">
                  <c:v>2.0507063680602</c:v>
                </c:pt>
                <c:pt idx="38">
                  <c:v>2.0336803197823898</c:v>
                </c:pt>
                <c:pt idx="39">
                  <c:v>2.0160461679833799</c:v>
                </c:pt>
                <c:pt idx="40">
                  <c:v>1.99883284328002</c:v>
                </c:pt>
                <c:pt idx="41">
                  <c:v>1.9817101938099599</c:v>
                </c:pt>
                <c:pt idx="42">
                  <c:v>1.9644783979556599</c:v>
                </c:pt>
                <c:pt idx="43">
                  <c:v>1.9475367384706099</c:v>
                </c:pt>
                <c:pt idx="44">
                  <c:v>1.9294434723376199</c:v>
                </c:pt>
                <c:pt idx="45">
                  <c:v>1.9124190017362099</c:v>
                </c:pt>
                <c:pt idx="46">
                  <c:v>1.89489380026159</c:v>
                </c:pt>
                <c:pt idx="47">
                  <c:v>1.8749474153839401</c:v>
                </c:pt>
                <c:pt idx="48">
                  <c:v>1.85585216788545</c:v>
                </c:pt>
                <c:pt idx="49">
                  <c:v>1.8359377027282899</c:v>
                </c:pt>
                <c:pt idx="50">
                  <c:v>1.81463469622601</c:v>
                </c:pt>
                <c:pt idx="51">
                  <c:v>1.7923661935414299</c:v>
                </c:pt>
                <c:pt idx="52">
                  <c:v>1.76937725108565</c:v>
                </c:pt>
                <c:pt idx="53">
                  <c:v>1.7452057471314899</c:v>
                </c:pt>
                <c:pt idx="54">
                  <c:v>1.7186012040126999</c:v>
                </c:pt>
                <c:pt idx="55">
                  <c:v>1.69117541360237</c:v>
                </c:pt>
                <c:pt idx="56">
                  <c:v>1.6613691521335301</c:v>
                </c:pt>
                <c:pt idx="57">
                  <c:v>1.62870951700627</c:v>
                </c:pt>
                <c:pt idx="58">
                  <c:v>1.59440036648655</c:v>
                </c:pt>
                <c:pt idx="59">
                  <c:v>1.5576407727209201</c:v>
                </c:pt>
                <c:pt idx="60">
                  <c:v>1.51716720964548</c:v>
                </c:pt>
                <c:pt idx="61">
                  <c:v>1.4724353105305099</c:v>
                </c:pt>
                <c:pt idx="62">
                  <c:v>1.42279538253354</c:v>
                </c:pt>
                <c:pt idx="63">
                  <c:v>1.3696508041166799</c:v>
                </c:pt>
                <c:pt idx="64">
                  <c:v>1.30933195925071</c:v>
                </c:pt>
                <c:pt idx="65">
                  <c:v>1.24366372938571</c:v>
                </c:pt>
                <c:pt idx="66">
                  <c:v>1.1693954420919199</c:v>
                </c:pt>
                <c:pt idx="67">
                  <c:v>1.0824821759749601</c:v>
                </c:pt>
                <c:pt idx="68">
                  <c:v>0.98657867045712899</c:v>
                </c:pt>
                <c:pt idx="69">
                  <c:v>0.87339154185836798</c:v>
                </c:pt>
                <c:pt idx="70">
                  <c:v>0.74392763934888095</c:v>
                </c:pt>
                <c:pt idx="71">
                  <c:v>0.59724986078973896</c:v>
                </c:pt>
                <c:pt idx="72">
                  <c:v>0.44570966552497698</c:v>
                </c:pt>
                <c:pt idx="73">
                  <c:v>0.308784524651327</c:v>
                </c:pt>
                <c:pt idx="74">
                  <c:v>0.18836262938675499</c:v>
                </c:pt>
                <c:pt idx="75">
                  <c:v>0.128237623401909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29-49B7-A301-95E3533DDDB1}"/>
            </c:ext>
          </c:extLst>
        </c:ser>
        <c:ser>
          <c:idx val="1"/>
          <c:order val="1"/>
          <c:tx>
            <c:strRef>
              <c:f>'pH_1_DBU-PVP_cycle2'!$F$1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'pH_1_DBU-PVP_cycle2'!$E$3:$E$78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'pH_1_DBU-PVP_cycle2'!$F$3:$F$78</c:f>
              <c:numCache>
                <c:formatCode>General</c:formatCode>
                <c:ptCount val="76"/>
                <c:pt idx="0">
                  <c:v>1.50485990718721E-2</c:v>
                </c:pt>
                <c:pt idx="1">
                  <c:v>1.35421478767413E-2</c:v>
                </c:pt>
                <c:pt idx="2">
                  <c:v>1.43064541707355E-2</c:v>
                </c:pt>
                <c:pt idx="3">
                  <c:v>1.74217564736441E-2</c:v>
                </c:pt>
                <c:pt idx="4">
                  <c:v>2.4986761378228001E-2</c:v>
                </c:pt>
                <c:pt idx="5">
                  <c:v>4.4249708025546002E-2</c:v>
                </c:pt>
                <c:pt idx="6">
                  <c:v>9.37924638175298E-2</c:v>
                </c:pt>
                <c:pt idx="7">
                  <c:v>0.197430057941684</c:v>
                </c:pt>
                <c:pt idx="8">
                  <c:v>0.36165297786116402</c:v>
                </c:pt>
                <c:pt idx="9">
                  <c:v>0.55693261535585903</c:v>
                </c:pt>
                <c:pt idx="10">
                  <c:v>0.73003822150263298</c:v>
                </c:pt>
                <c:pt idx="11">
                  <c:v>0.87937050875237399</c:v>
                </c:pt>
                <c:pt idx="12">
                  <c:v>1.00193924900182</c:v>
                </c:pt>
                <c:pt idx="13">
                  <c:v>1.1076182373527199</c:v>
                </c:pt>
                <c:pt idx="14">
                  <c:v>1.19967616020434</c:v>
                </c:pt>
                <c:pt idx="15">
                  <c:v>1.27608556766593</c:v>
                </c:pt>
                <c:pt idx="16">
                  <c:v>1.33301686121249</c:v>
                </c:pt>
                <c:pt idx="17">
                  <c:v>1.3842865692413899</c:v>
                </c:pt>
                <c:pt idx="18">
                  <c:v>1.4340602450628399</c:v>
                </c:pt>
                <c:pt idx="19">
                  <c:v>1.4790787689978999</c:v>
                </c:pt>
                <c:pt idx="20">
                  <c:v>1.5197415525345599</c:v>
                </c:pt>
                <c:pt idx="21">
                  <c:v>1.5539311017271999</c:v>
                </c:pt>
                <c:pt idx="22">
                  <c:v>1.5896846761216701</c:v>
                </c:pt>
                <c:pt idx="23">
                  <c:v>1.6198455641728999</c:v>
                </c:pt>
                <c:pt idx="24">
                  <c:v>1.6439723423806401</c:v>
                </c:pt>
                <c:pt idx="25">
                  <c:v>1.66918163502046</c:v>
                </c:pt>
                <c:pt idx="26">
                  <c:v>1.69177697290566</c:v>
                </c:pt>
                <c:pt idx="27">
                  <c:v>1.7103765381857301</c:v>
                </c:pt>
                <c:pt idx="28">
                  <c:v>1.7288127382180201</c:v>
                </c:pt>
                <c:pt idx="29">
                  <c:v>1.7457715930105</c:v>
                </c:pt>
                <c:pt idx="30">
                  <c:v>1.76102127017546</c:v>
                </c:pt>
                <c:pt idx="31">
                  <c:v>1.77561438915112</c:v>
                </c:pt>
                <c:pt idx="32">
                  <c:v>1.7886643622098199</c:v>
                </c:pt>
                <c:pt idx="33">
                  <c:v>1.8013470322787299</c:v>
                </c:pt>
                <c:pt idx="34">
                  <c:v>1.81243413689174</c:v>
                </c:pt>
                <c:pt idx="35">
                  <c:v>1.82407485073658</c:v>
                </c:pt>
                <c:pt idx="36">
                  <c:v>1.8347849027638901</c:v>
                </c:pt>
                <c:pt idx="37">
                  <c:v>1.8446064099594599</c:v>
                </c:pt>
                <c:pt idx="38">
                  <c:v>1.85390853966151</c:v>
                </c:pt>
                <c:pt idx="39">
                  <c:v>1.86418053456308</c:v>
                </c:pt>
                <c:pt idx="40">
                  <c:v>1.8724742507495</c:v>
                </c:pt>
                <c:pt idx="41">
                  <c:v>1.8801121616551999</c:v>
                </c:pt>
                <c:pt idx="42">
                  <c:v>1.88866135346254</c:v>
                </c:pt>
                <c:pt idx="43">
                  <c:v>1.89741178474727</c:v>
                </c:pt>
                <c:pt idx="44">
                  <c:v>1.90547018399269</c:v>
                </c:pt>
                <c:pt idx="45">
                  <c:v>1.9133087577144099</c:v>
                </c:pt>
                <c:pt idx="46">
                  <c:v>1.91994382894823</c:v>
                </c:pt>
                <c:pt idx="47">
                  <c:v>1.92789918169887</c:v>
                </c:pt>
                <c:pt idx="48">
                  <c:v>1.9358188309497999</c:v>
                </c:pt>
                <c:pt idx="49">
                  <c:v>1.9424601626257401</c:v>
                </c:pt>
                <c:pt idx="50">
                  <c:v>1.9494347080440599</c:v>
                </c:pt>
                <c:pt idx="51">
                  <c:v>1.95558591202566</c:v>
                </c:pt>
                <c:pt idx="52">
                  <c:v>1.9618414235300601</c:v>
                </c:pt>
                <c:pt idx="53">
                  <c:v>1.9682772588091599</c:v>
                </c:pt>
                <c:pt idx="54">
                  <c:v>1.9744457356235301</c:v>
                </c:pt>
                <c:pt idx="55">
                  <c:v>1.9798414674790199</c:v>
                </c:pt>
                <c:pt idx="56">
                  <c:v>1.9852523662174699</c:v>
                </c:pt>
                <c:pt idx="57">
                  <c:v>1.99207123250652</c:v>
                </c:pt>
                <c:pt idx="58">
                  <c:v>1.9977915488425799</c:v>
                </c:pt>
                <c:pt idx="59">
                  <c:v>2.00351624014358</c:v>
                </c:pt>
                <c:pt idx="60">
                  <c:v>2.0093559115678099</c:v>
                </c:pt>
                <c:pt idx="61">
                  <c:v>2.0123181825770202</c:v>
                </c:pt>
                <c:pt idx="62">
                  <c:v>2.01644548353763</c:v>
                </c:pt>
                <c:pt idx="63">
                  <c:v>2.02095019721299</c:v>
                </c:pt>
                <c:pt idx="64">
                  <c:v>2.0235064548686399</c:v>
                </c:pt>
                <c:pt idx="65">
                  <c:v>2.0274686397577901</c:v>
                </c:pt>
                <c:pt idx="66">
                  <c:v>2.0305168460567402</c:v>
                </c:pt>
                <c:pt idx="67">
                  <c:v>2.0339639530829698</c:v>
                </c:pt>
                <c:pt idx="68">
                  <c:v>2.0369627686772498</c:v>
                </c:pt>
                <c:pt idx="69">
                  <c:v>2.0379311513946501</c:v>
                </c:pt>
                <c:pt idx="70">
                  <c:v>2.0398491237301402</c:v>
                </c:pt>
                <c:pt idx="71">
                  <c:v>2.0421593229092001</c:v>
                </c:pt>
                <c:pt idx="72">
                  <c:v>2.0422741825973398</c:v>
                </c:pt>
                <c:pt idx="73">
                  <c:v>2.0444065759567001</c:v>
                </c:pt>
                <c:pt idx="74">
                  <c:v>2.0461396427518599</c:v>
                </c:pt>
                <c:pt idx="75">
                  <c:v>2.0468300724636399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29-49B7-A301-95E3533DD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'pH_1_DBU-PVP_cycle2'!$B$1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'pH_1_DBU-PVP_cycle2'!$A$3:$A$78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'pH_1_DBU-PVP_cycle2'!$D$3:$D$78</c:f>
              <c:numCache>
                <c:formatCode>General</c:formatCode>
                <c:ptCount val="76"/>
                <c:pt idx="0">
                  <c:v>0.55090142289483568</c:v>
                </c:pt>
                <c:pt idx="1">
                  <c:v>0.55145653415909746</c:v>
                </c:pt>
                <c:pt idx="2">
                  <c:v>0.5497575992255036</c:v>
                </c:pt>
                <c:pt idx="3">
                  <c:v>0.5513989258113613</c:v>
                </c:pt>
                <c:pt idx="4">
                  <c:v>0.55051777079434949</c:v>
                </c:pt>
                <c:pt idx="5">
                  <c:v>0.55056154849898742</c:v>
                </c:pt>
                <c:pt idx="6">
                  <c:v>0.55099903417454255</c:v>
                </c:pt>
                <c:pt idx="7">
                  <c:v>0.55007817783418067</c:v>
                </c:pt>
                <c:pt idx="8">
                  <c:v>0.54974406077626992</c:v>
                </c:pt>
                <c:pt idx="9">
                  <c:v>0.55151624010741518</c:v>
                </c:pt>
                <c:pt idx="10">
                  <c:v>0.55220185285908419</c:v>
                </c:pt>
                <c:pt idx="11">
                  <c:v>0.55246096796777977</c:v>
                </c:pt>
                <c:pt idx="12">
                  <c:v>0.55554413900463251</c:v>
                </c:pt>
                <c:pt idx="13">
                  <c:v>0.55806663509850929</c:v>
                </c:pt>
                <c:pt idx="14">
                  <c:v>0.56229092321230778</c:v>
                </c:pt>
                <c:pt idx="15">
                  <c:v>0.56681819770625097</c:v>
                </c:pt>
                <c:pt idx="16">
                  <c:v>0.56922383721933734</c:v>
                </c:pt>
                <c:pt idx="17">
                  <c:v>0.57292817605020152</c:v>
                </c:pt>
                <c:pt idx="18">
                  <c:v>0.5805110032189712</c:v>
                </c:pt>
                <c:pt idx="19">
                  <c:v>0.58826183256797548</c:v>
                </c:pt>
                <c:pt idx="20">
                  <c:v>0.59474301528493789</c:v>
                </c:pt>
                <c:pt idx="21">
                  <c:v>0.60284719328832326</c:v>
                </c:pt>
                <c:pt idx="22">
                  <c:v>0.61346627211224558</c:v>
                </c:pt>
                <c:pt idx="23">
                  <c:v>0.62334454836016917</c:v>
                </c:pt>
                <c:pt idx="24">
                  <c:v>0.63355983761867618</c:v>
                </c:pt>
                <c:pt idx="25">
                  <c:v>0.64519460848354893</c:v>
                </c:pt>
                <c:pt idx="26">
                  <c:v>0.65488346796260299</c:v>
                </c:pt>
                <c:pt idx="27">
                  <c:v>0.66457366173154997</c:v>
                </c:pt>
                <c:pt idx="28">
                  <c:v>0.67514530379326776</c:v>
                </c:pt>
                <c:pt idx="29">
                  <c:v>0.68845970800792944</c:v>
                </c:pt>
                <c:pt idx="30">
                  <c:v>0.70520398441857257</c:v>
                </c:pt>
                <c:pt idx="31">
                  <c:v>0.72397554176161805</c:v>
                </c:pt>
                <c:pt idx="32">
                  <c:v>0.74562392113380094</c:v>
                </c:pt>
                <c:pt idx="33">
                  <c:v>0.76727290710720619</c:v>
                </c:pt>
                <c:pt idx="34">
                  <c:v>0.79370106444736233</c:v>
                </c:pt>
                <c:pt idx="35">
                  <c:v>0.82496570575817352</c:v>
                </c:pt>
                <c:pt idx="36">
                  <c:v>0.85617883032605679</c:v>
                </c:pt>
                <c:pt idx="37">
                  <c:v>0.88980252115836223</c:v>
                </c:pt>
                <c:pt idx="38">
                  <c:v>0.92537908642862832</c:v>
                </c:pt>
                <c:pt idx="39">
                  <c:v>0.96372656854087846</c:v>
                </c:pt>
                <c:pt idx="40">
                  <c:v>1.0026910921699541</c:v>
                </c:pt>
                <c:pt idx="41">
                  <c:v>1.0430132034918089</c:v>
                </c:pt>
                <c:pt idx="42">
                  <c:v>1.0852295281987889</c:v>
                </c:pt>
                <c:pt idx="43">
                  <c:v>1.1284004781953905</c:v>
                </c:pt>
                <c:pt idx="44">
                  <c:v>1.1764040951862436</c:v>
                </c:pt>
                <c:pt idx="45">
                  <c:v>1.2234352750520452</c:v>
                </c:pt>
                <c:pt idx="46">
                  <c:v>1.2738145338145519</c:v>
                </c:pt>
                <c:pt idx="47">
                  <c:v>1.3336829054512884</c:v>
                </c:pt>
                <c:pt idx="48">
                  <c:v>1.3936311087020756</c:v>
                </c:pt>
                <c:pt idx="49">
                  <c:v>1.4590235345594715</c:v>
                </c:pt>
                <c:pt idx="50">
                  <c:v>1.532375867010789</c:v>
                </c:pt>
                <c:pt idx="51">
                  <c:v>1.6129979166667439</c:v>
                </c:pt>
                <c:pt idx="52">
                  <c:v>1.7006805657686992</c:v>
                </c:pt>
                <c:pt idx="53">
                  <c:v>1.7980189013696604</c:v>
                </c:pt>
                <c:pt idx="54">
                  <c:v>1.9116078091025988</c:v>
                </c:pt>
                <c:pt idx="55">
                  <c:v>2.0362194728810623</c:v>
                </c:pt>
                <c:pt idx="56">
                  <c:v>2.1808753705466994</c:v>
                </c:pt>
                <c:pt idx="57">
                  <c:v>2.3512049262143635</c:v>
                </c:pt>
                <c:pt idx="58">
                  <c:v>2.5444834679414545</c:v>
                </c:pt>
                <c:pt idx="59">
                  <c:v>2.7692312718090939</c:v>
                </c:pt>
                <c:pt idx="60">
                  <c:v>3.0397144663954423</c:v>
                </c:pt>
                <c:pt idx="61">
                  <c:v>3.3694940163068599</c:v>
                </c:pt>
                <c:pt idx="62">
                  <c:v>3.7775012564754449</c:v>
                </c:pt>
                <c:pt idx="63">
                  <c:v>4.269226493730061</c:v>
                </c:pt>
                <c:pt idx="64">
                  <c:v>4.9053278700817149</c:v>
                </c:pt>
                <c:pt idx="65">
                  <c:v>5.7060591670524889</c:v>
                </c:pt>
                <c:pt idx="66">
                  <c:v>6.7702476936999547</c:v>
                </c:pt>
                <c:pt idx="67">
                  <c:v>8.2702345001735651</c:v>
                </c:pt>
                <c:pt idx="68">
                  <c:v>10.31386231622697</c:v>
                </c:pt>
                <c:pt idx="69">
                  <c:v>13.384694348791298</c:v>
                </c:pt>
                <c:pt idx="70">
                  <c:v>18.033181784952614</c:v>
                </c:pt>
                <c:pt idx="71">
                  <c:v>25.278432447486836</c:v>
                </c:pt>
                <c:pt idx="72">
                  <c:v>35.833591171122876</c:v>
                </c:pt>
                <c:pt idx="73">
                  <c:v>49.11515006874739</c:v>
                </c:pt>
                <c:pt idx="74">
                  <c:v>64.809305956366188</c:v>
                </c:pt>
                <c:pt idx="75">
                  <c:v>74.4324606674503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F3-4104-9E76-09F0EAE1DE77}"/>
            </c:ext>
          </c:extLst>
        </c:ser>
        <c:ser>
          <c:idx val="1"/>
          <c:order val="1"/>
          <c:tx>
            <c:strRef>
              <c:f>'pH_1_DBU-PVP_cycle2'!$F$1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'pH_1_DBU-PVP_cycle2'!$E$3:$E$78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'pH_1_DBU-PVP_cycle2'!$H$3:$H$78</c:f>
              <c:numCache>
                <c:formatCode>General</c:formatCode>
                <c:ptCount val="76"/>
                <c:pt idx="0">
                  <c:v>96.594278056520551</c:v>
                </c:pt>
                <c:pt idx="1">
                  <c:v>96.929919514738046</c:v>
                </c:pt>
                <c:pt idx="2">
                  <c:v>96.759484477555233</c:v>
                </c:pt>
                <c:pt idx="3">
                  <c:v>96.067888098770439</c:v>
                </c:pt>
                <c:pt idx="4">
                  <c:v>94.408965458240928</c:v>
                </c:pt>
                <c:pt idx="5">
                  <c:v>90.313004813278823</c:v>
                </c:pt>
                <c:pt idx="6">
                  <c:v>80.576339914181304</c:v>
                </c:pt>
                <c:pt idx="7">
                  <c:v>63.470210996479651</c:v>
                </c:pt>
                <c:pt idx="8">
                  <c:v>43.485755744833668</c:v>
                </c:pt>
                <c:pt idx="9">
                  <c:v>27.737504432696696</c:v>
                </c:pt>
                <c:pt idx="10">
                  <c:v>18.619232648210581</c:v>
                </c:pt>
                <c:pt idx="11">
                  <c:v>13.201688806779947</c:v>
                </c:pt>
                <c:pt idx="12">
                  <c:v>9.9554466872346268</c:v>
                </c:pt>
                <c:pt idx="13">
                  <c:v>7.80515914529136</c:v>
                </c:pt>
                <c:pt idx="14">
                  <c:v>6.3142800507080086</c:v>
                </c:pt>
                <c:pt idx="15">
                  <c:v>5.2955909626125406</c:v>
                </c:pt>
                <c:pt idx="16">
                  <c:v>4.6449724105688546</c:v>
                </c:pt>
                <c:pt idx="17">
                  <c:v>4.1277504247091397</c:v>
                </c:pt>
                <c:pt idx="18">
                  <c:v>3.6807791056001591</c:v>
                </c:pt>
                <c:pt idx="19">
                  <c:v>3.3183426654338763</c:v>
                </c:pt>
                <c:pt idx="20">
                  <c:v>3.0217494203104258</c:v>
                </c:pt>
                <c:pt idx="21">
                  <c:v>2.7929868970851217</c:v>
                </c:pt>
                <c:pt idx="22">
                  <c:v>2.5722627221625634</c:v>
                </c:pt>
                <c:pt idx="23">
                  <c:v>2.3996860996107334</c:v>
                </c:pt>
                <c:pt idx="24">
                  <c:v>2.2700094106100814</c:v>
                </c:pt>
                <c:pt idx="25">
                  <c:v>2.1419945671773086</c:v>
                </c:pt>
                <c:pt idx="26">
                  <c:v>2.0334009732790164</c:v>
                </c:pt>
                <c:pt idx="27">
                  <c:v>1.9481547952712297</c:v>
                </c:pt>
                <c:pt idx="28">
                  <c:v>1.8671846215033348</c:v>
                </c:pt>
                <c:pt idx="29">
                  <c:v>1.7956777731136755</c:v>
                </c:pt>
                <c:pt idx="30">
                  <c:v>1.7337190843745909</c:v>
                </c:pt>
                <c:pt idx="31">
                  <c:v>1.6764307212405765</c:v>
                </c:pt>
                <c:pt idx="32">
                  <c:v>1.6268055216014063</c:v>
                </c:pt>
                <c:pt idx="33">
                  <c:v>1.5799850139530052</c:v>
                </c:pt>
                <c:pt idx="34">
                  <c:v>1.5401600819596675</c:v>
                </c:pt>
                <c:pt idx="35">
                  <c:v>1.4994263868081419</c:v>
                </c:pt>
                <c:pt idx="36">
                  <c:v>1.4629015404806289</c:v>
                </c:pt>
                <c:pt idx="37">
                  <c:v>1.4301895157313813</c:v>
                </c:pt>
                <c:pt idx="38">
                  <c:v>1.3998820999998052</c:v>
                </c:pt>
                <c:pt idx="39">
                  <c:v>1.3671603840866817</c:v>
                </c:pt>
                <c:pt idx="40">
                  <c:v>1.3412994584786559</c:v>
                </c:pt>
                <c:pt idx="41">
                  <c:v>1.3179163272167191</c:v>
                </c:pt>
                <c:pt idx="42">
                  <c:v>1.2922265105940431</c:v>
                </c:pt>
                <c:pt idx="43">
                  <c:v>1.2664504867681534</c:v>
                </c:pt>
                <c:pt idx="44">
                  <c:v>1.2431679812377061</c:v>
                </c:pt>
                <c:pt idx="45">
                  <c:v>1.2209313415001721</c:v>
                </c:pt>
                <c:pt idx="46">
                  <c:v>1.2024199439044934</c:v>
                </c:pt>
                <c:pt idx="47">
                  <c:v>1.180594670297697</c:v>
                </c:pt>
                <c:pt idx="48">
                  <c:v>1.1592608492587821</c:v>
                </c:pt>
                <c:pt idx="49">
                  <c:v>1.1416680238182351</c:v>
                </c:pt>
                <c:pt idx="50">
                  <c:v>1.1234798612603059</c:v>
                </c:pt>
                <c:pt idx="51">
                  <c:v>1.1076794228335871</c:v>
                </c:pt>
                <c:pt idx="52">
                  <c:v>1.0918389331729252</c:v>
                </c:pt>
                <c:pt idx="53">
                  <c:v>1.0757782046396569</c:v>
                </c:pt>
                <c:pt idx="54">
                  <c:v>1.0606064511135997</c:v>
                </c:pt>
                <c:pt idx="55">
                  <c:v>1.0475108559956432</c:v>
                </c:pt>
                <c:pt idx="56">
                  <c:v>1.0345408257974757</c:v>
                </c:pt>
                <c:pt idx="57">
                  <c:v>1.0184243335077336</c:v>
                </c:pt>
                <c:pt idx="58">
                  <c:v>1.0050980980160147</c:v>
                </c:pt>
                <c:pt idx="59">
                  <c:v>0.99193624577157291</c:v>
                </c:pt>
                <c:pt idx="60">
                  <c:v>0.97868760586371817</c:v>
                </c:pt>
                <c:pt idx="61">
                  <c:v>0.97203480886381888</c:v>
                </c:pt>
                <c:pt idx="62">
                  <c:v>0.96284086964043625</c:v>
                </c:pt>
                <c:pt idx="63">
                  <c:v>0.95290543233646585</c:v>
                </c:pt>
                <c:pt idx="64">
                  <c:v>0.94731310459453855</c:v>
                </c:pt>
                <c:pt idx="65">
                  <c:v>0.93870981810996912</c:v>
                </c:pt>
                <c:pt idx="66">
                  <c:v>0.93214431224799343</c:v>
                </c:pt>
                <c:pt idx="67">
                  <c:v>0.92477492808339046</c:v>
                </c:pt>
                <c:pt idx="68">
                  <c:v>0.91841132694025274</c:v>
                </c:pt>
                <c:pt idx="69">
                  <c:v>0.91636574986141517</c:v>
                </c:pt>
                <c:pt idx="70">
                  <c:v>0.91232773193375516</c:v>
                </c:pt>
                <c:pt idx="71">
                  <c:v>0.90748755316173713</c:v>
                </c:pt>
                <c:pt idx="72">
                  <c:v>0.90724757784697441</c:v>
                </c:pt>
                <c:pt idx="73">
                  <c:v>0.90280389487714485</c:v>
                </c:pt>
                <c:pt idx="74">
                  <c:v>0.89920840418386294</c:v>
                </c:pt>
                <c:pt idx="75">
                  <c:v>0.89778000251391454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F3-4104-9E76-09F0EAE1D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'pH_1_DBU-PVP_cycle3'!$B$1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'pH_1_DBU-PVP_cycle3'!$A$3:$A$78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'pH_1_DBU-PVP_cycle3'!$B$3:$B$78</c:f>
              <c:numCache>
                <c:formatCode>General</c:formatCode>
                <c:ptCount val="76"/>
                <c:pt idx="0">
                  <c:v>2.3975097819834601</c:v>
                </c:pt>
                <c:pt idx="1">
                  <c:v>2.3964064713839099</c:v>
                </c:pt>
                <c:pt idx="2">
                  <c:v>2.3972527162964399</c:v>
                </c:pt>
                <c:pt idx="3">
                  <c:v>2.4008025387552698</c:v>
                </c:pt>
                <c:pt idx="4">
                  <c:v>2.40194970636689</c:v>
                </c:pt>
                <c:pt idx="5">
                  <c:v>2.3991309855023402</c:v>
                </c:pt>
                <c:pt idx="6">
                  <c:v>2.39799246965466</c:v>
                </c:pt>
                <c:pt idx="7">
                  <c:v>2.3977176640246598</c:v>
                </c:pt>
                <c:pt idx="8">
                  <c:v>2.3976406235716201</c:v>
                </c:pt>
                <c:pt idx="9">
                  <c:v>2.3966918774449302</c:v>
                </c:pt>
                <c:pt idx="10">
                  <c:v>2.3929500034076199</c:v>
                </c:pt>
                <c:pt idx="11">
                  <c:v>2.3908313638261798</c:v>
                </c:pt>
                <c:pt idx="12">
                  <c:v>2.3905886018309701</c:v>
                </c:pt>
                <c:pt idx="13">
                  <c:v>2.3880744785069199</c:v>
                </c:pt>
                <c:pt idx="14">
                  <c:v>2.3849247000338401</c:v>
                </c:pt>
                <c:pt idx="15">
                  <c:v>2.3825238551266801</c:v>
                </c:pt>
                <c:pt idx="16">
                  <c:v>2.3795331063725</c:v>
                </c:pt>
                <c:pt idx="17">
                  <c:v>2.3757534747274498</c:v>
                </c:pt>
                <c:pt idx="18">
                  <c:v>2.3717483641768</c:v>
                </c:pt>
                <c:pt idx="19">
                  <c:v>2.3681316961291299</c:v>
                </c:pt>
                <c:pt idx="20">
                  <c:v>2.3639544656048002</c:v>
                </c:pt>
                <c:pt idx="21">
                  <c:v>2.3601903060195202</c:v>
                </c:pt>
                <c:pt idx="22">
                  <c:v>2.35628283662912</c:v>
                </c:pt>
                <c:pt idx="23">
                  <c:v>2.3510932583946902</c:v>
                </c:pt>
                <c:pt idx="24">
                  <c:v>2.34552200981314</c:v>
                </c:pt>
                <c:pt idx="25">
                  <c:v>2.3408425658387202</c:v>
                </c:pt>
                <c:pt idx="26">
                  <c:v>2.3348171368965098</c:v>
                </c:pt>
                <c:pt idx="27">
                  <c:v>2.3291671861882901</c:v>
                </c:pt>
                <c:pt idx="28">
                  <c:v>2.3222324829087801</c:v>
                </c:pt>
                <c:pt idx="29">
                  <c:v>2.3145660217309199</c:v>
                </c:pt>
                <c:pt idx="30">
                  <c:v>2.3075072471184499</c:v>
                </c:pt>
                <c:pt idx="31">
                  <c:v>2.2986836663390702</c:v>
                </c:pt>
                <c:pt idx="32">
                  <c:v>2.2870270428907502</c:v>
                </c:pt>
                <c:pt idx="33">
                  <c:v>2.27538793860744</c:v>
                </c:pt>
                <c:pt idx="34">
                  <c:v>2.26290252702533</c:v>
                </c:pt>
                <c:pt idx="35">
                  <c:v>2.2467372672029602</c:v>
                </c:pt>
                <c:pt idx="36">
                  <c:v>2.23116420176633</c:v>
                </c:pt>
                <c:pt idx="37">
                  <c:v>2.2140140152180798</c:v>
                </c:pt>
                <c:pt idx="38">
                  <c:v>2.1953071769205601</c:v>
                </c:pt>
                <c:pt idx="39">
                  <c:v>2.17563009792226</c:v>
                </c:pt>
                <c:pt idx="40">
                  <c:v>2.1556123747218199</c:v>
                </c:pt>
                <c:pt idx="41">
                  <c:v>2.1363867223007902</c:v>
                </c:pt>
                <c:pt idx="42">
                  <c:v>2.11777357174436</c:v>
                </c:pt>
                <c:pt idx="43">
                  <c:v>2.09977923937157</c:v>
                </c:pt>
                <c:pt idx="44">
                  <c:v>2.0810140487117499</c:v>
                </c:pt>
                <c:pt idx="45">
                  <c:v>2.0636105878412501</c:v>
                </c:pt>
                <c:pt idx="46">
                  <c:v>2.0461970873567501</c:v>
                </c:pt>
                <c:pt idx="47">
                  <c:v>2.0268350238244701</c:v>
                </c:pt>
                <c:pt idx="48">
                  <c:v>2.0076069219640802</c:v>
                </c:pt>
                <c:pt idx="49">
                  <c:v>1.98717230903052</c:v>
                </c:pt>
                <c:pt idx="50">
                  <c:v>1.9647819763027501</c:v>
                </c:pt>
                <c:pt idx="51">
                  <c:v>1.94142993765628</c:v>
                </c:pt>
                <c:pt idx="52">
                  <c:v>1.91735396482192</c:v>
                </c:pt>
                <c:pt idx="53">
                  <c:v>1.89111681569784</c:v>
                </c:pt>
                <c:pt idx="54">
                  <c:v>1.8627531082229201</c:v>
                </c:pt>
                <c:pt idx="55">
                  <c:v>1.83232400480442</c:v>
                </c:pt>
                <c:pt idx="56">
                  <c:v>1.79892785792898</c:v>
                </c:pt>
                <c:pt idx="57">
                  <c:v>1.76468606585785</c:v>
                </c:pt>
                <c:pt idx="58">
                  <c:v>1.7281216540162101</c:v>
                </c:pt>
                <c:pt idx="59">
                  <c:v>1.6863204466633399</c:v>
                </c:pt>
                <c:pt idx="60">
                  <c:v>1.63822522483327</c:v>
                </c:pt>
                <c:pt idx="61">
                  <c:v>1.58544645467062</c:v>
                </c:pt>
                <c:pt idx="62">
                  <c:v>1.5278967154313099</c:v>
                </c:pt>
                <c:pt idx="63">
                  <c:v>1.4636895266722501</c:v>
                </c:pt>
                <c:pt idx="64">
                  <c:v>1.3892533538190299</c:v>
                </c:pt>
                <c:pt idx="65">
                  <c:v>1.3078068074367999</c:v>
                </c:pt>
                <c:pt idx="66">
                  <c:v>1.2159666778132701</c:v>
                </c:pt>
                <c:pt idx="67">
                  <c:v>1.1061190532443901</c:v>
                </c:pt>
                <c:pt idx="68">
                  <c:v>0.980550581463423</c:v>
                </c:pt>
                <c:pt idx="69">
                  <c:v>0.83259751387445802</c:v>
                </c:pt>
                <c:pt idx="70">
                  <c:v>0.66709333913240298</c:v>
                </c:pt>
                <c:pt idx="71">
                  <c:v>0.48539829672005702</c:v>
                </c:pt>
                <c:pt idx="72">
                  <c:v>0.31546819120826403</c:v>
                </c:pt>
                <c:pt idx="73">
                  <c:v>0.18611041709999401</c:v>
                </c:pt>
                <c:pt idx="74">
                  <c:v>9.3909798964755903E-2</c:v>
                </c:pt>
                <c:pt idx="75">
                  <c:v>5.5666193893184002E-2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AE-417A-AC9D-E1B9C748EAEA}"/>
            </c:ext>
          </c:extLst>
        </c:ser>
        <c:ser>
          <c:idx val="1"/>
          <c:order val="1"/>
          <c:tx>
            <c:strRef>
              <c:f>'pH_1_DBU-PVP_cycle3'!$F$1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'pH_1_DBU-PVP_cycle3'!$E$3:$E$78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'pH_1_DBU-PVP_cycle3'!$F$3:$F$78</c:f>
              <c:numCache>
                <c:formatCode>General</c:formatCode>
                <c:ptCount val="76"/>
                <c:pt idx="0">
                  <c:v>7.3414770848194899E-3</c:v>
                </c:pt>
                <c:pt idx="1">
                  <c:v>6.9714827603871796E-3</c:v>
                </c:pt>
                <c:pt idx="2">
                  <c:v>6.9749102718779602E-3</c:v>
                </c:pt>
                <c:pt idx="3">
                  <c:v>7.46249885457135E-3</c:v>
                </c:pt>
                <c:pt idx="4">
                  <c:v>8.4908343507214407E-3</c:v>
                </c:pt>
                <c:pt idx="5">
                  <c:v>1.07023695064015E-2</c:v>
                </c:pt>
                <c:pt idx="6">
                  <c:v>1.8286593932533401E-2</c:v>
                </c:pt>
                <c:pt idx="7">
                  <c:v>5.2181943319944697E-2</c:v>
                </c:pt>
                <c:pt idx="8">
                  <c:v>0.16375963524315101</c:v>
                </c:pt>
                <c:pt idx="9">
                  <c:v>0.38613731225317499</c:v>
                </c:pt>
                <c:pt idx="10">
                  <c:v>0.65327746537999598</c:v>
                </c:pt>
                <c:pt idx="11">
                  <c:v>0.91154660629025697</c:v>
                </c:pt>
                <c:pt idx="12">
                  <c:v>1.12137087595624</c:v>
                </c:pt>
                <c:pt idx="13">
                  <c:v>1.2719139614677999</c:v>
                </c:pt>
                <c:pt idx="14">
                  <c:v>1.3806058952503899</c:v>
                </c:pt>
                <c:pt idx="15">
                  <c:v>1.46460452111029</c:v>
                </c:pt>
                <c:pt idx="16">
                  <c:v>1.5359294160722099</c:v>
                </c:pt>
                <c:pt idx="17">
                  <c:v>1.6023729374309099</c:v>
                </c:pt>
                <c:pt idx="18">
                  <c:v>1.6613163008199801</c:v>
                </c:pt>
                <c:pt idx="19">
                  <c:v>1.7130910557788701</c:v>
                </c:pt>
                <c:pt idx="20">
                  <c:v>1.75902244022044</c:v>
                </c:pt>
                <c:pt idx="21">
                  <c:v>1.7982352405206099</c:v>
                </c:pt>
                <c:pt idx="22">
                  <c:v>1.8332605226507299</c:v>
                </c:pt>
                <c:pt idx="23">
                  <c:v>1.8629588421738299</c:v>
                </c:pt>
                <c:pt idx="24">
                  <c:v>1.8898901394930701</c:v>
                </c:pt>
                <c:pt idx="25">
                  <c:v>1.91252442656016</c:v>
                </c:pt>
                <c:pt idx="26">
                  <c:v>1.9316218041159301</c:v>
                </c:pt>
                <c:pt idx="27">
                  <c:v>1.94570336603505</c:v>
                </c:pt>
                <c:pt idx="28">
                  <c:v>1.9614983805169799</c:v>
                </c:pt>
                <c:pt idx="29">
                  <c:v>1.9757711044024799</c:v>
                </c:pt>
                <c:pt idx="30">
                  <c:v>1.98748042577982</c:v>
                </c:pt>
                <c:pt idx="31">
                  <c:v>1.9987596483349801</c:v>
                </c:pt>
                <c:pt idx="32">
                  <c:v>2.0082381504414699</c:v>
                </c:pt>
                <c:pt idx="33">
                  <c:v>2.0189007041507701</c:v>
                </c:pt>
                <c:pt idx="34">
                  <c:v>2.0284124079946699</c:v>
                </c:pt>
                <c:pt idx="35">
                  <c:v>2.0372416143469598</c:v>
                </c:pt>
                <c:pt idx="36">
                  <c:v>2.0457231916184999</c:v>
                </c:pt>
                <c:pt idx="37">
                  <c:v>2.0554344401826601</c:v>
                </c:pt>
                <c:pt idx="38">
                  <c:v>2.0645396680414199</c:v>
                </c:pt>
                <c:pt idx="39">
                  <c:v>2.0721224374810001</c:v>
                </c:pt>
                <c:pt idx="40">
                  <c:v>2.0797091900955298</c:v>
                </c:pt>
                <c:pt idx="41">
                  <c:v>2.0856571082386002</c:v>
                </c:pt>
                <c:pt idx="42">
                  <c:v>2.0904373738772102</c:v>
                </c:pt>
                <c:pt idx="43">
                  <c:v>2.0941046434171402</c:v>
                </c:pt>
                <c:pt idx="44">
                  <c:v>2.0991911338892999</c:v>
                </c:pt>
                <c:pt idx="45">
                  <c:v>2.1052123091374799</c:v>
                </c:pt>
                <c:pt idx="46">
                  <c:v>2.1110501942696001</c:v>
                </c:pt>
                <c:pt idx="47">
                  <c:v>2.1169887686637399</c:v>
                </c:pt>
                <c:pt idx="48">
                  <c:v>2.1208867850422499</c:v>
                </c:pt>
                <c:pt idx="49">
                  <c:v>2.1262551231354898</c:v>
                </c:pt>
                <c:pt idx="50">
                  <c:v>2.1318862000554</c:v>
                </c:pt>
                <c:pt idx="51">
                  <c:v>2.13633656001296</c:v>
                </c:pt>
                <c:pt idx="52">
                  <c:v>2.1412149543159602</c:v>
                </c:pt>
                <c:pt idx="53">
                  <c:v>2.14639917461612</c:v>
                </c:pt>
                <c:pt idx="54">
                  <c:v>2.1531657929875401</c:v>
                </c:pt>
                <c:pt idx="55">
                  <c:v>2.1597925105894502</c:v>
                </c:pt>
                <c:pt idx="56">
                  <c:v>2.16467327834917</c:v>
                </c:pt>
                <c:pt idx="57">
                  <c:v>2.1695792612590301</c:v>
                </c:pt>
                <c:pt idx="58">
                  <c:v>2.17547297354895</c:v>
                </c:pt>
                <c:pt idx="59">
                  <c:v>2.1797876202663198</c:v>
                </c:pt>
                <c:pt idx="60">
                  <c:v>2.1832534141640498</c:v>
                </c:pt>
                <c:pt idx="61">
                  <c:v>2.18595767291117</c:v>
                </c:pt>
                <c:pt idx="62">
                  <c:v>2.18896861628384</c:v>
                </c:pt>
                <c:pt idx="63">
                  <c:v>2.1920655339615398</c:v>
                </c:pt>
                <c:pt idx="64">
                  <c:v>2.19561991451986</c:v>
                </c:pt>
                <c:pt idx="65">
                  <c:v>2.1981658505168</c:v>
                </c:pt>
                <c:pt idx="66">
                  <c:v>2.1997439227911002</c:v>
                </c:pt>
                <c:pt idx="67">
                  <c:v>2.2020801779278898</c:v>
                </c:pt>
                <c:pt idx="68">
                  <c:v>2.2045039575736198</c:v>
                </c:pt>
                <c:pt idx="69">
                  <c:v>2.2055465463966399</c:v>
                </c:pt>
                <c:pt idx="70">
                  <c:v>2.2071861623666802</c:v>
                </c:pt>
                <c:pt idx="71">
                  <c:v>2.2096480577344901</c:v>
                </c:pt>
                <c:pt idx="72">
                  <c:v>2.2115082432455</c:v>
                </c:pt>
                <c:pt idx="73">
                  <c:v>2.2115005391521101</c:v>
                </c:pt>
                <c:pt idx="74">
                  <c:v>2.2121402469829801</c:v>
                </c:pt>
                <c:pt idx="75">
                  <c:v>2.2134021688814198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AE-417A-AC9D-E1B9C748E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'pH_1_DBU-PVP_cycle3'!$B$1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'pH_1_DBU-PVP_cycle3'!$A$3:$A$78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'pH_1_DBU-PVP_cycle3'!$D$3:$D$78</c:f>
              <c:numCache>
                <c:formatCode>General</c:formatCode>
                <c:ptCount val="76"/>
                <c:pt idx="0">
                  <c:v>0.40039644975968725</c:v>
                </c:pt>
                <c:pt idx="1">
                  <c:v>0.40141493671105988</c:v>
                </c:pt>
                <c:pt idx="2">
                  <c:v>0.40063352082814579</c:v>
                </c:pt>
                <c:pt idx="3">
                  <c:v>0.39737218213609277</c:v>
                </c:pt>
                <c:pt idx="4">
                  <c:v>0.39632392803709021</c:v>
                </c:pt>
                <c:pt idx="5">
                  <c:v>0.39890457249766109</c:v>
                </c:pt>
                <c:pt idx="6">
                  <c:v>0.39995168456759095</c:v>
                </c:pt>
                <c:pt idx="7">
                  <c:v>0.40020483941930901</c:v>
                </c:pt>
                <c:pt idx="8">
                  <c:v>0.4002758389329083</c:v>
                </c:pt>
                <c:pt idx="9">
                  <c:v>0.40115122481950749</c:v>
                </c:pt>
                <c:pt idx="10">
                  <c:v>0.40462246972487781</c:v>
                </c:pt>
                <c:pt idx="11">
                  <c:v>0.40660118140533852</c:v>
                </c:pt>
                <c:pt idx="12">
                  <c:v>0.40682852693014376</c:v>
                </c:pt>
                <c:pt idx="13">
                  <c:v>0.40919048036866473</c:v>
                </c:pt>
                <c:pt idx="14">
                  <c:v>0.41216897664706537</c:v>
                </c:pt>
                <c:pt idx="15">
                  <c:v>0.41445381810310555</c:v>
                </c:pt>
                <c:pt idx="16">
                  <c:v>0.41731778501793343</c:v>
                </c:pt>
                <c:pt idx="17">
                  <c:v>0.4209655197234895</c:v>
                </c:pt>
                <c:pt idx="18">
                  <c:v>0.42486566528754716</c:v>
                </c:pt>
                <c:pt idx="19">
                  <c:v>0.42841858638423774</c:v>
                </c:pt>
                <c:pt idx="20">
                  <c:v>0.43255918111199215</c:v>
                </c:pt>
                <c:pt idx="21">
                  <c:v>0.43632459473704521</c:v>
                </c:pt>
                <c:pt idx="22">
                  <c:v>0.44026804317685325</c:v>
                </c:pt>
                <c:pt idx="23">
                  <c:v>0.44556056050361648</c:v>
                </c:pt>
                <c:pt idx="24">
                  <c:v>0.45131315245106435</c:v>
                </c:pt>
                <c:pt idx="25">
                  <c:v>0.45620226183324109</c:v>
                </c:pt>
                <c:pt idx="26">
                  <c:v>0.46257575155431119</c:v>
                </c:pt>
                <c:pt idx="27">
                  <c:v>0.46863294227980229</c:v>
                </c:pt>
                <c:pt idx="28">
                  <c:v>0.47617601598391907</c:v>
                </c:pt>
                <c:pt idx="29">
                  <c:v>0.48465642923674779</c:v>
                </c:pt>
                <c:pt idx="30">
                  <c:v>0.49259812324344598</c:v>
                </c:pt>
                <c:pt idx="31">
                  <c:v>0.50270862170591812</c:v>
                </c:pt>
                <c:pt idx="32">
                  <c:v>0.51638421377103549</c:v>
                </c:pt>
                <c:pt idx="33">
                  <c:v>0.53041043725163939</c:v>
                </c:pt>
                <c:pt idx="34">
                  <c:v>0.54588036463335077</c:v>
                </c:pt>
                <c:pt idx="35">
                  <c:v>0.56658194741330004</c:v>
                </c:pt>
                <c:pt idx="36">
                  <c:v>0.58726727152435532</c:v>
                </c:pt>
                <c:pt idx="37">
                  <c:v>0.61092230937173342</c:v>
                </c:pt>
                <c:pt idx="38">
                  <c:v>0.63781220140555861</c:v>
                </c:pt>
                <c:pt idx="39">
                  <c:v>0.66737495115142553</c:v>
                </c:pt>
                <c:pt idx="40">
                  <c:v>0.69885588275631749</c:v>
                </c:pt>
                <c:pt idx="41">
                  <c:v>0.73048832242207085</c:v>
                </c:pt>
                <c:pt idx="42">
                  <c:v>0.76247643900219408</c:v>
                </c:pt>
                <c:pt idx="43">
                  <c:v>0.7947321103978926</c:v>
                </c:pt>
                <c:pt idx="44">
                  <c:v>0.82982392364199886</c:v>
                </c:pt>
                <c:pt idx="45">
                  <c:v>0.86375268849550968</c:v>
                </c:pt>
                <c:pt idx="46">
                  <c:v>0.89908947277306805</c:v>
                </c:pt>
                <c:pt idx="47">
                  <c:v>0.94008035265047718</c:v>
                </c:pt>
                <c:pt idx="48">
                  <c:v>0.98263692103330824</c:v>
                </c:pt>
                <c:pt idx="49">
                  <c:v>1.0299773894433604</c:v>
                </c:pt>
                <c:pt idx="50">
                  <c:v>1.0844712015772773</c:v>
                </c:pt>
                <c:pt idx="51">
                  <c:v>1.1443794813832688</c:v>
                </c:pt>
                <c:pt idx="52">
                  <c:v>1.2096118567423515</c:v>
                </c:pt>
                <c:pt idx="53">
                  <c:v>1.2849409924903921</c:v>
                </c:pt>
                <c:pt idx="54">
                  <c:v>1.3716613193782685</c:v>
                </c:pt>
                <c:pt idx="55">
                  <c:v>1.4712144953376214</c:v>
                </c:pt>
                <c:pt idx="56">
                  <c:v>1.5888106491906608</c:v>
                </c:pt>
                <c:pt idx="57">
                  <c:v>1.7191506434793689</c:v>
                </c:pt>
                <c:pt idx="58">
                  <c:v>1.8701582006572914</c:v>
                </c:pt>
                <c:pt idx="59">
                  <c:v>2.0591100265195927</c:v>
                </c:pt>
                <c:pt idx="60">
                  <c:v>2.3002486006199931</c:v>
                </c:pt>
                <c:pt idx="61">
                  <c:v>2.5974879729067561</c:v>
                </c:pt>
                <c:pt idx="62">
                  <c:v>2.9655365740476629</c:v>
                </c:pt>
                <c:pt idx="63">
                  <c:v>3.4380364228476297</c:v>
                </c:pt>
                <c:pt idx="64">
                  <c:v>4.0808125503802604</c:v>
                </c:pt>
                <c:pt idx="65">
                  <c:v>4.922584643788813</c:v>
                </c:pt>
                <c:pt idx="66">
                  <c:v>6.0818166354671437</c:v>
                </c:pt>
                <c:pt idx="67">
                  <c:v>7.8321491045499085</c:v>
                </c:pt>
                <c:pt idx="68">
                  <c:v>10.458018807870587</c:v>
                </c:pt>
                <c:pt idx="69">
                  <c:v>14.70288248646777</c:v>
                </c:pt>
                <c:pt idx="70">
                  <c:v>21.523191058025702</c:v>
                </c:pt>
                <c:pt idx="71">
                  <c:v>32.704062439012183</c:v>
                </c:pt>
                <c:pt idx="72">
                  <c:v>48.365068676590056</c:v>
                </c:pt>
                <c:pt idx="73">
                  <c:v>65.14627420096501</c:v>
                </c:pt>
                <c:pt idx="74">
                  <c:v>80.554573209690616</c:v>
                </c:pt>
                <c:pt idx="75">
                  <c:v>87.969840816788064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5C-4611-9939-10C2A0252C8D}"/>
            </c:ext>
          </c:extLst>
        </c:ser>
        <c:ser>
          <c:idx val="1"/>
          <c:order val="1"/>
          <c:tx>
            <c:strRef>
              <c:f>'pH_1_DBU-PVP_cycle3'!$F$1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'pH_1_DBU-PVP_cycle3'!$E$3:$E$78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'pH_1_DBU-PVP_cycle3'!$H$3:$H$78</c:f>
              <c:numCache>
                <c:formatCode>General</c:formatCode>
                <c:ptCount val="76"/>
                <c:pt idx="0">
                  <c:v>98.323770156050301</c:v>
                </c:pt>
                <c:pt idx="1">
                  <c:v>98.40757213686841</c:v>
                </c:pt>
                <c:pt idx="2">
                  <c:v>98.406795493905278</c:v>
                </c:pt>
                <c:pt idx="3">
                  <c:v>98.296374784076818</c:v>
                </c:pt>
                <c:pt idx="4">
                  <c:v>98.063901018333937</c:v>
                </c:pt>
                <c:pt idx="5">
                  <c:v>97.565804617577527</c:v>
                </c:pt>
                <c:pt idx="6">
                  <c:v>95.876772525579668</c:v>
                </c:pt>
                <c:pt idx="7">
                  <c:v>88.678442476114313</c:v>
                </c:pt>
                <c:pt idx="8">
                  <c:v>68.5867721984404</c:v>
                </c:pt>
                <c:pt idx="9">
                  <c:v>41.101974715143086</c:v>
                </c:pt>
                <c:pt idx="10">
                  <c:v>22.218898990808704</c:v>
                </c:pt>
                <c:pt idx="11">
                  <c:v>12.258953387226782</c:v>
                </c:pt>
                <c:pt idx="12">
                  <c:v>7.5618685571338009</c:v>
                </c:pt>
                <c:pt idx="13">
                  <c:v>5.3467027299002945</c:v>
                </c:pt>
                <c:pt idx="14">
                  <c:v>4.1628820392030326</c:v>
                </c:pt>
                <c:pt idx="15">
                  <c:v>3.4308006121018613</c:v>
                </c:pt>
                <c:pt idx="16">
                  <c:v>2.9111902222660921</c:v>
                </c:pt>
                <c:pt idx="17">
                  <c:v>2.4981991863187183</c:v>
                </c:pt>
                <c:pt idx="18">
                  <c:v>2.1811407875540576</c:v>
                </c:pt>
                <c:pt idx="19">
                  <c:v>1.9360160091519127</c:v>
                </c:pt>
                <c:pt idx="20">
                  <c:v>1.7417168756549666</c:v>
                </c:pt>
                <c:pt idx="21">
                  <c:v>1.5913465227091388</c:v>
                </c:pt>
                <c:pt idx="22">
                  <c:v>1.4680453688971364</c:v>
                </c:pt>
                <c:pt idx="23">
                  <c:v>1.3710116899594926</c:v>
                </c:pt>
                <c:pt idx="24">
                  <c:v>1.2885754725990222</c:v>
                </c:pt>
                <c:pt idx="25">
                  <c:v>1.223138322638075</c:v>
                </c:pt>
                <c:pt idx="26">
                  <c:v>1.1705182676440362</c:v>
                </c:pt>
                <c:pt idx="27">
                  <c:v>1.1331740851378458</c:v>
                </c:pt>
                <c:pt idx="28">
                  <c:v>1.0927017018631833</c:v>
                </c:pt>
                <c:pt idx="29">
                  <c:v>1.0573746533719306</c:v>
                </c:pt>
                <c:pt idx="30">
                  <c:v>1.0292469156533506</c:v>
                </c:pt>
                <c:pt idx="31">
                  <c:v>1.0028600975509525</c:v>
                </c:pt>
                <c:pt idx="32">
                  <c:v>0.9812097376708393</c:v>
                </c:pt>
                <c:pt idx="33">
                  <c:v>0.95741294643240682</c:v>
                </c:pt>
                <c:pt idx="34">
                  <c:v>0.93667211641325254</c:v>
                </c:pt>
                <c:pt idx="35">
                  <c:v>0.9178218356276685</c:v>
                </c:pt>
                <c:pt idx="36">
                  <c:v>0.90007108141649628</c:v>
                </c:pt>
                <c:pt idx="37">
                  <c:v>0.88016796922645235</c:v>
                </c:pt>
                <c:pt idx="38">
                  <c:v>0.86190684936536566</c:v>
                </c:pt>
                <c:pt idx="39">
                  <c:v>0.846988595150582</c:v>
                </c:pt>
                <c:pt idx="40">
                  <c:v>0.83232091874300163</c:v>
                </c:pt>
                <c:pt idx="41">
                  <c:v>0.82099949836137875</c:v>
                </c:pt>
                <c:pt idx="42">
                  <c:v>0.8120123342772656</c:v>
                </c:pt>
                <c:pt idx="43">
                  <c:v>0.80518440834083038</c:v>
                </c:pt>
                <c:pt idx="44">
                  <c:v>0.79580903615230325</c:v>
                </c:pt>
                <c:pt idx="45">
                  <c:v>0.78485185824561399</c:v>
                </c:pt>
                <c:pt idx="46">
                  <c:v>0.77437229333137103</c:v>
                </c:pt>
                <c:pt idx="47">
                  <c:v>0.76385553747238921</c:v>
                </c:pt>
                <c:pt idx="48">
                  <c:v>0.75703021729246389</c:v>
                </c:pt>
                <c:pt idx="49">
                  <c:v>0.74773012284551854</c:v>
                </c:pt>
                <c:pt idx="50">
                  <c:v>0.73809761150262154</c:v>
                </c:pt>
                <c:pt idx="51">
                  <c:v>0.73057270084104531</c:v>
                </c:pt>
                <c:pt idx="52">
                  <c:v>0.72241215676766934</c:v>
                </c:pt>
                <c:pt idx="53">
                  <c:v>0.71383991026498561</c:v>
                </c:pt>
                <c:pt idx="54">
                  <c:v>0.70280397151959462</c:v>
                </c:pt>
                <c:pt idx="55">
                  <c:v>0.69216158045370235</c:v>
                </c:pt>
                <c:pt idx="56">
                  <c:v>0.68442635060729096</c:v>
                </c:pt>
                <c:pt idx="57">
                  <c:v>0.6767382729930369</c:v>
                </c:pt>
                <c:pt idx="58">
                  <c:v>0.66761644591257374</c:v>
                </c:pt>
                <c:pt idx="59">
                  <c:v>0.66101662092199398</c:v>
                </c:pt>
                <c:pt idx="60">
                  <c:v>0.65576251218396509</c:v>
                </c:pt>
                <c:pt idx="61">
                  <c:v>0.6516919059823254</c:v>
                </c:pt>
                <c:pt idx="62">
                  <c:v>0.64718938234327805</c:v>
                </c:pt>
                <c:pt idx="63">
                  <c:v>0.6425907446491127</c:v>
                </c:pt>
                <c:pt idx="64">
                  <c:v>0.63735307502168204</c:v>
                </c:pt>
                <c:pt idx="65">
                  <c:v>0.63362769218276416</c:v>
                </c:pt>
                <c:pt idx="66">
                  <c:v>0.63132949159916218</c:v>
                </c:pt>
                <c:pt idx="67">
                  <c:v>0.62794241957882391</c:v>
                </c:pt>
                <c:pt idx="68">
                  <c:v>0.62444765988159334</c:v>
                </c:pt>
                <c:pt idx="69">
                  <c:v>0.62295037787407936</c:v>
                </c:pt>
                <c:pt idx="70">
                  <c:v>0.62060295283901246</c:v>
                </c:pt>
                <c:pt idx="71">
                  <c:v>0.61709487879506708</c:v>
                </c:pt>
                <c:pt idx="72">
                  <c:v>0.61445736871849999</c:v>
                </c:pt>
                <c:pt idx="73">
                  <c:v>0.61446826887758055</c:v>
                </c:pt>
                <c:pt idx="74">
                  <c:v>0.61356383462401975</c:v>
                </c:pt>
                <c:pt idx="75">
                  <c:v>0.61178360054538594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5C-4611-9939-10C2A0252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pH_1_Triplicate!$A$1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pH_1_Triplicate!$F$3:$F$73</c:f>
                <c:numCache>
                  <c:formatCode>General</c:formatCode>
                  <c:ptCount val="71"/>
                  <c:pt idx="0">
                    <c:v>9.3737394396469734E-2</c:v>
                  </c:pt>
                  <c:pt idx="1">
                    <c:v>9.4318644275239824E-2</c:v>
                  </c:pt>
                  <c:pt idx="2">
                    <c:v>9.3748711459682901E-2</c:v>
                  </c:pt>
                  <c:pt idx="3">
                    <c:v>9.6131605235955361E-2</c:v>
                  </c:pt>
                  <c:pt idx="4">
                    <c:v>9.6332193140347855E-2</c:v>
                  </c:pt>
                  <c:pt idx="5">
                    <c:v>9.5439058446508754E-2</c:v>
                  </c:pt>
                  <c:pt idx="6">
                    <c:v>9.5023950201593044E-2</c:v>
                  </c:pt>
                  <c:pt idx="7">
                    <c:v>9.4468010452813833E-2</c:v>
                  </c:pt>
                  <c:pt idx="8">
                    <c:v>9.3869376215830136E-2</c:v>
                  </c:pt>
                  <c:pt idx="9">
                    <c:v>9.4106553749640623E-2</c:v>
                  </c:pt>
                  <c:pt idx="10">
                    <c:v>9.3270002877606145E-2</c:v>
                  </c:pt>
                  <c:pt idx="11">
                    <c:v>9.2388153267450937E-2</c:v>
                  </c:pt>
                  <c:pt idx="12">
                    <c:v>9.3385213305925363E-2</c:v>
                  </c:pt>
                  <c:pt idx="13">
                    <c:v>9.3964487950068024E-2</c:v>
                  </c:pt>
                  <c:pt idx="14">
                    <c:v>9.5086693676715323E-2</c:v>
                  </c:pt>
                  <c:pt idx="15">
                    <c:v>9.6310951844455511E-2</c:v>
                  </c:pt>
                  <c:pt idx="16">
                    <c:v>9.6538762079324172E-2</c:v>
                  </c:pt>
                  <c:pt idx="17">
                    <c:v>9.6867957966303736E-2</c:v>
                  </c:pt>
                  <c:pt idx="18">
                    <c:v>9.9207989811948061E-2</c:v>
                  </c:pt>
                  <c:pt idx="19">
                    <c:v>0.10135876144649218</c:v>
                  </c:pt>
                  <c:pt idx="20">
                    <c:v>0.10288594992917201</c:v>
                  </c:pt>
                  <c:pt idx="21">
                    <c:v>0.1053475847521589</c:v>
                  </c:pt>
                  <c:pt idx="22">
                    <c:v>0.1087587261087203</c:v>
                  </c:pt>
                  <c:pt idx="23">
                    <c:v>0.11165104369981028</c:v>
                  </c:pt>
                  <c:pt idx="24">
                    <c:v>0.11423561267256409</c:v>
                  </c:pt>
                  <c:pt idx="25">
                    <c:v>0.11825567521812115</c:v>
                  </c:pt>
                  <c:pt idx="26">
                    <c:v>0.12091531125572097</c:v>
                  </c:pt>
                  <c:pt idx="27">
                    <c:v>0.12278035933838986</c:v>
                  </c:pt>
                  <c:pt idx="28">
                    <c:v>0.12490979992599419</c:v>
                  </c:pt>
                  <c:pt idx="29">
                    <c:v>0.12832326596625213</c:v>
                  </c:pt>
                  <c:pt idx="30">
                    <c:v>0.13345917968167836</c:v>
                  </c:pt>
                  <c:pt idx="31">
                    <c:v>0.13893334396948517</c:v>
                  </c:pt>
                  <c:pt idx="32">
                    <c:v>0.14462784308044366</c:v>
                  </c:pt>
                  <c:pt idx="33">
                    <c:v>0.14993132465178283</c:v>
                  </c:pt>
                  <c:pt idx="34">
                    <c:v>0.15690723004426013</c:v>
                  </c:pt>
                  <c:pt idx="35">
                    <c:v>0.16493563265475614</c:v>
                  </c:pt>
                  <c:pt idx="36">
                    <c:v>0.17214274333695889</c:v>
                  </c:pt>
                  <c:pt idx="37">
                    <c:v>0.17960644402640644</c:v>
                  </c:pt>
                  <c:pt idx="38">
                    <c:v>0.18660624946512255</c:v>
                  </c:pt>
                  <c:pt idx="39">
                    <c:v>0.19424764416316223</c:v>
                  </c:pt>
                  <c:pt idx="40">
                    <c:v>0.20148445956258723</c:v>
                  </c:pt>
                  <c:pt idx="41">
                    <c:v>0.20885517482542906</c:v>
                  </c:pt>
                  <c:pt idx="42">
                    <c:v>0.21716648002453218</c:v>
                  </c:pt>
                  <c:pt idx="43">
                    <c:v>0.22475885773558024</c:v>
                  </c:pt>
                  <c:pt idx="44">
                    <c:v>0.23444613882390022</c:v>
                  </c:pt>
                  <c:pt idx="45">
                    <c:v>0.24420722886145138</c:v>
                  </c:pt>
                  <c:pt idx="46">
                    <c:v>0.25460048551922632</c:v>
                  </c:pt>
                  <c:pt idx="47">
                    <c:v>0.26775067109373152</c:v>
                  </c:pt>
                  <c:pt idx="48">
                    <c:v>0.2803530864696418</c:v>
                  </c:pt>
                  <c:pt idx="49">
                    <c:v>0.29327684999676051</c:v>
                  </c:pt>
                  <c:pt idx="50">
                    <c:v>0.30632896858408931</c:v>
                  </c:pt>
                  <c:pt idx="51">
                    <c:v>0.32070153864364687</c:v>
                  </c:pt>
                  <c:pt idx="52">
                    <c:v>0.33523814281352327</c:v>
                  </c:pt>
                  <c:pt idx="53">
                    <c:v>0.34965834890032449</c:v>
                  </c:pt>
                  <c:pt idx="54">
                    <c:v>0.36968110773769702</c:v>
                  </c:pt>
                  <c:pt idx="55">
                    <c:v>0.38643889847773899</c:v>
                  </c:pt>
                  <c:pt idx="56">
                    <c:v>0.4063712438770552</c:v>
                  </c:pt>
                  <c:pt idx="57">
                    <c:v>0.43107522526266939</c:v>
                  </c:pt>
                  <c:pt idx="58">
                    <c:v>0.45441609331840721</c:v>
                  </c:pt>
                  <c:pt idx="59">
                    <c:v>0.47713571032406876</c:v>
                  </c:pt>
                  <c:pt idx="60">
                    <c:v>0.49962668058914073</c:v>
                  </c:pt>
                  <c:pt idx="61">
                    <c:v>0.52130507730413089</c:v>
                  </c:pt>
                  <c:pt idx="62">
                    <c:v>0.54551842620560298</c:v>
                  </c:pt>
                  <c:pt idx="63">
                    <c:v>0.54544167172177427</c:v>
                  </c:pt>
                  <c:pt idx="64">
                    <c:v>0.53513597844373251</c:v>
                  </c:pt>
                  <c:pt idx="65">
                    <c:v>0.49165058686438989</c:v>
                  </c:pt>
                  <c:pt idx="66">
                    <c:v>0.39546219912441249</c:v>
                  </c:pt>
                  <c:pt idx="67">
                    <c:v>0.22057201906752744</c:v>
                  </c:pt>
                  <c:pt idx="68">
                    <c:v>0.53790487912258089</c:v>
                  </c:pt>
                  <c:pt idx="69">
                    <c:v>1.6713684812148373</c:v>
                  </c:pt>
                  <c:pt idx="70">
                    <c:v>4.0242745031480549</c:v>
                  </c:pt>
                </c:numCache>
              </c:numRef>
            </c:plus>
            <c:minus>
              <c:numRef>
                <c:f>pH_1_Triplicate!$F$3:$F$73</c:f>
                <c:numCache>
                  <c:formatCode>General</c:formatCode>
                  <c:ptCount val="71"/>
                  <c:pt idx="0">
                    <c:v>9.3737394396469734E-2</c:v>
                  </c:pt>
                  <c:pt idx="1">
                    <c:v>9.4318644275239824E-2</c:v>
                  </c:pt>
                  <c:pt idx="2">
                    <c:v>9.3748711459682901E-2</c:v>
                  </c:pt>
                  <c:pt idx="3">
                    <c:v>9.6131605235955361E-2</c:v>
                  </c:pt>
                  <c:pt idx="4">
                    <c:v>9.6332193140347855E-2</c:v>
                  </c:pt>
                  <c:pt idx="5">
                    <c:v>9.5439058446508754E-2</c:v>
                  </c:pt>
                  <c:pt idx="6">
                    <c:v>9.5023950201593044E-2</c:v>
                  </c:pt>
                  <c:pt idx="7">
                    <c:v>9.4468010452813833E-2</c:v>
                  </c:pt>
                  <c:pt idx="8">
                    <c:v>9.3869376215830136E-2</c:v>
                  </c:pt>
                  <c:pt idx="9">
                    <c:v>9.4106553749640623E-2</c:v>
                  </c:pt>
                  <c:pt idx="10">
                    <c:v>9.3270002877606145E-2</c:v>
                  </c:pt>
                  <c:pt idx="11">
                    <c:v>9.2388153267450937E-2</c:v>
                  </c:pt>
                  <c:pt idx="12">
                    <c:v>9.3385213305925363E-2</c:v>
                  </c:pt>
                  <c:pt idx="13">
                    <c:v>9.3964487950068024E-2</c:v>
                  </c:pt>
                  <c:pt idx="14">
                    <c:v>9.5086693676715323E-2</c:v>
                  </c:pt>
                  <c:pt idx="15">
                    <c:v>9.6310951844455511E-2</c:v>
                  </c:pt>
                  <c:pt idx="16">
                    <c:v>9.6538762079324172E-2</c:v>
                  </c:pt>
                  <c:pt idx="17">
                    <c:v>9.6867957966303736E-2</c:v>
                  </c:pt>
                  <c:pt idx="18">
                    <c:v>9.9207989811948061E-2</c:v>
                  </c:pt>
                  <c:pt idx="19">
                    <c:v>0.10135876144649218</c:v>
                  </c:pt>
                  <c:pt idx="20">
                    <c:v>0.10288594992917201</c:v>
                  </c:pt>
                  <c:pt idx="21">
                    <c:v>0.1053475847521589</c:v>
                  </c:pt>
                  <c:pt idx="22">
                    <c:v>0.1087587261087203</c:v>
                  </c:pt>
                  <c:pt idx="23">
                    <c:v>0.11165104369981028</c:v>
                  </c:pt>
                  <c:pt idx="24">
                    <c:v>0.11423561267256409</c:v>
                  </c:pt>
                  <c:pt idx="25">
                    <c:v>0.11825567521812115</c:v>
                  </c:pt>
                  <c:pt idx="26">
                    <c:v>0.12091531125572097</c:v>
                  </c:pt>
                  <c:pt idx="27">
                    <c:v>0.12278035933838986</c:v>
                  </c:pt>
                  <c:pt idx="28">
                    <c:v>0.12490979992599419</c:v>
                  </c:pt>
                  <c:pt idx="29">
                    <c:v>0.12832326596625213</c:v>
                  </c:pt>
                  <c:pt idx="30">
                    <c:v>0.13345917968167836</c:v>
                  </c:pt>
                  <c:pt idx="31">
                    <c:v>0.13893334396948517</c:v>
                  </c:pt>
                  <c:pt idx="32">
                    <c:v>0.14462784308044366</c:v>
                  </c:pt>
                  <c:pt idx="33">
                    <c:v>0.14993132465178283</c:v>
                  </c:pt>
                  <c:pt idx="34">
                    <c:v>0.15690723004426013</c:v>
                  </c:pt>
                  <c:pt idx="35">
                    <c:v>0.16493563265475614</c:v>
                  </c:pt>
                  <c:pt idx="36">
                    <c:v>0.17214274333695889</c:v>
                  </c:pt>
                  <c:pt idx="37">
                    <c:v>0.17960644402640644</c:v>
                  </c:pt>
                  <c:pt idx="38">
                    <c:v>0.18660624946512255</c:v>
                  </c:pt>
                  <c:pt idx="39">
                    <c:v>0.19424764416316223</c:v>
                  </c:pt>
                  <c:pt idx="40">
                    <c:v>0.20148445956258723</c:v>
                  </c:pt>
                  <c:pt idx="41">
                    <c:v>0.20885517482542906</c:v>
                  </c:pt>
                  <c:pt idx="42">
                    <c:v>0.21716648002453218</c:v>
                  </c:pt>
                  <c:pt idx="43">
                    <c:v>0.22475885773558024</c:v>
                  </c:pt>
                  <c:pt idx="44">
                    <c:v>0.23444613882390022</c:v>
                  </c:pt>
                  <c:pt idx="45">
                    <c:v>0.24420722886145138</c:v>
                  </c:pt>
                  <c:pt idx="46">
                    <c:v>0.25460048551922632</c:v>
                  </c:pt>
                  <c:pt idx="47">
                    <c:v>0.26775067109373152</c:v>
                  </c:pt>
                  <c:pt idx="48">
                    <c:v>0.2803530864696418</c:v>
                  </c:pt>
                  <c:pt idx="49">
                    <c:v>0.29327684999676051</c:v>
                  </c:pt>
                  <c:pt idx="50">
                    <c:v>0.30632896858408931</c:v>
                  </c:pt>
                  <c:pt idx="51">
                    <c:v>0.32070153864364687</c:v>
                  </c:pt>
                  <c:pt idx="52">
                    <c:v>0.33523814281352327</c:v>
                  </c:pt>
                  <c:pt idx="53">
                    <c:v>0.34965834890032449</c:v>
                  </c:pt>
                  <c:pt idx="54">
                    <c:v>0.36968110773769702</c:v>
                  </c:pt>
                  <c:pt idx="55">
                    <c:v>0.38643889847773899</c:v>
                  </c:pt>
                  <c:pt idx="56">
                    <c:v>0.4063712438770552</c:v>
                  </c:pt>
                  <c:pt idx="57">
                    <c:v>0.43107522526266939</c:v>
                  </c:pt>
                  <c:pt idx="58">
                    <c:v>0.45441609331840721</c:v>
                  </c:pt>
                  <c:pt idx="59">
                    <c:v>0.47713571032406876</c:v>
                  </c:pt>
                  <c:pt idx="60">
                    <c:v>0.49962668058914073</c:v>
                  </c:pt>
                  <c:pt idx="61">
                    <c:v>0.52130507730413089</c:v>
                  </c:pt>
                  <c:pt idx="62">
                    <c:v>0.54551842620560298</c:v>
                  </c:pt>
                  <c:pt idx="63">
                    <c:v>0.54544167172177427</c:v>
                  </c:pt>
                  <c:pt idx="64">
                    <c:v>0.53513597844373251</c:v>
                  </c:pt>
                  <c:pt idx="65">
                    <c:v>0.49165058686438989</c:v>
                  </c:pt>
                  <c:pt idx="66">
                    <c:v>0.39546219912441249</c:v>
                  </c:pt>
                  <c:pt idx="67">
                    <c:v>0.22057201906752744</c:v>
                  </c:pt>
                  <c:pt idx="68">
                    <c:v>0.53790487912258089</c:v>
                  </c:pt>
                  <c:pt idx="69">
                    <c:v>1.6713684812148373</c:v>
                  </c:pt>
                  <c:pt idx="70">
                    <c:v>4.0242745031480549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pH_1_Triplicate!$A$3:$A$78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pH_1_Triplicate!$E$3:$E$78</c:f>
              <c:numCache>
                <c:formatCode>General</c:formatCode>
                <c:ptCount val="76"/>
                <c:pt idx="0">
                  <c:v>0.44338046681683257</c:v>
                </c:pt>
                <c:pt idx="1">
                  <c:v>0.4434312588865385</c:v>
                </c:pt>
                <c:pt idx="2">
                  <c:v>0.44238639864931933</c:v>
                </c:pt>
                <c:pt idx="3">
                  <c:v>0.4411679578162695</c:v>
                </c:pt>
                <c:pt idx="4">
                  <c:v>0.44007440458189145</c:v>
                </c:pt>
                <c:pt idx="5">
                  <c:v>0.44127336193079686</c:v>
                </c:pt>
                <c:pt idx="6">
                  <c:v>0.44218008615251692</c:v>
                </c:pt>
                <c:pt idx="7">
                  <c:v>0.44193156730887884</c:v>
                </c:pt>
                <c:pt idx="8">
                  <c:v>0.44221628961415566</c:v>
                </c:pt>
                <c:pt idx="9">
                  <c:v>0.44365532979441608</c:v>
                </c:pt>
                <c:pt idx="10">
                  <c:v>0.44547598637128322</c:v>
                </c:pt>
                <c:pt idx="11">
                  <c:v>0.44678558374933347</c:v>
                </c:pt>
                <c:pt idx="12">
                  <c:v>0.44856877764554387</c:v>
                </c:pt>
                <c:pt idx="13">
                  <c:v>0.45052116865938219</c:v>
                </c:pt>
                <c:pt idx="14">
                  <c:v>0.45352866605584813</c:v>
                </c:pt>
                <c:pt idx="15">
                  <c:v>0.45661604610662926</c:v>
                </c:pt>
                <c:pt idx="16">
                  <c:v>0.45886698182617441</c:v>
                </c:pt>
                <c:pt idx="17">
                  <c:v>0.46225660405617575</c:v>
                </c:pt>
                <c:pt idx="18">
                  <c:v>0.467164363765804</c:v>
                </c:pt>
                <c:pt idx="19">
                  <c:v>0.47234885549431344</c:v>
                </c:pt>
                <c:pt idx="20">
                  <c:v>0.477092379785166</c:v>
                </c:pt>
                <c:pt idx="21">
                  <c:v>0.4823225534214915</c:v>
                </c:pt>
                <c:pt idx="22">
                  <c:v>0.48888008142906708</c:v>
                </c:pt>
                <c:pt idx="23">
                  <c:v>0.49544755913337468</c:v>
                </c:pt>
                <c:pt idx="24">
                  <c:v>0.50266082559139247</c:v>
                </c:pt>
                <c:pt idx="25">
                  <c:v>0.50965017921413602</c:v>
                </c:pt>
                <c:pt idx="26">
                  <c:v>0.51640173065368389</c:v>
                </c:pt>
                <c:pt idx="27">
                  <c:v>0.52387616287667493</c:v>
                </c:pt>
                <c:pt idx="28">
                  <c:v>0.53205154866661741</c:v>
                </c:pt>
                <c:pt idx="29">
                  <c:v>0.54152875787635768</c:v>
                </c:pt>
                <c:pt idx="30">
                  <c:v>0.55231407571550917</c:v>
                </c:pt>
                <c:pt idx="31">
                  <c:v>0.56482159949925392</c:v>
                </c:pt>
                <c:pt idx="32">
                  <c:v>0.58008091575576859</c:v>
                </c:pt>
                <c:pt idx="33">
                  <c:v>0.59575857786708286</c:v>
                </c:pt>
                <c:pt idx="34">
                  <c:v>0.61421462847783659</c:v>
                </c:pt>
                <c:pt idx="35">
                  <c:v>0.63657579374927875</c:v>
                </c:pt>
                <c:pt idx="36">
                  <c:v>0.65966187822900313</c:v>
                </c:pt>
                <c:pt idx="37">
                  <c:v>0.68500460113321882</c:v>
                </c:pt>
                <c:pt idx="38">
                  <c:v>0.7129219856994724</c:v>
                </c:pt>
                <c:pt idx="39">
                  <c:v>0.74303391816873587</c:v>
                </c:pt>
                <c:pt idx="40">
                  <c:v>0.77436007497254666</c:v>
                </c:pt>
                <c:pt idx="41">
                  <c:v>0.80674548452806183</c:v>
                </c:pt>
                <c:pt idx="42">
                  <c:v>0.83995047887077712</c:v>
                </c:pt>
                <c:pt idx="43">
                  <c:v>0.87461247664335817</c:v>
                </c:pt>
                <c:pt idx="44">
                  <c:v>0.91194468309851262</c:v>
                </c:pt>
                <c:pt idx="45">
                  <c:v>0.94821005604868536</c:v>
                </c:pt>
                <c:pt idx="46">
                  <c:v>0.98692530774015486</c:v>
                </c:pt>
                <c:pt idx="47">
                  <c:v>1.0320648373326424</c:v>
                </c:pt>
                <c:pt idx="48">
                  <c:v>1.0780298255458247</c:v>
                </c:pt>
                <c:pt idx="49">
                  <c:v>1.1290431653007553</c:v>
                </c:pt>
                <c:pt idx="50">
                  <c:v>1.187754856136974</c:v>
                </c:pt>
                <c:pt idx="51">
                  <c:v>1.2522652473285756</c:v>
                </c:pt>
                <c:pt idx="52">
                  <c:v>1.3233667323891767</c:v>
                </c:pt>
                <c:pt idx="53">
                  <c:v>1.4043076394590697</c:v>
                </c:pt>
                <c:pt idx="54">
                  <c:v>1.4958281075055277</c:v>
                </c:pt>
                <c:pt idx="55">
                  <c:v>1.6014810202303782</c:v>
                </c:pt>
                <c:pt idx="56">
                  <c:v>1.7241129781575484</c:v>
                </c:pt>
                <c:pt idx="57">
                  <c:v>1.8659120216672338</c:v>
                </c:pt>
                <c:pt idx="58">
                  <c:v>2.0314275481452393</c:v>
                </c:pt>
                <c:pt idx="59">
                  <c:v>2.2301503239159484</c:v>
                </c:pt>
                <c:pt idx="60">
                  <c:v>2.4759674633179816</c:v>
                </c:pt>
                <c:pt idx="61">
                  <c:v>2.7812035334189447</c:v>
                </c:pt>
                <c:pt idx="62">
                  <c:v>3.1611472663856297</c:v>
                </c:pt>
                <c:pt idx="63">
                  <c:v>3.6496809873673861</c:v>
                </c:pt>
                <c:pt idx="64">
                  <c:v>4.2960810926641075</c:v>
                </c:pt>
                <c:pt idx="65">
                  <c:v>5.1427971575334652</c:v>
                </c:pt>
                <c:pt idx="66">
                  <c:v>6.3136251356641955</c:v>
                </c:pt>
                <c:pt idx="67">
                  <c:v>8.0661619073584934</c:v>
                </c:pt>
                <c:pt idx="68">
                  <c:v>10.693699334175657</c:v>
                </c:pt>
                <c:pt idx="69">
                  <c:v>14.930555506257406</c:v>
                </c:pt>
                <c:pt idx="70">
                  <c:v>21.87180721612172</c:v>
                </c:pt>
                <c:pt idx="71">
                  <c:v>33.00482496407971</c:v>
                </c:pt>
                <c:pt idx="72">
                  <c:v>47.928438001118302</c:v>
                </c:pt>
                <c:pt idx="73">
                  <c:v>63.738372466234374</c:v>
                </c:pt>
                <c:pt idx="74">
                  <c:v>77.994699806659341</c:v>
                </c:pt>
                <c:pt idx="75">
                  <c:v>85.372199186596461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E2-47D5-B443-A5E6520FE2C4}"/>
            </c:ext>
          </c:extLst>
        </c:ser>
        <c:ser>
          <c:idx val="1"/>
          <c:order val="1"/>
          <c:tx>
            <c:strRef>
              <c:f>pH_1_Triplicate!$H$1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pH_1_Triplicate!$M$3:$M$73</c:f>
                <c:numCache>
                  <c:formatCode>General</c:formatCode>
                  <c:ptCount val="71"/>
                  <c:pt idx="0">
                    <c:v>1.0922704588416998</c:v>
                  </c:pt>
                  <c:pt idx="1">
                    <c:v>0.88930014808994717</c:v>
                  </c:pt>
                  <c:pt idx="2">
                    <c:v>0.97412081618244917</c:v>
                  </c:pt>
                  <c:pt idx="3">
                    <c:v>1.317336041102908</c:v>
                  </c:pt>
                  <c:pt idx="4">
                    <c:v>2.1808423548623233</c:v>
                  </c:pt>
                  <c:pt idx="5">
                    <c:v>4.360626236713351</c:v>
                  </c:pt>
                  <c:pt idx="6">
                    <c:v>9.3164994503030911</c:v>
                  </c:pt>
                  <c:pt idx="7">
                    <c:v>16.429412216521875</c:v>
                  </c:pt>
                  <c:pt idx="8">
                    <c:v>19.768171499706067</c:v>
                  </c:pt>
                  <c:pt idx="9">
                    <c:v>14.109418151611088</c:v>
                  </c:pt>
                  <c:pt idx="10">
                    <c:v>3.3985169159360704</c:v>
                  </c:pt>
                  <c:pt idx="11">
                    <c:v>0.66097000155586039</c:v>
                  </c:pt>
                  <c:pt idx="12">
                    <c:v>1.6359755337501751</c:v>
                  </c:pt>
                  <c:pt idx="13">
                    <c:v>1.6473193920284996</c:v>
                  </c:pt>
                  <c:pt idx="14">
                    <c:v>1.5131566837610786</c:v>
                  </c:pt>
                  <c:pt idx="15">
                    <c:v>1.3606352670929345</c:v>
                  </c:pt>
                  <c:pt idx="16">
                    <c:v>1.2634818587424355</c:v>
                  </c:pt>
                  <c:pt idx="17">
                    <c:v>1.165170024778339</c:v>
                  </c:pt>
                  <c:pt idx="18">
                    <c:v>1.0593070903567177</c:v>
                  </c:pt>
                  <c:pt idx="19">
                    <c:v>0.96072523103209839</c:v>
                  </c:pt>
                  <c:pt idx="20">
                    <c:v>0.87993931210915599</c:v>
                  </c:pt>
                  <c:pt idx="21">
                    <c:v>0.82057326305802691</c:v>
                  </c:pt>
                  <c:pt idx="22">
                    <c:v>0.75216278230526001</c:v>
                  </c:pt>
                  <c:pt idx="23">
                    <c:v>0.6988053734054599</c:v>
                  </c:pt>
                  <c:pt idx="24">
                    <c:v>0.65890604096263372</c:v>
                  </c:pt>
                  <c:pt idx="25">
                    <c:v>0.61590022513118037</c:v>
                  </c:pt>
                  <c:pt idx="26">
                    <c:v>0.57858870142773289</c:v>
                  </c:pt>
                  <c:pt idx="27">
                    <c:v>0.54871438117188553</c:v>
                  </c:pt>
                  <c:pt idx="28">
                    <c:v>0.52170222132147737</c:v>
                  </c:pt>
                  <c:pt idx="29">
                    <c:v>0.49834318904488512</c:v>
                  </c:pt>
                  <c:pt idx="30">
                    <c:v>0.47789756169040543</c:v>
                  </c:pt>
                  <c:pt idx="31">
                    <c:v>0.4587701007547676</c:v>
                  </c:pt>
                  <c:pt idx="32">
                    <c:v>0.44119778166149476</c:v>
                  </c:pt>
                  <c:pt idx="33">
                    <c:v>0.4261710363615161</c:v>
                  </c:pt>
                  <c:pt idx="34">
                    <c:v>0.41288966269164645</c:v>
                  </c:pt>
                  <c:pt idx="35">
                    <c:v>0.39855022494552284</c:v>
                  </c:pt>
                  <c:pt idx="36">
                    <c:v>0.38617265576361487</c:v>
                  </c:pt>
                  <c:pt idx="37">
                    <c:v>0.37614147381361412</c:v>
                  </c:pt>
                  <c:pt idx="38">
                    <c:v>0.36661269885700232</c:v>
                  </c:pt>
                  <c:pt idx="39">
                    <c:v>0.35455431345087141</c:v>
                  </c:pt>
                  <c:pt idx="40">
                    <c:v>0.34619534140729402</c:v>
                  </c:pt>
                  <c:pt idx="41">
                    <c:v>0.33806210605214265</c:v>
                  </c:pt>
                  <c:pt idx="42">
                    <c:v>0.32861674931260948</c:v>
                  </c:pt>
                  <c:pt idx="43">
                    <c:v>0.31888010689057078</c:v>
                  </c:pt>
                  <c:pt idx="44">
                    <c:v>0.31101744809148785</c:v>
                  </c:pt>
                  <c:pt idx="45">
                    <c:v>0.30289990500787639</c:v>
                  </c:pt>
                  <c:pt idx="46">
                    <c:v>0.29673042554863921</c:v>
                  </c:pt>
                  <c:pt idx="47">
                    <c:v>0.2886622463135976</c:v>
                  </c:pt>
                  <c:pt idx="48">
                    <c:v>0.28098544857592023</c:v>
                  </c:pt>
                  <c:pt idx="49">
                    <c:v>0.27594681910556007</c:v>
                  </c:pt>
                  <c:pt idx="50">
                    <c:v>0.27055849386515496</c:v>
                  </c:pt>
                  <c:pt idx="51">
                    <c:v>0.26587044277297317</c:v>
                  </c:pt>
                  <c:pt idx="52">
                    <c:v>0.26068364177335523</c:v>
                  </c:pt>
                  <c:pt idx="53">
                    <c:v>0.25556732428705409</c:v>
                  </c:pt>
                  <c:pt idx="54">
                    <c:v>0.25166692489356252</c:v>
                  </c:pt>
                  <c:pt idx="55">
                    <c:v>0.24821978944127429</c:v>
                  </c:pt>
                  <c:pt idx="56">
                    <c:v>0.24418460897282251</c:v>
                  </c:pt>
                  <c:pt idx="57">
                    <c:v>0.23815426334580619</c:v>
                  </c:pt>
                  <c:pt idx="58">
                    <c:v>0.23367979779716083</c:v>
                  </c:pt>
                  <c:pt idx="59">
                    <c:v>0.22923219048912216</c:v>
                  </c:pt>
                  <c:pt idx="60">
                    <c:v>0.22465649755652159</c:v>
                  </c:pt>
                  <c:pt idx="61">
                    <c:v>0.22345192143338605</c:v>
                  </c:pt>
                  <c:pt idx="62">
                    <c:v>0.2203340104968422</c:v>
                  </c:pt>
                  <c:pt idx="63">
                    <c:v>0.21748789363073207</c:v>
                  </c:pt>
                  <c:pt idx="64">
                    <c:v>0.21645161201153312</c:v>
                  </c:pt>
                  <c:pt idx="65">
                    <c:v>0.21307412218007327</c:v>
                  </c:pt>
                  <c:pt idx="66">
                    <c:v>0.21114658961112456</c:v>
                  </c:pt>
                  <c:pt idx="67">
                    <c:v>0.20878204175678047</c:v>
                  </c:pt>
                  <c:pt idx="68">
                    <c:v>0.20683436107345846</c:v>
                  </c:pt>
                  <c:pt idx="69">
                    <c:v>0.20673584191605154</c:v>
                  </c:pt>
                  <c:pt idx="70">
                    <c:v>0.20512246150352298</c:v>
                  </c:pt>
                </c:numCache>
              </c:numRef>
            </c:plus>
            <c:minus>
              <c:numRef>
                <c:f>pH_1_Triplicate!$M$3:$M$73</c:f>
                <c:numCache>
                  <c:formatCode>General</c:formatCode>
                  <c:ptCount val="71"/>
                  <c:pt idx="0">
                    <c:v>1.0922704588416998</c:v>
                  </c:pt>
                  <c:pt idx="1">
                    <c:v>0.88930014808994717</c:v>
                  </c:pt>
                  <c:pt idx="2">
                    <c:v>0.97412081618244917</c:v>
                  </c:pt>
                  <c:pt idx="3">
                    <c:v>1.317336041102908</c:v>
                  </c:pt>
                  <c:pt idx="4">
                    <c:v>2.1808423548623233</c:v>
                  </c:pt>
                  <c:pt idx="5">
                    <c:v>4.360626236713351</c:v>
                  </c:pt>
                  <c:pt idx="6">
                    <c:v>9.3164994503030911</c:v>
                  </c:pt>
                  <c:pt idx="7">
                    <c:v>16.429412216521875</c:v>
                  </c:pt>
                  <c:pt idx="8">
                    <c:v>19.768171499706067</c:v>
                  </c:pt>
                  <c:pt idx="9">
                    <c:v>14.109418151611088</c:v>
                  </c:pt>
                  <c:pt idx="10">
                    <c:v>3.3985169159360704</c:v>
                  </c:pt>
                  <c:pt idx="11">
                    <c:v>0.66097000155586039</c:v>
                  </c:pt>
                  <c:pt idx="12">
                    <c:v>1.6359755337501751</c:v>
                  </c:pt>
                  <c:pt idx="13">
                    <c:v>1.6473193920284996</c:v>
                  </c:pt>
                  <c:pt idx="14">
                    <c:v>1.5131566837610786</c:v>
                  </c:pt>
                  <c:pt idx="15">
                    <c:v>1.3606352670929345</c:v>
                  </c:pt>
                  <c:pt idx="16">
                    <c:v>1.2634818587424355</c:v>
                  </c:pt>
                  <c:pt idx="17">
                    <c:v>1.165170024778339</c:v>
                  </c:pt>
                  <c:pt idx="18">
                    <c:v>1.0593070903567177</c:v>
                  </c:pt>
                  <c:pt idx="19">
                    <c:v>0.96072523103209839</c:v>
                  </c:pt>
                  <c:pt idx="20">
                    <c:v>0.87993931210915599</c:v>
                  </c:pt>
                  <c:pt idx="21">
                    <c:v>0.82057326305802691</c:v>
                  </c:pt>
                  <c:pt idx="22">
                    <c:v>0.75216278230526001</c:v>
                  </c:pt>
                  <c:pt idx="23">
                    <c:v>0.6988053734054599</c:v>
                  </c:pt>
                  <c:pt idx="24">
                    <c:v>0.65890604096263372</c:v>
                  </c:pt>
                  <c:pt idx="25">
                    <c:v>0.61590022513118037</c:v>
                  </c:pt>
                  <c:pt idx="26">
                    <c:v>0.57858870142773289</c:v>
                  </c:pt>
                  <c:pt idx="27">
                    <c:v>0.54871438117188553</c:v>
                  </c:pt>
                  <c:pt idx="28">
                    <c:v>0.52170222132147737</c:v>
                  </c:pt>
                  <c:pt idx="29">
                    <c:v>0.49834318904488512</c:v>
                  </c:pt>
                  <c:pt idx="30">
                    <c:v>0.47789756169040543</c:v>
                  </c:pt>
                  <c:pt idx="31">
                    <c:v>0.4587701007547676</c:v>
                  </c:pt>
                  <c:pt idx="32">
                    <c:v>0.44119778166149476</c:v>
                  </c:pt>
                  <c:pt idx="33">
                    <c:v>0.4261710363615161</c:v>
                  </c:pt>
                  <c:pt idx="34">
                    <c:v>0.41288966269164645</c:v>
                  </c:pt>
                  <c:pt idx="35">
                    <c:v>0.39855022494552284</c:v>
                  </c:pt>
                  <c:pt idx="36">
                    <c:v>0.38617265576361487</c:v>
                  </c:pt>
                  <c:pt idx="37">
                    <c:v>0.37614147381361412</c:v>
                  </c:pt>
                  <c:pt idx="38">
                    <c:v>0.36661269885700232</c:v>
                  </c:pt>
                  <c:pt idx="39">
                    <c:v>0.35455431345087141</c:v>
                  </c:pt>
                  <c:pt idx="40">
                    <c:v>0.34619534140729402</c:v>
                  </c:pt>
                  <c:pt idx="41">
                    <c:v>0.33806210605214265</c:v>
                  </c:pt>
                  <c:pt idx="42">
                    <c:v>0.32861674931260948</c:v>
                  </c:pt>
                  <c:pt idx="43">
                    <c:v>0.31888010689057078</c:v>
                  </c:pt>
                  <c:pt idx="44">
                    <c:v>0.31101744809148785</c:v>
                  </c:pt>
                  <c:pt idx="45">
                    <c:v>0.30289990500787639</c:v>
                  </c:pt>
                  <c:pt idx="46">
                    <c:v>0.29673042554863921</c:v>
                  </c:pt>
                  <c:pt idx="47">
                    <c:v>0.2886622463135976</c:v>
                  </c:pt>
                  <c:pt idx="48">
                    <c:v>0.28098544857592023</c:v>
                  </c:pt>
                  <c:pt idx="49">
                    <c:v>0.27594681910556007</c:v>
                  </c:pt>
                  <c:pt idx="50">
                    <c:v>0.27055849386515496</c:v>
                  </c:pt>
                  <c:pt idx="51">
                    <c:v>0.26587044277297317</c:v>
                  </c:pt>
                  <c:pt idx="52">
                    <c:v>0.26068364177335523</c:v>
                  </c:pt>
                  <c:pt idx="53">
                    <c:v>0.25556732428705409</c:v>
                  </c:pt>
                  <c:pt idx="54">
                    <c:v>0.25166692489356252</c:v>
                  </c:pt>
                  <c:pt idx="55">
                    <c:v>0.24821978944127429</c:v>
                  </c:pt>
                  <c:pt idx="56">
                    <c:v>0.24418460897282251</c:v>
                  </c:pt>
                  <c:pt idx="57">
                    <c:v>0.23815426334580619</c:v>
                  </c:pt>
                  <c:pt idx="58">
                    <c:v>0.23367979779716083</c:v>
                  </c:pt>
                  <c:pt idx="59">
                    <c:v>0.22923219048912216</c:v>
                  </c:pt>
                  <c:pt idx="60">
                    <c:v>0.22465649755652159</c:v>
                  </c:pt>
                  <c:pt idx="61">
                    <c:v>0.22345192143338605</c:v>
                  </c:pt>
                  <c:pt idx="62">
                    <c:v>0.2203340104968422</c:v>
                  </c:pt>
                  <c:pt idx="63">
                    <c:v>0.21748789363073207</c:v>
                  </c:pt>
                  <c:pt idx="64">
                    <c:v>0.21645161201153312</c:v>
                  </c:pt>
                  <c:pt idx="65">
                    <c:v>0.21307412218007327</c:v>
                  </c:pt>
                  <c:pt idx="66">
                    <c:v>0.21114658961112456</c:v>
                  </c:pt>
                  <c:pt idx="67">
                    <c:v>0.20878204175678047</c:v>
                  </c:pt>
                  <c:pt idx="68">
                    <c:v>0.20683436107345846</c:v>
                  </c:pt>
                  <c:pt idx="69">
                    <c:v>0.20673584191605154</c:v>
                  </c:pt>
                  <c:pt idx="70">
                    <c:v>0.20512246150352298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pH_1_Triplicate!$H$3:$H$78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pH_1_Triplicate!$L$3:$L$78</c:f>
              <c:numCache>
                <c:formatCode>General</c:formatCode>
                <c:ptCount val="76"/>
                <c:pt idx="0">
                  <c:v>97.844281174000955</c:v>
                </c:pt>
                <c:pt idx="1">
                  <c:v>97.954514050926676</c:v>
                </c:pt>
                <c:pt idx="2">
                  <c:v>97.883419282592868</c:v>
                </c:pt>
                <c:pt idx="3">
                  <c:v>97.587855493188599</c:v>
                </c:pt>
                <c:pt idx="4">
                  <c:v>96.923561292741454</c:v>
                </c:pt>
                <c:pt idx="5">
                  <c:v>95.337532621594619</c:v>
                </c:pt>
                <c:pt idx="6">
                  <c:v>91.296374481792853</c:v>
                </c:pt>
                <c:pt idx="7">
                  <c:v>82.158783770349359</c:v>
                </c:pt>
                <c:pt idx="8">
                  <c:v>64.854150107038834</c:v>
                </c:pt>
                <c:pt idx="9">
                  <c:v>41.594310736352156</c:v>
                </c:pt>
                <c:pt idx="10">
                  <c:v>22.083449367393104</c:v>
                </c:pt>
                <c:pt idx="11">
                  <c:v>12.462805474321414</c:v>
                </c:pt>
                <c:pt idx="12">
                  <c:v>8.1146824982327512</c:v>
                </c:pt>
                <c:pt idx="13">
                  <c:v>5.94277503453067</c:v>
                </c:pt>
                <c:pt idx="14">
                  <c:v>4.6241667442772423</c:v>
                </c:pt>
                <c:pt idx="15">
                  <c:v>3.7910747141516468</c:v>
                </c:pt>
                <c:pt idx="16">
                  <c:v>3.2473942654315961</c:v>
                </c:pt>
                <c:pt idx="17">
                  <c:v>2.8320860876151426</c:v>
                </c:pt>
                <c:pt idx="18">
                  <c:v>2.4989480870014793</c:v>
                </c:pt>
                <c:pt idx="19">
                  <c:v>2.2419148292923263</c:v>
                </c:pt>
                <c:pt idx="20">
                  <c:v>2.033082241319669</c:v>
                </c:pt>
                <c:pt idx="21">
                  <c:v>1.869492683097594</c:v>
                </c:pt>
                <c:pt idx="22">
                  <c:v>1.7252388824337128</c:v>
                </c:pt>
                <c:pt idx="23">
                  <c:v>1.6122273164648153</c:v>
                </c:pt>
                <c:pt idx="24">
                  <c:v>1.5254197522849653</c:v>
                </c:pt>
                <c:pt idx="25">
                  <c:v>1.4457409903464242</c:v>
                </c:pt>
                <c:pt idx="26">
                  <c:v>1.3793813611916346</c:v>
                </c:pt>
                <c:pt idx="27">
                  <c:v>1.3285017018545731</c:v>
                </c:pt>
                <c:pt idx="28">
                  <c:v>1.278103902594762</c:v>
                </c:pt>
                <c:pt idx="29">
                  <c:v>1.2332448467393486</c:v>
                </c:pt>
                <c:pt idx="30">
                  <c:v>1.1950106425058291</c:v>
                </c:pt>
                <c:pt idx="31">
                  <c:v>1.1597883744373167</c:v>
                </c:pt>
                <c:pt idx="32">
                  <c:v>1.1303633539018951</c:v>
                </c:pt>
                <c:pt idx="33">
                  <c:v>1.1006486331542555</c:v>
                </c:pt>
                <c:pt idx="34">
                  <c:v>1.0757011721742324</c:v>
                </c:pt>
                <c:pt idx="35">
                  <c:v>1.0512749047633159</c:v>
                </c:pt>
                <c:pt idx="36">
                  <c:v>1.0288049557815155</c:v>
                </c:pt>
                <c:pt idx="37">
                  <c:v>1.0070217503863403</c:v>
                </c:pt>
                <c:pt idx="38">
                  <c:v>0.98707684897857317</c:v>
                </c:pt>
                <c:pt idx="39">
                  <c:v>0.96795333296567099</c:v>
                </c:pt>
                <c:pt idx="40">
                  <c:v>0.95130320732172891</c:v>
                </c:pt>
                <c:pt idx="41">
                  <c:v>0.93710182257720387</c:v>
                </c:pt>
                <c:pt idx="42">
                  <c:v>0.92258493006021791</c:v>
                </c:pt>
                <c:pt idx="43">
                  <c:v>0.90867851594342375</c:v>
                </c:pt>
                <c:pt idx="44">
                  <c:v>0.89472293307368167</c:v>
                </c:pt>
                <c:pt idx="45">
                  <c:v>0.88150101330088282</c:v>
                </c:pt>
                <c:pt idx="46">
                  <c:v>0.86973308357614665</c:v>
                </c:pt>
                <c:pt idx="47">
                  <c:v>0.85688789358438511</c:v>
                </c:pt>
                <c:pt idx="48">
                  <c:v>0.84485320933970198</c:v>
                </c:pt>
                <c:pt idx="49">
                  <c:v>0.83311968527300151</c:v>
                </c:pt>
                <c:pt idx="50">
                  <c:v>0.82113469101527981</c:v>
                </c:pt>
                <c:pt idx="51">
                  <c:v>0.81090603535221684</c:v>
                </c:pt>
                <c:pt idx="52">
                  <c:v>0.80092302568611062</c:v>
                </c:pt>
                <c:pt idx="53">
                  <c:v>0.79062200609830613</c:v>
                </c:pt>
                <c:pt idx="54">
                  <c:v>0.77951162462206691</c:v>
                </c:pt>
                <c:pt idx="55">
                  <c:v>0.76976160112452219</c:v>
                </c:pt>
                <c:pt idx="56">
                  <c:v>0.76119644624104332</c:v>
                </c:pt>
                <c:pt idx="57">
                  <c:v>0.75178618827007926</c:v>
                </c:pt>
                <c:pt idx="58">
                  <c:v>0.7430249240137129</c:v>
                </c:pt>
                <c:pt idx="59">
                  <c:v>0.73487867567991583</c:v>
                </c:pt>
                <c:pt idx="60">
                  <c:v>0.72703934717999497</c:v>
                </c:pt>
                <c:pt idx="61">
                  <c:v>0.72190805864336971</c:v>
                </c:pt>
                <c:pt idx="62">
                  <c:v>0.71624930895362338</c:v>
                </c:pt>
                <c:pt idx="63">
                  <c:v>0.70975721296714622</c:v>
                </c:pt>
                <c:pt idx="64">
                  <c:v>0.70509300850142742</c:v>
                </c:pt>
                <c:pt idx="65">
                  <c:v>0.70027772796125032</c:v>
                </c:pt>
                <c:pt idx="66">
                  <c:v>0.69617894257454604</c:v>
                </c:pt>
                <c:pt idx="67">
                  <c:v>0.69157943809921429</c:v>
                </c:pt>
                <c:pt idx="68">
                  <c:v>0.68741204773638431</c:v>
                </c:pt>
                <c:pt idx="69">
                  <c:v>0.68556176350694631</c:v>
                </c:pt>
                <c:pt idx="70">
                  <c:v>0.6831999283403043</c:v>
                </c:pt>
                <c:pt idx="71">
                  <c:v>0.67979939817039403</c:v>
                </c:pt>
                <c:pt idx="72">
                  <c:v>0.6782483911799706</c:v>
                </c:pt>
                <c:pt idx="73">
                  <c:v>0.67628101835632803</c:v>
                </c:pt>
                <c:pt idx="74">
                  <c:v>0.67375637242818642</c:v>
                </c:pt>
                <c:pt idx="75">
                  <c:v>0.67251931208364646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E2-47D5-B443-A5E6520FE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pH_1_Triplicate!$A$1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pH_1_Triplicate!$AG$4:$AG$79</c:f>
                <c:numCache>
                  <c:formatCode>General</c:formatCode>
                  <c:ptCount val="76"/>
                  <c:pt idx="0">
                    <c:v>2.2104494201661295E-3</c:v>
                  </c:pt>
                  <c:pt idx="1">
                    <c:v>1.7543980948714513E-3</c:v>
                  </c:pt>
                  <c:pt idx="2">
                    <c:v>2.5409975234198649E-3</c:v>
                  </c:pt>
                  <c:pt idx="3">
                    <c:v>5.4435879781255863E-4</c:v>
                  </c:pt>
                  <c:pt idx="4">
                    <c:v>6.0460918023769834E-4</c:v>
                  </c:pt>
                  <c:pt idx="5">
                    <c:v>1.0816785489853702E-3</c:v>
                  </c:pt>
                  <c:pt idx="6">
                    <c:v>1.2632786610799606E-3</c:v>
                  </c:pt>
                  <c:pt idx="7">
                    <c:v>1.9918260410149821E-3</c:v>
                  </c:pt>
                  <c:pt idx="8">
                    <c:v>2.3642068249362883E-3</c:v>
                  </c:pt>
                  <c:pt idx="9">
                    <c:v>1.7314058794816905E-3</c:v>
                  </c:pt>
                  <c:pt idx="10">
                    <c:v>3.0785311165085131E-3</c:v>
                  </c:pt>
                  <c:pt idx="11">
                    <c:v>4.0536494915353752E-3</c:v>
                  </c:pt>
                  <c:pt idx="12">
                    <c:v>2.115903780972447E-3</c:v>
                  </c:pt>
                  <c:pt idx="13">
                    <c:v>1.8650632759291633E-3</c:v>
                  </c:pt>
                  <c:pt idx="14">
                    <c:v>2.3102316453014111E-3</c:v>
                  </c:pt>
                  <c:pt idx="15">
                    <c:v>3.4648375492921974E-3</c:v>
                  </c:pt>
                  <c:pt idx="16">
                    <c:v>4.3821410653079734E-3</c:v>
                  </c:pt>
                  <c:pt idx="17">
                    <c:v>5.3733788377542729E-3</c:v>
                  </c:pt>
                  <c:pt idx="18">
                    <c:v>8.6462609205769439E-3</c:v>
                  </c:pt>
                  <c:pt idx="19">
                    <c:v>1.182528220135552E-2</c:v>
                  </c:pt>
                  <c:pt idx="20">
                    <c:v>1.4414398858111537E-2</c:v>
                  </c:pt>
                  <c:pt idx="21">
                    <c:v>1.8208466167769416E-2</c:v>
                  </c:pt>
                  <c:pt idx="22">
                    <c:v>2.341592741059105E-2</c:v>
                  </c:pt>
                  <c:pt idx="23">
                    <c:v>2.8024653859492505E-2</c:v>
                  </c:pt>
                  <c:pt idx="24">
                    <c:v>3.2343190881701879E-2</c:v>
                  </c:pt>
                  <c:pt idx="25">
                    <c:v>3.8446149144848549E-2</c:v>
                  </c:pt>
                  <c:pt idx="26">
                    <c:v>4.2777205800504522E-2</c:v>
                  </c:pt>
                  <c:pt idx="27">
                    <c:v>4.6233210053752777E-2</c:v>
                  </c:pt>
                  <c:pt idx="28">
                    <c:v>5.0110679583398744E-2</c:v>
                  </c:pt>
                  <c:pt idx="29">
                    <c:v>5.5797322827944015E-2</c:v>
                  </c:pt>
                  <c:pt idx="30">
                    <c:v>6.3866220794196987E-2</c:v>
                  </c:pt>
                  <c:pt idx="31">
                    <c:v>7.2604835514122432E-2</c:v>
                  </c:pt>
                  <c:pt idx="32">
                    <c:v>8.2004524686301095E-2</c:v>
                  </c:pt>
                  <c:pt idx="33">
                    <c:v>9.0977445670953019E-2</c:v>
                  </c:pt>
                  <c:pt idx="34">
                    <c:v>0.10247695129119293</c:v>
                  </c:pt>
                  <c:pt idx="35">
                    <c:v>0.11584231376785108</c:v>
                  </c:pt>
                  <c:pt idx="36">
                    <c:v>0.12829575049808534</c:v>
                  </c:pt>
                  <c:pt idx="37">
                    <c:v>0.14138717297918313</c:v>
                  </c:pt>
                  <c:pt idx="38">
                    <c:v>0.15426136452403205</c:v>
                  </c:pt>
                  <c:pt idx="39">
                    <c:v>0.16824829069480329</c:v>
                  </c:pt>
                  <c:pt idx="40">
                    <c:v>0.18188839953279248</c:v>
                  </c:pt>
                  <c:pt idx="41">
                    <c:v>0.19585845171233338</c:v>
                  </c:pt>
                  <c:pt idx="42">
                    <c:v>0.21112299686012811</c:v>
                  </c:pt>
                  <c:pt idx="43">
                    <c:v>0.22572747526978706</c:v>
                  </c:pt>
                  <c:pt idx="44">
                    <c:v>0.2433262030884227</c:v>
                  </c:pt>
                  <c:pt idx="45">
                    <c:v>0.26085806350117924</c:v>
                  </c:pt>
                  <c:pt idx="46">
                    <c:v>0.27956593872560598</c:v>
                  </c:pt>
                  <c:pt idx="47">
                    <c:v>0.30266800559191476</c:v>
                  </c:pt>
                  <c:pt idx="48">
                    <c:v>0.32518269877010564</c:v>
                  </c:pt>
                  <c:pt idx="49">
                    <c:v>0.34884531849381006</c:v>
                  </c:pt>
                  <c:pt idx="50">
                    <c:v>0.37381992495790001</c:v>
                  </c:pt>
                  <c:pt idx="51">
                    <c:v>0.40129913997245342</c:v>
                  </c:pt>
                  <c:pt idx="52">
                    <c:v>0.43001040290904491</c:v>
                  </c:pt>
                  <c:pt idx="53">
                    <c:v>0.46001292096586027</c:v>
                  </c:pt>
                  <c:pt idx="54">
                    <c:v>0.49846049666591713</c:v>
                  </c:pt>
                  <c:pt idx="55">
                    <c:v>0.53500966025289287</c:v>
                  </c:pt>
                  <c:pt idx="56">
                    <c:v>0.57791873761859147</c:v>
                  </c:pt>
                  <c:pt idx="57">
                    <c:v>0.62988838268996705</c:v>
                  </c:pt>
                  <c:pt idx="58">
                    <c:v>0.68381008604819771</c:v>
                  </c:pt>
                  <c:pt idx="59">
                    <c:v>0.74158761981510513</c:v>
                  </c:pt>
                  <c:pt idx="60">
                    <c:v>0.80573897350178803</c:v>
                  </c:pt>
                  <c:pt idx="61">
                    <c:v>0.8777715493101087</c:v>
                  </c:pt>
                  <c:pt idx="62">
                    <c:v>0.96409634081343198</c:v>
                  </c:pt>
                  <c:pt idx="63">
                    <c:v>1.0362982754218855</c:v>
                  </c:pt>
                  <c:pt idx="64">
                    <c:v>1.1183160796186795</c:v>
                  </c:pt>
                  <c:pt idx="65">
                    <c:v>1.187683326593878</c:v>
                  </c:pt>
                  <c:pt idx="66">
                    <c:v>1.233086313982892</c:v>
                  </c:pt>
                  <c:pt idx="67">
                    <c:v>1.1985163968686277</c:v>
                  </c:pt>
                  <c:pt idx="68">
                    <c:v>0.93812034788087595</c:v>
                  </c:pt>
                  <c:pt idx="69">
                    <c:v>0.6365310504326247</c:v>
                  </c:pt>
                  <c:pt idx="70">
                    <c:v>2.1049014987052068</c:v>
                  </c:pt>
                  <c:pt idx="71">
                    <c:v>5.1307737331066061</c:v>
                  </c:pt>
                  <c:pt idx="72">
                    <c:v>7.8548769281313389</c:v>
                  </c:pt>
                  <c:pt idx="73">
                    <c:v>8.1553307025922503</c:v>
                  </c:pt>
                  <c:pt idx="74">
                    <c:v>3.8099839917583256</c:v>
                  </c:pt>
                  <c:pt idx="75">
                    <c:v>0</c:v>
                  </c:pt>
                </c:numCache>
              </c:numRef>
            </c:plus>
            <c:minus>
              <c:numRef>
                <c:f>pH_1_Triplicate!$AG$4:$AG$79</c:f>
                <c:numCache>
                  <c:formatCode>General</c:formatCode>
                  <c:ptCount val="76"/>
                  <c:pt idx="0">
                    <c:v>2.2104494201661295E-3</c:v>
                  </c:pt>
                  <c:pt idx="1">
                    <c:v>1.7543980948714513E-3</c:v>
                  </c:pt>
                  <c:pt idx="2">
                    <c:v>2.5409975234198649E-3</c:v>
                  </c:pt>
                  <c:pt idx="3">
                    <c:v>5.4435879781255863E-4</c:v>
                  </c:pt>
                  <c:pt idx="4">
                    <c:v>6.0460918023769834E-4</c:v>
                  </c:pt>
                  <c:pt idx="5">
                    <c:v>1.0816785489853702E-3</c:v>
                  </c:pt>
                  <c:pt idx="6">
                    <c:v>1.2632786610799606E-3</c:v>
                  </c:pt>
                  <c:pt idx="7">
                    <c:v>1.9918260410149821E-3</c:v>
                  </c:pt>
                  <c:pt idx="8">
                    <c:v>2.3642068249362883E-3</c:v>
                  </c:pt>
                  <c:pt idx="9">
                    <c:v>1.7314058794816905E-3</c:v>
                  </c:pt>
                  <c:pt idx="10">
                    <c:v>3.0785311165085131E-3</c:v>
                  </c:pt>
                  <c:pt idx="11">
                    <c:v>4.0536494915353752E-3</c:v>
                  </c:pt>
                  <c:pt idx="12">
                    <c:v>2.115903780972447E-3</c:v>
                  </c:pt>
                  <c:pt idx="13">
                    <c:v>1.8650632759291633E-3</c:v>
                  </c:pt>
                  <c:pt idx="14">
                    <c:v>2.3102316453014111E-3</c:v>
                  </c:pt>
                  <c:pt idx="15">
                    <c:v>3.4648375492921974E-3</c:v>
                  </c:pt>
                  <c:pt idx="16">
                    <c:v>4.3821410653079734E-3</c:v>
                  </c:pt>
                  <c:pt idx="17">
                    <c:v>5.3733788377542729E-3</c:v>
                  </c:pt>
                  <c:pt idx="18">
                    <c:v>8.6462609205769439E-3</c:v>
                  </c:pt>
                  <c:pt idx="19">
                    <c:v>1.182528220135552E-2</c:v>
                  </c:pt>
                  <c:pt idx="20">
                    <c:v>1.4414398858111537E-2</c:v>
                  </c:pt>
                  <c:pt idx="21">
                    <c:v>1.8208466167769416E-2</c:v>
                  </c:pt>
                  <c:pt idx="22">
                    <c:v>2.341592741059105E-2</c:v>
                  </c:pt>
                  <c:pt idx="23">
                    <c:v>2.8024653859492505E-2</c:v>
                  </c:pt>
                  <c:pt idx="24">
                    <c:v>3.2343190881701879E-2</c:v>
                  </c:pt>
                  <c:pt idx="25">
                    <c:v>3.8446149144848549E-2</c:v>
                  </c:pt>
                  <c:pt idx="26">
                    <c:v>4.2777205800504522E-2</c:v>
                  </c:pt>
                  <c:pt idx="27">
                    <c:v>4.6233210053752777E-2</c:v>
                  </c:pt>
                  <c:pt idx="28">
                    <c:v>5.0110679583398744E-2</c:v>
                  </c:pt>
                  <c:pt idx="29">
                    <c:v>5.5797322827944015E-2</c:v>
                  </c:pt>
                  <c:pt idx="30">
                    <c:v>6.3866220794196987E-2</c:v>
                  </c:pt>
                  <c:pt idx="31">
                    <c:v>7.2604835514122432E-2</c:v>
                  </c:pt>
                  <c:pt idx="32">
                    <c:v>8.2004524686301095E-2</c:v>
                  </c:pt>
                  <c:pt idx="33">
                    <c:v>9.0977445670953019E-2</c:v>
                  </c:pt>
                  <c:pt idx="34">
                    <c:v>0.10247695129119293</c:v>
                  </c:pt>
                  <c:pt idx="35">
                    <c:v>0.11584231376785108</c:v>
                  </c:pt>
                  <c:pt idx="36">
                    <c:v>0.12829575049808534</c:v>
                  </c:pt>
                  <c:pt idx="37">
                    <c:v>0.14138717297918313</c:v>
                  </c:pt>
                  <c:pt idx="38">
                    <c:v>0.15426136452403205</c:v>
                  </c:pt>
                  <c:pt idx="39">
                    <c:v>0.16824829069480329</c:v>
                  </c:pt>
                  <c:pt idx="40">
                    <c:v>0.18188839953279248</c:v>
                  </c:pt>
                  <c:pt idx="41">
                    <c:v>0.19585845171233338</c:v>
                  </c:pt>
                  <c:pt idx="42">
                    <c:v>0.21112299686012811</c:v>
                  </c:pt>
                  <c:pt idx="43">
                    <c:v>0.22572747526978706</c:v>
                  </c:pt>
                  <c:pt idx="44">
                    <c:v>0.2433262030884227</c:v>
                  </c:pt>
                  <c:pt idx="45">
                    <c:v>0.26085806350117924</c:v>
                  </c:pt>
                  <c:pt idx="46">
                    <c:v>0.27956593872560598</c:v>
                  </c:pt>
                  <c:pt idx="47">
                    <c:v>0.30266800559191476</c:v>
                  </c:pt>
                  <c:pt idx="48">
                    <c:v>0.32518269877010564</c:v>
                  </c:pt>
                  <c:pt idx="49">
                    <c:v>0.34884531849381006</c:v>
                  </c:pt>
                  <c:pt idx="50">
                    <c:v>0.37381992495790001</c:v>
                  </c:pt>
                  <c:pt idx="51">
                    <c:v>0.40129913997245342</c:v>
                  </c:pt>
                  <c:pt idx="52">
                    <c:v>0.43001040290904491</c:v>
                  </c:pt>
                  <c:pt idx="53">
                    <c:v>0.46001292096586027</c:v>
                  </c:pt>
                  <c:pt idx="54">
                    <c:v>0.49846049666591713</c:v>
                  </c:pt>
                  <c:pt idx="55">
                    <c:v>0.53500966025289287</c:v>
                  </c:pt>
                  <c:pt idx="56">
                    <c:v>0.57791873761859147</c:v>
                  </c:pt>
                  <c:pt idx="57">
                    <c:v>0.62988838268996705</c:v>
                  </c:pt>
                  <c:pt idx="58">
                    <c:v>0.68381008604819771</c:v>
                  </c:pt>
                  <c:pt idx="59">
                    <c:v>0.74158761981510513</c:v>
                  </c:pt>
                  <c:pt idx="60">
                    <c:v>0.80573897350178803</c:v>
                  </c:pt>
                  <c:pt idx="61">
                    <c:v>0.8777715493101087</c:v>
                  </c:pt>
                  <c:pt idx="62">
                    <c:v>0.96409634081343198</c:v>
                  </c:pt>
                  <c:pt idx="63">
                    <c:v>1.0362982754218855</c:v>
                  </c:pt>
                  <c:pt idx="64">
                    <c:v>1.1183160796186795</c:v>
                  </c:pt>
                  <c:pt idx="65">
                    <c:v>1.187683326593878</c:v>
                  </c:pt>
                  <c:pt idx="66">
                    <c:v>1.233086313982892</c:v>
                  </c:pt>
                  <c:pt idx="67">
                    <c:v>1.1985163968686277</c:v>
                  </c:pt>
                  <c:pt idx="68">
                    <c:v>0.93812034788087595</c:v>
                  </c:pt>
                  <c:pt idx="69">
                    <c:v>0.6365310504326247</c:v>
                  </c:pt>
                  <c:pt idx="70">
                    <c:v>2.1049014987052068</c:v>
                  </c:pt>
                  <c:pt idx="71">
                    <c:v>5.1307737331066061</c:v>
                  </c:pt>
                  <c:pt idx="72">
                    <c:v>7.8548769281313389</c:v>
                  </c:pt>
                  <c:pt idx="73">
                    <c:v>8.1553307025922503</c:v>
                  </c:pt>
                  <c:pt idx="74">
                    <c:v>3.8099839917583256</c:v>
                  </c:pt>
                  <c:pt idx="7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pH_1_Triplicate!$AB$4:$AB$79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pH_1_Triplicate!$AE$4:$AE$79</c:f>
              <c:numCache>
                <c:formatCode>0.00</c:formatCode>
                <c:ptCount val="76"/>
                <c:pt idx="0">
                  <c:v>4.6504033037414287E-3</c:v>
                </c:pt>
                <c:pt idx="1">
                  <c:v>5.8134112398809208E-3</c:v>
                </c:pt>
                <c:pt idx="2">
                  <c:v>4.9211142182747723E-3</c:v>
                </c:pt>
                <c:pt idx="3">
                  <c:v>1.1969989743979385E-3</c:v>
                </c:pt>
                <c:pt idx="4">
                  <c:v>0</c:v>
                </c:pt>
                <c:pt idx="5">
                  <c:v>2.9468320472377536E-3</c:v>
                </c:pt>
                <c:pt idx="6">
                  <c:v>4.1425269412318534E-3</c:v>
                </c:pt>
                <c:pt idx="7">
                  <c:v>4.4316038913327135E-3</c:v>
                </c:pt>
                <c:pt idx="8">
                  <c:v>4.5126780746266018E-3</c:v>
                </c:pt>
                <c:pt idx="9">
                  <c:v>5.5122792299750114E-3</c:v>
                </c:pt>
                <c:pt idx="10">
                  <c:v>9.4760859020080815E-3</c:v>
                </c:pt>
                <c:pt idx="11">
                  <c:v>1.1735572275010969E-2</c:v>
                </c:pt>
                <c:pt idx="12">
                  <c:v>1.199517761333951E-2</c:v>
                </c:pt>
                <c:pt idx="13">
                  <c:v>1.4692286879285147E-2</c:v>
                </c:pt>
                <c:pt idx="14">
                  <c:v>1.8093425013527679E-2</c:v>
                </c:pt>
                <c:pt idx="15">
                  <c:v>2.0702480281848963E-2</c:v>
                </c:pt>
                <c:pt idx="16">
                  <c:v>2.3972837595996933E-2</c:v>
                </c:pt>
                <c:pt idx="17">
                  <c:v>2.8138177569941306E-2</c:v>
                </c:pt>
                <c:pt idx="18">
                  <c:v>3.2591744929822725E-2</c:v>
                </c:pt>
                <c:pt idx="19">
                  <c:v>3.6648817459185731E-2</c:v>
                </c:pt>
                <c:pt idx="20">
                  <c:v>4.1376953172879191E-2</c:v>
                </c:pt>
                <c:pt idx="21">
                  <c:v>4.5676670437673358E-2</c:v>
                </c:pt>
                <c:pt idx="22">
                  <c:v>5.0179685253005715E-2</c:v>
                </c:pt>
                <c:pt idx="23">
                  <c:v>5.6223198765757036E-2</c:v>
                </c:pt>
                <c:pt idx="24">
                  <c:v>6.2792070442745498E-2</c:v>
                </c:pt>
                <c:pt idx="25">
                  <c:v>6.8374933339970037E-2</c:v>
                </c:pt>
                <c:pt idx="26">
                  <c:v>7.5652806774203191E-2</c:v>
                </c:pt>
                <c:pt idx="27">
                  <c:v>8.2569499103901281E-2</c:v>
                </c:pt>
                <c:pt idx="28">
                  <c:v>9.1182917831504895E-2</c:v>
                </c:pt>
                <c:pt idx="29">
                  <c:v>0.1008666824604872</c:v>
                </c:pt>
                <c:pt idx="30">
                  <c:v>0.10993528480608779</c:v>
                </c:pt>
                <c:pt idx="31">
                  <c:v>0.1214804400329996</c:v>
                </c:pt>
                <c:pt idx="32">
                  <c:v>0.13709656754617253</c:v>
                </c:pt>
                <c:pt idx="33">
                  <c:v>0.15311308027618212</c:v>
                </c:pt>
                <c:pt idx="34">
                  <c:v>0.17077815521129475</c:v>
                </c:pt>
                <c:pt idx="35">
                  <c:v>0.19441724556123186</c:v>
                </c:pt>
                <c:pt idx="36">
                  <c:v>0.2180377701740927</c:v>
                </c:pt>
                <c:pt idx="37">
                  <c:v>0.24504940415634818</c:v>
                </c:pt>
                <c:pt idx="38">
                  <c:v>0.27575491078569225</c:v>
                </c:pt>
                <c:pt idx="39">
                  <c:v>0.30951254756465363</c:v>
                </c:pt>
                <c:pt idx="40">
                  <c:v>0.34546055185102226</c:v>
                </c:pt>
                <c:pt idx="41">
                  <c:v>0.38158156284791717</c:v>
                </c:pt>
                <c:pt idx="42">
                  <c:v>0.41810872050536207</c:v>
                </c:pt>
                <c:pt idx="43">
                  <c:v>0.454941398398925</c:v>
                </c:pt>
                <c:pt idx="44">
                  <c:v>0.49501266022649903</c:v>
                </c:pt>
                <c:pt idx="45">
                  <c:v>0.5337558397388763</c:v>
                </c:pt>
                <c:pt idx="46">
                  <c:v>0.57410683343306401</c:v>
                </c:pt>
                <c:pt idx="47">
                  <c:v>0.62091422604866731</c:v>
                </c:pt>
                <c:pt idx="48">
                  <c:v>0.66950947481193523</c:v>
                </c:pt>
                <c:pt idx="49">
                  <c:v>0.72356744814900131</c:v>
                </c:pt>
                <c:pt idx="50">
                  <c:v>0.78579380843454649</c:v>
                </c:pt>
                <c:pt idx="51">
                  <c:v>0.85420293705512718</c:v>
                </c:pt>
                <c:pt idx="52">
                  <c:v>0.92869163829336854</c:v>
                </c:pt>
                <c:pt idx="53">
                  <c:v>1.0147098072835838</c:v>
                </c:pt>
                <c:pt idx="54">
                  <c:v>1.1137355515597236</c:v>
                </c:pt>
                <c:pt idx="55">
                  <c:v>1.2274150970390039</c:v>
                </c:pt>
                <c:pt idx="56">
                  <c:v>1.3616978779879838</c:v>
                </c:pt>
                <c:pt idx="57">
                  <c:v>1.5105328213810709</c:v>
                </c:pt>
                <c:pt idx="58">
                  <c:v>1.6829680078881457</c:v>
                </c:pt>
                <c:pt idx="59">
                  <c:v>1.898731668610298</c:v>
                </c:pt>
                <c:pt idx="60">
                  <c:v>2.174087258596173</c:v>
                </c:pt>
                <c:pt idx="61">
                  <c:v>2.5135042225903925</c:v>
                </c:pt>
                <c:pt idx="62">
                  <c:v>2.9337780841602745</c:v>
                </c:pt>
                <c:pt idx="63">
                  <c:v>3.4733245881566908</c:v>
                </c:pt>
                <c:pt idx="64">
                  <c:v>4.2073091880319948</c:v>
                </c:pt>
                <c:pt idx="65">
                  <c:v>5.1685268292943611</c:v>
                </c:pt>
                <c:pt idx="66">
                  <c:v>6.4922512072372509</c:v>
                </c:pt>
                <c:pt idx="67">
                  <c:v>8.4909518775623898</c:v>
                </c:pt>
                <c:pt idx="68">
                  <c:v>11.489426526760793</c:v>
                </c:pt>
                <c:pt idx="69">
                  <c:v>16.336626718560382</c:v>
                </c:pt>
                <c:pt idx="70">
                  <c:v>24.124721583155246</c:v>
                </c:pt>
                <c:pt idx="71">
                  <c:v>36.892133214219584</c:v>
                </c:pt>
                <c:pt idx="72">
                  <c:v>54.775400660784314</c:v>
                </c:pt>
                <c:pt idx="73">
                  <c:v>73.937821128256189</c:v>
                </c:pt>
                <c:pt idx="74">
                  <c:v>91.53252276425367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DB-4E6D-AF21-FD6114977D49}"/>
            </c:ext>
          </c:extLst>
        </c:ser>
        <c:ser>
          <c:idx val="1"/>
          <c:order val="1"/>
          <c:tx>
            <c:strRef>
              <c:f>pH_1_Triplicate!$H$1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pH_1_Triplicate!$AN$4:$AN$79</c:f>
                <c:numCache>
                  <c:formatCode>General</c:formatCode>
                  <c:ptCount val="76"/>
                  <c:pt idx="0">
                    <c:v>0.18216298772234582</c:v>
                  </c:pt>
                  <c:pt idx="1">
                    <c:v>5.2225572974903336E-2</c:v>
                  </c:pt>
                  <c:pt idx="2">
                    <c:v>9.1954402023625773E-2</c:v>
                  </c:pt>
                  <c:pt idx="3">
                    <c:v>0.42533851493002056</c:v>
                  </c:pt>
                  <c:pt idx="4">
                    <c:v>1.3209719414055265</c:v>
                  </c:pt>
                  <c:pt idx="5">
                    <c:v>3.5928930610191046</c:v>
                  </c:pt>
                  <c:pt idx="6">
                    <c:v>8.7654100599559541</c:v>
                  </c:pt>
                  <c:pt idx="7">
                    <c:v>16.224398074900989</c:v>
                  </c:pt>
                  <c:pt idx="8">
                    <c:v>19.868377101912305</c:v>
                  </c:pt>
                  <c:pt idx="9">
                    <c:v>14.286189054303721</c:v>
                  </c:pt>
                  <c:pt idx="10">
                    <c:v>3.4670397606164993</c:v>
                  </c:pt>
                  <c:pt idx="11">
                    <c:v>0.61389773769065925</c:v>
                  </c:pt>
                  <c:pt idx="12">
                    <c:v>1.5704355184196246</c:v>
                  </c:pt>
                  <c:pt idx="13">
                    <c:v>1.5570031214489808</c:v>
                  </c:pt>
                  <c:pt idx="14">
                    <c:v>1.4015034678094254</c:v>
                  </c:pt>
                  <c:pt idx="15">
                    <c:v>1.2335770932326204</c:v>
                  </c:pt>
                  <c:pt idx="16">
                    <c:v>1.1268509216941573</c:v>
                  </c:pt>
                  <c:pt idx="17">
                    <c:v>1.0205924386034775</c:v>
                  </c:pt>
                  <c:pt idx="18">
                    <c:v>0.90743114148616899</c:v>
                  </c:pt>
                  <c:pt idx="19">
                    <c:v>0.80274934074280679</c:v>
                  </c:pt>
                  <c:pt idx="20">
                    <c:v>0.71697066751877581</c:v>
                  </c:pt>
                  <c:pt idx="21">
                    <c:v>0.65380165105398524</c:v>
                  </c:pt>
                  <c:pt idx="22">
                    <c:v>0.58144472226202315</c:v>
                  </c:pt>
                  <c:pt idx="23">
                    <c:v>0.52501908360383143</c:v>
                  </c:pt>
                  <c:pt idx="24">
                    <c:v>0.48300973655023738</c:v>
                  </c:pt>
                  <c:pt idx="25">
                    <c:v>0.43766589139943551</c:v>
                  </c:pt>
                  <c:pt idx="26">
                    <c:v>0.3983197110261556</c:v>
                  </c:pt>
                  <c:pt idx="27">
                    <c:v>0.36675553907371872</c:v>
                  </c:pt>
                  <c:pt idx="28">
                    <c:v>0.33824033543998866</c:v>
                  </c:pt>
                  <c:pt idx="29">
                    <c:v>0.31353156695338091</c:v>
                  </c:pt>
                  <c:pt idx="30">
                    <c:v>0.29185057799174313</c:v>
                  </c:pt>
                  <c:pt idx="31">
                    <c:v>0.27159508596882931</c:v>
                  </c:pt>
                  <c:pt idx="32">
                    <c:v>0.25303213392321539</c:v>
                  </c:pt>
                  <c:pt idx="33">
                    <c:v>0.23712812118090171</c:v>
                  </c:pt>
                  <c:pt idx="34">
                    <c:v>0.22312241265328916</c:v>
                  </c:pt>
                  <c:pt idx="35">
                    <c:v>0.20799369191389749</c:v>
                  </c:pt>
                  <c:pt idx="36">
                    <c:v>0.19492112229197053</c:v>
                  </c:pt>
                  <c:pt idx="37">
                    <c:v>0.18436199410004694</c:v>
                  </c:pt>
                  <c:pt idx="38">
                    <c:v>0.17435675472099774</c:v>
                  </c:pt>
                  <c:pt idx="39">
                    <c:v>0.16167682243052339</c:v>
                  </c:pt>
                  <c:pt idx="40">
                    <c:v>0.15289905295232267</c:v>
                  </c:pt>
                  <c:pt idx="41">
                    <c:v>0.1443326913402477</c:v>
                  </c:pt>
                  <c:pt idx="42">
                    <c:v>0.13428138591483782</c:v>
                  </c:pt>
                  <c:pt idx="43">
                    <c:v>0.12387839326089069</c:v>
                  </c:pt>
                  <c:pt idx="44">
                    <c:v>0.11551406368219057</c:v>
                  </c:pt>
                  <c:pt idx="45">
                    <c:v>0.10698548610210008</c:v>
                  </c:pt>
                  <c:pt idx="46">
                    <c:v>0.1005036531023813</c:v>
                  </c:pt>
                  <c:pt idx="47">
                    <c:v>9.2034351349473159E-2</c:v>
                  </c:pt>
                  <c:pt idx="48">
                    <c:v>8.3849625516749293E-2</c:v>
                  </c:pt>
                  <c:pt idx="49">
                    <c:v>7.8479386528545927E-2</c:v>
                  </c:pt>
                  <c:pt idx="50">
                    <c:v>7.2753187789766124E-2</c:v>
                  </c:pt>
                  <c:pt idx="51">
                    <c:v>6.7764989522652835E-2</c:v>
                  </c:pt>
                  <c:pt idx="52">
                    <c:v>6.2285159723085029E-2</c:v>
                  </c:pt>
                  <c:pt idx="53">
                    <c:v>5.6875666301124381E-2</c:v>
                  </c:pt>
                  <c:pt idx="54">
                    <c:v>5.273196846653435E-2</c:v>
                  </c:pt>
                  <c:pt idx="55">
                    <c:v>4.9127403032612593E-2</c:v>
                  </c:pt>
                  <c:pt idx="56">
                    <c:v>4.4886272349510932E-2</c:v>
                  </c:pt>
                  <c:pt idx="57">
                    <c:v>3.8568228082932567E-2</c:v>
                  </c:pt>
                  <c:pt idx="58">
                    <c:v>3.4031662894903454E-2</c:v>
                  </c:pt>
                  <c:pt idx="59">
                    <c:v>2.9363386520718168E-2</c:v>
                  </c:pt>
                  <c:pt idx="60">
                    <c:v>2.4438846235247811E-2</c:v>
                  </c:pt>
                  <c:pt idx="61">
                    <c:v>2.3062722860814028E-2</c:v>
                  </c:pt>
                  <c:pt idx="62">
                    <c:v>1.9775167793595446E-2</c:v>
                  </c:pt>
                  <c:pt idx="63">
                    <c:v>1.6667852708300412E-2</c:v>
                  </c:pt>
                  <c:pt idx="64">
                    <c:v>1.5652995833361109E-2</c:v>
                  </c:pt>
                  <c:pt idx="65">
                    <c:v>1.2148153687305097E-2</c:v>
                  </c:pt>
                  <c:pt idx="66">
                    <c:v>9.9525300495837497E-3</c:v>
                  </c:pt>
                  <c:pt idx="67">
                    <c:v>7.4163970634053365E-3</c:v>
                  </c:pt>
                  <c:pt idx="68">
                    <c:v>5.3586099084063634E-3</c:v>
                  </c:pt>
                  <c:pt idx="69">
                    <c:v>5.2031534982776581E-3</c:v>
                  </c:pt>
                  <c:pt idx="70">
                    <c:v>3.5914253362846656E-3</c:v>
                  </c:pt>
                  <c:pt idx="71">
                    <c:v>2.3858930031774007E-3</c:v>
                  </c:pt>
                  <c:pt idx="72">
                    <c:v>3.6240394351135965E-3</c:v>
                  </c:pt>
                  <c:pt idx="73">
                    <c:v>1.2587972622788034E-3</c:v>
                  </c:pt>
                  <c:pt idx="74">
                    <c:v>6.7982658127767911E-4</c:v>
                  </c:pt>
                  <c:pt idx="75">
                    <c:v>0</c:v>
                  </c:pt>
                </c:numCache>
              </c:numRef>
            </c:plus>
            <c:minus>
              <c:numRef>
                <c:f>pH_1_Triplicate!$AN$4:$AN$79</c:f>
                <c:numCache>
                  <c:formatCode>General</c:formatCode>
                  <c:ptCount val="76"/>
                  <c:pt idx="0">
                    <c:v>0.18216298772234582</c:v>
                  </c:pt>
                  <c:pt idx="1">
                    <c:v>5.2225572974903336E-2</c:v>
                  </c:pt>
                  <c:pt idx="2">
                    <c:v>9.1954402023625773E-2</c:v>
                  </c:pt>
                  <c:pt idx="3">
                    <c:v>0.42533851493002056</c:v>
                  </c:pt>
                  <c:pt idx="4">
                    <c:v>1.3209719414055265</c:v>
                  </c:pt>
                  <c:pt idx="5">
                    <c:v>3.5928930610191046</c:v>
                  </c:pt>
                  <c:pt idx="6">
                    <c:v>8.7654100599559541</c:v>
                  </c:pt>
                  <c:pt idx="7">
                    <c:v>16.224398074900989</c:v>
                  </c:pt>
                  <c:pt idx="8">
                    <c:v>19.868377101912305</c:v>
                  </c:pt>
                  <c:pt idx="9">
                    <c:v>14.286189054303721</c:v>
                  </c:pt>
                  <c:pt idx="10">
                    <c:v>3.4670397606164993</c:v>
                  </c:pt>
                  <c:pt idx="11">
                    <c:v>0.61389773769065925</c:v>
                  </c:pt>
                  <c:pt idx="12">
                    <c:v>1.5704355184196246</c:v>
                  </c:pt>
                  <c:pt idx="13">
                    <c:v>1.5570031214489808</c:v>
                  </c:pt>
                  <c:pt idx="14">
                    <c:v>1.4015034678094254</c:v>
                  </c:pt>
                  <c:pt idx="15">
                    <c:v>1.2335770932326204</c:v>
                  </c:pt>
                  <c:pt idx="16">
                    <c:v>1.1268509216941573</c:v>
                  </c:pt>
                  <c:pt idx="17">
                    <c:v>1.0205924386034775</c:v>
                  </c:pt>
                  <c:pt idx="18">
                    <c:v>0.90743114148616899</c:v>
                  </c:pt>
                  <c:pt idx="19">
                    <c:v>0.80274934074280679</c:v>
                  </c:pt>
                  <c:pt idx="20">
                    <c:v>0.71697066751877581</c:v>
                  </c:pt>
                  <c:pt idx="21">
                    <c:v>0.65380165105398524</c:v>
                  </c:pt>
                  <c:pt idx="22">
                    <c:v>0.58144472226202315</c:v>
                  </c:pt>
                  <c:pt idx="23">
                    <c:v>0.52501908360383143</c:v>
                  </c:pt>
                  <c:pt idx="24">
                    <c:v>0.48300973655023738</c:v>
                  </c:pt>
                  <c:pt idx="25">
                    <c:v>0.43766589139943551</c:v>
                  </c:pt>
                  <c:pt idx="26">
                    <c:v>0.3983197110261556</c:v>
                  </c:pt>
                  <c:pt idx="27">
                    <c:v>0.36675553907371872</c:v>
                  </c:pt>
                  <c:pt idx="28">
                    <c:v>0.33824033543998866</c:v>
                  </c:pt>
                  <c:pt idx="29">
                    <c:v>0.31353156695338091</c:v>
                  </c:pt>
                  <c:pt idx="30">
                    <c:v>0.29185057799174313</c:v>
                  </c:pt>
                  <c:pt idx="31">
                    <c:v>0.27159508596882931</c:v>
                  </c:pt>
                  <c:pt idx="32">
                    <c:v>0.25303213392321539</c:v>
                  </c:pt>
                  <c:pt idx="33">
                    <c:v>0.23712812118090171</c:v>
                  </c:pt>
                  <c:pt idx="34">
                    <c:v>0.22312241265328916</c:v>
                  </c:pt>
                  <c:pt idx="35">
                    <c:v>0.20799369191389749</c:v>
                  </c:pt>
                  <c:pt idx="36">
                    <c:v>0.19492112229197053</c:v>
                  </c:pt>
                  <c:pt idx="37">
                    <c:v>0.18436199410004694</c:v>
                  </c:pt>
                  <c:pt idx="38">
                    <c:v>0.17435675472099774</c:v>
                  </c:pt>
                  <c:pt idx="39">
                    <c:v>0.16167682243052339</c:v>
                  </c:pt>
                  <c:pt idx="40">
                    <c:v>0.15289905295232267</c:v>
                  </c:pt>
                  <c:pt idx="41">
                    <c:v>0.1443326913402477</c:v>
                  </c:pt>
                  <c:pt idx="42">
                    <c:v>0.13428138591483782</c:v>
                  </c:pt>
                  <c:pt idx="43">
                    <c:v>0.12387839326089069</c:v>
                  </c:pt>
                  <c:pt idx="44">
                    <c:v>0.11551406368219057</c:v>
                  </c:pt>
                  <c:pt idx="45">
                    <c:v>0.10698548610210008</c:v>
                  </c:pt>
                  <c:pt idx="46">
                    <c:v>0.1005036531023813</c:v>
                  </c:pt>
                  <c:pt idx="47">
                    <c:v>9.2034351349473159E-2</c:v>
                  </c:pt>
                  <c:pt idx="48">
                    <c:v>8.3849625516749293E-2</c:v>
                  </c:pt>
                  <c:pt idx="49">
                    <c:v>7.8479386528545927E-2</c:v>
                  </c:pt>
                  <c:pt idx="50">
                    <c:v>7.2753187789766124E-2</c:v>
                  </c:pt>
                  <c:pt idx="51">
                    <c:v>6.7764989522652835E-2</c:v>
                  </c:pt>
                  <c:pt idx="52">
                    <c:v>6.2285159723085029E-2</c:v>
                  </c:pt>
                  <c:pt idx="53">
                    <c:v>5.6875666301124381E-2</c:v>
                  </c:pt>
                  <c:pt idx="54">
                    <c:v>5.273196846653435E-2</c:v>
                  </c:pt>
                  <c:pt idx="55">
                    <c:v>4.9127403032612593E-2</c:v>
                  </c:pt>
                  <c:pt idx="56">
                    <c:v>4.4886272349510932E-2</c:v>
                  </c:pt>
                  <c:pt idx="57">
                    <c:v>3.8568228082932567E-2</c:v>
                  </c:pt>
                  <c:pt idx="58">
                    <c:v>3.4031662894903454E-2</c:v>
                  </c:pt>
                  <c:pt idx="59">
                    <c:v>2.9363386520718168E-2</c:v>
                  </c:pt>
                  <c:pt idx="60">
                    <c:v>2.4438846235247811E-2</c:v>
                  </c:pt>
                  <c:pt idx="61">
                    <c:v>2.3062722860814028E-2</c:v>
                  </c:pt>
                  <c:pt idx="62">
                    <c:v>1.9775167793595446E-2</c:v>
                  </c:pt>
                  <c:pt idx="63">
                    <c:v>1.6667852708300412E-2</c:v>
                  </c:pt>
                  <c:pt idx="64">
                    <c:v>1.5652995833361109E-2</c:v>
                  </c:pt>
                  <c:pt idx="65">
                    <c:v>1.2148153687305097E-2</c:v>
                  </c:pt>
                  <c:pt idx="66">
                    <c:v>9.9525300495837497E-3</c:v>
                  </c:pt>
                  <c:pt idx="67">
                    <c:v>7.4163970634053365E-3</c:v>
                  </c:pt>
                  <c:pt idx="68">
                    <c:v>5.3586099084063634E-3</c:v>
                  </c:pt>
                  <c:pt idx="69">
                    <c:v>5.2031534982776581E-3</c:v>
                  </c:pt>
                  <c:pt idx="70">
                    <c:v>3.5914253362846656E-3</c:v>
                  </c:pt>
                  <c:pt idx="71">
                    <c:v>2.3858930031774007E-3</c:v>
                  </c:pt>
                  <c:pt idx="72">
                    <c:v>3.6240394351135965E-3</c:v>
                  </c:pt>
                  <c:pt idx="73">
                    <c:v>1.2587972622788034E-3</c:v>
                  </c:pt>
                  <c:pt idx="74">
                    <c:v>6.7982658127767911E-4</c:v>
                  </c:pt>
                  <c:pt idx="7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pH_1_Triplicate!$AI$4:$AI$79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pH_1_Triplicate!$AL$4:$AL$79</c:f>
              <c:numCache>
                <c:formatCode>General</c:formatCode>
                <c:ptCount val="76"/>
                <c:pt idx="0">
                  <c:v>99.91430921303224</c:v>
                </c:pt>
                <c:pt idx="1">
                  <c:v>100</c:v>
                </c:pt>
                <c:pt idx="2">
                  <c:v>99.999205852343181</c:v>
                </c:pt>
                <c:pt idx="3">
                  <c:v>99.886296378958804</c:v>
                </c:pt>
                <c:pt idx="4">
                  <c:v>99.648582905585116</c:v>
                </c:pt>
                <c:pt idx="5">
                  <c:v>99.139259949851279</c:v>
                </c:pt>
                <c:pt idx="6">
                  <c:v>97.412158898490034</c:v>
                </c:pt>
                <c:pt idx="7">
                  <c:v>90.051586263205465</c:v>
                </c:pt>
                <c:pt idx="8">
                  <c:v>69.507071434520867</c:v>
                </c:pt>
                <c:pt idx="9">
                  <c:v>41.402796296855819</c:v>
                </c:pt>
                <c:pt idx="10">
                  <c:v>22.094116437578563</c:v>
                </c:pt>
                <c:pt idx="11">
                  <c:v>11.909684415863611</c:v>
                </c:pt>
                <c:pt idx="12">
                  <c:v>7.1067323660947164</c:v>
                </c:pt>
                <c:pt idx="13">
                  <c:v>4.8416390932788262</c:v>
                </c:pt>
                <c:pt idx="14">
                  <c:v>3.6311363626243556</c:v>
                </c:pt>
                <c:pt idx="15">
                  <c:v>2.8825546107330013</c:v>
                </c:pt>
                <c:pt idx="16">
                  <c:v>2.3512327638389738</c:v>
                </c:pt>
                <c:pt idx="17">
                  <c:v>1.9289333559314628</c:v>
                </c:pt>
                <c:pt idx="18">
                  <c:v>1.6047288032508533</c:v>
                </c:pt>
                <c:pt idx="19">
                  <c:v>1.3540791770544232</c:v>
                </c:pt>
                <c:pt idx="20">
                  <c:v>1.1554007509126063</c:v>
                </c:pt>
                <c:pt idx="21">
                  <c:v>1.0016412125967229</c:v>
                </c:pt>
                <c:pt idx="22">
                  <c:v>0.87556098393104143</c:v>
                </c:pt>
                <c:pt idx="23">
                  <c:v>0.77634027065707067</c:v>
                </c:pt>
                <c:pt idx="24">
                  <c:v>0.69204602998038522</c:v>
                </c:pt>
                <c:pt idx="25">
                  <c:v>0.62513399732507025</c:v>
                </c:pt>
                <c:pt idx="26">
                  <c:v>0.57132794311600299</c:v>
                </c:pt>
                <c:pt idx="27">
                  <c:v>0.53314206306420497</c:v>
                </c:pt>
                <c:pt idx="28">
                  <c:v>0.49175747597676567</c:v>
                </c:pt>
                <c:pt idx="29">
                  <c:v>0.45563419396229371</c:v>
                </c:pt>
                <c:pt idx="30">
                  <c:v>0.42687248741075551</c:v>
                </c:pt>
                <c:pt idx="31">
                  <c:v>0.3998909389235244</c:v>
                </c:pt>
                <c:pt idx="32">
                  <c:v>0.37775260331199456</c:v>
                </c:pt>
                <c:pt idx="33">
                  <c:v>0.35341945809726583</c:v>
                </c:pt>
                <c:pt idx="34">
                  <c:v>0.33221115216755726</c:v>
                </c:pt>
                <c:pt idx="35">
                  <c:v>0.31293600640953445</c:v>
                </c:pt>
                <c:pt idx="36">
                  <c:v>0.29478516936752902</c:v>
                </c:pt>
                <c:pt idx="37">
                  <c:v>0.27443346252214518</c:v>
                </c:pt>
                <c:pt idx="38">
                  <c:v>0.2557607567396214</c:v>
                </c:pt>
                <c:pt idx="39">
                  <c:v>0.24050626118509891</c:v>
                </c:pt>
                <c:pt idx="40">
                  <c:v>0.22550799119095435</c:v>
                </c:pt>
                <c:pt idx="41">
                  <c:v>0.21393139821996163</c:v>
                </c:pt>
                <c:pt idx="42">
                  <c:v>0.20474167316265496</c:v>
                </c:pt>
                <c:pt idx="43">
                  <c:v>0.19775985314910782</c:v>
                </c:pt>
                <c:pt idx="44">
                  <c:v>0.18817317019594063</c:v>
                </c:pt>
                <c:pt idx="45">
                  <c:v>0.1769690293319201</c:v>
                </c:pt>
                <c:pt idx="46">
                  <c:v>0.16625326634142007</c:v>
                </c:pt>
                <c:pt idx="47">
                  <c:v>0.15549947416244939</c:v>
                </c:pt>
                <c:pt idx="48">
                  <c:v>0.14852031863634993</c:v>
                </c:pt>
                <c:pt idx="49">
                  <c:v>0.13901061010376714</c:v>
                </c:pt>
                <c:pt idx="50">
                  <c:v>0.1291609923573758</c:v>
                </c:pt>
                <c:pt idx="51">
                  <c:v>0.12146647833565864</c:v>
                </c:pt>
                <c:pt idx="52">
                  <c:v>0.11312200441146202</c:v>
                </c:pt>
                <c:pt idx="53">
                  <c:v>0.10435654872979956</c:v>
                </c:pt>
                <c:pt idx="54">
                  <c:v>9.3071871842827003E-2</c:v>
                </c:pt>
                <c:pt idx="55">
                  <c:v>8.2189612775055904E-2</c:v>
                </c:pt>
                <c:pt idx="56">
                  <c:v>7.4280039201201645E-2</c:v>
                </c:pt>
                <c:pt idx="57">
                  <c:v>6.6418680619897752E-2</c:v>
                </c:pt>
                <c:pt idx="58">
                  <c:v>5.7091257407726234E-2</c:v>
                </c:pt>
                <c:pt idx="59">
                  <c:v>5.0342679489027334E-2</c:v>
                </c:pt>
                <c:pt idx="60">
                  <c:v>4.4970148813969248E-2</c:v>
                </c:pt>
                <c:pt idx="61">
                  <c:v>4.0807795544403058E-2</c:v>
                </c:pt>
                <c:pt idx="62">
                  <c:v>3.6203789884818809E-2</c:v>
                </c:pt>
                <c:pt idx="63">
                  <c:v>3.150150386310803E-2</c:v>
                </c:pt>
                <c:pt idx="64">
                  <c:v>2.614578281844842E-2</c:v>
                </c:pt>
                <c:pt idx="65">
                  <c:v>2.233643387339215E-2</c:v>
                </c:pt>
                <c:pt idx="66">
                  <c:v>1.9986434330468705E-2</c:v>
                </c:pt>
                <c:pt idx="67">
                  <c:v>1.6523021364500071E-2</c:v>
                </c:pt>
                <c:pt idx="68">
                  <c:v>1.2949493557694208E-2</c:v>
                </c:pt>
                <c:pt idx="69">
                  <c:v>1.1418464430649681E-2</c:v>
                </c:pt>
                <c:pt idx="70">
                  <c:v>9.0181309702828932E-3</c:v>
                </c:pt>
                <c:pt idx="71">
                  <c:v>5.4309887257654654E-3</c:v>
                </c:pt>
                <c:pt idx="72">
                  <c:v>2.7340320203266839E-3</c:v>
                </c:pt>
                <c:pt idx="73">
                  <c:v>2.745177857221811E-3</c:v>
                </c:pt>
                <c:pt idx="74">
                  <c:v>1.8203586322867104E-3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DB-4E6D-AF21-FD6114977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55775"/>
        <c:crosses val="autoZero"/>
        <c:crossBetween val="midCat"/>
        <c:majorUnit val="5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pH_1_Triplicate!$A$1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pH_1_Triplicate!$AB$4:$AB$79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pH_1_Triplicate!$AC$4:$AC$79</c:f>
              <c:numCache>
                <c:formatCode>0.00</c:formatCode>
                <c:ptCount val="76"/>
                <c:pt idx="0">
                  <c:v>5.8516813419391446E-3</c:v>
                </c:pt>
                <c:pt idx="1">
                  <c:v>4.3290671558598023E-3</c:v>
                </c:pt>
                <c:pt idx="2">
                  <c:v>3.6281634865212328E-3</c:v>
                </c:pt>
                <c:pt idx="3">
                  <c:v>1.4476508972300825E-3</c:v>
                </c:pt>
                <c:pt idx="4">
                  <c:v>0</c:v>
                </c:pt>
                <c:pt idx="5">
                  <c:v>1.0418259624782481E-3</c:v>
                </c:pt>
                <c:pt idx="6">
                  <c:v>2.365548710954892E-3</c:v>
                </c:pt>
                <c:pt idx="7">
                  <c:v>2.2821393693634256E-3</c:v>
                </c:pt>
                <c:pt idx="8">
                  <c:v>3.4791326336795227E-3</c:v>
                </c:pt>
                <c:pt idx="9">
                  <c:v>5.2677966197736239E-3</c:v>
                </c:pt>
                <c:pt idx="10">
                  <c:v>6.666017410415624E-3</c:v>
                </c:pt>
                <c:pt idx="11">
                  <c:v>8.4776188425997358E-3</c:v>
                </c:pt>
                <c:pt idx="12">
                  <c:v>1.0662154034451483E-2</c:v>
                </c:pt>
                <c:pt idx="13">
                  <c:v>1.1704273145557083E-2</c:v>
                </c:pt>
                <c:pt idx="14">
                  <c:v>1.3653801715921001E-2</c:v>
                </c:pt>
                <c:pt idx="15">
                  <c:v>1.6278614440215031E-2</c:v>
                </c:pt>
                <c:pt idx="16">
                  <c:v>1.786762900869546E-2</c:v>
                </c:pt>
                <c:pt idx="17">
                  <c:v>2.0885376549356134E-2</c:v>
                </c:pt>
                <c:pt idx="18">
                  <c:v>2.4356851423273474E-2</c:v>
                </c:pt>
                <c:pt idx="19">
                  <c:v>2.8909758109304223E-2</c:v>
                </c:pt>
                <c:pt idx="20">
                  <c:v>3.2776010593359862E-2</c:v>
                </c:pt>
                <c:pt idx="21">
                  <c:v>3.6869530887781408E-2</c:v>
                </c:pt>
                <c:pt idx="22">
                  <c:v>4.2344147011963998E-2</c:v>
                </c:pt>
                <c:pt idx="23">
                  <c:v>4.7199080734830097E-2</c:v>
                </c:pt>
                <c:pt idx="24">
                  <c:v>5.3275642331421104E-2</c:v>
                </c:pt>
                <c:pt idx="25">
                  <c:v>5.8036877682606978E-2</c:v>
                </c:pt>
                <c:pt idx="26">
                  <c:v>6.2528268342590204E-2</c:v>
                </c:pt>
                <c:pt idx="27">
                  <c:v>6.9680450433326088E-2</c:v>
                </c:pt>
                <c:pt idx="28">
                  <c:v>7.6549294213325694E-2</c:v>
                </c:pt>
                <c:pt idx="29">
                  <c:v>8.3659584693090774E-2</c:v>
                </c:pt>
                <c:pt idx="30">
                  <c:v>9.1876756269152593E-2</c:v>
                </c:pt>
                <c:pt idx="31">
                  <c:v>0.10113369957894151</c:v>
                </c:pt>
                <c:pt idx="32">
                  <c:v>0.1123334798483457</c:v>
                </c:pt>
                <c:pt idx="33">
                  <c:v>0.12450153812525024</c:v>
                </c:pt>
                <c:pt idx="34">
                  <c:v>0.13893258068980843</c:v>
                </c:pt>
                <c:pt idx="35">
                  <c:v>0.15512834199633124</c:v>
                </c:pt>
                <c:pt idx="36">
                  <c:v>0.17372662212027132</c:v>
                </c:pt>
                <c:pt idx="37">
                  <c:v>0.19381367624998316</c:v>
                </c:pt>
                <c:pt idx="38">
                  <c:v>0.21661792719916548</c:v>
                </c:pt>
                <c:pt idx="39">
                  <c:v>0.24064336733464384</c:v>
                </c:pt>
                <c:pt idx="40">
                  <c:v>0.26585526426991218</c:v>
                </c:pt>
                <c:pt idx="41">
                  <c:v>0.29285486867443666</c:v>
                </c:pt>
                <c:pt idx="42">
                  <c:v>0.32007823782680922</c:v>
                </c:pt>
                <c:pt idx="43">
                  <c:v>0.35067507958679667</c:v>
                </c:pt>
                <c:pt idx="44">
                  <c:v>0.38163812432076377</c:v>
                </c:pt>
                <c:pt idx="45">
                  <c:v>0.41146017423556552</c:v>
                </c:pt>
                <c:pt idx="46">
                  <c:v>0.44406078906516999</c:v>
                </c:pt>
                <c:pt idx="47">
                  <c:v>0.48108564298479423</c:v>
                </c:pt>
                <c:pt idx="48">
                  <c:v>0.51900062718278828</c:v>
                </c:pt>
                <c:pt idx="49">
                  <c:v>0.5621833249172955</c:v>
                </c:pt>
                <c:pt idx="50">
                  <c:v>0.61391725976325351</c:v>
                </c:pt>
                <c:pt idx="51">
                  <c:v>0.67069926619884224</c:v>
                </c:pt>
                <c:pt idx="52">
                  <c:v>0.73539697245662106</c:v>
                </c:pt>
                <c:pt idx="53">
                  <c:v>0.81055720652000474</c:v>
                </c:pt>
                <c:pt idx="54">
                  <c:v>0.89010664083621072</c:v>
                </c:pt>
                <c:pt idx="55">
                  <c:v>0.98952059973464634</c:v>
                </c:pt>
                <c:pt idx="56">
                  <c:v>1.1027012159307779</c:v>
                </c:pt>
                <c:pt idx="57">
                  <c:v>1.2363270553172747</c:v>
                </c:pt>
                <c:pt idx="58">
                  <c:v>1.3994500343942478</c:v>
                </c:pt>
                <c:pt idx="59">
                  <c:v>1.5949363315245921</c:v>
                </c:pt>
                <c:pt idx="60">
                  <c:v>1.836877018073839</c:v>
                </c:pt>
                <c:pt idx="61">
                  <c:v>2.1461618472011237</c:v>
                </c:pt>
                <c:pt idx="62">
                  <c:v>2.5358895023273686</c:v>
                </c:pt>
                <c:pt idx="63">
                  <c:v>3.0730345252261744</c:v>
                </c:pt>
                <c:pt idx="64">
                  <c:v>3.7804657895480114</c:v>
                </c:pt>
                <c:pt idx="65">
                  <c:v>4.742149964653894</c:v>
                </c:pt>
                <c:pt idx="66">
                  <c:v>6.1231771617133166</c:v>
                </c:pt>
                <c:pt idx="67">
                  <c:v>8.2736714534984372</c:v>
                </c:pt>
                <c:pt idx="68">
                  <c:v>11.716014799073948</c:v>
                </c:pt>
                <c:pt idx="69">
                  <c:v>17.495766187281184</c:v>
                </c:pt>
                <c:pt idx="70">
                  <c:v>27.518122584696226</c:v>
                </c:pt>
                <c:pt idx="71">
                  <c:v>43.559245891481972</c:v>
                </c:pt>
                <c:pt idx="72">
                  <c:v>63.437639238322639</c:v>
                </c:pt>
                <c:pt idx="73">
                  <c:v>82.043669675346734</c:v>
                </c:pt>
                <c:pt idx="74">
                  <c:v>94.542504918011531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20-4283-8A9A-28521DEE1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pH_1_Triplicate!$H$1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4B6-4887-9A44-FE2C19EE92AE}"/>
              </c:ext>
            </c:extLst>
          </c:dPt>
          <c:xVal>
            <c:numRef>
              <c:f>pH_1_Triplicate!$AI$4:$AI$79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pH_1_Triplicate!$AJ$4:$AJ$79</c:f>
              <c:numCache>
                <c:formatCode>General</c:formatCode>
                <c:ptCount val="76"/>
                <c:pt idx="0">
                  <c:v>100</c:v>
                </c:pt>
                <c:pt idx="1">
                  <c:v>99.909542654153071</c:v>
                </c:pt>
                <c:pt idx="2">
                  <c:v>99.866658140096092</c:v>
                </c:pt>
                <c:pt idx="3">
                  <c:v>99.780349873230819</c:v>
                </c:pt>
                <c:pt idx="4">
                  <c:v>99.676905265865059</c:v>
                </c:pt>
                <c:pt idx="5">
                  <c:v>99.50971097750805</c:v>
                </c:pt>
                <c:pt idx="6">
                  <c:v>98.798468309959603</c:v>
                </c:pt>
                <c:pt idx="7">
                  <c:v>95.630173007051596</c:v>
                </c:pt>
                <c:pt idx="8">
                  <c:v>83.563960121893359</c:v>
                </c:pt>
                <c:pt idx="9">
                  <c:v>56.505214904979397</c:v>
                </c:pt>
                <c:pt idx="10">
                  <c:v>25.384807049207236</c:v>
                </c:pt>
                <c:pt idx="11">
                  <c:v>11.640151123194336</c:v>
                </c:pt>
                <c:pt idx="12">
                  <c:v>6.4406726692357115</c:v>
                </c:pt>
                <c:pt idx="13">
                  <c:v>4.2489092027557236</c:v>
                </c:pt>
                <c:pt idx="14">
                  <c:v>2.9430618275162255</c:v>
                </c:pt>
                <c:pt idx="15">
                  <c:v>2.1801120954569564</c:v>
                </c:pt>
                <c:pt idx="16">
                  <c:v>1.7104072435045445</c:v>
                </c:pt>
                <c:pt idx="17">
                  <c:v>1.3886033435702978</c:v>
                </c:pt>
                <c:pt idx="18">
                  <c:v>1.1486767720940201</c:v>
                </c:pt>
                <c:pt idx="19">
                  <c:v>0.98198236056322563</c:v>
                </c:pt>
                <c:pt idx="20">
                  <c:v>0.84376015379652292</c:v>
                </c:pt>
                <c:pt idx="21">
                  <c:v>0.72997008278796172</c:v>
                </c:pt>
                <c:pt idx="22">
                  <c:v>0.63952164050456306</c:v>
                </c:pt>
                <c:pt idx="23">
                  <c:v>0.56875753880479307</c:v>
                </c:pt>
                <c:pt idx="24">
                  <c:v>0.51951550288301473</c:v>
                </c:pt>
                <c:pt idx="25">
                  <c:v>0.47305155546213828</c:v>
                </c:pt>
                <c:pt idx="26">
                  <c:v>0.43445561899774604</c:v>
                </c:pt>
                <c:pt idx="27">
                  <c:v>0.40382714350145077</c:v>
                </c:pt>
                <c:pt idx="28">
                  <c:v>0.37350219106101706</c:v>
                </c:pt>
                <c:pt idx="29">
                  <c:v>0.34522354940798117</c:v>
                </c:pt>
                <c:pt idx="30">
                  <c:v>0.32013233656856133</c:v>
                </c:pt>
                <c:pt idx="31">
                  <c:v>0.29771633405875536</c:v>
                </c:pt>
                <c:pt idx="32">
                  <c:v>0.2803887870204026</c:v>
                </c:pt>
                <c:pt idx="33">
                  <c:v>0.26150440472301978</c:v>
                </c:pt>
                <c:pt idx="34">
                  <c:v>0.24695228317230811</c:v>
                </c:pt>
                <c:pt idx="35">
                  <c:v>0.2329931833348198</c:v>
                </c:pt>
                <c:pt idx="36">
                  <c:v>0.21960548107970612</c:v>
                </c:pt>
                <c:pt idx="37">
                  <c:v>0.20662526042271134</c:v>
                </c:pt>
                <c:pt idx="38">
                  <c:v>0.19514168485146549</c:v>
                </c:pt>
                <c:pt idx="39">
                  <c:v>0.18522333279638667</c:v>
                </c:pt>
                <c:pt idx="40">
                  <c:v>0.17561974280826503</c:v>
                </c:pt>
                <c:pt idx="41">
                  <c:v>0.16756769900354629</c:v>
                </c:pt>
                <c:pt idx="42">
                  <c:v>0.15852276352927896</c:v>
                </c:pt>
                <c:pt idx="43">
                  <c:v>0.14923157015904034</c:v>
                </c:pt>
                <c:pt idx="44">
                  <c:v>0.13984499267550604</c:v>
                </c:pt>
                <c:pt idx="45">
                  <c:v>0.1332481598262312</c:v>
                </c:pt>
                <c:pt idx="46">
                  <c:v>0.12681351248122652</c:v>
                </c:pt>
                <c:pt idx="47">
                  <c:v>0.12050045319494253</c:v>
                </c:pt>
                <c:pt idx="48">
                  <c:v>0.11240222612388233</c:v>
                </c:pt>
                <c:pt idx="49">
                  <c:v>0.10393425832762249</c:v>
                </c:pt>
                <c:pt idx="50">
                  <c:v>9.564297903669014E-2</c:v>
                </c:pt>
                <c:pt idx="51">
                  <c:v>8.8140320884910819E-2</c:v>
                </c:pt>
                <c:pt idx="52">
                  <c:v>8.2077545210754138E-2</c:v>
                </c:pt>
                <c:pt idx="53">
                  <c:v>7.5686465627005386E-2</c:v>
                </c:pt>
                <c:pt idx="54">
                  <c:v>6.8425549883768935E-2</c:v>
                </c:pt>
                <c:pt idx="55">
                  <c:v>6.2807097081378424E-2</c:v>
                </c:pt>
                <c:pt idx="56">
                  <c:v>5.7720594865220756E-2</c:v>
                </c:pt>
                <c:pt idx="57">
                  <c:v>5.3208976949998293E-2</c:v>
                </c:pt>
                <c:pt idx="58">
                  <c:v>4.9299227413015387E-2</c:v>
                </c:pt>
                <c:pt idx="59">
                  <c:v>4.4531904740347517E-2</c:v>
                </c:pt>
                <c:pt idx="60">
                  <c:v>3.9419887220691702E-2</c:v>
                </c:pt>
                <c:pt idx="61">
                  <c:v>3.4659297371810796E-2</c:v>
                </c:pt>
                <c:pt idx="62">
                  <c:v>3.1316220057931665E-2</c:v>
                </c:pt>
                <c:pt idx="63">
                  <c:v>2.6278635596796912E-2</c:v>
                </c:pt>
                <c:pt idx="64">
                  <c:v>2.305498953319263E-2</c:v>
                </c:pt>
                <c:pt idx="65">
                  <c:v>2.0896961469922565E-2</c:v>
                </c:pt>
                <c:pt idx="66">
                  <c:v>1.7398070791215366E-2</c:v>
                </c:pt>
                <c:pt idx="67">
                  <c:v>1.4297309976692364E-2</c:v>
                </c:pt>
                <c:pt idx="68">
                  <c:v>1.1602481257567914E-2</c:v>
                </c:pt>
                <c:pt idx="69">
                  <c:v>9.5557387463642458E-3</c:v>
                </c:pt>
                <c:pt idx="70">
                  <c:v>8.8421668734331941E-3</c:v>
                </c:pt>
                <c:pt idx="71">
                  <c:v>6.9530647160646842E-3</c:v>
                </c:pt>
                <c:pt idx="72">
                  <c:v>5.143266045358379E-3</c:v>
                </c:pt>
                <c:pt idx="73">
                  <c:v>3.645576134406814E-3</c:v>
                </c:pt>
                <c:pt idx="74">
                  <c:v>5.1224306575754612E-4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B6-4887-9A44-FE2C19EE9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pH_1_Triplicate!$A$1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pH_1_Triplicate!$AB$4:$AB$79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pH_1_Triplicate!$AD$4:$AD$79</c:f>
              <c:numCache>
                <c:formatCode>0.00</c:formatCode>
                <c:ptCount val="76"/>
                <c:pt idx="0">
                  <c:v>1.5664856027522082E-3</c:v>
                </c:pt>
                <c:pt idx="1">
                  <c:v>2.3178267685312038E-3</c:v>
                </c:pt>
                <c:pt idx="2">
                  <c:v>1.8324243957838505E-5</c:v>
                </c:pt>
                <c:pt idx="3">
                  <c:v>2.23985407020333E-3</c:v>
                </c:pt>
                <c:pt idx="4">
                  <c:v>1.0472138188942623E-3</c:v>
                </c:pt>
                <c:pt idx="5">
                  <c:v>1.1064667898847357E-3</c:v>
                </c:pt>
                <c:pt idx="6">
                  <c:v>1.6986021303922445E-3</c:v>
                </c:pt>
                <c:pt idx="7">
                  <c:v>4.5222627599019919E-4</c:v>
                </c:pt>
                <c:pt idx="8">
                  <c:v>0</c:v>
                </c:pt>
                <c:pt idx="9">
                  <c:v>2.3986385619518182E-3</c:v>
                </c:pt>
                <c:pt idx="10">
                  <c:v>3.3266130371176024E-3</c:v>
                </c:pt>
                <c:pt idx="11">
                  <c:v>3.6773244356643332E-3</c:v>
                </c:pt>
                <c:pt idx="12">
                  <c:v>7.8503857123178068E-3</c:v>
                </c:pt>
                <c:pt idx="13">
                  <c:v>1.1264575403400331E-2</c:v>
                </c:pt>
                <c:pt idx="14">
                  <c:v>1.6982134675465457E-2</c:v>
                </c:pt>
                <c:pt idx="15">
                  <c:v>2.3109784959421353E-2</c:v>
                </c:pt>
                <c:pt idx="16">
                  <c:v>2.636580967477279E-2</c:v>
                </c:pt>
                <c:pt idx="17">
                  <c:v>3.1379619400509866E-2</c:v>
                </c:pt>
                <c:pt idx="18">
                  <c:v>4.1642949604159547E-2</c:v>
                </c:pt>
                <c:pt idx="19">
                  <c:v>5.2133670174529224E-2</c:v>
                </c:pt>
                <c:pt idx="20">
                  <c:v>6.0905928443626155E-2</c:v>
                </c:pt>
                <c:pt idx="21">
                  <c:v>7.1874905188930735E-2</c:v>
                </c:pt>
                <c:pt idx="22">
                  <c:v>8.6247791449264963E-2</c:v>
                </c:pt>
                <c:pt idx="23">
                  <c:v>9.9618003999125723E-2</c:v>
                </c:pt>
                <c:pt idx="24">
                  <c:v>0.11344436248684846</c:v>
                </c:pt>
                <c:pt idx="25">
                  <c:v>0.1291919843925402</c:v>
                </c:pt>
                <c:pt idx="26">
                  <c:v>0.14230582200443284</c:v>
                </c:pt>
                <c:pt idx="27">
                  <c:v>0.15542146557305553</c:v>
                </c:pt>
                <c:pt idx="28">
                  <c:v>0.16973014634070724</c:v>
                </c:pt>
                <c:pt idx="29">
                  <c:v>0.18775114614441366</c:v>
                </c:pt>
                <c:pt idx="30">
                  <c:v>0.21041446603800104</c:v>
                </c:pt>
                <c:pt idx="31">
                  <c:v>0.2358217036237259</c:v>
                </c:pt>
                <c:pt idx="32">
                  <c:v>0.26512270982174019</c:v>
                </c:pt>
                <c:pt idx="33">
                  <c:v>0.29442453705239952</c:v>
                </c:pt>
                <c:pt idx="34">
                  <c:v>0.33019495610838856</c:v>
                </c:pt>
                <c:pt idx="35">
                  <c:v>0.37251153939978721</c:v>
                </c:pt>
                <c:pt idx="36">
                  <c:v>0.41475839495878231</c:v>
                </c:pt>
                <c:pt idx="37">
                  <c:v>0.46026794357392903</c:v>
                </c:pt>
                <c:pt idx="38">
                  <c:v>0.50842070094973513</c:v>
                </c:pt>
                <c:pt idx="39">
                  <c:v>0.56032388463530369</c:v>
                </c:pt>
                <c:pt idx="40">
                  <c:v>0.61306223186813391</c:v>
                </c:pt>
                <c:pt idx="41">
                  <c:v>0.66763806932212977</c:v>
                </c:pt>
                <c:pt idx="42">
                  <c:v>0.72477771800576585</c:v>
                </c:pt>
                <c:pt idx="43">
                  <c:v>0.78320944869919551</c:v>
                </c:pt>
                <c:pt idx="44">
                  <c:v>0.84818217736374601</c:v>
                </c:pt>
                <c:pt idx="45">
                  <c:v>0.91183871576118924</c:v>
                </c:pt>
                <c:pt idx="46">
                  <c:v>0.98002686730237909</c:v>
                </c:pt>
                <c:pt idx="47">
                  <c:v>1.0610585001204507</c:v>
                </c:pt>
                <c:pt idx="48">
                  <c:v>1.1421981847505254</c:v>
                </c:pt>
                <c:pt idx="49">
                  <c:v>1.230706605746362</c:v>
                </c:pt>
                <c:pt idx="50">
                  <c:v>1.3299887326364976</c:v>
                </c:pt>
                <c:pt idx="51">
                  <c:v>1.4391103964826699</c:v>
                </c:pt>
                <c:pt idx="52">
                  <c:v>1.5577885571257706</c:v>
                </c:pt>
                <c:pt idx="53">
                  <c:v>1.6895356558676271</c:v>
                </c:pt>
                <c:pt idx="54">
                  <c:v>1.8432778474787543</c:v>
                </c:pt>
                <c:pt idx="55">
                  <c:v>2.0119393010658668</c:v>
                </c:pt>
                <c:pt idx="56">
                  <c:v>2.2077305555154494</c:v>
                </c:pt>
                <c:pt idx="57">
                  <c:v>2.4382710167906345</c:v>
                </c:pt>
                <c:pt idx="58">
                  <c:v>2.699872850892159</c:v>
                </c:pt>
                <c:pt idx="59">
                  <c:v>3.0040682218665631</c:v>
                </c:pt>
                <c:pt idx="60">
                  <c:v>3.3701662851339265</c:v>
                </c:pt>
                <c:pt idx="61">
                  <c:v>3.8165217591307066</c:v>
                </c:pt>
                <c:pt idx="62">
                  <c:v>4.3687581398537843</c:v>
                </c:pt>
                <c:pt idx="63">
                  <c:v>5.0343065385034862</c:v>
                </c:pt>
                <c:pt idx="64">
                  <c:v>5.8952675393530312</c:v>
                </c:pt>
                <c:pt idx="65">
                  <c:v>6.9790545652600375</c:v>
                </c:pt>
                <c:pt idx="66">
                  <c:v>8.4194300353619784</c:v>
                </c:pt>
                <c:pt idx="67">
                  <c:v>10.449656961720169</c:v>
                </c:pt>
                <c:pt idx="68">
                  <c:v>13.2157001040331</c:v>
                </c:pt>
                <c:pt idx="69">
                  <c:v>17.372060581291095</c:v>
                </c:pt>
                <c:pt idx="70">
                  <c:v>23.663772161021239</c:v>
                </c:pt>
                <c:pt idx="71">
                  <c:v>33.470193737403477</c:v>
                </c:pt>
                <c:pt idx="72">
                  <c:v>47.756564364282347</c:v>
                </c:pt>
                <c:pt idx="73">
                  <c:v>65.733108145598536</c:v>
                </c:pt>
                <c:pt idx="74">
                  <c:v>86.97509356306638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3F-4C28-8D4C-CE50CF3E2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pH_1_Triplicate!$H$1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pH_1_Triplicate!$AI$4:$AI$79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pH_1_Triplicate!$AK$4:$AK$79</c:f>
              <c:numCache>
                <c:formatCode>General</c:formatCode>
                <c:ptCount val="76"/>
                <c:pt idx="0">
                  <c:v>99.650490492118251</c:v>
                </c:pt>
                <c:pt idx="1">
                  <c:v>100</c:v>
                </c:pt>
                <c:pt idx="2">
                  <c:v>99.822522919880257</c:v>
                </c:pt>
                <c:pt idx="3">
                  <c:v>99.102351129167673</c:v>
                </c:pt>
                <c:pt idx="4">
                  <c:v>97.374885044421802</c:v>
                </c:pt>
                <c:pt idx="5">
                  <c:v>93.109687303575129</c:v>
                </c:pt>
                <c:pt idx="6">
                  <c:v>82.970722423116413</c:v>
                </c:pt>
                <c:pt idx="7">
                  <c:v>65.157801660766665</c:v>
                </c:pt>
                <c:pt idx="8">
                  <c:v>44.347627740709292</c:v>
                </c:pt>
                <c:pt idx="9">
                  <c:v>27.948689435130515</c:v>
                </c:pt>
                <c:pt idx="10">
                  <c:v>18.453668465275484</c:v>
                </c:pt>
                <c:pt idx="11">
                  <c:v>12.812282290867675</c:v>
                </c:pt>
                <c:pt idx="12">
                  <c:v>9.4319117857076815</c:v>
                </c:pt>
                <c:pt idx="13">
                  <c:v>7.1927785612838395</c:v>
                </c:pt>
                <c:pt idx="14">
                  <c:v>5.6402992536728984</c:v>
                </c:pt>
                <c:pt idx="15">
                  <c:v>4.5795199215975186</c:v>
                </c:pt>
                <c:pt idx="16">
                  <c:v>3.9020190814117521</c:v>
                </c:pt>
                <c:pt idx="17">
                  <c:v>3.3634264930482729</c:v>
                </c:pt>
                <c:pt idx="18">
                  <c:v>2.8979871918109152</c:v>
                </c:pt>
                <c:pt idx="19">
                  <c:v>2.5205755856473897</c:v>
                </c:pt>
                <c:pt idx="20">
                  <c:v>2.211727686777349</c:v>
                </c:pt>
                <c:pt idx="21">
                  <c:v>1.9735131427848303</c:v>
                </c:pt>
                <c:pt idx="22">
                  <c:v>1.74366907595087</c:v>
                </c:pt>
                <c:pt idx="23">
                  <c:v>1.5639619243364229</c:v>
                </c:pt>
                <c:pt idx="24">
                  <c:v>1.428927247759062</c:v>
                </c:pt>
                <c:pt idx="25">
                  <c:v>1.2956230809634472</c:v>
                </c:pt>
                <c:pt idx="26">
                  <c:v>1.1825426118102329</c:v>
                </c:pt>
                <c:pt idx="27">
                  <c:v>1.0937742281828582</c:v>
                </c:pt>
                <c:pt idx="28">
                  <c:v>1.0094585249410408</c:v>
                </c:pt>
                <c:pt idx="29">
                  <c:v>0.93499715320355392</c:v>
                </c:pt>
                <c:pt idx="30">
                  <c:v>0.87047845242921806</c:v>
                </c:pt>
                <c:pt idx="31">
                  <c:v>0.81082304599445676</c:v>
                </c:pt>
                <c:pt idx="32">
                  <c:v>0.75914743000669327</c:v>
                </c:pt>
                <c:pt idx="33">
                  <c:v>0.71039239040618407</c:v>
                </c:pt>
                <c:pt idx="34">
                  <c:v>0.66892196998691567</c:v>
                </c:pt>
                <c:pt idx="35">
                  <c:v>0.62650523809025671</c:v>
                </c:pt>
                <c:pt idx="36">
                  <c:v>0.58847125643262255</c:v>
                </c:pt>
                <c:pt idx="37">
                  <c:v>0.55440763469577314</c:v>
                </c:pt>
                <c:pt idx="38">
                  <c:v>0.52284797572585273</c:v>
                </c:pt>
                <c:pt idx="39">
                  <c:v>0.48877426240515948</c:v>
                </c:pt>
                <c:pt idx="40">
                  <c:v>0.46184481384826886</c:v>
                </c:pt>
                <c:pt idx="41">
                  <c:v>0.43749553726158996</c:v>
                </c:pt>
                <c:pt idx="42">
                  <c:v>0.4107442675792084</c:v>
                </c:pt>
                <c:pt idx="43">
                  <c:v>0.38390322878030853</c:v>
                </c:pt>
                <c:pt idx="44">
                  <c:v>0.35965873558385775</c:v>
                </c:pt>
                <c:pt idx="45">
                  <c:v>0.33650332131267674</c:v>
                </c:pt>
                <c:pt idx="46">
                  <c:v>0.31722706891456953</c:v>
                </c:pt>
                <c:pt idx="47">
                  <c:v>0.29450001761939543</c:v>
                </c:pt>
                <c:pt idx="48">
                  <c:v>0.27228472475257426</c:v>
                </c:pt>
                <c:pt idx="49">
                  <c:v>0.25396499811740164</c:v>
                </c:pt>
                <c:pt idx="50">
                  <c:v>0.23502533619763985</c:v>
                </c:pt>
                <c:pt idx="51">
                  <c:v>0.21857205450780781</c:v>
                </c:pt>
                <c:pt idx="52">
                  <c:v>0.20207706674525203</c:v>
                </c:pt>
                <c:pt idx="53">
                  <c:v>0.18535274026992243</c:v>
                </c:pt>
                <c:pt idx="54">
                  <c:v>0.16955411951324761</c:v>
                </c:pt>
                <c:pt idx="55">
                  <c:v>0.15591743997609164</c:v>
                </c:pt>
                <c:pt idx="56">
                  <c:v>0.14241151345602648</c:v>
                </c:pt>
                <c:pt idx="57">
                  <c:v>0.12562911917469261</c:v>
                </c:pt>
                <c:pt idx="58">
                  <c:v>0.11175226965388957</c:v>
                </c:pt>
                <c:pt idx="59">
                  <c:v>9.8046595375158765E-2</c:v>
                </c:pt>
                <c:pt idx="60">
                  <c:v>8.4250547536228459E-2</c:v>
                </c:pt>
                <c:pt idx="61">
                  <c:v>7.7322869954857432E-2</c:v>
                </c:pt>
                <c:pt idx="62">
                  <c:v>6.774905511528248E-2</c:v>
                </c:pt>
                <c:pt idx="63">
                  <c:v>5.7403104942313897E-2</c:v>
                </c:pt>
                <c:pt idx="64">
                  <c:v>5.1579713137932151E-2</c:v>
                </c:pt>
                <c:pt idx="65">
                  <c:v>4.2620955655001867E-2</c:v>
                </c:pt>
                <c:pt idx="66">
                  <c:v>3.5784175910924677E-2</c:v>
                </c:pt>
                <c:pt idx="67">
                  <c:v>2.81103031824462E-2</c:v>
                </c:pt>
                <c:pt idx="68">
                  <c:v>2.1483770465940716E-2</c:v>
                </c:pt>
                <c:pt idx="69">
                  <c:v>1.9353674136495528E-2</c:v>
                </c:pt>
                <c:pt idx="70">
                  <c:v>1.5148813192888204E-2</c:v>
                </c:pt>
                <c:pt idx="71">
                  <c:v>1.010864768517095E-2</c:v>
                </c:pt>
                <c:pt idx="72">
                  <c:v>9.8587570589893144E-3</c:v>
                </c:pt>
                <c:pt idx="73">
                  <c:v>5.2314697857906286E-3</c:v>
                </c:pt>
                <c:pt idx="74">
                  <c:v>1.4874204377864286E-3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AC-44A4-B866-A4C80E441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pH_1_Triplicate!$A$1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pH_1_Triplicate!$AB$4:$AB$79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pH_1_Triplicate!$AE$4:$AE$79</c:f>
              <c:numCache>
                <c:formatCode>0.00</c:formatCode>
                <c:ptCount val="76"/>
                <c:pt idx="0">
                  <c:v>4.6504033037414287E-3</c:v>
                </c:pt>
                <c:pt idx="1">
                  <c:v>5.8134112398809208E-3</c:v>
                </c:pt>
                <c:pt idx="2">
                  <c:v>4.9211142182747723E-3</c:v>
                </c:pt>
                <c:pt idx="3">
                  <c:v>1.1969989743979385E-3</c:v>
                </c:pt>
                <c:pt idx="4">
                  <c:v>0</c:v>
                </c:pt>
                <c:pt idx="5">
                  <c:v>2.9468320472377536E-3</c:v>
                </c:pt>
                <c:pt idx="6">
                  <c:v>4.1425269412318534E-3</c:v>
                </c:pt>
                <c:pt idx="7">
                  <c:v>4.4316038913327135E-3</c:v>
                </c:pt>
                <c:pt idx="8">
                  <c:v>4.5126780746266018E-3</c:v>
                </c:pt>
                <c:pt idx="9">
                  <c:v>5.5122792299750114E-3</c:v>
                </c:pt>
                <c:pt idx="10">
                  <c:v>9.4760859020080815E-3</c:v>
                </c:pt>
                <c:pt idx="11">
                  <c:v>1.1735572275010969E-2</c:v>
                </c:pt>
                <c:pt idx="12">
                  <c:v>1.199517761333951E-2</c:v>
                </c:pt>
                <c:pt idx="13">
                  <c:v>1.4692286879285147E-2</c:v>
                </c:pt>
                <c:pt idx="14">
                  <c:v>1.8093425013527679E-2</c:v>
                </c:pt>
                <c:pt idx="15">
                  <c:v>2.0702480281848963E-2</c:v>
                </c:pt>
                <c:pt idx="16">
                  <c:v>2.3972837595996933E-2</c:v>
                </c:pt>
                <c:pt idx="17">
                  <c:v>2.8138177569941306E-2</c:v>
                </c:pt>
                <c:pt idx="18">
                  <c:v>3.2591744929822725E-2</c:v>
                </c:pt>
                <c:pt idx="19">
                  <c:v>3.6648817459185731E-2</c:v>
                </c:pt>
                <c:pt idx="20">
                  <c:v>4.1376953172879191E-2</c:v>
                </c:pt>
                <c:pt idx="21">
                  <c:v>4.5676670437673358E-2</c:v>
                </c:pt>
                <c:pt idx="22">
                  <c:v>5.0179685253005715E-2</c:v>
                </c:pt>
                <c:pt idx="23">
                  <c:v>5.6223198765757036E-2</c:v>
                </c:pt>
                <c:pt idx="24">
                  <c:v>6.2792070442745498E-2</c:v>
                </c:pt>
                <c:pt idx="25">
                  <c:v>6.8374933339970037E-2</c:v>
                </c:pt>
                <c:pt idx="26">
                  <c:v>7.5652806774203191E-2</c:v>
                </c:pt>
                <c:pt idx="27">
                  <c:v>8.2569499103901281E-2</c:v>
                </c:pt>
                <c:pt idx="28">
                  <c:v>9.1182917831504895E-2</c:v>
                </c:pt>
                <c:pt idx="29">
                  <c:v>0.1008666824604872</c:v>
                </c:pt>
                <c:pt idx="30">
                  <c:v>0.10993528480608779</c:v>
                </c:pt>
                <c:pt idx="31">
                  <c:v>0.1214804400329996</c:v>
                </c:pt>
                <c:pt idx="32">
                  <c:v>0.13709656754617253</c:v>
                </c:pt>
                <c:pt idx="33">
                  <c:v>0.15311308027618212</c:v>
                </c:pt>
                <c:pt idx="34">
                  <c:v>0.17077815521129475</c:v>
                </c:pt>
                <c:pt idx="35">
                  <c:v>0.19441724556123186</c:v>
                </c:pt>
                <c:pt idx="36">
                  <c:v>0.2180377701740927</c:v>
                </c:pt>
                <c:pt idx="37">
                  <c:v>0.24504940415634818</c:v>
                </c:pt>
                <c:pt idx="38">
                  <c:v>0.27575491078569225</c:v>
                </c:pt>
                <c:pt idx="39">
                  <c:v>0.30951254756465363</c:v>
                </c:pt>
                <c:pt idx="40">
                  <c:v>0.34546055185102226</c:v>
                </c:pt>
                <c:pt idx="41">
                  <c:v>0.38158156284791717</c:v>
                </c:pt>
                <c:pt idx="42">
                  <c:v>0.41810872050536207</c:v>
                </c:pt>
                <c:pt idx="43">
                  <c:v>0.454941398398925</c:v>
                </c:pt>
                <c:pt idx="44">
                  <c:v>0.49501266022649903</c:v>
                </c:pt>
                <c:pt idx="45">
                  <c:v>0.5337558397388763</c:v>
                </c:pt>
                <c:pt idx="46">
                  <c:v>0.57410683343306401</c:v>
                </c:pt>
                <c:pt idx="47">
                  <c:v>0.62091422604866731</c:v>
                </c:pt>
                <c:pt idx="48">
                  <c:v>0.66950947481193523</c:v>
                </c:pt>
                <c:pt idx="49">
                  <c:v>0.72356744814900131</c:v>
                </c:pt>
                <c:pt idx="50">
                  <c:v>0.78579380843454649</c:v>
                </c:pt>
                <c:pt idx="51">
                  <c:v>0.85420293705512718</c:v>
                </c:pt>
                <c:pt idx="52">
                  <c:v>0.92869163829336854</c:v>
                </c:pt>
                <c:pt idx="53">
                  <c:v>1.0147098072835838</c:v>
                </c:pt>
                <c:pt idx="54">
                  <c:v>1.1137355515597236</c:v>
                </c:pt>
                <c:pt idx="55">
                  <c:v>1.2274150970390039</c:v>
                </c:pt>
                <c:pt idx="56">
                  <c:v>1.3616978779879838</c:v>
                </c:pt>
                <c:pt idx="57">
                  <c:v>1.5105328213810709</c:v>
                </c:pt>
                <c:pt idx="58">
                  <c:v>1.6829680078881457</c:v>
                </c:pt>
                <c:pt idx="59">
                  <c:v>1.898731668610298</c:v>
                </c:pt>
                <c:pt idx="60">
                  <c:v>2.174087258596173</c:v>
                </c:pt>
                <c:pt idx="61">
                  <c:v>2.5135042225903925</c:v>
                </c:pt>
                <c:pt idx="62">
                  <c:v>2.9337780841602745</c:v>
                </c:pt>
                <c:pt idx="63">
                  <c:v>3.4733245881566908</c:v>
                </c:pt>
                <c:pt idx="64">
                  <c:v>4.2073091880319948</c:v>
                </c:pt>
                <c:pt idx="65">
                  <c:v>5.1685268292943611</c:v>
                </c:pt>
                <c:pt idx="66">
                  <c:v>6.4922512072372509</c:v>
                </c:pt>
                <c:pt idx="67">
                  <c:v>8.4909518775623898</c:v>
                </c:pt>
                <c:pt idx="68">
                  <c:v>11.489426526760793</c:v>
                </c:pt>
                <c:pt idx="69">
                  <c:v>16.336626718560382</c:v>
                </c:pt>
                <c:pt idx="70">
                  <c:v>24.124721583155246</c:v>
                </c:pt>
                <c:pt idx="71">
                  <c:v>36.892133214219584</c:v>
                </c:pt>
                <c:pt idx="72">
                  <c:v>54.775400660784314</c:v>
                </c:pt>
                <c:pt idx="73">
                  <c:v>73.937821128256189</c:v>
                </c:pt>
                <c:pt idx="74">
                  <c:v>91.53252276425367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13-4332-9BE1-7900790C1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pH_1_Triplicate!$H$1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pH_1_Triplicate!$AI$4:$AI$79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pH_1_Triplicate!$AL$4:$AL$79</c:f>
              <c:numCache>
                <c:formatCode>General</c:formatCode>
                <c:ptCount val="76"/>
                <c:pt idx="0">
                  <c:v>99.91430921303224</c:v>
                </c:pt>
                <c:pt idx="1">
                  <c:v>100</c:v>
                </c:pt>
                <c:pt idx="2">
                  <c:v>99.999205852343181</c:v>
                </c:pt>
                <c:pt idx="3">
                  <c:v>99.886296378958804</c:v>
                </c:pt>
                <c:pt idx="4">
                  <c:v>99.648582905585116</c:v>
                </c:pt>
                <c:pt idx="5">
                  <c:v>99.139259949851279</c:v>
                </c:pt>
                <c:pt idx="6">
                  <c:v>97.412158898490034</c:v>
                </c:pt>
                <c:pt idx="7">
                  <c:v>90.051586263205465</c:v>
                </c:pt>
                <c:pt idx="8">
                  <c:v>69.507071434520867</c:v>
                </c:pt>
                <c:pt idx="9">
                  <c:v>41.402796296855819</c:v>
                </c:pt>
                <c:pt idx="10">
                  <c:v>22.094116437578563</c:v>
                </c:pt>
                <c:pt idx="11">
                  <c:v>11.909684415863611</c:v>
                </c:pt>
                <c:pt idx="12">
                  <c:v>7.1067323660947164</c:v>
                </c:pt>
                <c:pt idx="13">
                  <c:v>4.8416390932788262</c:v>
                </c:pt>
                <c:pt idx="14">
                  <c:v>3.6311363626243556</c:v>
                </c:pt>
                <c:pt idx="15">
                  <c:v>2.8825546107330013</c:v>
                </c:pt>
                <c:pt idx="16">
                  <c:v>2.3512327638389738</c:v>
                </c:pt>
                <c:pt idx="17">
                  <c:v>1.9289333559314628</c:v>
                </c:pt>
                <c:pt idx="18">
                  <c:v>1.6047288032508533</c:v>
                </c:pt>
                <c:pt idx="19">
                  <c:v>1.3540791770544232</c:v>
                </c:pt>
                <c:pt idx="20">
                  <c:v>1.1554007509126063</c:v>
                </c:pt>
                <c:pt idx="21">
                  <c:v>1.0016412125967229</c:v>
                </c:pt>
                <c:pt idx="22">
                  <c:v>0.87556098393104143</c:v>
                </c:pt>
                <c:pt idx="23">
                  <c:v>0.77634027065707067</c:v>
                </c:pt>
                <c:pt idx="24">
                  <c:v>0.69204602998038522</c:v>
                </c:pt>
                <c:pt idx="25">
                  <c:v>0.62513399732507025</c:v>
                </c:pt>
                <c:pt idx="26">
                  <c:v>0.57132794311600299</c:v>
                </c:pt>
                <c:pt idx="27">
                  <c:v>0.53314206306420497</c:v>
                </c:pt>
                <c:pt idx="28">
                  <c:v>0.49175747597676567</c:v>
                </c:pt>
                <c:pt idx="29">
                  <c:v>0.45563419396229371</c:v>
                </c:pt>
                <c:pt idx="30">
                  <c:v>0.42687248741075551</c:v>
                </c:pt>
                <c:pt idx="31">
                  <c:v>0.3998909389235244</c:v>
                </c:pt>
                <c:pt idx="32">
                  <c:v>0.37775260331199456</c:v>
                </c:pt>
                <c:pt idx="33">
                  <c:v>0.35341945809726583</c:v>
                </c:pt>
                <c:pt idx="34">
                  <c:v>0.33221115216755726</c:v>
                </c:pt>
                <c:pt idx="35">
                  <c:v>0.31293600640953445</c:v>
                </c:pt>
                <c:pt idx="36">
                  <c:v>0.29478516936752902</c:v>
                </c:pt>
                <c:pt idx="37">
                  <c:v>0.27443346252214518</c:v>
                </c:pt>
                <c:pt idx="38">
                  <c:v>0.2557607567396214</c:v>
                </c:pt>
                <c:pt idx="39">
                  <c:v>0.24050626118509891</c:v>
                </c:pt>
                <c:pt idx="40">
                  <c:v>0.22550799119095435</c:v>
                </c:pt>
                <c:pt idx="41">
                  <c:v>0.21393139821996163</c:v>
                </c:pt>
                <c:pt idx="42">
                  <c:v>0.20474167316265496</c:v>
                </c:pt>
                <c:pt idx="43">
                  <c:v>0.19775985314910782</c:v>
                </c:pt>
                <c:pt idx="44">
                  <c:v>0.18817317019594063</c:v>
                </c:pt>
                <c:pt idx="45">
                  <c:v>0.1769690293319201</c:v>
                </c:pt>
                <c:pt idx="46">
                  <c:v>0.16625326634142007</c:v>
                </c:pt>
                <c:pt idx="47">
                  <c:v>0.15549947416244939</c:v>
                </c:pt>
                <c:pt idx="48">
                  <c:v>0.14852031863634993</c:v>
                </c:pt>
                <c:pt idx="49">
                  <c:v>0.13901061010376714</c:v>
                </c:pt>
                <c:pt idx="50">
                  <c:v>0.1291609923573758</c:v>
                </c:pt>
                <c:pt idx="51">
                  <c:v>0.12146647833565864</c:v>
                </c:pt>
                <c:pt idx="52">
                  <c:v>0.11312200441146202</c:v>
                </c:pt>
                <c:pt idx="53">
                  <c:v>0.10435654872979956</c:v>
                </c:pt>
                <c:pt idx="54">
                  <c:v>9.3071871842827003E-2</c:v>
                </c:pt>
                <c:pt idx="55">
                  <c:v>8.2189612775055904E-2</c:v>
                </c:pt>
                <c:pt idx="56">
                  <c:v>7.4280039201201645E-2</c:v>
                </c:pt>
                <c:pt idx="57">
                  <c:v>6.6418680619897752E-2</c:v>
                </c:pt>
                <c:pt idx="58">
                  <c:v>5.7091257407726234E-2</c:v>
                </c:pt>
                <c:pt idx="59">
                  <c:v>5.0342679489027334E-2</c:v>
                </c:pt>
                <c:pt idx="60">
                  <c:v>4.4970148813969248E-2</c:v>
                </c:pt>
                <c:pt idx="61">
                  <c:v>4.0807795544403058E-2</c:v>
                </c:pt>
                <c:pt idx="62">
                  <c:v>3.6203789884818809E-2</c:v>
                </c:pt>
                <c:pt idx="63">
                  <c:v>3.150150386310803E-2</c:v>
                </c:pt>
                <c:pt idx="64">
                  <c:v>2.614578281844842E-2</c:v>
                </c:pt>
                <c:pt idx="65">
                  <c:v>2.233643387339215E-2</c:v>
                </c:pt>
                <c:pt idx="66">
                  <c:v>1.9986434330468705E-2</c:v>
                </c:pt>
                <c:pt idx="67">
                  <c:v>1.6523021364500071E-2</c:v>
                </c:pt>
                <c:pt idx="68">
                  <c:v>1.2949493557694208E-2</c:v>
                </c:pt>
                <c:pt idx="69">
                  <c:v>1.1418464430649681E-2</c:v>
                </c:pt>
                <c:pt idx="70">
                  <c:v>9.0181309702828932E-3</c:v>
                </c:pt>
                <c:pt idx="71">
                  <c:v>5.4309887257654654E-3</c:v>
                </c:pt>
                <c:pt idx="72">
                  <c:v>2.7340320203266839E-3</c:v>
                </c:pt>
                <c:pt idx="73">
                  <c:v>2.745177857221811E-3</c:v>
                </c:pt>
                <c:pt idx="74">
                  <c:v>1.8203586322867104E-3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A7-4873-ABB0-6B087E319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pH_1_Triplicate!$AC$3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pH_1_Triplicate!$AB$4:$AB$79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pH_1_Triplicate!$AC$4:$AC$79</c:f>
              <c:numCache>
                <c:formatCode>0.00</c:formatCode>
                <c:ptCount val="76"/>
                <c:pt idx="0">
                  <c:v>5.8516813419391446E-3</c:v>
                </c:pt>
                <c:pt idx="1">
                  <c:v>4.3290671558598023E-3</c:v>
                </c:pt>
                <c:pt idx="2">
                  <c:v>3.6281634865212328E-3</c:v>
                </c:pt>
                <c:pt idx="3">
                  <c:v>1.4476508972300825E-3</c:v>
                </c:pt>
                <c:pt idx="4">
                  <c:v>0</c:v>
                </c:pt>
                <c:pt idx="5">
                  <c:v>1.0418259624782481E-3</c:v>
                </c:pt>
                <c:pt idx="6">
                  <c:v>2.365548710954892E-3</c:v>
                </c:pt>
                <c:pt idx="7">
                  <c:v>2.2821393693634256E-3</c:v>
                </c:pt>
                <c:pt idx="8">
                  <c:v>3.4791326336795227E-3</c:v>
                </c:pt>
                <c:pt idx="9">
                  <c:v>5.2677966197736239E-3</c:v>
                </c:pt>
                <c:pt idx="10">
                  <c:v>6.666017410415624E-3</c:v>
                </c:pt>
                <c:pt idx="11">
                  <c:v>8.4776188425997358E-3</c:v>
                </c:pt>
                <c:pt idx="12">
                  <c:v>1.0662154034451483E-2</c:v>
                </c:pt>
                <c:pt idx="13">
                  <c:v>1.1704273145557083E-2</c:v>
                </c:pt>
                <c:pt idx="14">
                  <c:v>1.3653801715921001E-2</c:v>
                </c:pt>
                <c:pt idx="15">
                  <c:v>1.6278614440215031E-2</c:v>
                </c:pt>
                <c:pt idx="16">
                  <c:v>1.786762900869546E-2</c:v>
                </c:pt>
                <c:pt idx="17">
                  <c:v>2.0885376549356134E-2</c:v>
                </c:pt>
                <c:pt idx="18">
                  <c:v>2.4356851423273474E-2</c:v>
                </c:pt>
                <c:pt idx="19">
                  <c:v>2.8909758109304223E-2</c:v>
                </c:pt>
                <c:pt idx="20">
                  <c:v>3.2776010593359862E-2</c:v>
                </c:pt>
                <c:pt idx="21">
                  <c:v>3.6869530887781408E-2</c:v>
                </c:pt>
                <c:pt idx="22">
                  <c:v>4.2344147011963998E-2</c:v>
                </c:pt>
                <c:pt idx="23">
                  <c:v>4.7199080734830097E-2</c:v>
                </c:pt>
                <c:pt idx="24">
                  <c:v>5.3275642331421104E-2</c:v>
                </c:pt>
                <c:pt idx="25">
                  <c:v>5.8036877682606978E-2</c:v>
                </c:pt>
                <c:pt idx="26">
                  <c:v>6.2528268342590204E-2</c:v>
                </c:pt>
                <c:pt idx="27">
                  <c:v>6.9680450433326088E-2</c:v>
                </c:pt>
                <c:pt idx="28">
                  <c:v>7.6549294213325694E-2</c:v>
                </c:pt>
                <c:pt idx="29">
                  <c:v>8.3659584693090774E-2</c:v>
                </c:pt>
                <c:pt idx="30">
                  <c:v>9.1876756269152593E-2</c:v>
                </c:pt>
                <c:pt idx="31">
                  <c:v>0.10113369957894151</c:v>
                </c:pt>
                <c:pt idx="32">
                  <c:v>0.1123334798483457</c:v>
                </c:pt>
                <c:pt idx="33">
                  <c:v>0.12450153812525024</c:v>
                </c:pt>
                <c:pt idx="34">
                  <c:v>0.13893258068980843</c:v>
                </c:pt>
                <c:pt idx="35">
                  <c:v>0.15512834199633124</c:v>
                </c:pt>
                <c:pt idx="36">
                  <c:v>0.17372662212027132</c:v>
                </c:pt>
                <c:pt idx="37">
                  <c:v>0.19381367624998316</c:v>
                </c:pt>
                <c:pt idx="38">
                  <c:v>0.21661792719916548</c:v>
                </c:pt>
                <c:pt idx="39">
                  <c:v>0.24064336733464384</c:v>
                </c:pt>
                <c:pt idx="40">
                  <c:v>0.26585526426991218</c:v>
                </c:pt>
                <c:pt idx="41">
                  <c:v>0.29285486867443666</c:v>
                </c:pt>
                <c:pt idx="42">
                  <c:v>0.32007823782680922</c:v>
                </c:pt>
                <c:pt idx="43">
                  <c:v>0.35067507958679667</c:v>
                </c:pt>
                <c:pt idx="44">
                  <c:v>0.38163812432076377</c:v>
                </c:pt>
                <c:pt idx="45">
                  <c:v>0.41146017423556552</c:v>
                </c:pt>
                <c:pt idx="46">
                  <c:v>0.44406078906516999</c:v>
                </c:pt>
                <c:pt idx="47">
                  <c:v>0.48108564298479423</c:v>
                </c:pt>
                <c:pt idx="48">
                  <c:v>0.51900062718278828</c:v>
                </c:pt>
                <c:pt idx="49">
                  <c:v>0.5621833249172955</c:v>
                </c:pt>
                <c:pt idx="50">
                  <c:v>0.61391725976325351</c:v>
                </c:pt>
                <c:pt idx="51">
                  <c:v>0.67069926619884224</c:v>
                </c:pt>
                <c:pt idx="52">
                  <c:v>0.73539697245662106</c:v>
                </c:pt>
                <c:pt idx="53">
                  <c:v>0.81055720652000474</c:v>
                </c:pt>
                <c:pt idx="54">
                  <c:v>0.89010664083621072</c:v>
                </c:pt>
                <c:pt idx="55">
                  <c:v>0.98952059973464634</c:v>
                </c:pt>
                <c:pt idx="56">
                  <c:v>1.1027012159307779</c:v>
                </c:pt>
                <c:pt idx="57">
                  <c:v>1.2363270553172747</c:v>
                </c:pt>
                <c:pt idx="58">
                  <c:v>1.3994500343942478</c:v>
                </c:pt>
                <c:pt idx="59">
                  <c:v>1.5949363315245921</c:v>
                </c:pt>
                <c:pt idx="60">
                  <c:v>1.836877018073839</c:v>
                </c:pt>
                <c:pt idx="61">
                  <c:v>2.1461618472011237</c:v>
                </c:pt>
                <c:pt idx="62">
                  <c:v>2.5358895023273686</c:v>
                </c:pt>
                <c:pt idx="63">
                  <c:v>3.0730345252261744</c:v>
                </c:pt>
                <c:pt idx="64">
                  <c:v>3.7804657895480114</c:v>
                </c:pt>
                <c:pt idx="65">
                  <c:v>4.742149964653894</c:v>
                </c:pt>
                <c:pt idx="66">
                  <c:v>6.1231771617133166</c:v>
                </c:pt>
                <c:pt idx="67">
                  <c:v>8.2736714534984372</c:v>
                </c:pt>
                <c:pt idx="68">
                  <c:v>11.716014799073948</c:v>
                </c:pt>
                <c:pt idx="69">
                  <c:v>17.495766187281184</c:v>
                </c:pt>
                <c:pt idx="70">
                  <c:v>27.518122584696226</c:v>
                </c:pt>
                <c:pt idx="71">
                  <c:v>43.559245891481972</c:v>
                </c:pt>
                <c:pt idx="72">
                  <c:v>63.437639238322639</c:v>
                </c:pt>
                <c:pt idx="73">
                  <c:v>82.043669675346734</c:v>
                </c:pt>
                <c:pt idx="74">
                  <c:v>94.542504918011531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5D-4331-B297-11F4EBDBA4CA}"/>
            </c:ext>
          </c:extLst>
        </c:ser>
        <c:ser>
          <c:idx val="2"/>
          <c:order val="1"/>
          <c:tx>
            <c:strRef>
              <c:f>pH_1_Triplicate!$AD$3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pH_1_Triplicate!$AB$4:$AB$79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pH_1_Triplicate!$AD$4:$AD$79</c:f>
              <c:numCache>
                <c:formatCode>0.00</c:formatCode>
                <c:ptCount val="76"/>
                <c:pt idx="0">
                  <c:v>1.5664856027522082E-3</c:v>
                </c:pt>
                <c:pt idx="1">
                  <c:v>2.3178267685312038E-3</c:v>
                </c:pt>
                <c:pt idx="2">
                  <c:v>1.8324243957838505E-5</c:v>
                </c:pt>
                <c:pt idx="3">
                  <c:v>2.23985407020333E-3</c:v>
                </c:pt>
                <c:pt idx="4">
                  <c:v>1.0472138188942623E-3</c:v>
                </c:pt>
                <c:pt idx="5">
                  <c:v>1.1064667898847357E-3</c:v>
                </c:pt>
                <c:pt idx="6">
                  <c:v>1.6986021303922445E-3</c:v>
                </c:pt>
                <c:pt idx="7">
                  <c:v>4.5222627599019919E-4</c:v>
                </c:pt>
                <c:pt idx="8">
                  <c:v>0</c:v>
                </c:pt>
                <c:pt idx="9">
                  <c:v>2.3986385619518182E-3</c:v>
                </c:pt>
                <c:pt idx="10">
                  <c:v>3.3266130371176024E-3</c:v>
                </c:pt>
                <c:pt idx="11">
                  <c:v>3.6773244356643332E-3</c:v>
                </c:pt>
                <c:pt idx="12">
                  <c:v>7.8503857123178068E-3</c:v>
                </c:pt>
                <c:pt idx="13">
                  <c:v>1.1264575403400331E-2</c:v>
                </c:pt>
                <c:pt idx="14">
                  <c:v>1.6982134675465457E-2</c:v>
                </c:pt>
                <c:pt idx="15">
                  <c:v>2.3109784959421353E-2</c:v>
                </c:pt>
                <c:pt idx="16">
                  <c:v>2.636580967477279E-2</c:v>
                </c:pt>
                <c:pt idx="17">
                  <c:v>3.1379619400509866E-2</c:v>
                </c:pt>
                <c:pt idx="18">
                  <c:v>4.1642949604159547E-2</c:v>
                </c:pt>
                <c:pt idx="19">
                  <c:v>5.2133670174529224E-2</c:v>
                </c:pt>
                <c:pt idx="20">
                  <c:v>6.0905928443626155E-2</c:v>
                </c:pt>
                <c:pt idx="21">
                  <c:v>7.1874905188930735E-2</c:v>
                </c:pt>
                <c:pt idx="22">
                  <c:v>8.6247791449264963E-2</c:v>
                </c:pt>
                <c:pt idx="23">
                  <c:v>9.9618003999125723E-2</c:v>
                </c:pt>
                <c:pt idx="24">
                  <c:v>0.11344436248684846</c:v>
                </c:pt>
                <c:pt idx="25">
                  <c:v>0.1291919843925402</c:v>
                </c:pt>
                <c:pt idx="26">
                  <c:v>0.14230582200443284</c:v>
                </c:pt>
                <c:pt idx="27">
                  <c:v>0.15542146557305553</c:v>
                </c:pt>
                <c:pt idx="28">
                  <c:v>0.16973014634070724</c:v>
                </c:pt>
                <c:pt idx="29">
                  <c:v>0.18775114614441366</c:v>
                </c:pt>
                <c:pt idx="30">
                  <c:v>0.21041446603800104</c:v>
                </c:pt>
                <c:pt idx="31">
                  <c:v>0.2358217036237259</c:v>
                </c:pt>
                <c:pt idx="32">
                  <c:v>0.26512270982174019</c:v>
                </c:pt>
                <c:pt idx="33">
                  <c:v>0.29442453705239952</c:v>
                </c:pt>
                <c:pt idx="34">
                  <c:v>0.33019495610838856</c:v>
                </c:pt>
                <c:pt idx="35">
                  <c:v>0.37251153939978721</c:v>
                </c:pt>
                <c:pt idx="36">
                  <c:v>0.41475839495878231</c:v>
                </c:pt>
                <c:pt idx="37">
                  <c:v>0.46026794357392903</c:v>
                </c:pt>
                <c:pt idx="38">
                  <c:v>0.50842070094973513</c:v>
                </c:pt>
                <c:pt idx="39">
                  <c:v>0.56032388463530369</c:v>
                </c:pt>
                <c:pt idx="40">
                  <c:v>0.61306223186813391</c:v>
                </c:pt>
                <c:pt idx="41">
                  <c:v>0.66763806932212977</c:v>
                </c:pt>
                <c:pt idx="42">
                  <c:v>0.72477771800576585</c:v>
                </c:pt>
                <c:pt idx="43">
                  <c:v>0.78320944869919551</c:v>
                </c:pt>
                <c:pt idx="44">
                  <c:v>0.84818217736374601</c:v>
                </c:pt>
                <c:pt idx="45">
                  <c:v>0.91183871576118924</c:v>
                </c:pt>
                <c:pt idx="46">
                  <c:v>0.98002686730237909</c:v>
                </c:pt>
                <c:pt idx="47">
                  <c:v>1.0610585001204507</c:v>
                </c:pt>
                <c:pt idx="48">
                  <c:v>1.1421981847505254</c:v>
                </c:pt>
                <c:pt idx="49">
                  <c:v>1.230706605746362</c:v>
                </c:pt>
                <c:pt idx="50">
                  <c:v>1.3299887326364976</c:v>
                </c:pt>
                <c:pt idx="51">
                  <c:v>1.4391103964826699</c:v>
                </c:pt>
                <c:pt idx="52">
                  <c:v>1.5577885571257706</c:v>
                </c:pt>
                <c:pt idx="53">
                  <c:v>1.6895356558676271</c:v>
                </c:pt>
                <c:pt idx="54">
                  <c:v>1.8432778474787543</c:v>
                </c:pt>
                <c:pt idx="55">
                  <c:v>2.0119393010658668</c:v>
                </c:pt>
                <c:pt idx="56">
                  <c:v>2.2077305555154494</c:v>
                </c:pt>
                <c:pt idx="57">
                  <c:v>2.4382710167906345</c:v>
                </c:pt>
                <c:pt idx="58">
                  <c:v>2.699872850892159</c:v>
                </c:pt>
                <c:pt idx="59">
                  <c:v>3.0040682218665631</c:v>
                </c:pt>
                <c:pt idx="60">
                  <c:v>3.3701662851339265</c:v>
                </c:pt>
                <c:pt idx="61">
                  <c:v>3.8165217591307066</c:v>
                </c:pt>
                <c:pt idx="62">
                  <c:v>4.3687581398537843</c:v>
                </c:pt>
                <c:pt idx="63">
                  <c:v>5.0343065385034862</c:v>
                </c:pt>
                <c:pt idx="64">
                  <c:v>5.8952675393530312</c:v>
                </c:pt>
                <c:pt idx="65">
                  <c:v>6.9790545652600375</c:v>
                </c:pt>
                <c:pt idx="66">
                  <c:v>8.4194300353619784</c:v>
                </c:pt>
                <c:pt idx="67">
                  <c:v>10.449656961720169</c:v>
                </c:pt>
                <c:pt idx="68">
                  <c:v>13.2157001040331</c:v>
                </c:pt>
                <c:pt idx="69">
                  <c:v>17.372060581291095</c:v>
                </c:pt>
                <c:pt idx="70">
                  <c:v>23.663772161021239</c:v>
                </c:pt>
                <c:pt idx="71">
                  <c:v>33.470193737403477</c:v>
                </c:pt>
                <c:pt idx="72">
                  <c:v>47.756564364282347</c:v>
                </c:pt>
                <c:pt idx="73">
                  <c:v>65.733108145598536</c:v>
                </c:pt>
                <c:pt idx="74">
                  <c:v>86.97509356306638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5D-4331-B297-11F4EBDBA4CA}"/>
            </c:ext>
          </c:extLst>
        </c:ser>
        <c:ser>
          <c:idx val="0"/>
          <c:order val="2"/>
          <c:tx>
            <c:strRef>
              <c:f>pH_1_Triplicate!$AE$3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pH_1_Triplicate!$AB$4:$AB$79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pH_1_Triplicate!$AE$4:$AE$79</c:f>
              <c:numCache>
                <c:formatCode>0.00</c:formatCode>
                <c:ptCount val="76"/>
                <c:pt idx="0">
                  <c:v>4.6504033037414287E-3</c:v>
                </c:pt>
                <c:pt idx="1">
                  <c:v>5.8134112398809208E-3</c:v>
                </c:pt>
                <c:pt idx="2">
                  <c:v>4.9211142182747723E-3</c:v>
                </c:pt>
                <c:pt idx="3">
                  <c:v>1.1969989743979385E-3</c:v>
                </c:pt>
                <c:pt idx="4">
                  <c:v>0</c:v>
                </c:pt>
                <c:pt idx="5">
                  <c:v>2.9468320472377536E-3</c:v>
                </c:pt>
                <c:pt idx="6">
                  <c:v>4.1425269412318534E-3</c:v>
                </c:pt>
                <c:pt idx="7">
                  <c:v>4.4316038913327135E-3</c:v>
                </c:pt>
                <c:pt idx="8">
                  <c:v>4.5126780746266018E-3</c:v>
                </c:pt>
                <c:pt idx="9">
                  <c:v>5.5122792299750114E-3</c:v>
                </c:pt>
                <c:pt idx="10">
                  <c:v>9.4760859020080815E-3</c:v>
                </c:pt>
                <c:pt idx="11">
                  <c:v>1.1735572275010969E-2</c:v>
                </c:pt>
                <c:pt idx="12">
                  <c:v>1.199517761333951E-2</c:v>
                </c:pt>
                <c:pt idx="13">
                  <c:v>1.4692286879285147E-2</c:v>
                </c:pt>
                <c:pt idx="14">
                  <c:v>1.8093425013527679E-2</c:v>
                </c:pt>
                <c:pt idx="15">
                  <c:v>2.0702480281848963E-2</c:v>
                </c:pt>
                <c:pt idx="16">
                  <c:v>2.3972837595996933E-2</c:v>
                </c:pt>
                <c:pt idx="17">
                  <c:v>2.8138177569941306E-2</c:v>
                </c:pt>
                <c:pt idx="18">
                  <c:v>3.2591744929822725E-2</c:v>
                </c:pt>
                <c:pt idx="19">
                  <c:v>3.6648817459185731E-2</c:v>
                </c:pt>
                <c:pt idx="20">
                  <c:v>4.1376953172879191E-2</c:v>
                </c:pt>
                <c:pt idx="21">
                  <c:v>4.5676670437673358E-2</c:v>
                </c:pt>
                <c:pt idx="22">
                  <c:v>5.0179685253005715E-2</c:v>
                </c:pt>
                <c:pt idx="23">
                  <c:v>5.6223198765757036E-2</c:v>
                </c:pt>
                <c:pt idx="24">
                  <c:v>6.2792070442745498E-2</c:v>
                </c:pt>
                <c:pt idx="25">
                  <c:v>6.8374933339970037E-2</c:v>
                </c:pt>
                <c:pt idx="26">
                  <c:v>7.5652806774203191E-2</c:v>
                </c:pt>
                <c:pt idx="27">
                  <c:v>8.2569499103901281E-2</c:v>
                </c:pt>
                <c:pt idx="28">
                  <c:v>9.1182917831504895E-2</c:v>
                </c:pt>
                <c:pt idx="29">
                  <c:v>0.1008666824604872</c:v>
                </c:pt>
                <c:pt idx="30">
                  <c:v>0.10993528480608779</c:v>
                </c:pt>
                <c:pt idx="31">
                  <c:v>0.1214804400329996</c:v>
                </c:pt>
                <c:pt idx="32">
                  <c:v>0.13709656754617253</c:v>
                </c:pt>
                <c:pt idx="33">
                  <c:v>0.15311308027618212</c:v>
                </c:pt>
                <c:pt idx="34">
                  <c:v>0.17077815521129475</c:v>
                </c:pt>
                <c:pt idx="35">
                  <c:v>0.19441724556123186</c:v>
                </c:pt>
                <c:pt idx="36">
                  <c:v>0.2180377701740927</c:v>
                </c:pt>
                <c:pt idx="37">
                  <c:v>0.24504940415634818</c:v>
                </c:pt>
                <c:pt idx="38">
                  <c:v>0.27575491078569225</c:v>
                </c:pt>
                <c:pt idx="39">
                  <c:v>0.30951254756465363</c:v>
                </c:pt>
                <c:pt idx="40">
                  <c:v>0.34546055185102226</c:v>
                </c:pt>
                <c:pt idx="41">
                  <c:v>0.38158156284791717</c:v>
                </c:pt>
                <c:pt idx="42">
                  <c:v>0.41810872050536207</c:v>
                </c:pt>
                <c:pt idx="43">
                  <c:v>0.454941398398925</c:v>
                </c:pt>
                <c:pt idx="44">
                  <c:v>0.49501266022649903</c:v>
                </c:pt>
                <c:pt idx="45">
                  <c:v>0.5337558397388763</c:v>
                </c:pt>
                <c:pt idx="46">
                  <c:v>0.57410683343306401</c:v>
                </c:pt>
                <c:pt idx="47">
                  <c:v>0.62091422604866731</c:v>
                </c:pt>
                <c:pt idx="48">
                  <c:v>0.66950947481193523</c:v>
                </c:pt>
                <c:pt idx="49">
                  <c:v>0.72356744814900131</c:v>
                </c:pt>
                <c:pt idx="50">
                  <c:v>0.78579380843454649</c:v>
                </c:pt>
                <c:pt idx="51">
                  <c:v>0.85420293705512718</c:v>
                </c:pt>
                <c:pt idx="52">
                  <c:v>0.92869163829336854</c:v>
                </c:pt>
                <c:pt idx="53">
                  <c:v>1.0147098072835838</c:v>
                </c:pt>
                <c:pt idx="54">
                  <c:v>1.1137355515597236</c:v>
                </c:pt>
                <c:pt idx="55">
                  <c:v>1.2274150970390039</c:v>
                </c:pt>
                <c:pt idx="56">
                  <c:v>1.3616978779879838</c:v>
                </c:pt>
                <c:pt idx="57">
                  <c:v>1.5105328213810709</c:v>
                </c:pt>
                <c:pt idx="58">
                  <c:v>1.6829680078881457</c:v>
                </c:pt>
                <c:pt idx="59">
                  <c:v>1.898731668610298</c:v>
                </c:pt>
                <c:pt idx="60">
                  <c:v>2.174087258596173</c:v>
                </c:pt>
                <c:pt idx="61">
                  <c:v>2.5135042225903925</c:v>
                </c:pt>
                <c:pt idx="62">
                  <c:v>2.9337780841602745</c:v>
                </c:pt>
                <c:pt idx="63">
                  <c:v>3.4733245881566908</c:v>
                </c:pt>
                <c:pt idx="64">
                  <c:v>4.2073091880319948</c:v>
                </c:pt>
                <c:pt idx="65">
                  <c:v>5.1685268292943611</c:v>
                </c:pt>
                <c:pt idx="66">
                  <c:v>6.4922512072372509</c:v>
                </c:pt>
                <c:pt idx="67">
                  <c:v>8.4909518775623898</c:v>
                </c:pt>
                <c:pt idx="68">
                  <c:v>11.489426526760793</c:v>
                </c:pt>
                <c:pt idx="69">
                  <c:v>16.336626718560382</c:v>
                </c:pt>
                <c:pt idx="70">
                  <c:v>24.124721583155246</c:v>
                </c:pt>
                <c:pt idx="71">
                  <c:v>36.892133214219584</c:v>
                </c:pt>
                <c:pt idx="72">
                  <c:v>54.775400660784314</c:v>
                </c:pt>
                <c:pt idx="73">
                  <c:v>73.937821128256189</c:v>
                </c:pt>
                <c:pt idx="74">
                  <c:v>91.53252276425367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5D-4331-B297-11F4EBDBA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pH_1_Triplicate!$AJ$3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pH_1_Triplicate!$AI$4:$AI$79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pH_1_Triplicate!$AJ$4:$AJ$79</c:f>
              <c:numCache>
                <c:formatCode>General</c:formatCode>
                <c:ptCount val="76"/>
                <c:pt idx="0">
                  <c:v>100</c:v>
                </c:pt>
                <c:pt idx="1">
                  <c:v>99.909542654153071</c:v>
                </c:pt>
                <c:pt idx="2">
                  <c:v>99.866658140096092</c:v>
                </c:pt>
                <c:pt idx="3">
                  <c:v>99.780349873230819</c:v>
                </c:pt>
                <c:pt idx="4">
                  <c:v>99.676905265865059</c:v>
                </c:pt>
                <c:pt idx="5">
                  <c:v>99.50971097750805</c:v>
                </c:pt>
                <c:pt idx="6">
                  <c:v>98.798468309959603</c:v>
                </c:pt>
                <c:pt idx="7">
                  <c:v>95.630173007051596</c:v>
                </c:pt>
                <c:pt idx="8">
                  <c:v>83.563960121893359</c:v>
                </c:pt>
                <c:pt idx="9">
                  <c:v>56.505214904979397</c:v>
                </c:pt>
                <c:pt idx="10">
                  <c:v>25.384807049207236</c:v>
                </c:pt>
                <c:pt idx="11">
                  <c:v>11.640151123194336</c:v>
                </c:pt>
                <c:pt idx="12">
                  <c:v>6.4406726692357115</c:v>
                </c:pt>
                <c:pt idx="13">
                  <c:v>4.2489092027557236</c:v>
                </c:pt>
                <c:pt idx="14">
                  <c:v>2.9430618275162255</c:v>
                </c:pt>
                <c:pt idx="15">
                  <c:v>2.1801120954569564</c:v>
                </c:pt>
                <c:pt idx="16">
                  <c:v>1.7104072435045445</c:v>
                </c:pt>
                <c:pt idx="17">
                  <c:v>1.3886033435702978</c:v>
                </c:pt>
                <c:pt idx="18">
                  <c:v>1.1486767720940201</c:v>
                </c:pt>
                <c:pt idx="19">
                  <c:v>0.98198236056322563</c:v>
                </c:pt>
                <c:pt idx="20">
                  <c:v>0.84376015379652292</c:v>
                </c:pt>
                <c:pt idx="21">
                  <c:v>0.72997008278796172</c:v>
                </c:pt>
                <c:pt idx="22">
                  <c:v>0.63952164050456306</c:v>
                </c:pt>
                <c:pt idx="23">
                  <c:v>0.56875753880479307</c:v>
                </c:pt>
                <c:pt idx="24">
                  <c:v>0.51951550288301473</c:v>
                </c:pt>
                <c:pt idx="25">
                  <c:v>0.47305155546213828</c:v>
                </c:pt>
                <c:pt idx="26">
                  <c:v>0.43445561899774604</c:v>
                </c:pt>
                <c:pt idx="27">
                  <c:v>0.40382714350145077</c:v>
                </c:pt>
                <c:pt idx="28">
                  <c:v>0.37350219106101706</c:v>
                </c:pt>
                <c:pt idx="29">
                  <c:v>0.34522354940798117</c:v>
                </c:pt>
                <c:pt idx="30">
                  <c:v>0.32013233656856133</c:v>
                </c:pt>
                <c:pt idx="31">
                  <c:v>0.29771633405875536</c:v>
                </c:pt>
                <c:pt idx="32">
                  <c:v>0.2803887870204026</c:v>
                </c:pt>
                <c:pt idx="33">
                  <c:v>0.26150440472301978</c:v>
                </c:pt>
                <c:pt idx="34">
                  <c:v>0.24695228317230811</c:v>
                </c:pt>
                <c:pt idx="35">
                  <c:v>0.2329931833348198</c:v>
                </c:pt>
                <c:pt idx="36">
                  <c:v>0.21960548107970612</c:v>
                </c:pt>
                <c:pt idx="37">
                  <c:v>0.20662526042271134</c:v>
                </c:pt>
                <c:pt idx="38">
                  <c:v>0.19514168485146549</c:v>
                </c:pt>
                <c:pt idx="39">
                  <c:v>0.18522333279638667</c:v>
                </c:pt>
                <c:pt idx="40">
                  <c:v>0.17561974280826503</c:v>
                </c:pt>
                <c:pt idx="41">
                  <c:v>0.16756769900354629</c:v>
                </c:pt>
                <c:pt idx="42">
                  <c:v>0.15852276352927896</c:v>
                </c:pt>
                <c:pt idx="43">
                  <c:v>0.14923157015904034</c:v>
                </c:pt>
                <c:pt idx="44">
                  <c:v>0.13984499267550604</c:v>
                </c:pt>
                <c:pt idx="45">
                  <c:v>0.1332481598262312</c:v>
                </c:pt>
                <c:pt idx="46">
                  <c:v>0.12681351248122652</c:v>
                </c:pt>
                <c:pt idx="47">
                  <c:v>0.12050045319494253</c:v>
                </c:pt>
                <c:pt idx="48">
                  <c:v>0.11240222612388233</c:v>
                </c:pt>
                <c:pt idx="49">
                  <c:v>0.10393425832762249</c:v>
                </c:pt>
                <c:pt idx="50">
                  <c:v>9.564297903669014E-2</c:v>
                </c:pt>
                <c:pt idx="51">
                  <c:v>8.8140320884910819E-2</c:v>
                </c:pt>
                <c:pt idx="52">
                  <c:v>8.2077545210754138E-2</c:v>
                </c:pt>
                <c:pt idx="53">
                  <c:v>7.5686465627005386E-2</c:v>
                </c:pt>
                <c:pt idx="54">
                  <c:v>6.8425549883768935E-2</c:v>
                </c:pt>
                <c:pt idx="55">
                  <c:v>6.2807097081378424E-2</c:v>
                </c:pt>
                <c:pt idx="56">
                  <c:v>5.7720594865220756E-2</c:v>
                </c:pt>
                <c:pt idx="57">
                  <c:v>5.3208976949998293E-2</c:v>
                </c:pt>
                <c:pt idx="58">
                  <c:v>4.9299227413015387E-2</c:v>
                </c:pt>
                <c:pt idx="59">
                  <c:v>4.4531904740347517E-2</c:v>
                </c:pt>
                <c:pt idx="60">
                  <c:v>3.9419887220691702E-2</c:v>
                </c:pt>
                <c:pt idx="61">
                  <c:v>3.4659297371810796E-2</c:v>
                </c:pt>
                <c:pt idx="62">
                  <c:v>3.1316220057931665E-2</c:v>
                </c:pt>
                <c:pt idx="63">
                  <c:v>2.6278635596796912E-2</c:v>
                </c:pt>
                <c:pt idx="64">
                  <c:v>2.305498953319263E-2</c:v>
                </c:pt>
                <c:pt idx="65">
                  <c:v>2.0896961469922565E-2</c:v>
                </c:pt>
                <c:pt idx="66">
                  <c:v>1.7398070791215366E-2</c:v>
                </c:pt>
                <c:pt idx="67">
                  <c:v>1.4297309976692364E-2</c:v>
                </c:pt>
                <c:pt idx="68">
                  <c:v>1.1602481257567914E-2</c:v>
                </c:pt>
                <c:pt idx="69">
                  <c:v>9.5557387463642458E-3</c:v>
                </c:pt>
                <c:pt idx="70">
                  <c:v>8.8421668734331941E-3</c:v>
                </c:pt>
                <c:pt idx="71">
                  <c:v>6.9530647160646842E-3</c:v>
                </c:pt>
                <c:pt idx="72">
                  <c:v>5.143266045358379E-3</c:v>
                </c:pt>
                <c:pt idx="73">
                  <c:v>3.645576134406814E-3</c:v>
                </c:pt>
                <c:pt idx="74">
                  <c:v>5.1224306575754612E-4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CB-4649-8E01-9767B83F4E72}"/>
            </c:ext>
          </c:extLst>
        </c:ser>
        <c:ser>
          <c:idx val="2"/>
          <c:order val="1"/>
          <c:tx>
            <c:strRef>
              <c:f>pH_1_Triplicate!$AK$3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pH_1_Triplicate!$AI$4:$AI$79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pH_1_Triplicate!$AK$4:$AK$79</c:f>
              <c:numCache>
                <c:formatCode>General</c:formatCode>
                <c:ptCount val="76"/>
                <c:pt idx="0">
                  <c:v>99.650490492118251</c:v>
                </c:pt>
                <c:pt idx="1">
                  <c:v>100</c:v>
                </c:pt>
                <c:pt idx="2">
                  <c:v>99.822522919880257</c:v>
                </c:pt>
                <c:pt idx="3">
                  <c:v>99.102351129167673</c:v>
                </c:pt>
                <c:pt idx="4">
                  <c:v>97.374885044421802</c:v>
                </c:pt>
                <c:pt idx="5">
                  <c:v>93.109687303575129</c:v>
                </c:pt>
                <c:pt idx="6">
                  <c:v>82.970722423116413</c:v>
                </c:pt>
                <c:pt idx="7">
                  <c:v>65.157801660766665</c:v>
                </c:pt>
                <c:pt idx="8">
                  <c:v>44.347627740709292</c:v>
                </c:pt>
                <c:pt idx="9">
                  <c:v>27.948689435130515</c:v>
                </c:pt>
                <c:pt idx="10">
                  <c:v>18.453668465275484</c:v>
                </c:pt>
                <c:pt idx="11">
                  <c:v>12.812282290867675</c:v>
                </c:pt>
                <c:pt idx="12">
                  <c:v>9.4319117857076815</c:v>
                </c:pt>
                <c:pt idx="13">
                  <c:v>7.1927785612838395</c:v>
                </c:pt>
                <c:pt idx="14">
                  <c:v>5.6402992536728984</c:v>
                </c:pt>
                <c:pt idx="15">
                  <c:v>4.5795199215975186</c:v>
                </c:pt>
                <c:pt idx="16">
                  <c:v>3.9020190814117521</c:v>
                </c:pt>
                <c:pt idx="17">
                  <c:v>3.3634264930482729</c:v>
                </c:pt>
                <c:pt idx="18">
                  <c:v>2.8979871918109152</c:v>
                </c:pt>
                <c:pt idx="19">
                  <c:v>2.5205755856473897</c:v>
                </c:pt>
                <c:pt idx="20">
                  <c:v>2.211727686777349</c:v>
                </c:pt>
                <c:pt idx="21">
                  <c:v>1.9735131427848303</c:v>
                </c:pt>
                <c:pt idx="22">
                  <c:v>1.74366907595087</c:v>
                </c:pt>
                <c:pt idx="23">
                  <c:v>1.5639619243364229</c:v>
                </c:pt>
                <c:pt idx="24">
                  <c:v>1.428927247759062</c:v>
                </c:pt>
                <c:pt idx="25">
                  <c:v>1.2956230809634472</c:v>
                </c:pt>
                <c:pt idx="26">
                  <c:v>1.1825426118102329</c:v>
                </c:pt>
                <c:pt idx="27">
                  <c:v>1.0937742281828582</c:v>
                </c:pt>
                <c:pt idx="28">
                  <c:v>1.0094585249410408</c:v>
                </c:pt>
                <c:pt idx="29">
                  <c:v>0.93499715320355392</c:v>
                </c:pt>
                <c:pt idx="30">
                  <c:v>0.87047845242921806</c:v>
                </c:pt>
                <c:pt idx="31">
                  <c:v>0.81082304599445676</c:v>
                </c:pt>
                <c:pt idx="32">
                  <c:v>0.75914743000669327</c:v>
                </c:pt>
                <c:pt idx="33">
                  <c:v>0.71039239040618407</c:v>
                </c:pt>
                <c:pt idx="34">
                  <c:v>0.66892196998691567</c:v>
                </c:pt>
                <c:pt idx="35">
                  <c:v>0.62650523809025671</c:v>
                </c:pt>
                <c:pt idx="36">
                  <c:v>0.58847125643262255</c:v>
                </c:pt>
                <c:pt idx="37">
                  <c:v>0.55440763469577314</c:v>
                </c:pt>
                <c:pt idx="38">
                  <c:v>0.52284797572585273</c:v>
                </c:pt>
                <c:pt idx="39">
                  <c:v>0.48877426240515948</c:v>
                </c:pt>
                <c:pt idx="40">
                  <c:v>0.46184481384826886</c:v>
                </c:pt>
                <c:pt idx="41">
                  <c:v>0.43749553726158996</c:v>
                </c:pt>
                <c:pt idx="42">
                  <c:v>0.4107442675792084</c:v>
                </c:pt>
                <c:pt idx="43">
                  <c:v>0.38390322878030853</c:v>
                </c:pt>
                <c:pt idx="44">
                  <c:v>0.35965873558385775</c:v>
                </c:pt>
                <c:pt idx="45">
                  <c:v>0.33650332131267674</c:v>
                </c:pt>
                <c:pt idx="46">
                  <c:v>0.31722706891456953</c:v>
                </c:pt>
                <c:pt idx="47">
                  <c:v>0.29450001761939543</c:v>
                </c:pt>
                <c:pt idx="48">
                  <c:v>0.27228472475257426</c:v>
                </c:pt>
                <c:pt idx="49">
                  <c:v>0.25396499811740164</c:v>
                </c:pt>
                <c:pt idx="50">
                  <c:v>0.23502533619763985</c:v>
                </c:pt>
                <c:pt idx="51">
                  <c:v>0.21857205450780781</c:v>
                </c:pt>
                <c:pt idx="52">
                  <c:v>0.20207706674525203</c:v>
                </c:pt>
                <c:pt idx="53">
                  <c:v>0.18535274026992243</c:v>
                </c:pt>
                <c:pt idx="54">
                  <c:v>0.16955411951324761</c:v>
                </c:pt>
                <c:pt idx="55">
                  <c:v>0.15591743997609164</c:v>
                </c:pt>
                <c:pt idx="56">
                  <c:v>0.14241151345602648</c:v>
                </c:pt>
                <c:pt idx="57">
                  <c:v>0.12562911917469261</c:v>
                </c:pt>
                <c:pt idx="58">
                  <c:v>0.11175226965388957</c:v>
                </c:pt>
                <c:pt idx="59">
                  <c:v>9.8046595375158765E-2</c:v>
                </c:pt>
                <c:pt idx="60">
                  <c:v>8.4250547536228459E-2</c:v>
                </c:pt>
                <c:pt idx="61">
                  <c:v>7.7322869954857432E-2</c:v>
                </c:pt>
                <c:pt idx="62">
                  <c:v>6.774905511528248E-2</c:v>
                </c:pt>
                <c:pt idx="63">
                  <c:v>5.7403104942313897E-2</c:v>
                </c:pt>
                <c:pt idx="64">
                  <c:v>5.1579713137932151E-2</c:v>
                </c:pt>
                <c:pt idx="65">
                  <c:v>4.2620955655001867E-2</c:v>
                </c:pt>
                <c:pt idx="66">
                  <c:v>3.5784175910924677E-2</c:v>
                </c:pt>
                <c:pt idx="67">
                  <c:v>2.81103031824462E-2</c:v>
                </c:pt>
                <c:pt idx="68">
                  <c:v>2.1483770465940716E-2</c:v>
                </c:pt>
                <c:pt idx="69">
                  <c:v>1.9353674136495528E-2</c:v>
                </c:pt>
                <c:pt idx="70">
                  <c:v>1.5148813192888204E-2</c:v>
                </c:pt>
                <c:pt idx="71">
                  <c:v>1.010864768517095E-2</c:v>
                </c:pt>
                <c:pt idx="72">
                  <c:v>9.8587570589893144E-3</c:v>
                </c:pt>
                <c:pt idx="73">
                  <c:v>5.2314697857906286E-3</c:v>
                </c:pt>
                <c:pt idx="74">
                  <c:v>1.4874204377864286E-3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CB-4649-8E01-9767B83F4E72}"/>
            </c:ext>
          </c:extLst>
        </c:ser>
        <c:ser>
          <c:idx val="0"/>
          <c:order val="2"/>
          <c:tx>
            <c:strRef>
              <c:f>pH_1_Triplicate!$AL$3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pH_1_Triplicate!$AI$4:$AI$79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pH_1_Triplicate!$AL$4:$AL$79</c:f>
              <c:numCache>
                <c:formatCode>General</c:formatCode>
                <c:ptCount val="76"/>
                <c:pt idx="0">
                  <c:v>99.91430921303224</c:v>
                </c:pt>
                <c:pt idx="1">
                  <c:v>100</c:v>
                </c:pt>
                <c:pt idx="2">
                  <c:v>99.999205852343181</c:v>
                </c:pt>
                <c:pt idx="3">
                  <c:v>99.886296378958804</c:v>
                </c:pt>
                <c:pt idx="4">
                  <c:v>99.648582905585116</c:v>
                </c:pt>
                <c:pt idx="5">
                  <c:v>99.139259949851279</c:v>
                </c:pt>
                <c:pt idx="6">
                  <c:v>97.412158898490034</c:v>
                </c:pt>
                <c:pt idx="7">
                  <c:v>90.051586263205465</c:v>
                </c:pt>
                <c:pt idx="8">
                  <c:v>69.507071434520867</c:v>
                </c:pt>
                <c:pt idx="9">
                  <c:v>41.402796296855819</c:v>
                </c:pt>
                <c:pt idx="10">
                  <c:v>22.094116437578563</c:v>
                </c:pt>
                <c:pt idx="11">
                  <c:v>11.909684415863611</c:v>
                </c:pt>
                <c:pt idx="12">
                  <c:v>7.1067323660947164</c:v>
                </c:pt>
                <c:pt idx="13">
                  <c:v>4.8416390932788262</c:v>
                </c:pt>
                <c:pt idx="14">
                  <c:v>3.6311363626243556</c:v>
                </c:pt>
                <c:pt idx="15">
                  <c:v>2.8825546107330013</c:v>
                </c:pt>
                <c:pt idx="16">
                  <c:v>2.3512327638389738</c:v>
                </c:pt>
                <c:pt idx="17">
                  <c:v>1.9289333559314628</c:v>
                </c:pt>
                <c:pt idx="18">
                  <c:v>1.6047288032508533</c:v>
                </c:pt>
                <c:pt idx="19">
                  <c:v>1.3540791770544232</c:v>
                </c:pt>
                <c:pt idx="20">
                  <c:v>1.1554007509126063</c:v>
                </c:pt>
                <c:pt idx="21">
                  <c:v>1.0016412125967229</c:v>
                </c:pt>
                <c:pt idx="22">
                  <c:v>0.87556098393104143</c:v>
                </c:pt>
                <c:pt idx="23">
                  <c:v>0.77634027065707067</c:v>
                </c:pt>
                <c:pt idx="24">
                  <c:v>0.69204602998038522</c:v>
                </c:pt>
                <c:pt idx="25">
                  <c:v>0.62513399732507025</c:v>
                </c:pt>
                <c:pt idx="26">
                  <c:v>0.57132794311600299</c:v>
                </c:pt>
                <c:pt idx="27">
                  <c:v>0.53314206306420497</c:v>
                </c:pt>
                <c:pt idx="28">
                  <c:v>0.49175747597676567</c:v>
                </c:pt>
                <c:pt idx="29">
                  <c:v>0.45563419396229371</c:v>
                </c:pt>
                <c:pt idx="30">
                  <c:v>0.42687248741075551</c:v>
                </c:pt>
                <c:pt idx="31">
                  <c:v>0.3998909389235244</c:v>
                </c:pt>
                <c:pt idx="32">
                  <c:v>0.37775260331199456</c:v>
                </c:pt>
                <c:pt idx="33">
                  <c:v>0.35341945809726583</c:v>
                </c:pt>
                <c:pt idx="34">
                  <c:v>0.33221115216755726</c:v>
                </c:pt>
                <c:pt idx="35">
                  <c:v>0.31293600640953445</c:v>
                </c:pt>
                <c:pt idx="36">
                  <c:v>0.29478516936752902</c:v>
                </c:pt>
                <c:pt idx="37">
                  <c:v>0.27443346252214518</c:v>
                </c:pt>
                <c:pt idx="38">
                  <c:v>0.2557607567396214</c:v>
                </c:pt>
                <c:pt idx="39">
                  <c:v>0.24050626118509891</c:v>
                </c:pt>
                <c:pt idx="40">
                  <c:v>0.22550799119095435</c:v>
                </c:pt>
                <c:pt idx="41">
                  <c:v>0.21393139821996163</c:v>
                </c:pt>
                <c:pt idx="42">
                  <c:v>0.20474167316265496</c:v>
                </c:pt>
                <c:pt idx="43">
                  <c:v>0.19775985314910782</c:v>
                </c:pt>
                <c:pt idx="44">
                  <c:v>0.18817317019594063</c:v>
                </c:pt>
                <c:pt idx="45">
                  <c:v>0.1769690293319201</c:v>
                </c:pt>
                <c:pt idx="46">
                  <c:v>0.16625326634142007</c:v>
                </c:pt>
                <c:pt idx="47">
                  <c:v>0.15549947416244939</c:v>
                </c:pt>
                <c:pt idx="48">
                  <c:v>0.14852031863634993</c:v>
                </c:pt>
                <c:pt idx="49">
                  <c:v>0.13901061010376714</c:v>
                </c:pt>
                <c:pt idx="50">
                  <c:v>0.1291609923573758</c:v>
                </c:pt>
                <c:pt idx="51">
                  <c:v>0.12146647833565864</c:v>
                </c:pt>
                <c:pt idx="52">
                  <c:v>0.11312200441146202</c:v>
                </c:pt>
                <c:pt idx="53">
                  <c:v>0.10435654872979956</c:v>
                </c:pt>
                <c:pt idx="54">
                  <c:v>9.3071871842827003E-2</c:v>
                </c:pt>
                <c:pt idx="55">
                  <c:v>8.2189612775055904E-2</c:v>
                </c:pt>
                <c:pt idx="56">
                  <c:v>7.4280039201201645E-2</c:v>
                </c:pt>
                <c:pt idx="57">
                  <c:v>6.6418680619897752E-2</c:v>
                </c:pt>
                <c:pt idx="58">
                  <c:v>5.7091257407726234E-2</c:v>
                </c:pt>
                <c:pt idx="59">
                  <c:v>5.0342679489027334E-2</c:v>
                </c:pt>
                <c:pt idx="60">
                  <c:v>4.4970148813969248E-2</c:v>
                </c:pt>
                <c:pt idx="61">
                  <c:v>4.0807795544403058E-2</c:v>
                </c:pt>
                <c:pt idx="62">
                  <c:v>3.6203789884818809E-2</c:v>
                </c:pt>
                <c:pt idx="63">
                  <c:v>3.150150386310803E-2</c:v>
                </c:pt>
                <c:pt idx="64">
                  <c:v>2.614578281844842E-2</c:v>
                </c:pt>
                <c:pt idx="65">
                  <c:v>2.233643387339215E-2</c:v>
                </c:pt>
                <c:pt idx="66">
                  <c:v>1.9986434330468705E-2</c:v>
                </c:pt>
                <c:pt idx="67">
                  <c:v>1.6523021364500071E-2</c:v>
                </c:pt>
                <c:pt idx="68">
                  <c:v>1.2949493557694208E-2</c:v>
                </c:pt>
                <c:pt idx="69">
                  <c:v>1.1418464430649681E-2</c:v>
                </c:pt>
                <c:pt idx="70">
                  <c:v>9.0181309702828932E-3</c:v>
                </c:pt>
                <c:pt idx="71">
                  <c:v>5.4309887257654654E-3</c:v>
                </c:pt>
                <c:pt idx="72">
                  <c:v>2.7340320203266839E-3</c:v>
                </c:pt>
                <c:pt idx="73">
                  <c:v>2.745177857221811E-3</c:v>
                </c:pt>
                <c:pt idx="74">
                  <c:v>1.8203586322867104E-3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CB-4649-8E01-9767B83F4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'pH_1_Triplicate_1st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'pH_1_Triplicate_1st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'pH_1_Triplicate_1st Dev'!$E$4:$E$78</c:f>
              <c:numCache>
                <c:formatCode>General</c:formatCode>
                <c:ptCount val="75"/>
                <c:pt idx="0">
                  <c:v>1.3057830527971569E-4</c:v>
                </c:pt>
                <c:pt idx="1">
                  <c:v>-1.2975677385060279E-3</c:v>
                </c:pt>
                <c:pt idx="2">
                  <c:v>-1.2276993356408312E-3</c:v>
                </c:pt>
                <c:pt idx="3">
                  <c:v>-1.2790967076456961E-3</c:v>
                </c:pt>
                <c:pt idx="4">
                  <c:v>1.3493036602354918E-3</c:v>
                </c:pt>
                <c:pt idx="5">
                  <c:v>1.0371843276594176E-3</c:v>
                </c:pt>
                <c:pt idx="6">
                  <c:v>-3.4690274863088434E-4</c:v>
                </c:pt>
                <c:pt idx="7">
                  <c:v>2.7528039053992866E-4</c:v>
                </c:pt>
                <c:pt idx="8">
                  <c:v>1.728967901131443E-3</c:v>
                </c:pt>
                <c:pt idx="9">
                  <c:v>2.096667312613619E-3</c:v>
                </c:pt>
                <c:pt idx="10">
                  <c:v>1.4739330679112428E-3</c:v>
                </c:pt>
                <c:pt idx="11">
                  <c:v>2.2057339356112548E-3</c:v>
                </c:pt>
                <c:pt idx="12">
                  <c:v>2.3844726893779214E-3</c:v>
                </c:pt>
                <c:pt idx="13">
                  <c:v>3.6894086588905254E-3</c:v>
                </c:pt>
                <c:pt idx="14">
                  <c:v>3.7871727588570693E-3</c:v>
                </c:pt>
                <c:pt idx="15">
                  <c:v>2.7051321993266098E-3</c:v>
                </c:pt>
                <c:pt idx="16">
                  <c:v>4.0656324134473731E-3</c:v>
                </c:pt>
                <c:pt idx="17">
                  <c:v>6.0627908124828191E-3</c:v>
                </c:pt>
                <c:pt idx="18">
                  <c:v>6.3668999285878061E-3</c:v>
                </c:pt>
                <c:pt idx="19">
                  <c:v>5.7888821556153491E-3</c:v>
                </c:pt>
                <c:pt idx="20">
                  <c:v>6.4540714348400932E-3</c:v>
                </c:pt>
                <c:pt idx="21">
                  <c:v>8.1168390666163867E-3</c:v>
                </c:pt>
                <c:pt idx="22">
                  <c:v>8.089553261826074E-3</c:v>
                </c:pt>
                <c:pt idx="23">
                  <c:v>8.8239305871007367E-3</c:v>
                </c:pt>
                <c:pt idx="24">
                  <c:v>8.6972400513673775E-3</c:v>
                </c:pt>
                <c:pt idx="25">
                  <c:v>8.2943672353696651E-3</c:v>
                </c:pt>
                <c:pt idx="26">
                  <c:v>9.0615059963522204E-3</c:v>
                </c:pt>
                <c:pt idx="27">
                  <c:v>9.9303144250849906E-3</c:v>
                </c:pt>
                <c:pt idx="28">
                  <c:v>1.1605018304151254E-2</c:v>
                </c:pt>
                <c:pt idx="29">
                  <c:v>1.3316364605083272E-2</c:v>
                </c:pt>
                <c:pt idx="30">
                  <c:v>1.540311204080852E-2</c:v>
                </c:pt>
                <c:pt idx="31">
                  <c:v>1.870563799353045E-2</c:v>
                </c:pt>
                <c:pt idx="32">
                  <c:v>1.9162132745857846E-2</c:v>
                </c:pt>
                <c:pt idx="33">
                  <c:v>2.2622178851886582E-2</c:v>
                </c:pt>
                <c:pt idx="34">
                  <c:v>2.7383811649286244E-2</c:v>
                </c:pt>
                <c:pt idx="35">
                  <c:v>2.8155220098598666E-2</c:v>
                </c:pt>
                <c:pt idx="36">
                  <c:v>3.086941224237133E-2</c:v>
                </c:pt>
                <c:pt idx="37">
                  <c:v>3.3887504984777495E-2</c:v>
                </c:pt>
                <c:pt idx="38">
                  <c:v>3.6562086866669452E-2</c:v>
                </c:pt>
                <c:pt idx="39">
                  <c:v>3.7966082818155777E-2</c:v>
                </c:pt>
                <c:pt idx="40">
                  <c:v>3.9232150951805045E-2</c:v>
                </c:pt>
                <c:pt idx="41">
                  <c:v>4.0296725164484515E-2</c:v>
                </c:pt>
                <c:pt idx="42">
                  <c:v>4.1953750115659993E-2</c:v>
                </c:pt>
                <c:pt idx="43">
                  <c:v>4.5335678408697233E-2</c:v>
                </c:pt>
                <c:pt idx="44">
                  <c:v>4.4073922608207416E-2</c:v>
                </c:pt>
                <c:pt idx="45">
                  <c:v>4.7046586688327396E-2</c:v>
                </c:pt>
                <c:pt idx="46">
                  <c:v>5.4954626451099609E-2</c:v>
                </c:pt>
                <c:pt idx="47">
                  <c:v>5.5883305863778876E-2</c:v>
                </c:pt>
                <c:pt idx="48">
                  <c:v>6.1916364022469916E-2</c:v>
                </c:pt>
                <c:pt idx="49">
                  <c:v>7.1080807340546337E-2</c:v>
                </c:pt>
                <c:pt idx="50">
                  <c:v>7.81042663007806E-2</c:v>
                </c:pt>
                <c:pt idx="51">
                  <c:v>8.5954856046373651E-2</c:v>
                </c:pt>
                <c:pt idx="52">
                  <c:v>9.7641833931818578E-2</c:v>
                </c:pt>
                <c:pt idx="53">
                  <c:v>0.11077245673449099</c:v>
                </c:pt>
                <c:pt idx="54">
                  <c:v>0.12725165265494276</c:v>
                </c:pt>
                <c:pt idx="55">
                  <c:v>0.14775155053156475</c:v>
                </c:pt>
                <c:pt idx="56">
                  <c:v>0.17100041468492311</c:v>
                </c:pt>
                <c:pt idx="57">
                  <c:v>0.19905333322852403</c:v>
                </c:pt>
                <c:pt idx="58">
                  <c:v>0.23848177627563349</c:v>
                </c:pt>
                <c:pt idx="59">
                  <c:v>0.29446477993416176</c:v>
                </c:pt>
                <c:pt idx="60">
                  <c:v>0.36501908903942804</c:v>
                </c:pt>
                <c:pt idx="61">
                  <c:v>0.45407929913973488</c:v>
                </c:pt>
                <c:pt idx="62">
                  <c:v>0.58074664184830782</c:v>
                </c:pt>
                <c:pt idx="63">
                  <c:v>0.76745895501556216</c:v>
                </c:pt>
                <c:pt idx="64">
                  <c:v>1.0022296140917515</c:v>
                </c:pt>
                <c:pt idx="65">
                  <c:v>1.3817090150347511</c:v>
                </c:pt>
                <c:pt idx="66">
                  <c:v>2.0598072961561504</c:v>
                </c:pt>
                <c:pt idx="67">
                  <c:v>3.0689537123622834</c:v>
                </c:pt>
                <c:pt idx="68">
                  <c:v>4.9277706857549379</c:v>
                </c:pt>
                <c:pt idx="69">
                  <c:v>8.0340542805800155</c:v>
                </c:pt>
                <c:pt idx="70">
                  <c:v>12.87165217141078</c:v>
                </c:pt>
                <c:pt idx="71">
                  <c:v>17.349343806761418</c:v>
                </c:pt>
                <c:pt idx="72">
                  <c:v>18.58166489527072</c:v>
                </c:pt>
                <c:pt idx="73">
                  <c:v>17.111840765376712</c:v>
                </c:pt>
                <c:pt idx="74">
                  <c:v>12.833331546346322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93-400B-8745-00CE00D95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'pH_1_Triplicate_1st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'pH_1_Triplicate_1st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'pH_1_Triplicate_1st Dev'!$K$4:$K$79</c:f>
              <c:numCache>
                <c:formatCode>General</c:formatCode>
                <c:ptCount val="76"/>
                <c:pt idx="0">
                  <c:v>-0.11491431633419324</c:v>
                </c:pt>
                <c:pt idx="1">
                  <c:v>7.3718580611185303E-2</c:v>
                </c:pt>
                <c:pt idx="2">
                  <c:v>0.30646317698742109</c:v>
                </c:pt>
                <c:pt idx="3">
                  <c:v>0.68954138849508695</c:v>
                </c:pt>
                <c:pt idx="4">
                  <c:v>1.6472383283125112</c:v>
                </c:pt>
                <c:pt idx="5">
                  <c:v>4.1924361997894835</c:v>
                </c:pt>
                <c:pt idx="6">
                  <c:v>9.4472629001807604</c:v>
                </c:pt>
                <c:pt idx="7">
                  <c:v>17.806967211300076</c:v>
                </c:pt>
                <c:pt idx="8">
                  <c:v>23.85398622005259</c:v>
                </c:pt>
                <c:pt idx="9">
                  <c:v>19.97470289496815</c:v>
                </c:pt>
                <c:pt idx="10">
                  <c:v>9.8568247073785553</c:v>
                </c:pt>
                <c:pt idx="11">
                  <c:v>4.4609336696291715</c:v>
                </c:pt>
                <c:pt idx="12">
                  <c:v>2.2319966545732406</c:v>
                </c:pt>
                <c:pt idx="13">
                  <c:v>1.3562764711683029</c:v>
                </c:pt>
                <c:pt idx="14">
                  <c:v>0.85743693867533466</c:v>
                </c:pt>
                <c:pt idx="15">
                  <c:v>0.55950917967740166</c:v>
                </c:pt>
                <c:pt idx="16">
                  <c:v>0.42756529873507931</c:v>
                </c:pt>
                <c:pt idx="17">
                  <c:v>0.3431901417980816</c:v>
                </c:pt>
                <c:pt idx="18">
                  <c:v>0.26491854796358338</c:v>
                </c:pt>
                <c:pt idx="19">
                  <c:v>0.21524951059285335</c:v>
                </c:pt>
                <c:pt idx="20">
                  <c:v>0.16858805110565456</c:v>
                </c:pt>
                <c:pt idx="21">
                  <c:v>0.14879091259434674</c:v>
                </c:pt>
                <c:pt idx="22">
                  <c:v>0.11656398886272912</c:v>
                </c:pt>
                <c:pt idx="23">
                  <c:v>8.9523651058608156E-2</c:v>
                </c:pt>
                <c:pt idx="24">
                  <c:v>8.2226715623935576E-2</c:v>
                </c:pt>
                <c:pt idx="25">
                  <c:v>6.8494153275557856E-2</c:v>
                </c:pt>
                <c:pt idx="26">
                  <c:v>5.2527579725156093E-2</c:v>
                </c:pt>
                <c:pt idx="27">
                  <c:v>5.2008414256563329E-2</c:v>
                </c:pt>
                <c:pt idx="28">
                  <c:v>4.6287765134998327E-2</c:v>
                </c:pt>
                <c:pt idx="29">
                  <c:v>3.9457206721764559E-2</c:v>
                </c:pt>
                <c:pt idx="30">
                  <c:v>3.6350985810599479E-2</c:v>
                </c:pt>
                <c:pt idx="31">
                  <c:v>3.0380499545882012E-2</c:v>
                </c:pt>
                <c:pt idx="32">
                  <c:v>3.0657522370873602E-2</c:v>
                </c:pt>
                <c:pt idx="33">
                  <c:v>2.5743615966562883E-2</c:v>
                </c:pt>
                <c:pt idx="34">
                  <c:v>2.5216992497390123E-2</c:v>
                </c:pt>
                <c:pt idx="35">
                  <c:v>2.3190840318251027E-2</c:v>
                </c:pt>
                <c:pt idx="36">
                  <c:v>2.2465183079742712E-2</c:v>
                </c:pt>
                <c:pt idx="37">
                  <c:v>2.0571980107896681E-2</c:v>
                </c:pt>
                <c:pt idx="38">
                  <c:v>1.9748853643431485E-2</c:v>
                </c:pt>
                <c:pt idx="39">
                  <c:v>1.7177102846385628E-2</c:v>
                </c:pt>
                <c:pt idx="40">
                  <c:v>1.4659304454130107E-2</c:v>
                </c:pt>
                <c:pt idx="41">
                  <c:v>1.4995310071318491E-2</c:v>
                </c:pt>
                <c:pt idx="42">
                  <c:v>1.4371350727561877E-2</c:v>
                </c:pt>
                <c:pt idx="43">
                  <c:v>1.4405917877717445E-2</c:v>
                </c:pt>
                <c:pt idx="44">
                  <c:v>1.3652129328158791E-2</c:v>
                </c:pt>
                <c:pt idx="45">
                  <c:v>1.2142220911203955E-2</c:v>
                </c:pt>
                <c:pt idx="46">
                  <c:v>1.3264634253476265E-2</c:v>
                </c:pt>
                <c:pt idx="47">
                  <c:v>1.243089182132695E-2</c:v>
                </c:pt>
                <c:pt idx="48">
                  <c:v>1.2099134321338412E-2</c:v>
                </c:pt>
                <c:pt idx="49">
                  <c:v>1.2360186319028493E-2</c:v>
                </c:pt>
                <c:pt idx="50">
                  <c:v>1.0550151287776172E-2</c:v>
                </c:pt>
                <c:pt idx="51">
                  <c:v>1.0300745786969712E-2</c:v>
                </c:pt>
                <c:pt idx="52">
                  <c:v>1.0626953913580275E-2</c:v>
                </c:pt>
                <c:pt idx="53">
                  <c:v>1.1448071128961262E-2</c:v>
                </c:pt>
                <c:pt idx="54">
                  <c:v>1.0045797135772527E-2</c:v>
                </c:pt>
                <c:pt idx="55">
                  <c:v>8.8340007700257045E-3</c:v>
                </c:pt>
                <c:pt idx="56">
                  <c:v>9.7184569259533976E-3</c:v>
                </c:pt>
                <c:pt idx="57">
                  <c:v>9.0380074233191443E-3</c:v>
                </c:pt>
                <c:pt idx="58">
                  <c:v>8.4071916233658811E-3</c:v>
                </c:pt>
                <c:pt idx="59">
                  <c:v>8.093532011214731E-3</c:v>
                </c:pt>
                <c:pt idx="60">
                  <c:v>5.2835402332727099E-3</c:v>
                </c:pt>
                <c:pt idx="61">
                  <c:v>5.840299271012768E-3</c:v>
                </c:pt>
                <c:pt idx="62">
                  <c:v>6.6952735519380385E-3</c:v>
                </c:pt>
                <c:pt idx="63">
                  <c:v>4.8009196375485494E-3</c:v>
                </c:pt>
                <c:pt idx="64">
                  <c:v>4.9753781637522018E-3</c:v>
                </c:pt>
                <c:pt idx="65">
                  <c:v>4.2285566552359467E-3</c:v>
                </c:pt>
                <c:pt idx="66">
                  <c:v>4.7460155029900412E-3</c:v>
                </c:pt>
                <c:pt idx="67">
                  <c:v>4.2982964141452615E-3</c:v>
                </c:pt>
                <c:pt idx="68">
                  <c:v>1.9026226558977975E-3</c:v>
                </c:pt>
                <c:pt idx="69">
                  <c:v>2.4395887589683876E-3</c:v>
                </c:pt>
                <c:pt idx="70">
                  <c:v>3.5054699698677293E-3</c:v>
                </c:pt>
                <c:pt idx="71">
                  <c:v>1.5855486674422412E-3</c:v>
                </c:pt>
                <c:pt idx="72">
                  <c:v>2.0379437824183744E-3</c:v>
                </c:pt>
                <c:pt idx="73">
                  <c:v>2.6007338805295226E-3</c:v>
                </c:pt>
                <c:pt idx="74">
                  <c:v>1.819056177305361E-3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E1-4EDC-8792-C51F602BE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'pH_1_1st Dev (cycle1)'!$A$2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'pH_1_1st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'pH_1_1st Dev (cycle1)'!$E$4:$E$78</c:f>
              <c:numCache>
                <c:formatCode>General</c:formatCode>
                <c:ptCount val="75"/>
                <c:pt idx="0">
                  <c:v>-1.5226141860793423E-3</c:v>
                </c:pt>
                <c:pt idx="1">
                  <c:v>-7.009036693385695E-4</c:v>
                </c:pt>
                <c:pt idx="2">
                  <c:v>-2.1805125892911505E-3</c:v>
                </c:pt>
                <c:pt idx="3">
                  <c:v>-1.4476508972300825E-3</c:v>
                </c:pt>
                <c:pt idx="4">
                  <c:v>1.0418259624782481E-3</c:v>
                </c:pt>
                <c:pt idx="5">
                  <c:v>1.323722748476644E-3</c:v>
                </c:pt>
                <c:pt idx="6">
                  <c:v>-8.3409341591466485E-5</c:v>
                </c:pt>
                <c:pt idx="7">
                  <c:v>1.1969932643160971E-3</c:v>
                </c:pt>
                <c:pt idx="8">
                  <c:v>1.7886639860941011E-3</c:v>
                </c:pt>
                <c:pt idx="9">
                  <c:v>1.3982207906420002E-3</c:v>
                </c:pt>
                <c:pt idx="10">
                  <c:v>1.8116014321841118E-3</c:v>
                </c:pt>
                <c:pt idx="11">
                  <c:v>2.1845351918517476E-3</c:v>
                </c:pt>
                <c:pt idx="12">
                  <c:v>1.0421191111055998E-3</c:v>
                </c:pt>
                <c:pt idx="13">
                  <c:v>1.9495285703639183E-3</c:v>
                </c:pt>
                <c:pt idx="14">
                  <c:v>2.6248127242940299E-3</c:v>
                </c:pt>
                <c:pt idx="15">
                  <c:v>1.5890145684804291E-3</c:v>
                </c:pt>
                <c:pt idx="16">
                  <c:v>3.0177475406606737E-3</c:v>
                </c:pt>
                <c:pt idx="17">
                  <c:v>3.47147487391734E-3</c:v>
                </c:pt>
                <c:pt idx="18">
                  <c:v>4.5529066860307485E-3</c:v>
                </c:pt>
                <c:pt idx="19">
                  <c:v>3.8662524840556399E-3</c:v>
                </c:pt>
                <c:pt idx="20">
                  <c:v>4.093520294421546E-3</c:v>
                </c:pt>
                <c:pt idx="21">
                  <c:v>5.4746161241825894E-3</c:v>
                </c:pt>
                <c:pt idx="22">
                  <c:v>4.8549337228660991E-3</c:v>
                </c:pt>
                <c:pt idx="23">
                  <c:v>6.0765615965910069E-3</c:v>
                </c:pt>
                <c:pt idx="24">
                  <c:v>4.7612353511858746E-3</c:v>
                </c:pt>
                <c:pt idx="25">
                  <c:v>4.4913906599832257E-3</c:v>
                </c:pt>
                <c:pt idx="26">
                  <c:v>7.1521820907358841E-3</c:v>
                </c:pt>
                <c:pt idx="27">
                  <c:v>6.868843779999606E-3</c:v>
                </c:pt>
                <c:pt idx="28">
                  <c:v>7.1102904797650801E-3</c:v>
                </c:pt>
                <c:pt idx="29">
                  <c:v>8.2171715760618186E-3</c:v>
                </c:pt>
                <c:pt idx="30">
                  <c:v>9.2569433097889203E-3</c:v>
                </c:pt>
                <c:pt idx="31">
                  <c:v>1.1199780269404186E-2</c:v>
                </c:pt>
                <c:pt idx="32">
                  <c:v>1.2168058276904536E-2</c:v>
                </c:pt>
                <c:pt idx="33">
                  <c:v>1.4431042564558197E-2</c:v>
                </c:pt>
                <c:pt idx="34">
                  <c:v>1.619576130652281E-2</c:v>
                </c:pt>
                <c:pt idx="35">
                  <c:v>1.8598280123940075E-2</c:v>
                </c:pt>
                <c:pt idx="36">
                  <c:v>2.0087054129711845E-2</c:v>
                </c:pt>
                <c:pt idx="37">
                  <c:v>2.2804250949182314E-2</c:v>
                </c:pt>
                <c:pt idx="38">
                  <c:v>2.402544013547836E-2</c:v>
                </c:pt>
                <c:pt idx="39">
                  <c:v>2.5211896935268346E-2</c:v>
                </c:pt>
                <c:pt idx="40">
                  <c:v>2.699960440452448E-2</c:v>
                </c:pt>
                <c:pt idx="41">
                  <c:v>2.7223369152372556E-2</c:v>
                </c:pt>
                <c:pt idx="42">
                  <c:v>3.0596841759987448E-2</c:v>
                </c:pt>
                <c:pt idx="43">
                  <c:v>3.0963044733967104E-2</c:v>
                </c:pt>
                <c:pt idx="44">
                  <c:v>2.9822049914801751E-2</c:v>
                </c:pt>
                <c:pt idx="45">
                  <c:v>3.2600614829604468E-2</c:v>
                </c:pt>
                <c:pt idx="46">
                  <c:v>3.7024853919624234E-2</c:v>
                </c:pt>
                <c:pt idx="47">
                  <c:v>3.7914984197994051E-2</c:v>
                </c:pt>
                <c:pt idx="48">
                  <c:v>4.3182697734507225E-2</c:v>
                </c:pt>
                <c:pt idx="49">
                  <c:v>5.1733934845958007E-2</c:v>
                </c:pt>
                <c:pt idx="50">
                  <c:v>5.6782006435588728E-2</c:v>
                </c:pt>
                <c:pt idx="51">
                  <c:v>6.469770625777882E-2</c:v>
                </c:pt>
                <c:pt idx="52">
                  <c:v>7.516023406338368E-2</c:v>
                </c:pt>
                <c:pt idx="53">
                  <c:v>7.954943431620598E-2</c:v>
                </c:pt>
                <c:pt idx="54">
                  <c:v>9.9413958898435628E-2</c:v>
                </c:pt>
                <c:pt idx="55">
                  <c:v>0.11318061619613151</c:v>
                </c:pt>
                <c:pt idx="56">
                  <c:v>0.13362583938649686</c:v>
                </c:pt>
                <c:pt idx="57">
                  <c:v>0.16312297907697304</c:v>
                </c:pt>
                <c:pt idx="58">
                  <c:v>0.19548629713034438</c:v>
                </c:pt>
                <c:pt idx="59">
                  <c:v>0.24194068654924683</c:v>
                </c:pt>
                <c:pt idx="60">
                  <c:v>0.30928482912728472</c:v>
                </c:pt>
                <c:pt idx="61">
                  <c:v>0.38972765512624497</c:v>
                </c:pt>
                <c:pt idx="62">
                  <c:v>0.53714502289880572</c:v>
                </c:pt>
                <c:pt idx="63">
                  <c:v>0.70743126432183701</c:v>
                </c:pt>
                <c:pt idx="64">
                  <c:v>0.96168417510588267</c:v>
                </c:pt>
                <c:pt idx="65">
                  <c:v>1.3810271970594226</c:v>
                </c:pt>
                <c:pt idx="66">
                  <c:v>2.1504942917851206</c:v>
                </c:pt>
                <c:pt idx="67">
                  <c:v>3.4423433455755106</c:v>
                </c:pt>
                <c:pt idx="68">
                  <c:v>5.7797513882072362</c:v>
                </c:pt>
                <c:pt idx="69">
                  <c:v>10.022356397415042</c:v>
                </c:pt>
                <c:pt idx="70">
                  <c:v>16.041123306785746</c:v>
                </c:pt>
                <c:pt idx="71">
                  <c:v>19.878393346840667</c:v>
                </c:pt>
                <c:pt idx="72">
                  <c:v>18.606030437024096</c:v>
                </c:pt>
                <c:pt idx="73">
                  <c:v>12.498835242664796</c:v>
                </c:pt>
                <c:pt idx="74">
                  <c:v>7.7964555355463556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64-403E-8F62-7A9B70832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'pH_1_1st Dev (cycle1)'!$G$2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'pH_1_1st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'pH_1_1st Dev (cycle1)'!$K$4:$K$79</c:f>
              <c:numCache>
                <c:formatCode>General</c:formatCode>
                <c:ptCount val="76"/>
                <c:pt idx="0">
                  <c:v>9.0457345846928661E-2</c:v>
                </c:pt>
                <c:pt idx="1">
                  <c:v>4.2884514056979128E-2</c:v>
                </c:pt>
                <c:pt idx="2">
                  <c:v>8.6308266865273708E-2</c:v>
                </c:pt>
                <c:pt idx="3">
                  <c:v>0.10344460736575911</c:v>
                </c:pt>
                <c:pt idx="4">
                  <c:v>0.16719428835700967</c:v>
                </c:pt>
                <c:pt idx="5">
                  <c:v>0.71124266754844712</c:v>
                </c:pt>
                <c:pt idx="6">
                  <c:v>3.1682953029080068</c:v>
                </c:pt>
                <c:pt idx="7">
                  <c:v>12.066212885158237</c:v>
                </c:pt>
                <c:pt idx="8">
                  <c:v>27.058745216913962</c:v>
                </c:pt>
                <c:pt idx="9">
                  <c:v>31.120407855772161</c:v>
                </c:pt>
                <c:pt idx="10">
                  <c:v>13.7446559260129</c:v>
                </c:pt>
                <c:pt idx="11">
                  <c:v>5.1994784539586245</c:v>
                </c:pt>
                <c:pt idx="12">
                  <c:v>2.1917634664799879</c:v>
                </c:pt>
                <c:pt idx="13">
                  <c:v>1.3058473752394981</c:v>
                </c:pt>
                <c:pt idx="14">
                  <c:v>0.76294973205926908</c:v>
                </c:pt>
                <c:pt idx="15">
                  <c:v>0.46970485195241185</c:v>
                </c:pt>
                <c:pt idx="16">
                  <c:v>0.32180389993424674</c:v>
                </c:pt>
                <c:pt idx="17">
                  <c:v>0.23992657147627772</c:v>
                </c:pt>
                <c:pt idx="18">
                  <c:v>0.16669441153079445</c:v>
                </c:pt>
                <c:pt idx="19">
                  <c:v>0.13822220676670272</c:v>
                </c:pt>
                <c:pt idx="20">
                  <c:v>0.1137900710085612</c:v>
                </c:pt>
                <c:pt idx="21">
                  <c:v>9.0448442283398656E-2</c:v>
                </c:pt>
                <c:pt idx="22">
                  <c:v>7.0764101699769988E-2</c:v>
                </c:pt>
                <c:pt idx="23">
                  <c:v>4.9242035921778338E-2</c:v>
                </c:pt>
                <c:pt idx="24">
                  <c:v>4.646394742087645E-2</c:v>
                </c:pt>
                <c:pt idx="25">
                  <c:v>3.8595936464392244E-2</c:v>
                </c:pt>
                <c:pt idx="26">
                  <c:v>3.0628475496295271E-2</c:v>
                </c:pt>
                <c:pt idx="27">
                  <c:v>3.0324952440433706E-2</c:v>
                </c:pt>
                <c:pt idx="28">
                  <c:v>2.8278641653035896E-2</c:v>
                </c:pt>
                <c:pt idx="29">
                  <c:v>2.5091212839419841E-2</c:v>
                </c:pt>
                <c:pt idx="30">
                  <c:v>2.2416002509805966E-2</c:v>
                </c:pt>
                <c:pt idx="31">
                  <c:v>1.7327547038352764E-2</c:v>
                </c:pt>
                <c:pt idx="32">
                  <c:v>1.8884382297382818E-2</c:v>
                </c:pt>
                <c:pt idx="33">
                  <c:v>1.4552121550711672E-2</c:v>
                </c:pt>
                <c:pt idx="34">
                  <c:v>1.3959099837488304E-2</c:v>
                </c:pt>
                <c:pt idx="35">
                  <c:v>1.3387702255113682E-2</c:v>
                </c:pt>
                <c:pt idx="36">
                  <c:v>1.2980220656994779E-2</c:v>
                </c:pt>
                <c:pt idx="37">
                  <c:v>1.1483575571245852E-2</c:v>
                </c:pt>
                <c:pt idx="38">
                  <c:v>9.9183520550788218E-3</c:v>
                </c:pt>
                <c:pt idx="39">
                  <c:v>9.6035899881216358E-3</c:v>
                </c:pt>
                <c:pt idx="40">
                  <c:v>8.0520438047187448E-3</c:v>
                </c:pt>
                <c:pt idx="41">
                  <c:v>9.0449354742673238E-3</c:v>
                </c:pt>
                <c:pt idx="42">
                  <c:v>9.2911933702386207E-3</c:v>
                </c:pt>
                <c:pt idx="43">
                  <c:v>9.386577483534303E-3</c:v>
                </c:pt>
                <c:pt idx="44">
                  <c:v>6.5968328492748418E-3</c:v>
                </c:pt>
                <c:pt idx="45">
                  <c:v>6.4346473450046793E-3</c:v>
                </c:pt>
                <c:pt idx="46">
                  <c:v>6.3130592862839924E-3</c:v>
                </c:pt>
                <c:pt idx="47">
                  <c:v>8.0982270710601989E-3</c:v>
                </c:pt>
                <c:pt idx="48">
                  <c:v>8.4679677962598426E-3</c:v>
                </c:pt>
                <c:pt idx="49">
                  <c:v>8.2912792909323463E-3</c:v>
                </c:pt>
                <c:pt idx="50">
                  <c:v>7.5026581517793206E-3</c:v>
                </c:pt>
                <c:pt idx="51">
                  <c:v>6.0627756741566813E-3</c:v>
                </c:pt>
                <c:pt idx="52">
                  <c:v>6.3910795837487516E-3</c:v>
                </c:pt>
                <c:pt idx="53">
                  <c:v>7.2609157432364513E-3</c:v>
                </c:pt>
                <c:pt idx="54">
                  <c:v>5.6184528023905111E-3</c:v>
                </c:pt>
                <c:pt idx="55">
                  <c:v>5.0865022161576678E-3</c:v>
                </c:pt>
                <c:pt idx="56">
                  <c:v>4.5116179152224628E-3</c:v>
                </c:pt>
                <c:pt idx="57">
                  <c:v>3.9097495369829066E-3</c:v>
                </c:pt>
                <c:pt idx="58">
                  <c:v>4.7673226726678702E-3</c:v>
                </c:pt>
                <c:pt idx="59">
                  <c:v>5.1120175196558149E-3</c:v>
                </c:pt>
                <c:pt idx="60">
                  <c:v>4.7605898488809056E-3</c:v>
                </c:pt>
                <c:pt idx="61">
                  <c:v>3.3430773138791309E-3</c:v>
                </c:pt>
                <c:pt idx="62">
                  <c:v>5.0375844611347531E-3</c:v>
                </c:pt>
                <c:pt idx="63">
                  <c:v>3.2236460636042817E-3</c:v>
                </c:pt>
                <c:pt idx="64">
                  <c:v>2.1580280632700656E-3</c:v>
                </c:pt>
                <c:pt idx="65">
                  <c:v>3.4988906787071991E-3</c:v>
                </c:pt>
                <c:pt idx="66">
                  <c:v>3.1007608145230021E-3</c:v>
                </c:pt>
                <c:pt idx="67">
                  <c:v>2.694828719124449E-3</c:v>
                </c:pt>
                <c:pt idx="68">
                  <c:v>2.0467425112036686E-3</c:v>
                </c:pt>
                <c:pt idx="69">
                  <c:v>7.1357187293105175E-4</c:v>
                </c:pt>
                <c:pt idx="70">
                  <c:v>1.8891021573685099E-3</c:v>
                </c:pt>
                <c:pt idx="71">
                  <c:v>1.8097986707063052E-3</c:v>
                </c:pt>
                <c:pt idx="72">
                  <c:v>1.497689910951565E-3</c:v>
                </c:pt>
                <c:pt idx="73">
                  <c:v>3.133333068649268E-3</c:v>
                </c:pt>
                <c:pt idx="74">
                  <c:v>7.3177501065355122E-4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5D-4E0E-B302-D8908D392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'pH_1_1st Dev (cycle2)'!$A$2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'pH_1_1st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'pH_1_1st Dev (cycle2)'!$E$4:$E$78</c:f>
              <c:numCache>
                <c:formatCode>General</c:formatCode>
                <c:ptCount val="75"/>
                <c:pt idx="0">
                  <c:v>7.5134116577899555E-4</c:v>
                </c:pt>
                <c:pt idx="1">
                  <c:v>-2.2995025245733654E-3</c:v>
                </c:pt>
                <c:pt idx="2">
                  <c:v>2.2215298262454916E-3</c:v>
                </c:pt>
                <c:pt idx="3">
                  <c:v>-1.1926402513090678E-3</c:v>
                </c:pt>
                <c:pt idx="4">
                  <c:v>5.9252970990473445E-5</c:v>
                </c:pt>
                <c:pt idx="5">
                  <c:v>5.9213534050750883E-4</c:v>
                </c:pt>
                <c:pt idx="6">
                  <c:v>-1.2463758544020453E-3</c:v>
                </c:pt>
                <c:pt idx="7">
                  <c:v>-4.5222627599019919E-4</c:v>
                </c:pt>
                <c:pt idx="8">
                  <c:v>2.3986385619518182E-3</c:v>
                </c:pt>
                <c:pt idx="9">
                  <c:v>9.2797447516578414E-4</c:v>
                </c:pt>
                <c:pt idx="10">
                  <c:v>3.5071139854673085E-4</c:v>
                </c:pt>
                <c:pt idx="11">
                  <c:v>4.1730612766534732E-3</c:v>
                </c:pt>
                <c:pt idx="12">
                  <c:v>3.4141896910825243E-3</c:v>
                </c:pt>
                <c:pt idx="13">
                  <c:v>5.7175592720651262E-3</c:v>
                </c:pt>
                <c:pt idx="14">
                  <c:v>6.1276502839558954E-3</c:v>
                </c:pt>
                <c:pt idx="15">
                  <c:v>3.2560247153514375E-3</c:v>
                </c:pt>
                <c:pt idx="16">
                  <c:v>5.0138097257370756E-3</c:v>
                </c:pt>
                <c:pt idx="17">
                  <c:v>1.0263330203649682E-2</c:v>
                </c:pt>
                <c:pt idx="18">
                  <c:v>1.0490720570369677E-2</c:v>
                </c:pt>
                <c:pt idx="19">
                  <c:v>8.7722582690969303E-3</c:v>
                </c:pt>
                <c:pt idx="20">
                  <c:v>1.096897674530458E-2</c:v>
                </c:pt>
                <c:pt idx="21">
                  <c:v>1.4372886260334228E-2</c:v>
                </c:pt>
                <c:pt idx="22">
                  <c:v>1.337021254986076E-2</c:v>
                </c:pt>
                <c:pt idx="23">
                  <c:v>1.3826358487722734E-2</c:v>
                </c:pt>
                <c:pt idx="24">
                  <c:v>1.5747621905691747E-2</c:v>
                </c:pt>
                <c:pt idx="25">
                  <c:v>1.3113837611892637E-2</c:v>
                </c:pt>
                <c:pt idx="26">
                  <c:v>1.3115643568622687E-2</c:v>
                </c:pt>
                <c:pt idx="27">
                  <c:v>1.430868076765171E-2</c:v>
                </c:pt>
                <c:pt idx="28">
                  <c:v>1.8020999803706417E-2</c:v>
                </c:pt>
                <c:pt idx="29">
                  <c:v>2.2663319893587386E-2</c:v>
                </c:pt>
                <c:pt idx="30">
                  <c:v>2.5407237585724857E-2</c:v>
                </c:pt>
                <c:pt idx="31">
                  <c:v>2.930100619801429E-2</c:v>
                </c:pt>
                <c:pt idx="32">
                  <c:v>2.9301827230659327E-2</c:v>
                </c:pt>
                <c:pt idx="33">
                  <c:v>3.5770419055989044E-2</c:v>
                </c:pt>
                <c:pt idx="34">
                  <c:v>4.2316583291398646E-2</c:v>
                </c:pt>
                <c:pt idx="35">
                  <c:v>4.22468555589951E-2</c:v>
                </c:pt>
                <c:pt idx="36">
                  <c:v>4.5509548615146722E-2</c:v>
                </c:pt>
                <c:pt idx="37">
                  <c:v>4.8152757375806099E-2</c:v>
                </c:pt>
                <c:pt idx="38">
                  <c:v>5.1903183685568566E-2</c:v>
                </c:pt>
                <c:pt idx="39">
                  <c:v>5.2738347232830218E-2</c:v>
                </c:pt>
                <c:pt idx="40">
                  <c:v>5.4575837453995857E-2</c:v>
                </c:pt>
                <c:pt idx="41">
                  <c:v>5.713964868363608E-2</c:v>
                </c:pt>
                <c:pt idx="42">
                  <c:v>5.8431730693429662E-2</c:v>
                </c:pt>
                <c:pt idx="43">
                  <c:v>6.4972728664550505E-2</c:v>
                </c:pt>
                <c:pt idx="44">
                  <c:v>6.365653839744323E-2</c:v>
                </c:pt>
                <c:pt idx="45">
                  <c:v>6.8188151541189845E-2</c:v>
                </c:pt>
                <c:pt idx="46">
                  <c:v>8.1031632818071575E-2</c:v>
                </c:pt>
                <c:pt idx="47">
                  <c:v>8.1139684630074704E-2</c:v>
                </c:pt>
                <c:pt idx="48">
                  <c:v>8.8508420995836667E-2</c:v>
                </c:pt>
                <c:pt idx="49">
                  <c:v>9.9282126890135602E-2</c:v>
                </c:pt>
                <c:pt idx="50">
                  <c:v>0.10912166384617228</c:v>
                </c:pt>
                <c:pt idx="51">
                  <c:v>0.11867816064310066</c:v>
                </c:pt>
                <c:pt idx="52">
                  <c:v>0.13174709874185653</c:v>
                </c:pt>
                <c:pt idx="53">
                  <c:v>0.15374219161112723</c:v>
                </c:pt>
                <c:pt idx="54">
                  <c:v>0.16866145358711249</c:v>
                </c:pt>
                <c:pt idx="55">
                  <c:v>0.19579125444958256</c:v>
                </c:pt>
                <c:pt idx="56">
                  <c:v>0.23054046127518513</c:v>
                </c:pt>
                <c:pt idx="57">
                  <c:v>0.26160183410152449</c:v>
                </c:pt>
                <c:pt idx="58">
                  <c:v>0.30419537097440408</c:v>
                </c:pt>
                <c:pt idx="59">
                  <c:v>0.36609806326736338</c:v>
                </c:pt>
                <c:pt idx="60">
                  <c:v>0.44635547399678011</c:v>
                </c:pt>
                <c:pt idx="61">
                  <c:v>0.55223638072307768</c:v>
                </c:pt>
                <c:pt idx="62">
                  <c:v>0.66554839864970194</c:v>
                </c:pt>
                <c:pt idx="63">
                  <c:v>0.86096100084954497</c:v>
                </c:pt>
                <c:pt idx="64">
                  <c:v>1.0837870259070064</c:v>
                </c:pt>
                <c:pt idx="65">
                  <c:v>1.4403754701019409</c:v>
                </c:pt>
                <c:pt idx="66">
                  <c:v>2.0302269263581909</c:v>
                </c:pt>
                <c:pt idx="67">
                  <c:v>2.766043142312931</c:v>
                </c:pt>
                <c:pt idx="68">
                  <c:v>4.1563604772579943</c:v>
                </c:pt>
                <c:pt idx="69">
                  <c:v>6.2917115797301442</c:v>
                </c:pt>
                <c:pt idx="70">
                  <c:v>9.8064215763822382</c:v>
                </c:pt>
                <c:pt idx="71">
                  <c:v>14.28637062687887</c:v>
                </c:pt>
                <c:pt idx="72">
                  <c:v>17.976543781316188</c:v>
                </c:pt>
                <c:pt idx="73">
                  <c:v>21.241985417467845</c:v>
                </c:pt>
                <c:pt idx="74">
                  <c:v>18.607090316095135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EB-427B-84C9-2599A697C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'pH_1_1st Dev (cycle2)'!$G$2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'pH_1_1st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'pH_1_1st Dev (cycle2)'!$K$4:$K$79</c:f>
              <c:numCache>
                <c:formatCode>General</c:formatCode>
                <c:ptCount val="76"/>
                <c:pt idx="0">
                  <c:v>-0.3495095078817485</c:v>
                </c:pt>
                <c:pt idx="1">
                  <c:v>0.17747708011974339</c:v>
                </c:pt>
                <c:pt idx="2">
                  <c:v>0.72017179071258397</c:v>
                </c:pt>
                <c:pt idx="3">
                  <c:v>1.7274660847458705</c:v>
                </c:pt>
                <c:pt idx="4">
                  <c:v>4.2651977408466735</c:v>
                </c:pt>
                <c:pt idx="5">
                  <c:v>10.138964880458715</c:v>
                </c:pt>
                <c:pt idx="6">
                  <c:v>17.812920762349748</c:v>
                </c:pt>
                <c:pt idx="7">
                  <c:v>20.810173920057373</c:v>
                </c:pt>
                <c:pt idx="8">
                  <c:v>16.398938305578778</c:v>
                </c:pt>
                <c:pt idx="9">
                  <c:v>9.4950209698550303</c:v>
                </c:pt>
                <c:pt idx="10">
                  <c:v>5.6413861744078098</c:v>
                </c:pt>
                <c:pt idx="11">
                  <c:v>3.380370505159993</c:v>
                </c:pt>
                <c:pt idx="12">
                  <c:v>2.239133224423842</c:v>
                </c:pt>
                <c:pt idx="13">
                  <c:v>1.5524793076109411</c:v>
                </c:pt>
                <c:pt idx="14">
                  <c:v>1.0607793320753798</c:v>
                </c:pt>
                <c:pt idx="15">
                  <c:v>0.67750084018576651</c:v>
                </c:pt>
                <c:pt idx="16">
                  <c:v>0.53859258836347923</c:v>
                </c:pt>
                <c:pt idx="17">
                  <c:v>0.46543930123735766</c:v>
                </c:pt>
                <c:pt idx="18">
                  <c:v>0.37741160616352554</c:v>
                </c:pt>
                <c:pt idx="19">
                  <c:v>0.30884789887004072</c:v>
                </c:pt>
                <c:pt idx="20">
                  <c:v>0.23821454399251873</c:v>
                </c:pt>
                <c:pt idx="21">
                  <c:v>0.2298440668339603</c:v>
                </c:pt>
                <c:pt idx="22">
                  <c:v>0.17970715161444706</c:v>
                </c:pt>
                <c:pt idx="23">
                  <c:v>0.1350346765773609</c:v>
                </c:pt>
                <c:pt idx="24">
                  <c:v>0.13330416679561474</c:v>
                </c:pt>
                <c:pt idx="25">
                  <c:v>0.11308046915321435</c:v>
                </c:pt>
                <c:pt idx="26">
                  <c:v>8.8768383627374714E-2</c:v>
                </c:pt>
                <c:pt idx="27">
                  <c:v>8.4315703241817364E-2</c:v>
                </c:pt>
                <c:pt idx="28">
                  <c:v>7.4461371737486903E-2</c:v>
                </c:pt>
                <c:pt idx="29">
                  <c:v>6.4518700774335858E-2</c:v>
                </c:pt>
                <c:pt idx="30">
                  <c:v>5.9655406434761304E-2</c:v>
                </c:pt>
                <c:pt idx="31">
                  <c:v>5.167561598776349E-2</c:v>
                </c:pt>
                <c:pt idx="32">
                  <c:v>4.8755039600509198E-2</c:v>
                </c:pt>
                <c:pt idx="33">
                  <c:v>4.1470420419268406E-2</c:v>
                </c:pt>
                <c:pt idx="34">
                  <c:v>4.2416731896658955E-2</c:v>
                </c:pt>
                <c:pt idx="35">
                  <c:v>3.8033981657634164E-2</c:v>
                </c:pt>
                <c:pt idx="36">
                  <c:v>3.4063621736849403E-2</c:v>
                </c:pt>
                <c:pt idx="37">
                  <c:v>3.1559658969920412E-2</c:v>
                </c:pt>
                <c:pt idx="38">
                  <c:v>3.4073713320693255E-2</c:v>
                </c:pt>
                <c:pt idx="39">
                  <c:v>2.6929448556890612E-2</c:v>
                </c:pt>
                <c:pt idx="40">
                  <c:v>2.4349276586678903E-2</c:v>
                </c:pt>
                <c:pt idx="41">
                  <c:v>2.6751269682381562E-2</c:v>
                </c:pt>
                <c:pt idx="42">
                  <c:v>2.6841038798899874E-2</c:v>
                </c:pt>
                <c:pt idx="43">
                  <c:v>2.4244493196450778E-2</c:v>
                </c:pt>
                <c:pt idx="44">
                  <c:v>2.3155414271181007E-2</c:v>
                </c:pt>
                <c:pt idx="45">
                  <c:v>1.9276252398107208E-2</c:v>
                </c:pt>
                <c:pt idx="46">
                  <c:v>2.2727051295174105E-2</c:v>
                </c:pt>
                <c:pt idx="47">
                  <c:v>2.2215292866821168E-2</c:v>
                </c:pt>
                <c:pt idx="48">
                  <c:v>1.8319726635172617E-2</c:v>
                </c:pt>
                <c:pt idx="49">
                  <c:v>1.8939661919761791E-2</c:v>
                </c:pt>
                <c:pt idx="50">
                  <c:v>1.6453281689832039E-2</c:v>
                </c:pt>
                <c:pt idx="51">
                  <c:v>1.6494987762555785E-2</c:v>
                </c:pt>
                <c:pt idx="52">
                  <c:v>1.6724326475329593E-2</c:v>
                </c:pt>
                <c:pt idx="53">
                  <c:v>1.5798620756674819E-2</c:v>
                </c:pt>
                <c:pt idx="54">
                  <c:v>1.3636679537155971E-2</c:v>
                </c:pt>
                <c:pt idx="55">
                  <c:v>1.3505926520065159E-2</c:v>
                </c:pt>
                <c:pt idx="56">
                  <c:v>1.6782394281333879E-2</c:v>
                </c:pt>
                <c:pt idx="57">
                  <c:v>1.3876849520803036E-2</c:v>
                </c:pt>
                <c:pt idx="58">
                  <c:v>1.3705674278730803E-2</c:v>
                </c:pt>
                <c:pt idx="59">
                  <c:v>1.3796047838930306E-2</c:v>
                </c:pt>
                <c:pt idx="60">
                  <c:v>6.9276775813710278E-3</c:v>
                </c:pt>
                <c:pt idx="61">
                  <c:v>9.5738148395749512E-3</c:v>
                </c:pt>
                <c:pt idx="62">
                  <c:v>1.0345950172968583E-2</c:v>
                </c:pt>
                <c:pt idx="63">
                  <c:v>5.8233918043817459E-3</c:v>
                </c:pt>
                <c:pt idx="64">
                  <c:v>8.9587574829302838E-3</c:v>
                </c:pt>
                <c:pt idx="65">
                  <c:v>6.8367797440771899E-3</c:v>
                </c:pt>
                <c:pt idx="66">
                  <c:v>7.6738727284784772E-3</c:v>
                </c:pt>
                <c:pt idx="67">
                  <c:v>6.6265327165054844E-3</c:v>
                </c:pt>
                <c:pt idx="68">
                  <c:v>2.1300963294451879E-3</c:v>
                </c:pt>
                <c:pt idx="69">
                  <c:v>4.2048609436073237E-3</c:v>
                </c:pt>
                <c:pt idx="70">
                  <c:v>5.0401655077172546E-3</c:v>
                </c:pt>
                <c:pt idx="71">
                  <c:v>2.498906261816352E-4</c:v>
                </c:pt>
                <c:pt idx="72">
                  <c:v>4.6272872731986858E-3</c:v>
                </c:pt>
                <c:pt idx="73">
                  <c:v>3.7440493480042003E-3</c:v>
                </c:pt>
                <c:pt idx="74">
                  <c:v>2.1248840237549646E-3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8F-40D5-9793-1A4E5A9D9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'pH_1_1st Dev (cycle3)'!$A$2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'pH_1_1st Dev (cycle3)'!$D$4:$D$78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'pH_1_1st Dev (cycle3)'!$E$4:$E$78</c:f>
              <c:numCache>
                <c:formatCode>General</c:formatCode>
                <c:ptCount val="75"/>
                <c:pt idx="0">
                  <c:v>1.1630079361394921E-3</c:v>
                </c:pt>
                <c:pt idx="1">
                  <c:v>-8.9229702160614852E-4</c:v>
                </c:pt>
                <c:pt idx="2">
                  <c:v>-3.7241152438768337E-3</c:v>
                </c:pt>
                <c:pt idx="3">
                  <c:v>-1.1969989743979385E-3</c:v>
                </c:pt>
                <c:pt idx="4">
                  <c:v>2.9468320472377536E-3</c:v>
                </c:pt>
                <c:pt idx="5">
                  <c:v>1.1956948939940999E-3</c:v>
                </c:pt>
                <c:pt idx="6">
                  <c:v>2.8907695010086006E-4</c:v>
                </c:pt>
                <c:pt idx="7">
                  <c:v>8.1074183293888304E-5</c:v>
                </c:pt>
                <c:pt idx="8">
                  <c:v>9.9960115534840962E-4</c:v>
                </c:pt>
                <c:pt idx="9">
                  <c:v>3.9638066720330701E-3</c:v>
                </c:pt>
                <c:pt idx="10">
                  <c:v>2.259486373002887E-3</c:v>
                </c:pt>
                <c:pt idx="11">
                  <c:v>2.5960533832854182E-4</c:v>
                </c:pt>
                <c:pt idx="12">
                  <c:v>2.6971092659456367E-3</c:v>
                </c:pt>
                <c:pt idx="13">
                  <c:v>3.4011381342425318E-3</c:v>
                </c:pt>
                <c:pt idx="14">
                  <c:v>2.6090552683212843E-3</c:v>
                </c:pt>
                <c:pt idx="15">
                  <c:v>3.2703573141479696E-3</c:v>
                </c:pt>
                <c:pt idx="16">
                  <c:v>4.1653399739443736E-3</c:v>
                </c:pt>
                <c:pt idx="17">
                  <c:v>4.4535673598814184E-3</c:v>
                </c:pt>
                <c:pt idx="18">
                  <c:v>4.0570725293630067E-3</c:v>
                </c:pt>
                <c:pt idx="19">
                  <c:v>4.7281357136934599E-3</c:v>
                </c:pt>
                <c:pt idx="20">
                  <c:v>4.2997172647941673E-3</c:v>
                </c:pt>
                <c:pt idx="21">
                  <c:v>4.5030148153323568E-3</c:v>
                </c:pt>
                <c:pt idx="22">
                  <c:v>6.0435135127513209E-3</c:v>
                </c:pt>
                <c:pt idx="23">
                  <c:v>6.5688716769884622E-3</c:v>
                </c:pt>
                <c:pt idx="24">
                  <c:v>5.5828628972245387E-3</c:v>
                </c:pt>
                <c:pt idx="25">
                  <c:v>7.2778734342331536E-3</c:v>
                </c:pt>
                <c:pt idx="26">
                  <c:v>6.9166923296980903E-3</c:v>
                </c:pt>
                <c:pt idx="27">
                  <c:v>8.6134187276036139E-3</c:v>
                </c:pt>
                <c:pt idx="28">
                  <c:v>9.6837646289823082E-3</c:v>
                </c:pt>
                <c:pt idx="29">
                  <c:v>9.0686023456005849E-3</c:v>
                </c:pt>
                <c:pt idx="30">
                  <c:v>1.154515522691181E-2</c:v>
                </c:pt>
                <c:pt idx="31">
                  <c:v>1.5616127513172928E-2</c:v>
                </c:pt>
                <c:pt idx="32">
                  <c:v>1.6016512730009591E-2</c:v>
                </c:pt>
                <c:pt idx="33">
                  <c:v>1.7665074935112629E-2</c:v>
                </c:pt>
                <c:pt idx="34">
                  <c:v>2.3639090349937109E-2</c:v>
                </c:pt>
                <c:pt idx="35">
                  <c:v>2.3620524612860849E-2</c:v>
                </c:pt>
                <c:pt idx="36">
                  <c:v>2.7011633982255479E-2</c:v>
                </c:pt>
                <c:pt idx="37">
                  <c:v>3.070550662934407E-2</c:v>
                </c:pt>
                <c:pt idx="38">
                  <c:v>3.3757636778961375E-2</c:v>
                </c:pt>
                <c:pt idx="39">
                  <c:v>3.5948004286368629E-2</c:v>
                </c:pt>
                <c:pt idx="40">
                  <c:v>3.6121010996894909E-2</c:v>
                </c:pt>
                <c:pt idx="41">
                  <c:v>3.6527157657444909E-2</c:v>
                </c:pt>
                <c:pt idx="42">
                  <c:v>3.6832677893562926E-2</c:v>
                </c:pt>
                <c:pt idx="43">
                  <c:v>4.0071261827574034E-2</c:v>
                </c:pt>
                <c:pt idx="44">
                  <c:v>3.8743179512377268E-2</c:v>
                </c:pt>
                <c:pt idx="45">
                  <c:v>4.0350993694187709E-2</c:v>
                </c:pt>
                <c:pt idx="46">
                  <c:v>4.6807392615603294E-2</c:v>
                </c:pt>
                <c:pt idx="47">
                  <c:v>4.8595248763267929E-2</c:v>
                </c:pt>
                <c:pt idx="48">
                  <c:v>5.4057973337066079E-2</c:v>
                </c:pt>
                <c:pt idx="49">
                  <c:v>6.2226360285545179E-2</c:v>
                </c:pt>
                <c:pt idx="50">
                  <c:v>6.8409128620580684E-2</c:v>
                </c:pt>
                <c:pt idx="51">
                  <c:v>7.4488701238241362E-2</c:v>
                </c:pt>
                <c:pt idx="52">
                  <c:v>8.6018168990215305E-2</c:v>
                </c:pt>
                <c:pt idx="53">
                  <c:v>9.9025744276139749E-2</c:v>
                </c:pt>
                <c:pt idx="54">
                  <c:v>0.11367954547928028</c:v>
                </c:pt>
                <c:pt idx="55">
                  <c:v>0.13428278094897994</c:v>
                </c:pt>
                <c:pt idx="56">
                  <c:v>0.14883494339308712</c:v>
                </c:pt>
                <c:pt idx="57">
                  <c:v>0.17243518650707479</c:v>
                </c:pt>
                <c:pt idx="58">
                  <c:v>0.21576366072215225</c:v>
                </c:pt>
                <c:pt idx="59">
                  <c:v>0.27535558998587506</c:v>
                </c:pt>
                <c:pt idx="60">
                  <c:v>0.3394169639942195</c:v>
                </c:pt>
                <c:pt idx="61">
                  <c:v>0.420273861569882</c:v>
                </c:pt>
                <c:pt idx="62">
                  <c:v>0.53954650399641624</c:v>
                </c:pt>
                <c:pt idx="63">
                  <c:v>0.73398459987530407</c:v>
                </c:pt>
                <c:pt idx="64">
                  <c:v>0.96121764126236631</c:v>
                </c:pt>
                <c:pt idx="65">
                  <c:v>1.3237243779428898</c:v>
                </c:pt>
                <c:pt idx="66">
                  <c:v>1.9987006703251389</c:v>
                </c:pt>
                <c:pt idx="67">
                  <c:v>2.9984746491984033</c:v>
                </c:pt>
                <c:pt idx="68">
                  <c:v>4.8472001917995886</c:v>
                </c:pt>
                <c:pt idx="69">
                  <c:v>7.7880948645948642</c:v>
                </c:pt>
                <c:pt idx="70">
                  <c:v>12.767411631064338</c:v>
                </c:pt>
                <c:pt idx="71">
                  <c:v>17.88326744656473</c:v>
                </c:pt>
                <c:pt idx="72">
                  <c:v>19.162420467471875</c:v>
                </c:pt>
                <c:pt idx="73">
                  <c:v>17.594701635997481</c:v>
                </c:pt>
                <c:pt idx="74">
                  <c:v>12.096448787397497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90-45C8-9089-2D2FBBAC6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'pH_1_1st Dev (cycle3)'!$G$2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'pH_1_1st Dev (cycle3)'!$J$4:$J$79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'pH_1_1st Dev (cycle3)'!$K$4:$K$79</c:f>
              <c:numCache>
                <c:formatCode>General</c:formatCode>
                <c:ptCount val="76"/>
                <c:pt idx="0">
                  <c:v>-8.5690786967759891E-2</c:v>
                </c:pt>
                <c:pt idx="1">
                  <c:v>7.9414765681917743E-4</c:v>
                </c:pt>
                <c:pt idx="2">
                  <c:v>0.11290947338437718</c:v>
                </c:pt>
                <c:pt idx="3">
                  <c:v>0.23771347337368809</c:v>
                </c:pt>
                <c:pt idx="4">
                  <c:v>0.50932295573383612</c:v>
                </c:pt>
                <c:pt idx="5">
                  <c:v>1.7271010513612453</c:v>
                </c:pt>
                <c:pt idx="6">
                  <c:v>7.3605726352845693</c:v>
                </c:pt>
                <c:pt idx="7">
                  <c:v>20.544514828684598</c:v>
                </c:pt>
                <c:pt idx="8">
                  <c:v>28.104275137665049</c:v>
                </c:pt>
                <c:pt idx="9">
                  <c:v>19.308679859277255</c:v>
                </c:pt>
                <c:pt idx="10">
                  <c:v>10.184432021714953</c:v>
                </c:pt>
                <c:pt idx="11">
                  <c:v>4.8029520497688942</c:v>
                </c:pt>
                <c:pt idx="12">
                  <c:v>2.2650932728158901</c:v>
                </c:pt>
                <c:pt idx="13">
                  <c:v>1.2105027306544707</c:v>
                </c:pt>
                <c:pt idx="14">
                  <c:v>0.74858175189135423</c:v>
                </c:pt>
                <c:pt idx="15">
                  <c:v>0.53132184689402751</c:v>
                </c:pt>
                <c:pt idx="16">
                  <c:v>0.42229940790751108</c:v>
                </c:pt>
                <c:pt idx="17">
                  <c:v>0.32420455268060944</c:v>
                </c:pt>
                <c:pt idx="18">
                  <c:v>0.25064962619643016</c:v>
                </c:pt>
                <c:pt idx="19">
                  <c:v>0.19867842614181686</c:v>
                </c:pt>
                <c:pt idx="20">
                  <c:v>0.1537595383158834</c:v>
                </c:pt>
                <c:pt idx="21">
                  <c:v>0.12608022866568147</c:v>
                </c:pt>
                <c:pt idx="22">
                  <c:v>9.9220713273970751E-2</c:v>
                </c:pt>
                <c:pt idx="23">
                  <c:v>8.429424067668545E-2</c:v>
                </c:pt>
                <c:pt idx="24">
                  <c:v>6.6912032655314979E-2</c:v>
                </c:pt>
                <c:pt idx="25">
                  <c:v>5.3806054209067256E-2</c:v>
                </c:pt>
                <c:pt idx="26">
                  <c:v>3.8185880051798016E-2</c:v>
                </c:pt>
                <c:pt idx="27">
                  <c:v>4.1384587087439306E-2</c:v>
                </c:pt>
                <c:pt idx="28">
                  <c:v>3.6123282014471958E-2</c:v>
                </c:pt>
                <c:pt idx="29">
                  <c:v>2.8761706551538202E-2</c:v>
                </c:pt>
                <c:pt idx="30">
                  <c:v>2.6981548487231111E-2</c:v>
                </c:pt>
                <c:pt idx="31">
                  <c:v>2.2138335611529836E-2</c:v>
                </c:pt>
                <c:pt idx="32">
                  <c:v>2.4333145214728735E-2</c:v>
                </c:pt>
                <c:pt idx="33">
                  <c:v>2.1208305929708571E-2</c:v>
                </c:pt>
                <c:pt idx="34">
                  <c:v>1.9275145758022805E-2</c:v>
                </c:pt>
                <c:pt idx="35">
                  <c:v>1.815083704200543E-2</c:v>
                </c:pt>
                <c:pt idx="36">
                  <c:v>2.0351706845383843E-2</c:v>
                </c:pt>
                <c:pt idx="37">
                  <c:v>1.867270578252378E-2</c:v>
                </c:pt>
                <c:pt idx="38">
                  <c:v>1.525449555452249E-2</c:v>
                </c:pt>
                <c:pt idx="39">
                  <c:v>1.4998269994144553E-2</c:v>
                </c:pt>
                <c:pt idx="40">
                  <c:v>1.1576592970992727E-2</c:v>
                </c:pt>
                <c:pt idx="41">
                  <c:v>9.1897250573066691E-3</c:v>
                </c:pt>
                <c:pt idx="42">
                  <c:v>6.9818200135471353E-3</c:v>
                </c:pt>
                <c:pt idx="43">
                  <c:v>9.5866829531671971E-3</c:v>
                </c:pt>
                <c:pt idx="44">
                  <c:v>1.1204140864020523E-2</c:v>
                </c:pt>
                <c:pt idx="45">
                  <c:v>1.0715762990500033E-2</c:v>
                </c:pt>
                <c:pt idx="46">
                  <c:v>1.0753792178970684E-2</c:v>
                </c:pt>
                <c:pt idx="47">
                  <c:v>6.9791555260994564E-3</c:v>
                </c:pt>
                <c:pt idx="48">
                  <c:v>9.509708532582789E-3</c:v>
                </c:pt>
                <c:pt idx="49">
                  <c:v>9.8496177463913426E-3</c:v>
                </c:pt>
                <c:pt idx="50">
                  <c:v>7.6945140217171554E-3</c:v>
                </c:pt>
                <c:pt idx="51">
                  <c:v>8.344473924196627E-3</c:v>
                </c:pt>
                <c:pt idx="52">
                  <c:v>8.765455681662454E-3</c:v>
                </c:pt>
                <c:pt idx="53">
                  <c:v>1.1284676886972558E-2</c:v>
                </c:pt>
                <c:pt idx="54">
                  <c:v>1.08822590677711E-2</c:v>
                </c:pt>
                <c:pt idx="55">
                  <c:v>7.9095735738542589E-3</c:v>
                </c:pt>
                <c:pt idx="56">
                  <c:v>7.8613585813038928E-3</c:v>
                </c:pt>
                <c:pt idx="57">
                  <c:v>9.3274232121715178E-3</c:v>
                </c:pt>
                <c:pt idx="58">
                  <c:v>6.7485779186989003E-3</c:v>
                </c:pt>
                <c:pt idx="59">
                  <c:v>5.3725306750580862E-3</c:v>
                </c:pt>
                <c:pt idx="60">
                  <c:v>4.1623532695661894E-3</c:v>
                </c:pt>
                <c:pt idx="61">
                  <c:v>4.6040056595842496E-3</c:v>
                </c:pt>
                <c:pt idx="62">
                  <c:v>4.702286021710779E-3</c:v>
                </c:pt>
                <c:pt idx="63">
                  <c:v>5.3557210446596101E-3</c:v>
                </c:pt>
                <c:pt idx="64">
                  <c:v>3.8093489450562699E-3</c:v>
                </c:pt>
                <c:pt idx="65">
                  <c:v>2.3499995429234442E-3</c:v>
                </c:pt>
                <c:pt idx="66">
                  <c:v>3.463412965968634E-3</c:v>
                </c:pt>
                <c:pt idx="67">
                  <c:v>3.5735278068058634E-3</c:v>
                </c:pt>
                <c:pt idx="68">
                  <c:v>1.5310291270445274E-3</c:v>
                </c:pt>
                <c:pt idx="69">
                  <c:v>2.4003334603667874E-3</c:v>
                </c:pt>
                <c:pt idx="70">
                  <c:v>3.5871422445174278E-3</c:v>
                </c:pt>
                <c:pt idx="71">
                  <c:v>2.6969567054387815E-3</c:v>
                </c:pt>
                <c:pt idx="72">
                  <c:v>-1.1145836895127149E-5</c:v>
                </c:pt>
                <c:pt idx="73">
                  <c:v>9.2481922493510061E-4</c:v>
                </c:pt>
                <c:pt idx="74">
                  <c:v>2.6005094975075664E-3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9E-40F4-AB9D-9E01AD9BB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'pH_2_DBU-PVP_cycle1'!$B$1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'pH_2_DBU-PVP_cycle1'!$A$3:$A$78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'pH_2_DBU-PVP_cycle1'!$B$3:$B$78</c:f>
              <c:numCache>
                <c:formatCode>General</c:formatCode>
                <c:ptCount val="76"/>
                <c:pt idx="0">
                  <c:v>2.3215617296967599</c:v>
                </c:pt>
                <c:pt idx="1">
                  <c:v>2.3196718661622602</c:v>
                </c:pt>
                <c:pt idx="2">
                  <c:v>2.3192973320445902</c:v>
                </c:pt>
                <c:pt idx="3">
                  <c:v>2.3190089019527398</c:v>
                </c:pt>
                <c:pt idx="4">
                  <c:v>2.31656655840096</c:v>
                </c:pt>
                <c:pt idx="5">
                  <c:v>2.3116053911569701</c:v>
                </c:pt>
                <c:pt idx="6">
                  <c:v>2.3043323150483799</c:v>
                </c:pt>
                <c:pt idx="7">
                  <c:v>2.3017018091139998</c:v>
                </c:pt>
                <c:pt idx="8">
                  <c:v>2.3001468234036602</c:v>
                </c:pt>
                <c:pt idx="9">
                  <c:v>2.29650462851263</c:v>
                </c:pt>
                <c:pt idx="10">
                  <c:v>2.2922826010661299</c:v>
                </c:pt>
                <c:pt idx="11">
                  <c:v>2.2891881703586701</c:v>
                </c:pt>
                <c:pt idx="12">
                  <c:v>2.28721784670884</c:v>
                </c:pt>
                <c:pt idx="13">
                  <c:v>2.28340594160675</c:v>
                </c:pt>
                <c:pt idx="14">
                  <c:v>2.2839873751286</c:v>
                </c:pt>
                <c:pt idx="15">
                  <c:v>2.2795629340791899</c:v>
                </c:pt>
                <c:pt idx="16">
                  <c:v>2.2689742243588502</c:v>
                </c:pt>
                <c:pt idx="17">
                  <c:v>2.2640210255046598</c:v>
                </c:pt>
                <c:pt idx="18">
                  <c:v>2.25572293216735</c:v>
                </c:pt>
                <c:pt idx="19">
                  <c:v>2.2456113699261602</c:v>
                </c:pt>
                <c:pt idx="20">
                  <c:v>2.2376857599347701</c:v>
                </c:pt>
                <c:pt idx="21">
                  <c:v>2.2246559843710201</c:v>
                </c:pt>
                <c:pt idx="22">
                  <c:v>2.2114002388404699</c:v>
                </c:pt>
                <c:pt idx="23">
                  <c:v>2.19998643427714</c:v>
                </c:pt>
                <c:pt idx="24">
                  <c:v>2.18470624602943</c:v>
                </c:pt>
                <c:pt idx="25">
                  <c:v>2.1728849011387701</c:v>
                </c:pt>
                <c:pt idx="26">
                  <c:v>2.1526561187311701</c:v>
                </c:pt>
                <c:pt idx="27">
                  <c:v>2.1246879738298401</c:v>
                </c:pt>
                <c:pt idx="28">
                  <c:v>2.1137036897453498</c:v>
                </c:pt>
                <c:pt idx="29">
                  <c:v>2.0978360291992999</c:v>
                </c:pt>
                <c:pt idx="30">
                  <c:v>2.0555583400083401</c:v>
                </c:pt>
                <c:pt idx="31">
                  <c:v>2.0081913556859301</c:v>
                </c:pt>
                <c:pt idx="32">
                  <c:v>1.9456435396016101</c:v>
                </c:pt>
                <c:pt idx="33">
                  <c:v>1.8599974257027601</c:v>
                </c:pt>
                <c:pt idx="34">
                  <c:v>1.8537243997669399</c:v>
                </c:pt>
                <c:pt idx="35">
                  <c:v>1.8368125128197399</c:v>
                </c:pt>
                <c:pt idx="36">
                  <c:v>1.6846076312177101</c:v>
                </c:pt>
                <c:pt idx="37">
                  <c:v>1.5671570252533999</c:v>
                </c:pt>
                <c:pt idx="38">
                  <c:v>1.4915641558580299</c:v>
                </c:pt>
                <c:pt idx="39">
                  <c:v>1.43318159938289</c:v>
                </c:pt>
                <c:pt idx="40">
                  <c:v>1.38483461584865</c:v>
                </c:pt>
                <c:pt idx="41">
                  <c:v>1.34262543192437</c:v>
                </c:pt>
                <c:pt idx="42">
                  <c:v>1.30431283394121</c:v>
                </c:pt>
                <c:pt idx="43">
                  <c:v>1.27167926571645</c:v>
                </c:pt>
                <c:pt idx="44">
                  <c:v>1.23861952431358</c:v>
                </c:pt>
                <c:pt idx="45">
                  <c:v>1.2073606570617199</c:v>
                </c:pt>
                <c:pt idx="46">
                  <c:v>1.1764207223582399</c:v>
                </c:pt>
                <c:pt idx="47">
                  <c:v>1.1448756742961601</c:v>
                </c:pt>
                <c:pt idx="48">
                  <c:v>1.11497130994338</c:v>
                </c:pt>
                <c:pt idx="49">
                  <c:v>1.08014566136304</c:v>
                </c:pt>
                <c:pt idx="50">
                  <c:v>1.04130187803958</c:v>
                </c:pt>
                <c:pt idx="51">
                  <c:v>0.99854358910607599</c:v>
                </c:pt>
                <c:pt idx="52">
                  <c:v>0.95239407130731002</c:v>
                </c:pt>
                <c:pt idx="53">
                  <c:v>0.89642427315835305</c:v>
                </c:pt>
                <c:pt idx="54">
                  <c:v>0.84000140137877</c:v>
                </c:pt>
                <c:pt idx="55">
                  <c:v>0.775736957819401</c:v>
                </c:pt>
                <c:pt idx="56">
                  <c:v>0.70065392488390299</c:v>
                </c:pt>
                <c:pt idx="57">
                  <c:v>0.62106963323382502</c:v>
                </c:pt>
                <c:pt idx="58">
                  <c:v>0.53393821806002895</c:v>
                </c:pt>
                <c:pt idx="59">
                  <c:v>0.44173183849002101</c:v>
                </c:pt>
                <c:pt idx="60">
                  <c:v>0.34759411971375798</c:v>
                </c:pt>
                <c:pt idx="61">
                  <c:v>0.25666732563570499</c:v>
                </c:pt>
                <c:pt idx="62">
                  <c:v>0.17594894573414499</c:v>
                </c:pt>
                <c:pt idx="63">
                  <c:v>0.107374951442539</c:v>
                </c:pt>
                <c:pt idx="64">
                  <c:v>6.1477330553404402E-2</c:v>
                </c:pt>
                <c:pt idx="65">
                  <c:v>2.9591041901343901E-2</c:v>
                </c:pt>
                <c:pt idx="66">
                  <c:v>9.6927345549868895E-3</c:v>
                </c:pt>
                <c:pt idx="67">
                  <c:v>5.5569564948755004E-4</c:v>
                </c:pt>
                <c:pt idx="68">
                  <c:v>-4.23976259857607E-3</c:v>
                </c:pt>
                <c:pt idx="69">
                  <c:v>-6.4403395305854703E-3</c:v>
                </c:pt>
                <c:pt idx="70">
                  <c:v>-7.2837937719074002E-3</c:v>
                </c:pt>
                <c:pt idx="71">
                  <c:v>-7.3543467595032696E-3</c:v>
                </c:pt>
                <c:pt idx="72">
                  <c:v>-7.01730002203187E-3</c:v>
                </c:pt>
                <c:pt idx="73">
                  <c:v>-6.6476477187675E-3</c:v>
                </c:pt>
                <c:pt idx="74">
                  <c:v>-6.2844322427718204E-3</c:v>
                </c:pt>
                <c:pt idx="75">
                  <c:v>-5.9703150409298796E-3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CA-4FF5-A8A8-26281A5211D8}"/>
            </c:ext>
          </c:extLst>
        </c:ser>
        <c:ser>
          <c:idx val="1"/>
          <c:order val="1"/>
          <c:tx>
            <c:strRef>
              <c:f>'pH_2_DBU-PVP_cycle1'!$F$1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'pH_2_DBU-PVP_cycle1'!$E$3:$E$78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'pH_2_DBU-PVP_cycle1'!$F$3:$F$78</c:f>
              <c:numCache>
                <c:formatCode>General</c:formatCode>
                <c:ptCount val="76"/>
                <c:pt idx="0">
                  <c:v>-3.4482875635279799E-3</c:v>
                </c:pt>
                <c:pt idx="1">
                  <c:v>-2.99527726988496E-3</c:v>
                </c:pt>
                <c:pt idx="2">
                  <c:v>-2.7848600139997902E-3</c:v>
                </c:pt>
                <c:pt idx="3">
                  <c:v>-2.35266214014154E-3</c:v>
                </c:pt>
                <c:pt idx="4">
                  <c:v>-2.0813797057496601E-3</c:v>
                </c:pt>
                <c:pt idx="5">
                  <c:v>-1.9435027832302E-3</c:v>
                </c:pt>
                <c:pt idx="6">
                  <c:v>-1.8891710911864701E-3</c:v>
                </c:pt>
                <c:pt idx="7">
                  <c:v>-1.75439918170954E-3</c:v>
                </c:pt>
                <c:pt idx="8">
                  <c:v>-1.50386885493839E-3</c:v>
                </c:pt>
                <c:pt idx="9">
                  <c:v>-9.0648716266745805E-4</c:v>
                </c:pt>
                <c:pt idx="10">
                  <c:v>2.02442555387445E-3</c:v>
                </c:pt>
                <c:pt idx="11">
                  <c:v>7.8366678691868304E-3</c:v>
                </c:pt>
                <c:pt idx="12">
                  <c:v>1.38359301267225E-2</c:v>
                </c:pt>
                <c:pt idx="13">
                  <c:v>2.59207387117418E-2</c:v>
                </c:pt>
                <c:pt idx="14">
                  <c:v>7.7495434216310194E-2</c:v>
                </c:pt>
                <c:pt idx="15">
                  <c:v>0.233904354400395</c:v>
                </c:pt>
                <c:pt idx="16">
                  <c:v>0.48600824111407198</c:v>
                </c:pt>
                <c:pt idx="17">
                  <c:v>0.781775224378503</c:v>
                </c:pt>
                <c:pt idx="18">
                  <c:v>1.0236345654832899</c:v>
                </c:pt>
                <c:pt idx="19">
                  <c:v>1.1773280249715701</c:v>
                </c:pt>
                <c:pt idx="20">
                  <c:v>1.30497463753992</c:v>
                </c:pt>
                <c:pt idx="21">
                  <c:v>1.40218954158793</c:v>
                </c:pt>
                <c:pt idx="22">
                  <c:v>1.47680060960882</c:v>
                </c:pt>
                <c:pt idx="23">
                  <c:v>1.5425891681702899</c:v>
                </c:pt>
                <c:pt idx="24">
                  <c:v>1.5986828532633399</c:v>
                </c:pt>
                <c:pt idx="25">
                  <c:v>1.6495237262608999</c:v>
                </c:pt>
                <c:pt idx="26">
                  <c:v>1.69397242463089</c:v>
                </c:pt>
                <c:pt idx="27">
                  <c:v>1.72800340190233</c:v>
                </c:pt>
                <c:pt idx="28">
                  <c:v>1.7592716192064499</c:v>
                </c:pt>
                <c:pt idx="29">
                  <c:v>1.7905542561966099</c:v>
                </c:pt>
                <c:pt idx="30">
                  <c:v>1.81610469653811</c:v>
                </c:pt>
                <c:pt idx="31">
                  <c:v>1.8409600601237299</c:v>
                </c:pt>
                <c:pt idx="32">
                  <c:v>1.8720184279684899</c:v>
                </c:pt>
                <c:pt idx="33">
                  <c:v>1.8990487068670301</c:v>
                </c:pt>
                <c:pt idx="34">
                  <c:v>1.91906198242489</c:v>
                </c:pt>
                <c:pt idx="35">
                  <c:v>1.9298790597305999</c:v>
                </c:pt>
                <c:pt idx="36">
                  <c:v>1.9363341780080201</c:v>
                </c:pt>
                <c:pt idx="37">
                  <c:v>1.9492516429432101</c:v>
                </c:pt>
                <c:pt idx="38">
                  <c:v>1.96055862417542</c:v>
                </c:pt>
                <c:pt idx="39">
                  <c:v>1.97237829772714</c:v>
                </c:pt>
                <c:pt idx="40">
                  <c:v>1.98374952891919</c:v>
                </c:pt>
                <c:pt idx="41">
                  <c:v>1.99629722294671</c:v>
                </c:pt>
                <c:pt idx="42">
                  <c:v>2.00451699053361</c:v>
                </c:pt>
                <c:pt idx="43">
                  <c:v>2.0118524623034699</c:v>
                </c:pt>
                <c:pt idx="44">
                  <c:v>2.01823208274587</c:v>
                </c:pt>
                <c:pt idx="45">
                  <c:v>2.02516773622053</c:v>
                </c:pt>
                <c:pt idx="46">
                  <c:v>2.0352544132647301</c:v>
                </c:pt>
                <c:pt idx="47">
                  <c:v>2.0454984124819302</c:v>
                </c:pt>
                <c:pt idx="48">
                  <c:v>2.05502982611464</c:v>
                </c:pt>
                <c:pt idx="49">
                  <c:v>2.0628378170887598</c:v>
                </c:pt>
                <c:pt idx="50">
                  <c:v>2.0693169671615799</c:v>
                </c:pt>
                <c:pt idx="51">
                  <c:v>2.0783284850640502</c:v>
                </c:pt>
                <c:pt idx="52">
                  <c:v>2.0873951631015499</c:v>
                </c:pt>
                <c:pt idx="53">
                  <c:v>2.0950624905822899</c:v>
                </c:pt>
                <c:pt idx="54">
                  <c:v>2.10229632800894</c:v>
                </c:pt>
                <c:pt idx="55">
                  <c:v>2.1097708447042001</c:v>
                </c:pt>
                <c:pt idx="56">
                  <c:v>2.1162700788383999</c:v>
                </c:pt>
                <c:pt idx="57">
                  <c:v>2.1222867935154399</c:v>
                </c:pt>
                <c:pt idx="58">
                  <c:v>2.1279842238080802</c:v>
                </c:pt>
                <c:pt idx="59">
                  <c:v>2.1342214830817299</c:v>
                </c:pt>
                <c:pt idx="60">
                  <c:v>2.1402712863049902</c:v>
                </c:pt>
                <c:pt idx="61">
                  <c:v>2.14542193558299</c:v>
                </c:pt>
                <c:pt idx="62">
                  <c:v>2.1505724958613102</c:v>
                </c:pt>
                <c:pt idx="63">
                  <c:v>2.1555124120426199</c:v>
                </c:pt>
                <c:pt idx="64">
                  <c:v>2.1592663302252402</c:v>
                </c:pt>
                <c:pt idx="65">
                  <c:v>2.1632173017527099</c:v>
                </c:pt>
                <c:pt idx="66">
                  <c:v>2.1664469389368999</c:v>
                </c:pt>
                <c:pt idx="67">
                  <c:v>2.16972686861914</c:v>
                </c:pt>
                <c:pt idx="68">
                  <c:v>2.1721276926693802</c:v>
                </c:pt>
                <c:pt idx="69">
                  <c:v>2.1743902922579199</c:v>
                </c:pt>
                <c:pt idx="70">
                  <c:v>2.1780364102563099</c:v>
                </c:pt>
                <c:pt idx="71">
                  <c:v>2.1810069625942399</c:v>
                </c:pt>
                <c:pt idx="72">
                  <c:v>2.1829369313034999</c:v>
                </c:pt>
                <c:pt idx="73">
                  <c:v>2.1850879016401898</c:v>
                </c:pt>
                <c:pt idx="74">
                  <c:v>2.1875044097168499</c:v>
                </c:pt>
                <c:pt idx="75">
                  <c:v>2.1887201560482898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CA-4FF5-A8A8-26281A521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'pH_2_DBU-PVP_cycle1'!$B$1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'pH_2_DBU-PVP_cycle1'!$A$3:$A$78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'pH_2_DBU-PVP_cycle1'!$D$3:$D$78</c:f>
              <c:numCache>
                <c:formatCode>General</c:formatCode>
                <c:ptCount val="76"/>
                <c:pt idx="0">
                  <c:v>0.47691202203787775</c:v>
                </c:pt>
                <c:pt idx="1">
                  <c:v>0.47899186085153272</c:v>
                </c:pt>
                <c:pt idx="2">
                  <c:v>0.4794051200112911</c:v>
                </c:pt>
                <c:pt idx="3">
                  <c:v>0.47972361539934011</c:v>
                </c:pt>
                <c:pt idx="4">
                  <c:v>0.48242903906485651</c:v>
                </c:pt>
                <c:pt idx="5">
                  <c:v>0.48797166976490342</c:v>
                </c:pt>
                <c:pt idx="6">
                  <c:v>0.4962124824538815</c:v>
                </c:pt>
                <c:pt idx="7">
                  <c:v>0.49922714410481506</c:v>
                </c:pt>
                <c:pt idx="8">
                  <c:v>0.50101782420292262</c:v>
                </c:pt>
                <c:pt idx="9">
                  <c:v>0.50523726032303684</c:v>
                </c:pt>
                <c:pt idx="10">
                  <c:v>0.51017291579173274</c:v>
                </c:pt>
                <c:pt idx="11">
                  <c:v>0.51382097588580899</c:v>
                </c:pt>
                <c:pt idx="12">
                  <c:v>0.51615739431304153</c:v>
                </c:pt>
                <c:pt idx="13">
                  <c:v>0.52070777015354963</c:v>
                </c:pt>
                <c:pt idx="14">
                  <c:v>0.52001111295400748</c:v>
                </c:pt>
                <c:pt idx="15">
                  <c:v>0.52533588260777586</c:v>
                </c:pt>
                <c:pt idx="16">
                  <c:v>0.53830173010269489</c:v>
                </c:pt>
                <c:pt idx="17">
                  <c:v>0.54447629246618034</c:v>
                </c:pt>
                <c:pt idx="18">
                  <c:v>0.55497966167085555</c:v>
                </c:pt>
                <c:pt idx="19">
                  <c:v>0.5680527021659717</c:v>
                </c:pt>
                <c:pt idx="20">
                  <c:v>0.57851448854364362</c:v>
                </c:pt>
                <c:pt idx="21">
                  <c:v>0.59613416948591702</c:v>
                </c:pt>
                <c:pt idx="22">
                  <c:v>0.61461019671424233</c:v>
                </c:pt>
                <c:pt idx="23">
                  <c:v>0.63097705351751965</c:v>
                </c:pt>
                <c:pt idx="24">
                  <c:v>0.65357247535682295</c:v>
                </c:pt>
                <c:pt idx="25">
                  <c:v>0.67160682188745002</c:v>
                </c:pt>
                <c:pt idx="26">
                  <c:v>0.7036292441755253</c:v>
                </c:pt>
                <c:pt idx="27">
                  <c:v>0.75043317702341195</c:v>
                </c:pt>
                <c:pt idx="28">
                  <c:v>0.7696553813346404</c:v>
                </c:pt>
                <c:pt idx="29">
                  <c:v>0.79829603240964064</c:v>
                </c:pt>
                <c:pt idx="30">
                  <c:v>0.87991690201706174</c:v>
                </c:pt>
                <c:pt idx="31">
                  <c:v>0.98131546764319777</c:v>
                </c:pt>
                <c:pt idx="32">
                  <c:v>1.1333301968005545</c:v>
                </c:pt>
                <c:pt idx="33">
                  <c:v>1.3803924469079387</c:v>
                </c:pt>
                <c:pt idx="34">
                  <c:v>1.4004757727463035</c:v>
                </c:pt>
                <c:pt idx="35">
                  <c:v>1.4560875454616504</c:v>
                </c:pt>
                <c:pt idx="36">
                  <c:v>2.0672469925297636</c:v>
                </c:pt>
                <c:pt idx="37">
                  <c:v>2.7092119012711118</c:v>
                </c:pt>
                <c:pt idx="38">
                  <c:v>3.2243029761613737</c:v>
                </c:pt>
                <c:pt idx="39">
                  <c:v>3.6882334356643907</c:v>
                </c:pt>
                <c:pt idx="40">
                  <c:v>4.1225448028365035</c:v>
                </c:pt>
                <c:pt idx="41">
                  <c:v>4.5433329876947806</c:v>
                </c:pt>
                <c:pt idx="42">
                  <c:v>4.9623474151027409</c:v>
                </c:pt>
                <c:pt idx="43">
                  <c:v>5.3495929060186249</c:v>
                </c:pt>
                <c:pt idx="44">
                  <c:v>5.77271976998773</c:v>
                </c:pt>
                <c:pt idx="45">
                  <c:v>6.2035365155802493</c:v>
                </c:pt>
                <c:pt idx="46">
                  <c:v>6.6616111359212331</c:v>
                </c:pt>
                <c:pt idx="47">
                  <c:v>7.1634845030091583</c:v>
                </c:pt>
                <c:pt idx="48">
                  <c:v>7.6741218393129236</c:v>
                </c:pt>
                <c:pt idx="49">
                  <c:v>8.3148484623889711</c:v>
                </c:pt>
                <c:pt idx="50">
                  <c:v>9.0928101179890994</c:v>
                </c:pt>
                <c:pt idx="51">
                  <c:v>10.033591393192145</c:v>
                </c:pt>
                <c:pt idx="52">
                  <c:v>11.158502850133468</c:v>
                </c:pt>
                <c:pt idx="53">
                  <c:v>12.693334556470482</c:v>
                </c:pt>
                <c:pt idx="54">
                  <c:v>14.454351066172672</c:v>
                </c:pt>
                <c:pt idx="55">
                  <c:v>16.759576576931892</c:v>
                </c:pt>
                <c:pt idx="56">
                  <c:v>19.922602738861762</c:v>
                </c:pt>
                <c:pt idx="57">
                  <c:v>23.929320514241816</c:v>
                </c:pt>
                <c:pt idx="58">
                  <c:v>29.24568392011092</c:v>
                </c:pt>
                <c:pt idx="59">
                  <c:v>36.163308938058336</c:v>
                </c:pt>
                <c:pt idx="60">
                  <c:v>44.916497169534338</c:v>
                </c:pt>
                <c:pt idx="61">
                  <c:v>55.377414389086553</c:v>
                </c:pt>
                <c:pt idx="62">
                  <c:v>66.688516148563735</c:v>
                </c:pt>
                <c:pt idx="63">
                  <c:v>78.095327150468947</c:v>
                </c:pt>
                <c:pt idx="64">
                  <c:v>86.800588456731404</c:v>
                </c:pt>
                <c:pt idx="65">
                  <c:v>93.413352370857993</c:v>
                </c:pt>
                <c:pt idx="66">
                  <c:v>97.792886565503025</c:v>
                </c:pt>
                <c:pt idx="67">
                  <c:v>99.87212817390656</c:v>
                </c:pt>
                <c:pt idx="68">
                  <c:v>100.98102219689771</c:v>
                </c:pt>
                <c:pt idx="69">
                  <c:v>101.49399313402738</c:v>
                </c:pt>
                <c:pt idx="70">
                  <c:v>101.69129870599569</c:v>
                </c:pt>
                <c:pt idx="71">
                  <c:v>101.70782023238145</c:v>
                </c:pt>
                <c:pt idx="72">
                  <c:v>101.62891757128311</c:v>
                </c:pt>
                <c:pt idx="73">
                  <c:v>101.54245232312293</c:v>
                </c:pt>
                <c:pt idx="74">
                  <c:v>101.45756436522426</c:v>
                </c:pt>
                <c:pt idx="75">
                  <c:v>101.3842085087845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AE-4106-9B8A-4D6131FA24FE}"/>
            </c:ext>
          </c:extLst>
        </c:ser>
        <c:ser>
          <c:idx val="1"/>
          <c:order val="1"/>
          <c:tx>
            <c:strRef>
              <c:f>'pH_2_DBU-PVP_cycle1'!$F$1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'pH_2_DBU-PVP_cycle1'!$E$3:$E$78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'pH_2_DBU-PVP_cycle1'!$H$3:$H$78</c:f>
              <c:numCache>
                <c:formatCode>General</c:formatCode>
                <c:ptCount val="76"/>
                <c:pt idx="0">
                  <c:v>100.79715807387169</c:v>
                </c:pt>
                <c:pt idx="1">
                  <c:v>100.69207190450304</c:v>
                </c:pt>
                <c:pt idx="2">
                  <c:v>100.64329804598748</c:v>
                </c:pt>
                <c:pt idx="3">
                  <c:v>100.5431904358084</c:v>
                </c:pt>
                <c:pt idx="4">
                  <c:v>100.4804056538038</c:v>
                </c:pt>
                <c:pt idx="5">
                  <c:v>100.44851086630746</c:v>
                </c:pt>
                <c:pt idx="6">
                  <c:v>100.43594520769983</c:v>
                </c:pt>
                <c:pt idx="7">
                  <c:v>100.40478238009274</c:v>
                </c:pt>
                <c:pt idx="8">
                  <c:v>100.34687883769726</c:v>
                </c:pt>
                <c:pt idx="9">
                  <c:v>100.20894436792697</c:v>
                </c:pt>
                <c:pt idx="10">
                  <c:v>99.534943541770033</c:v>
                </c:pt>
                <c:pt idx="11">
                  <c:v>98.21172342424353</c:v>
                </c:pt>
                <c:pt idx="12">
                  <c:v>96.864372606621245</c:v>
                </c:pt>
                <c:pt idx="13">
                  <c:v>94.206151258179545</c:v>
                </c:pt>
                <c:pt idx="14">
                  <c:v>83.657439070437505</c:v>
                </c:pt>
                <c:pt idx="15">
                  <c:v>58.357361178310477</c:v>
                </c:pt>
                <c:pt idx="16">
                  <c:v>32.658163494405983</c:v>
                </c:pt>
                <c:pt idx="17">
                  <c:v>16.52817017125988</c:v>
                </c:pt>
                <c:pt idx="18">
                  <c:v>9.4703370208988193</c:v>
                </c:pt>
                <c:pt idx="19">
                  <c:v>6.6477086150478621</c:v>
                </c:pt>
                <c:pt idx="20">
                  <c:v>4.9547912555559668</c:v>
                </c:pt>
                <c:pt idx="21">
                  <c:v>3.9610512213522422</c:v>
                </c:pt>
                <c:pt idx="22">
                  <c:v>3.3357952842408078</c:v>
                </c:pt>
                <c:pt idx="23">
                  <c:v>2.8668886933050648</c:v>
                </c:pt>
                <c:pt idx="24">
                  <c:v>2.519516151307077</c:v>
                </c:pt>
                <c:pt idx="25">
                  <c:v>2.2411776030175932</c:v>
                </c:pt>
                <c:pt idx="26">
                  <c:v>2.0231476336183412</c:v>
                </c:pt>
                <c:pt idx="27">
                  <c:v>1.8706674870527309</c:v>
                </c:pt>
                <c:pt idx="28">
                  <c:v>1.7407178420911427</c:v>
                </c:pt>
                <c:pt idx="29">
                  <c:v>1.6197416277360419</c:v>
                </c:pt>
                <c:pt idx="30">
                  <c:v>1.527197848166886</c:v>
                </c:pt>
                <c:pt idx="31">
                  <c:v>1.4422479817094167</c:v>
                </c:pt>
                <c:pt idx="32">
                  <c:v>1.3427079861900928</c:v>
                </c:pt>
                <c:pt idx="33">
                  <c:v>1.2616860264153911</c:v>
                </c:pt>
                <c:pt idx="34">
                  <c:v>1.2048639701463315</c:v>
                </c:pt>
                <c:pt idx="35">
                  <c:v>1.1752247804033169</c:v>
                </c:pt>
                <c:pt idx="36">
                  <c:v>1.1578860508810804</c:v>
                </c:pt>
                <c:pt idx="37">
                  <c:v>1.1239535336555873</c:v>
                </c:pt>
                <c:pt idx="38">
                  <c:v>1.0950687251804652</c:v>
                </c:pt>
                <c:pt idx="39">
                  <c:v>1.0656674536479498</c:v>
                </c:pt>
                <c:pt idx="40">
                  <c:v>1.0381269631786385</c:v>
                </c:pt>
                <c:pt idx="41">
                  <c:v>1.0085624087514731</c:v>
                </c:pt>
                <c:pt idx="42">
                  <c:v>0.98965314575350516</c:v>
                </c:pt>
                <c:pt idx="43">
                  <c:v>0.97307773975422363</c:v>
                </c:pt>
                <c:pt idx="44">
                  <c:v>0.95888807411751886</c:v>
                </c:pt>
                <c:pt idx="45">
                  <c:v>0.94369632496478695</c:v>
                </c:pt>
                <c:pt idx="46">
                  <c:v>0.92203113552519389</c:v>
                </c:pt>
                <c:pt idx="47">
                  <c:v>0.90053705456367639</c:v>
                </c:pt>
                <c:pt idx="48">
                  <c:v>0.88098836714517859</c:v>
                </c:pt>
                <c:pt idx="49">
                  <c:v>0.86529099267588072</c:v>
                </c:pt>
                <c:pt idx="50">
                  <c:v>0.85247771129239691</c:v>
                </c:pt>
                <c:pt idx="51">
                  <c:v>0.83497123647052884</c:v>
                </c:pt>
                <c:pt idx="52">
                  <c:v>0.81772040845771654</c:v>
                </c:pt>
                <c:pt idx="53">
                  <c:v>0.80341051122354412</c:v>
                </c:pt>
                <c:pt idx="54">
                  <c:v>0.79013931581059449</c:v>
                </c:pt>
                <c:pt idx="55">
                  <c:v>0.77665681116257756</c:v>
                </c:pt>
                <c:pt idx="56">
                  <c:v>0.76512064608109354</c:v>
                </c:pt>
                <c:pt idx="57">
                  <c:v>0.75459375467948209</c:v>
                </c:pt>
                <c:pt idx="58">
                  <c:v>0.74475902754917145</c:v>
                </c:pt>
                <c:pt idx="59">
                  <c:v>0.73413937360044701</c:v>
                </c:pt>
                <c:pt idx="60">
                  <c:v>0.7239835753597329</c:v>
                </c:pt>
                <c:pt idx="61">
                  <c:v>0.71544798426657863</c:v>
                </c:pt>
                <c:pt idx="62">
                  <c:v>0.70701317061386071</c:v>
                </c:pt>
                <c:pt idx="63">
                  <c:v>0.69901675872830027</c:v>
                </c:pt>
                <c:pt idx="64">
                  <c:v>0.69300069438615952</c:v>
                </c:pt>
                <c:pt idx="65">
                  <c:v>0.68672474734291655</c:v>
                </c:pt>
                <c:pt idx="66">
                  <c:v>0.68163685040264432</c:v>
                </c:pt>
                <c:pt idx="67">
                  <c:v>0.67650830328227363</c:v>
                </c:pt>
                <c:pt idx="68">
                  <c:v>0.67277881459586353</c:v>
                </c:pt>
                <c:pt idx="69">
                  <c:v>0.66928286718311403</c:v>
                </c:pt>
                <c:pt idx="70">
                  <c:v>0.66368742603317454</c:v>
                </c:pt>
                <c:pt idx="71">
                  <c:v>0.65916332747575013</c:v>
                </c:pt>
                <c:pt idx="72">
                  <c:v>0.65624055932023673</c:v>
                </c:pt>
                <c:pt idx="73">
                  <c:v>0.65299837174356312</c:v>
                </c:pt>
                <c:pt idx="74">
                  <c:v>0.64937503795205942</c:v>
                </c:pt>
                <c:pt idx="75">
                  <c:v>0.64755974586158505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AE-4106-9B8A-4D6131FA2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'pH_2_DBU-PVP_cycle2'!$B$1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'pH_2_DBU-PVP_cycle2'!$A$3:$A$78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'pH_2_DBU-PVP_cycle2'!$B$3:$B$78</c:f>
              <c:numCache>
                <c:formatCode>General</c:formatCode>
                <c:ptCount val="76"/>
                <c:pt idx="0">
                  <c:v>2.2221949378885002</c:v>
                </c:pt>
                <c:pt idx="1">
                  <c:v>2.2211660596922802</c:v>
                </c:pt>
                <c:pt idx="2">
                  <c:v>2.2199187218660001</c:v>
                </c:pt>
                <c:pt idx="3">
                  <c:v>2.2172792758768001</c:v>
                </c:pt>
                <c:pt idx="4">
                  <c:v>2.2161854968590999</c:v>
                </c:pt>
                <c:pt idx="5">
                  <c:v>2.2138245576358901</c:v>
                </c:pt>
                <c:pt idx="6">
                  <c:v>2.2080295998667299</c:v>
                </c:pt>
                <c:pt idx="7">
                  <c:v>2.20103860197454</c:v>
                </c:pt>
                <c:pt idx="8">
                  <c:v>2.19411832300402</c:v>
                </c:pt>
                <c:pt idx="9">
                  <c:v>2.1869193943188301</c:v>
                </c:pt>
                <c:pt idx="10">
                  <c:v>2.1802552737619898</c:v>
                </c:pt>
                <c:pt idx="11">
                  <c:v>2.1761117283483302</c:v>
                </c:pt>
                <c:pt idx="12">
                  <c:v>2.1716165040345699</c:v>
                </c:pt>
                <c:pt idx="13">
                  <c:v>2.1661117083239598</c:v>
                </c:pt>
                <c:pt idx="14">
                  <c:v>2.1611420083852702</c:v>
                </c:pt>
                <c:pt idx="15">
                  <c:v>2.1555899654147499</c:v>
                </c:pt>
                <c:pt idx="16">
                  <c:v>2.1521626636915498</c:v>
                </c:pt>
                <c:pt idx="17">
                  <c:v>2.1511072452128199</c:v>
                </c:pt>
                <c:pt idx="18">
                  <c:v>2.1414850910804102</c:v>
                </c:pt>
                <c:pt idx="19">
                  <c:v>2.1341357101241298</c:v>
                </c:pt>
                <c:pt idx="20">
                  <c:v>2.1223355156418702</c:v>
                </c:pt>
                <c:pt idx="21">
                  <c:v>2.0964474063466798</c:v>
                </c:pt>
                <c:pt idx="22">
                  <c:v>2.0796473574848102</c:v>
                </c:pt>
                <c:pt idx="23">
                  <c:v>2.0649222053428802</c:v>
                </c:pt>
                <c:pt idx="24">
                  <c:v>2.0494585992930001</c:v>
                </c:pt>
                <c:pt idx="25">
                  <c:v>2.0335578446040201</c:v>
                </c:pt>
                <c:pt idx="26">
                  <c:v>2.0153641591385001</c:v>
                </c:pt>
                <c:pt idx="27">
                  <c:v>1.99674592783435</c:v>
                </c:pt>
                <c:pt idx="28">
                  <c:v>1.97489430157778</c:v>
                </c:pt>
                <c:pt idx="29">
                  <c:v>1.95012797648795</c:v>
                </c:pt>
                <c:pt idx="30">
                  <c:v>1.9253164980400801</c:v>
                </c:pt>
                <c:pt idx="31">
                  <c:v>1.89065076489635</c:v>
                </c:pt>
                <c:pt idx="32">
                  <c:v>1.85349482555516</c:v>
                </c:pt>
                <c:pt idx="33">
                  <c:v>1.8112758810540499</c:v>
                </c:pt>
                <c:pt idx="34">
                  <c:v>1.7630841752553901</c:v>
                </c:pt>
                <c:pt idx="35">
                  <c:v>1.71162113179089</c:v>
                </c:pt>
                <c:pt idx="36">
                  <c:v>1.6573837251582799</c:v>
                </c:pt>
                <c:pt idx="37">
                  <c:v>1.60850256646596</c:v>
                </c:pt>
                <c:pt idx="38">
                  <c:v>1.5607955759146199</c:v>
                </c:pt>
                <c:pt idx="39">
                  <c:v>1.51939734613016</c:v>
                </c:pt>
                <c:pt idx="40">
                  <c:v>1.4856013279631499</c:v>
                </c:pt>
                <c:pt idx="41">
                  <c:v>1.45655493642519</c:v>
                </c:pt>
                <c:pt idx="42">
                  <c:v>1.42794637025374</c:v>
                </c:pt>
                <c:pt idx="43">
                  <c:v>1.4005671213714801</c:v>
                </c:pt>
                <c:pt idx="44">
                  <c:v>1.37408296005604</c:v>
                </c:pt>
                <c:pt idx="45">
                  <c:v>1.3470391427342101</c:v>
                </c:pt>
                <c:pt idx="46">
                  <c:v>1.3183382423590499</c:v>
                </c:pt>
                <c:pt idx="47">
                  <c:v>1.2887895829398699</c:v>
                </c:pt>
                <c:pt idx="48">
                  <c:v>1.2560878412684</c:v>
                </c:pt>
                <c:pt idx="49">
                  <c:v>1.21979598975217</c:v>
                </c:pt>
                <c:pt idx="50">
                  <c:v>1.1778426937671</c:v>
                </c:pt>
                <c:pt idx="51">
                  <c:v>1.13474550933067</c:v>
                </c:pt>
                <c:pt idx="52">
                  <c:v>1.0842147705043199</c:v>
                </c:pt>
                <c:pt idx="53">
                  <c:v>1.0263030071135799</c:v>
                </c:pt>
                <c:pt idx="54">
                  <c:v>0.96289316058437002</c:v>
                </c:pt>
                <c:pt idx="55">
                  <c:v>0.88932659947691695</c:v>
                </c:pt>
                <c:pt idx="56">
                  <c:v>0.80487940649516398</c:v>
                </c:pt>
                <c:pt idx="57">
                  <c:v>0.71540355115135801</c:v>
                </c:pt>
                <c:pt idx="58">
                  <c:v>0.60859377818958604</c:v>
                </c:pt>
                <c:pt idx="59">
                  <c:v>0.495105595733973</c:v>
                </c:pt>
                <c:pt idx="60">
                  <c:v>0.37569805363860598</c:v>
                </c:pt>
                <c:pt idx="61">
                  <c:v>0.26529503261085302</c:v>
                </c:pt>
                <c:pt idx="62">
                  <c:v>0.17161615556125601</c:v>
                </c:pt>
                <c:pt idx="63">
                  <c:v>0.103101523061089</c:v>
                </c:pt>
                <c:pt idx="64">
                  <c:v>5.5643207098053003E-2</c:v>
                </c:pt>
                <c:pt idx="65">
                  <c:v>2.6473695170266199E-2</c:v>
                </c:pt>
                <c:pt idx="66">
                  <c:v>1.3020676196029901E-2</c:v>
                </c:pt>
                <c:pt idx="67">
                  <c:v>7.9717994409153701E-3</c:v>
                </c:pt>
                <c:pt idx="68">
                  <c:v>6.1078419133632801E-3</c:v>
                </c:pt>
                <c:pt idx="69">
                  <c:v>5.52574232540309E-3</c:v>
                </c:pt>
                <c:pt idx="70">
                  <c:v>4.8963133042211901E-3</c:v>
                </c:pt>
                <c:pt idx="71">
                  <c:v>3.9418860957762397E-3</c:v>
                </c:pt>
                <c:pt idx="72">
                  <c:v>3.3900537080820701E-3</c:v>
                </c:pt>
                <c:pt idx="73">
                  <c:v>3.1400800347388702E-3</c:v>
                </c:pt>
                <c:pt idx="74">
                  <c:v>3.0063368645797E-3</c:v>
                </c:pt>
                <c:pt idx="75">
                  <c:v>2.9712298856191602E-3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DC-43F2-8D5C-589B9E91AF0D}"/>
            </c:ext>
          </c:extLst>
        </c:ser>
        <c:ser>
          <c:idx val="1"/>
          <c:order val="1"/>
          <c:tx>
            <c:strRef>
              <c:f>'pH_2_DBU-PVP_cycle2'!$F$1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'pH_2_DBU-PVP_cycle2'!$E$3:$E$78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'pH_2_DBU-PVP_cycle2'!$F$3:$F$78</c:f>
              <c:numCache>
                <c:formatCode>General</c:formatCode>
                <c:ptCount val="76"/>
                <c:pt idx="0">
                  <c:v>4.9467020404841602E-3</c:v>
                </c:pt>
                <c:pt idx="1">
                  <c:v>4.5504191067536398E-3</c:v>
                </c:pt>
                <c:pt idx="2">
                  <c:v>4.5616263044011502E-3</c:v>
                </c:pt>
                <c:pt idx="3">
                  <c:v>4.9094694838884498E-3</c:v>
                </c:pt>
                <c:pt idx="4">
                  <c:v>5.2067198921337404E-3</c:v>
                </c:pt>
                <c:pt idx="5">
                  <c:v>5.1028192154222397E-3</c:v>
                </c:pt>
                <c:pt idx="6">
                  <c:v>4.8425698320240804E-3</c:v>
                </c:pt>
                <c:pt idx="7">
                  <c:v>4.8888311495782003E-3</c:v>
                </c:pt>
                <c:pt idx="8">
                  <c:v>5.0727632933766503E-3</c:v>
                </c:pt>
                <c:pt idx="9">
                  <c:v>5.1157600100860904E-3</c:v>
                </c:pt>
                <c:pt idx="10">
                  <c:v>5.0886549215170404E-3</c:v>
                </c:pt>
                <c:pt idx="11">
                  <c:v>5.0463031145219703E-3</c:v>
                </c:pt>
                <c:pt idx="12">
                  <c:v>5.4997517248239003E-3</c:v>
                </c:pt>
                <c:pt idx="13">
                  <c:v>1.1622680429870901E-2</c:v>
                </c:pt>
                <c:pt idx="14">
                  <c:v>2.26490569835174E-2</c:v>
                </c:pt>
                <c:pt idx="15">
                  <c:v>5.1534083161778099E-2</c:v>
                </c:pt>
                <c:pt idx="16">
                  <c:v>0.14421748451383901</c:v>
                </c:pt>
                <c:pt idx="17">
                  <c:v>0.34374682004821999</c:v>
                </c:pt>
                <c:pt idx="18">
                  <c:v>0.60926450487666295</c:v>
                </c:pt>
                <c:pt idx="19">
                  <c:v>0.86695889261422299</c:v>
                </c:pt>
                <c:pt idx="20">
                  <c:v>1.05612885555208</c:v>
                </c:pt>
                <c:pt idx="21">
                  <c:v>1.1845409505045801</c:v>
                </c:pt>
                <c:pt idx="22">
                  <c:v>1.2868771119595199</c:v>
                </c:pt>
                <c:pt idx="23">
                  <c:v>1.3816830578260799</c:v>
                </c:pt>
                <c:pt idx="24">
                  <c:v>1.4499924751258699</c:v>
                </c:pt>
                <c:pt idx="25">
                  <c:v>1.49745344271152</c:v>
                </c:pt>
                <c:pt idx="26">
                  <c:v>1.5441859413732999</c:v>
                </c:pt>
                <c:pt idx="27">
                  <c:v>1.5867974821667199</c:v>
                </c:pt>
                <c:pt idx="28">
                  <c:v>1.62387562433703</c:v>
                </c:pt>
                <c:pt idx="29">
                  <c:v>1.6583911133151701</c:v>
                </c:pt>
                <c:pt idx="30">
                  <c:v>1.6886546652993599</c:v>
                </c:pt>
                <c:pt idx="31">
                  <c:v>1.71408356968009</c:v>
                </c:pt>
                <c:pt idx="32">
                  <c:v>1.7353109994862199</c:v>
                </c:pt>
                <c:pt idx="33">
                  <c:v>1.7549870630001301</c:v>
                </c:pt>
                <c:pt idx="34">
                  <c:v>1.77317703138911</c:v>
                </c:pt>
                <c:pt idx="35">
                  <c:v>1.7896079028591201</c:v>
                </c:pt>
                <c:pt idx="36">
                  <c:v>1.80528457896702</c:v>
                </c:pt>
                <c:pt idx="37">
                  <c:v>1.8195520258771201</c:v>
                </c:pt>
                <c:pt idx="38">
                  <c:v>1.8325754290026499</c:v>
                </c:pt>
                <c:pt idx="39">
                  <c:v>1.8448853426952401</c:v>
                </c:pt>
                <c:pt idx="40">
                  <c:v>1.85752368040136</c:v>
                </c:pt>
                <c:pt idx="41">
                  <c:v>1.8681217643682899</c:v>
                </c:pt>
                <c:pt idx="42">
                  <c:v>1.87917628617453</c:v>
                </c:pt>
                <c:pt idx="43">
                  <c:v>1.8900197200778399</c:v>
                </c:pt>
                <c:pt idx="44">
                  <c:v>1.8992641099932499</c:v>
                </c:pt>
                <c:pt idx="45">
                  <c:v>1.90938503303498</c:v>
                </c:pt>
                <c:pt idx="46">
                  <c:v>1.9196735088908901</c:v>
                </c:pt>
                <c:pt idx="47">
                  <c:v>1.9295717052679899</c:v>
                </c:pt>
                <c:pt idx="48">
                  <c:v>1.9396854961068499</c:v>
                </c:pt>
                <c:pt idx="49">
                  <c:v>1.94954886016219</c:v>
                </c:pt>
                <c:pt idx="50">
                  <c:v>1.9588247869036699</c:v>
                </c:pt>
                <c:pt idx="51">
                  <c:v>1.96723870290812</c:v>
                </c:pt>
                <c:pt idx="52">
                  <c:v>1.9765412205293</c:v>
                </c:pt>
                <c:pt idx="53">
                  <c:v>1.9865474009922599</c:v>
                </c:pt>
                <c:pt idx="54">
                  <c:v>1.99523366964492</c:v>
                </c:pt>
                <c:pt idx="55">
                  <c:v>2.0033824724035401</c:v>
                </c:pt>
                <c:pt idx="56">
                  <c:v>2.0117101931768402</c:v>
                </c:pt>
                <c:pt idx="57">
                  <c:v>2.02044048786715</c:v>
                </c:pt>
                <c:pt idx="58">
                  <c:v>2.0284399706125802</c:v>
                </c:pt>
                <c:pt idx="59">
                  <c:v>2.0355704811652302</c:v>
                </c:pt>
                <c:pt idx="60">
                  <c:v>2.0421770613377701</c:v>
                </c:pt>
                <c:pt idx="61">
                  <c:v>2.0492776154553498</c:v>
                </c:pt>
                <c:pt idx="62">
                  <c:v>2.0564443305262401</c:v>
                </c:pt>
                <c:pt idx="63">
                  <c:v>2.06275021578295</c:v>
                </c:pt>
                <c:pt idx="64">
                  <c:v>2.0677918313586598</c:v>
                </c:pt>
                <c:pt idx="65">
                  <c:v>2.07286468933559</c:v>
                </c:pt>
                <c:pt idx="66">
                  <c:v>2.0772579596126999</c:v>
                </c:pt>
                <c:pt idx="67">
                  <c:v>2.0830474075598699</c:v>
                </c:pt>
                <c:pt idx="68">
                  <c:v>2.0870395457520798</c:v>
                </c:pt>
                <c:pt idx="69">
                  <c:v>2.0911692805489301</c:v>
                </c:pt>
                <c:pt idx="70">
                  <c:v>2.0951852235935302</c:v>
                </c:pt>
                <c:pt idx="71">
                  <c:v>2.0997354621483102</c:v>
                </c:pt>
                <c:pt idx="72">
                  <c:v>2.1023119310096798</c:v>
                </c:pt>
                <c:pt idx="73">
                  <c:v>2.1053846721435501</c:v>
                </c:pt>
                <c:pt idx="74">
                  <c:v>2.1085902859554499</c:v>
                </c:pt>
                <c:pt idx="75">
                  <c:v>2.1115277379270201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DC-43F2-8D5C-589B9E91A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'pH_2_DBU-PVP_cycle2'!$B$1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'pH_2_DBU-PVP_cycle2'!$A$3:$A$78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'pH_2_DBU-PVP_cycle2'!$D$3:$D$78</c:f>
              <c:numCache>
                <c:formatCode>General</c:formatCode>
                <c:ptCount val="76"/>
                <c:pt idx="0">
                  <c:v>0.59952191380036746</c:v>
                </c:pt>
                <c:pt idx="1">
                  <c:v>0.60094391268356528</c:v>
                </c:pt>
                <c:pt idx="2">
                  <c:v>0.60267236554527015</c:v>
                </c:pt>
                <c:pt idx="3">
                  <c:v>0.60634628928813261</c:v>
                </c:pt>
                <c:pt idx="4">
                  <c:v>0.60787530872089346</c:v>
                </c:pt>
                <c:pt idx="5">
                  <c:v>0.61118887760668472</c:v>
                </c:pt>
                <c:pt idx="6">
                  <c:v>0.61939885775831938</c:v>
                </c:pt>
                <c:pt idx="7">
                  <c:v>0.62945023210779749</c:v>
                </c:pt>
                <c:pt idx="8">
                  <c:v>0.63956056424493224</c:v>
                </c:pt>
                <c:pt idx="9">
                  <c:v>0.65025036654821433</c:v>
                </c:pt>
                <c:pt idx="10">
                  <c:v>0.66030521340846338</c:v>
                </c:pt>
                <c:pt idx="11">
                  <c:v>0.66663524588172707</c:v>
                </c:pt>
                <c:pt idx="12">
                  <c:v>0.67357117872237127</c:v>
                </c:pt>
                <c:pt idx="13">
                  <c:v>0.68216320697118427</c:v>
                </c:pt>
                <c:pt idx="14">
                  <c:v>0.69001414171409015</c:v>
                </c:pt>
                <c:pt idx="15">
                  <c:v>0.69889194418647438</c:v>
                </c:pt>
                <c:pt idx="16">
                  <c:v>0.70442917772127223</c:v>
                </c:pt>
                <c:pt idx="17">
                  <c:v>0.70614315687235696</c:v>
                </c:pt>
                <c:pt idx="18">
                  <c:v>0.72196294681818418</c:v>
                </c:pt>
                <c:pt idx="19">
                  <c:v>0.73428438010318253</c:v>
                </c:pt>
                <c:pt idx="20">
                  <c:v>0.75450910393757731</c:v>
                </c:pt>
                <c:pt idx="21">
                  <c:v>0.80085260697603278</c:v>
                </c:pt>
                <c:pt idx="22">
                  <c:v>0.83243942874326948</c:v>
                </c:pt>
                <c:pt idx="23">
                  <c:v>0.86114799479179693</c:v>
                </c:pt>
                <c:pt idx="24">
                  <c:v>0.89236268326385926</c:v>
                </c:pt>
                <c:pt idx="25">
                  <c:v>0.925640088941455</c:v>
                </c:pt>
                <c:pt idx="26">
                  <c:v>0.9652411776930514</c:v>
                </c:pt>
                <c:pt idx="27">
                  <c:v>1.0075209191627856</c:v>
                </c:pt>
                <c:pt idx="28">
                  <c:v>1.0595115573115197</c:v>
                </c:pt>
                <c:pt idx="29">
                  <c:v>1.1216878702566946</c:v>
                </c:pt>
                <c:pt idx="30">
                  <c:v>1.1876364057211015</c:v>
                </c:pt>
                <c:pt idx="31">
                  <c:v>1.2863206305875938</c:v>
                </c:pt>
                <c:pt idx="32">
                  <c:v>1.4012162797714101</c:v>
                </c:pt>
                <c:pt idx="33">
                  <c:v>1.5442731444342419</c:v>
                </c:pt>
                <c:pt idx="34">
                  <c:v>1.7255034213168672</c:v>
                </c:pt>
                <c:pt idx="35">
                  <c:v>1.9425797991760518</c:v>
                </c:pt>
                <c:pt idx="36">
                  <c:v>2.2009809053587666</c:v>
                </c:pt>
                <c:pt idx="37">
                  <c:v>2.46318728197148</c:v>
                </c:pt>
                <c:pt idx="38">
                  <c:v>2.749187901926565</c:v>
                </c:pt>
                <c:pt idx="39">
                  <c:v>3.0241453010563291</c:v>
                </c:pt>
                <c:pt idx="40">
                  <c:v>3.2688776970526945</c:v>
                </c:pt>
                <c:pt idx="41">
                  <c:v>3.4949829673784376</c:v>
                </c:pt>
                <c:pt idx="42">
                  <c:v>3.7329625220418867</c:v>
                </c:pt>
                <c:pt idx="43">
                  <c:v>3.9758764349420757</c:v>
                </c:pt>
                <c:pt idx="44">
                  <c:v>4.2258788272391028</c:v>
                </c:pt>
                <c:pt idx="45">
                  <c:v>4.497393182973183</c:v>
                </c:pt>
                <c:pt idx="46">
                  <c:v>4.804650012635161</c:v>
                </c:pt>
                <c:pt idx="47">
                  <c:v>5.1429276771325014</c:v>
                </c:pt>
                <c:pt idx="48">
                  <c:v>5.54513544598717</c:v>
                </c:pt>
                <c:pt idx="49">
                  <c:v>6.0284270550825045</c:v>
                </c:pt>
                <c:pt idx="50">
                  <c:v>6.6398352898023454</c:v>
                </c:pt>
                <c:pt idx="51">
                  <c:v>7.3325408420792462</c:v>
                </c:pt>
                <c:pt idx="52">
                  <c:v>8.2373065692323078</c:v>
                </c:pt>
                <c:pt idx="53">
                  <c:v>9.4123266966442429</c:v>
                </c:pt>
                <c:pt idx="54">
                  <c:v>10.89198010544345</c:v>
                </c:pt>
                <c:pt idx="55">
                  <c:v>12.902486119352307</c:v>
                </c:pt>
                <c:pt idx="56">
                  <c:v>15.671861809492496</c:v>
                </c:pt>
                <c:pt idx="57">
                  <c:v>19.257346679847746</c:v>
                </c:pt>
                <c:pt idx="58">
                  <c:v>24.626700109133736</c:v>
                </c:pt>
                <c:pt idx="59">
                  <c:v>31.981174147659797</c:v>
                </c:pt>
                <c:pt idx="60">
                  <c:v>42.101924330764533</c:v>
                </c:pt>
                <c:pt idx="61">
                  <c:v>54.288140639277429</c:v>
                </c:pt>
                <c:pt idx="62">
                  <c:v>67.357171918900136</c:v>
                </c:pt>
                <c:pt idx="63">
                  <c:v>78.867573090140311</c:v>
                </c:pt>
                <c:pt idx="64">
                  <c:v>87.974497100275144</c:v>
                </c:pt>
                <c:pt idx="65">
                  <c:v>94.0862815533049</c:v>
                </c:pt>
                <c:pt idx="66">
                  <c:v>97.046376362673186</c:v>
                </c:pt>
                <c:pt idx="67">
                  <c:v>98.181169409425621</c:v>
                </c:pt>
                <c:pt idx="68">
                  <c:v>98.603460786581593</c:v>
                </c:pt>
                <c:pt idx="69">
                  <c:v>98.735710951097175</c:v>
                </c:pt>
                <c:pt idx="70">
                  <c:v>98.878913735380749</c:v>
                </c:pt>
                <c:pt idx="71">
                  <c:v>99.096453917578685</c:v>
                </c:pt>
                <c:pt idx="72">
                  <c:v>99.222449968751761</c:v>
                </c:pt>
                <c:pt idx="73">
                  <c:v>99.279577426792159</c:v>
                </c:pt>
                <c:pt idx="74">
                  <c:v>99.310155780164123</c:v>
                </c:pt>
                <c:pt idx="75">
                  <c:v>99.318184020486214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76-4445-881D-9A160068C6B7}"/>
            </c:ext>
          </c:extLst>
        </c:ser>
        <c:ser>
          <c:idx val="1"/>
          <c:order val="1"/>
          <c:tx>
            <c:strRef>
              <c:f>'pH_2_DBU-PVP_cycle2'!$F$1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'pH_2_DBU-PVP_cycle2'!$E$3:$E$78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'pH_2_DBU-PVP_cycle2'!$H$3:$H$78</c:f>
              <c:numCache>
                <c:formatCode>General</c:formatCode>
                <c:ptCount val="76"/>
                <c:pt idx="0">
                  <c:v>98.86744203890278</c:v>
                </c:pt>
                <c:pt idx="1">
                  <c:v>98.957697297038678</c:v>
                </c:pt>
                <c:pt idx="2">
                  <c:v>98.955143674533602</c:v>
                </c:pt>
                <c:pt idx="3">
                  <c:v>98.875918419748032</c:v>
                </c:pt>
                <c:pt idx="4">
                  <c:v>98.808266509778491</c:v>
                </c:pt>
                <c:pt idx="5">
                  <c:v>98.831908242128122</c:v>
                </c:pt>
                <c:pt idx="6">
                  <c:v>98.891150651098201</c:v>
                </c:pt>
                <c:pt idx="7">
                  <c:v>98.880617265421648</c:v>
                </c:pt>
                <c:pt idx="8">
                  <c:v>98.838748271288139</c:v>
                </c:pt>
                <c:pt idx="9">
                  <c:v>98.828963363872788</c:v>
                </c:pt>
                <c:pt idx="10">
                  <c:v>98.835131647173313</c:v>
                </c:pt>
                <c:pt idx="11">
                  <c:v>98.844770384711865</c:v>
                </c:pt>
                <c:pt idx="12">
                  <c:v>98.741620022758354</c:v>
                </c:pt>
                <c:pt idx="13">
                  <c:v>97.359272393504</c:v>
                </c:pt>
                <c:pt idx="14">
                  <c:v>94.918516738505303</c:v>
                </c:pt>
                <c:pt idx="15">
                  <c:v>88.810827539720862</c:v>
                </c:pt>
                <c:pt idx="16">
                  <c:v>71.743492667522219</c:v>
                </c:pt>
                <c:pt idx="17">
                  <c:v>45.316168184741926</c:v>
                </c:pt>
                <c:pt idx="18">
                  <c:v>24.588695858211157</c:v>
                </c:pt>
                <c:pt idx="19">
                  <c:v>13.584420214593395</c:v>
                </c:pt>
                <c:pt idx="20">
                  <c:v>8.7876174876939821</c:v>
                </c:pt>
                <c:pt idx="21">
                  <c:v>6.5382127696825512</c:v>
                </c:pt>
                <c:pt idx="22">
                  <c:v>5.1656251521153589</c:v>
                </c:pt>
                <c:pt idx="23">
                  <c:v>4.1525698094685852</c:v>
                </c:pt>
                <c:pt idx="24">
                  <c:v>3.5481953701885809</c:v>
                </c:pt>
                <c:pt idx="25">
                  <c:v>3.1808746665550953</c:v>
                </c:pt>
                <c:pt idx="26">
                  <c:v>2.8563673397610265</c:v>
                </c:pt>
                <c:pt idx="27">
                  <c:v>2.5894201179245635</c:v>
                </c:pt>
                <c:pt idx="28">
                  <c:v>2.3775210768112296</c:v>
                </c:pt>
                <c:pt idx="29">
                  <c:v>2.1958814334035672</c:v>
                </c:pt>
                <c:pt idx="30">
                  <c:v>2.0480725399653248</c:v>
                </c:pt>
                <c:pt idx="31">
                  <c:v>1.9315965912687847</c:v>
                </c:pt>
                <c:pt idx="32">
                  <c:v>1.8394542913839407</c:v>
                </c:pt>
                <c:pt idx="33">
                  <c:v>1.7579759807219031</c:v>
                </c:pt>
                <c:pt idx="34">
                  <c:v>1.685865676154517</c:v>
                </c:pt>
                <c:pt idx="35">
                  <c:v>1.6232749887526348</c:v>
                </c:pt>
                <c:pt idx="36">
                  <c:v>1.5657247656732427</c:v>
                </c:pt>
                <c:pt idx="37">
                  <c:v>1.5151232901335834</c:v>
                </c:pt>
                <c:pt idx="38">
                  <c:v>1.470363018081976</c:v>
                </c:pt>
                <c:pt idx="39">
                  <c:v>1.4292712480357141</c:v>
                </c:pt>
                <c:pt idx="40">
                  <c:v>1.3882776104470727</c:v>
                </c:pt>
                <c:pt idx="41">
                  <c:v>1.3548095073348423</c:v>
                </c:pt>
                <c:pt idx="42">
                  <c:v>1.3207594107370719</c:v>
                </c:pt>
                <c:pt idx="43">
                  <c:v>1.288191057271183</c:v>
                </c:pt>
                <c:pt idx="44">
                  <c:v>1.2610604054604988</c:v>
                </c:pt>
                <c:pt idx="45">
                  <c:v>1.2320120823133984</c:v>
                </c:pt>
                <c:pt idx="46">
                  <c:v>1.2031686050556172</c:v>
                </c:pt>
                <c:pt idx="47">
                  <c:v>1.176056792879127</c:v>
                </c:pt>
                <c:pt idx="48">
                  <c:v>1.1489853833067243</c:v>
                </c:pt>
                <c:pt idx="49">
                  <c:v>1.1231845990406812</c:v>
                </c:pt>
                <c:pt idx="50">
                  <c:v>1.0994493151680029</c:v>
                </c:pt>
                <c:pt idx="51">
                  <c:v>1.078353859631898</c:v>
                </c:pt>
                <c:pt idx="52">
                  <c:v>1.0555013168456087</c:v>
                </c:pt>
                <c:pt idx="53">
                  <c:v>1.0314604947274566</c:v>
                </c:pt>
                <c:pt idx="54">
                  <c:v>1.0110353261557636</c:v>
                </c:pt>
                <c:pt idx="55">
                  <c:v>0.9922418207037339</c:v>
                </c:pt>
                <c:pt idx="56">
                  <c:v>0.97339655936580782</c:v>
                </c:pt>
                <c:pt idx="57">
                  <c:v>0.95402446552676945</c:v>
                </c:pt>
                <c:pt idx="58">
                  <c:v>0.93661267214790001</c:v>
                </c:pt>
                <c:pt idx="59">
                  <c:v>0.92136035006140093</c:v>
                </c:pt>
                <c:pt idx="60">
                  <c:v>0.90745048827817931</c:v>
                </c:pt>
                <c:pt idx="61">
                  <c:v>0.89273463567420175</c:v>
                </c:pt>
                <c:pt idx="62">
                  <c:v>0.87812364102031348</c:v>
                </c:pt>
                <c:pt idx="63">
                  <c:v>0.86546554765962547</c:v>
                </c:pt>
                <c:pt idx="64">
                  <c:v>0.85547666684372625</c:v>
                </c:pt>
                <c:pt idx="65">
                  <c:v>0.84554224491872509</c:v>
                </c:pt>
                <c:pt idx="66">
                  <c:v>0.83703195925660723</c:v>
                </c:pt>
                <c:pt idx="67">
                  <c:v>0.8259477842449372</c:v>
                </c:pt>
                <c:pt idx="68">
                  <c:v>0.81839026420374383</c:v>
                </c:pt>
                <c:pt idx="69">
                  <c:v>0.81064502072339861</c:v>
                </c:pt>
                <c:pt idx="70">
                  <c:v>0.80318349691946689</c:v>
                </c:pt>
                <c:pt idx="71">
                  <c:v>0.79481222405354701</c:v>
                </c:pt>
                <c:pt idx="72">
                  <c:v>0.79011092879813993</c:v>
                </c:pt>
                <c:pt idx="73">
                  <c:v>0.78454042766127174</c:v>
                </c:pt>
                <c:pt idx="74">
                  <c:v>0.778770898188893</c:v>
                </c:pt>
                <c:pt idx="75">
                  <c:v>0.77352127321554132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76-4445-881D-9A160068C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'pH_2_DBU-PVP_cycle3'!$B$1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'pH_2_DBU-PVP_cycle3'!$A$3:$A$78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'pH_2_DBU-PVP_cycle3'!$B$3:$B$78</c:f>
              <c:numCache>
                <c:formatCode>General</c:formatCode>
                <c:ptCount val="76"/>
                <c:pt idx="0">
                  <c:v>2.2068862863203198</c:v>
                </c:pt>
                <c:pt idx="1">
                  <c:v>2.2069287777532498</c:v>
                </c:pt>
                <c:pt idx="2">
                  <c:v>2.20315206408584</c:v>
                </c:pt>
                <c:pt idx="3">
                  <c:v>2.1996034566816101</c:v>
                </c:pt>
                <c:pt idx="4">
                  <c:v>2.1998189526693999</c:v>
                </c:pt>
                <c:pt idx="5">
                  <c:v>2.19789450588685</c:v>
                </c:pt>
                <c:pt idx="6">
                  <c:v>2.1929684136813199</c:v>
                </c:pt>
                <c:pt idx="7">
                  <c:v>2.1864613437965499</c:v>
                </c:pt>
                <c:pt idx="8">
                  <c:v>2.1798675683212601</c:v>
                </c:pt>
                <c:pt idx="9">
                  <c:v>2.1740081700066298</c:v>
                </c:pt>
                <c:pt idx="10">
                  <c:v>2.1676173384058299</c:v>
                </c:pt>
                <c:pt idx="11">
                  <c:v>2.15864118354928</c:v>
                </c:pt>
                <c:pt idx="12">
                  <c:v>2.1504804330540201</c:v>
                </c:pt>
                <c:pt idx="13">
                  <c:v>2.1449632718331899</c:v>
                </c:pt>
                <c:pt idx="14">
                  <c:v>2.1363060149620701</c:v>
                </c:pt>
                <c:pt idx="15">
                  <c:v>2.1255649112238602</c:v>
                </c:pt>
                <c:pt idx="16">
                  <c:v>2.1134613020729298</c:v>
                </c:pt>
                <c:pt idx="17">
                  <c:v>2.1007274014209201</c:v>
                </c:pt>
                <c:pt idx="18">
                  <c:v>2.08796454981682</c:v>
                </c:pt>
                <c:pt idx="19">
                  <c:v>2.0764950831301401</c:v>
                </c:pt>
                <c:pt idx="20">
                  <c:v>2.0636911223152499</c:v>
                </c:pt>
                <c:pt idx="21">
                  <c:v>2.0510543574415401</c:v>
                </c:pt>
                <c:pt idx="22">
                  <c:v>2.0371099634733798</c:v>
                </c:pt>
                <c:pt idx="23">
                  <c:v>2.02133268528243</c:v>
                </c:pt>
                <c:pt idx="24">
                  <c:v>2.0051282273101698</c:v>
                </c:pt>
                <c:pt idx="25">
                  <c:v>1.9855257828642501</c:v>
                </c:pt>
                <c:pt idx="26">
                  <c:v>1.9659999871095299</c:v>
                </c:pt>
                <c:pt idx="27">
                  <c:v>1.9486651324253801</c:v>
                </c:pt>
                <c:pt idx="28">
                  <c:v>1.92665187561078</c:v>
                </c:pt>
                <c:pt idx="29">
                  <c:v>1.8971256132460901</c:v>
                </c:pt>
                <c:pt idx="30">
                  <c:v>1.8660151114560599</c:v>
                </c:pt>
                <c:pt idx="31">
                  <c:v>1.82934864305322</c:v>
                </c:pt>
                <c:pt idx="32">
                  <c:v>1.78782475592557</c:v>
                </c:pt>
                <c:pt idx="33">
                  <c:v>1.74242443693959</c:v>
                </c:pt>
                <c:pt idx="34">
                  <c:v>1.69215743971041</c:v>
                </c:pt>
                <c:pt idx="35">
                  <c:v>1.64092679021582</c:v>
                </c:pt>
                <c:pt idx="36">
                  <c:v>1.58900477674109</c:v>
                </c:pt>
                <c:pt idx="37">
                  <c:v>1.54367627734069</c:v>
                </c:pt>
                <c:pt idx="38">
                  <c:v>1.5066885548865101</c:v>
                </c:pt>
                <c:pt idx="39">
                  <c:v>1.47829423281543</c:v>
                </c:pt>
                <c:pt idx="40">
                  <c:v>1.45006939878001</c:v>
                </c:pt>
                <c:pt idx="41">
                  <c:v>1.4224477173152801</c:v>
                </c:pt>
                <c:pt idx="42">
                  <c:v>1.3942029426184399</c:v>
                </c:pt>
                <c:pt idx="43">
                  <c:v>1.3677842190837599</c:v>
                </c:pt>
                <c:pt idx="44">
                  <c:v>1.33998248324525</c:v>
                </c:pt>
                <c:pt idx="45">
                  <c:v>1.31109148874888</c:v>
                </c:pt>
                <c:pt idx="46">
                  <c:v>1.27851954221051</c:v>
                </c:pt>
                <c:pt idx="47">
                  <c:v>1.24415695874515</c:v>
                </c:pt>
                <c:pt idx="48">
                  <c:v>1.20847451897354</c:v>
                </c:pt>
                <c:pt idx="49">
                  <c:v>1.1683950375629799</c:v>
                </c:pt>
                <c:pt idx="50">
                  <c:v>1.1222504509526501</c:v>
                </c:pt>
                <c:pt idx="51">
                  <c:v>1.0734354752681701</c:v>
                </c:pt>
                <c:pt idx="52">
                  <c:v>1.0170029017365401</c:v>
                </c:pt>
                <c:pt idx="53">
                  <c:v>0.95108363813724905</c:v>
                </c:pt>
                <c:pt idx="54">
                  <c:v>0.87712639157961803</c:v>
                </c:pt>
                <c:pt idx="55">
                  <c:v>0.79359748390270102</c:v>
                </c:pt>
                <c:pt idx="56">
                  <c:v>0.69300291099533595</c:v>
                </c:pt>
                <c:pt idx="57">
                  <c:v>0.586248950659505</c:v>
                </c:pt>
                <c:pt idx="58">
                  <c:v>0.46626416701333201</c:v>
                </c:pt>
                <c:pt idx="59">
                  <c:v>0.34558666080575601</c:v>
                </c:pt>
                <c:pt idx="60">
                  <c:v>0.23295113013645299</c:v>
                </c:pt>
                <c:pt idx="61">
                  <c:v>0.14296513234050501</c:v>
                </c:pt>
                <c:pt idx="62">
                  <c:v>7.6787978725591094E-2</c:v>
                </c:pt>
                <c:pt idx="63">
                  <c:v>3.7007014188455499E-2</c:v>
                </c:pt>
                <c:pt idx="64">
                  <c:v>1.52532723273993E-2</c:v>
                </c:pt>
                <c:pt idx="65">
                  <c:v>4.7412589229289199E-3</c:v>
                </c:pt>
                <c:pt idx="66">
                  <c:v>1.3252023440366899E-3</c:v>
                </c:pt>
                <c:pt idx="67">
                  <c:v>3.42755028436401E-4</c:v>
                </c:pt>
                <c:pt idx="68">
                  <c:v>1.3034092219508001E-4</c:v>
                </c:pt>
                <c:pt idx="69">
                  <c:v>1.5443517569232901E-4</c:v>
                </c:pt>
                <c:pt idx="70">
                  <c:v>2.1717067307156399E-4</c:v>
                </c:pt>
                <c:pt idx="71">
                  <c:v>3.0361311719281198E-4</c:v>
                </c:pt>
                <c:pt idx="72">
                  <c:v>4.1440002529181101E-4</c:v>
                </c:pt>
                <c:pt idx="73">
                  <c:v>5.4882330781084402E-4</c:v>
                </c:pt>
                <c:pt idx="74">
                  <c:v>6.2582093012386304E-4</c:v>
                </c:pt>
                <c:pt idx="75">
                  <c:v>6.5325460466916601E-4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E9-40B0-9028-6A10A85C5A39}"/>
            </c:ext>
          </c:extLst>
        </c:ser>
        <c:ser>
          <c:idx val="1"/>
          <c:order val="1"/>
          <c:tx>
            <c:strRef>
              <c:f>'pH_2_DBU-PVP_cycle3'!$F$1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'pH_2_DBU-PVP_cycle3'!$E$3:$E$78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'pH_2_DBU-PVP_cycle3'!$F$3:$F$78</c:f>
              <c:numCache>
                <c:formatCode>General</c:formatCode>
                <c:ptCount val="76"/>
                <c:pt idx="0">
                  <c:v>1.43242716339362E-3</c:v>
                </c:pt>
                <c:pt idx="1">
                  <c:v>1.68371802214419E-3</c:v>
                </c:pt>
                <c:pt idx="2">
                  <c:v>3.24820189426746E-3</c:v>
                </c:pt>
                <c:pt idx="3">
                  <c:v>2.9519874726625802E-3</c:v>
                </c:pt>
                <c:pt idx="4">
                  <c:v>1.7926083355011199E-3</c:v>
                </c:pt>
                <c:pt idx="5">
                  <c:v>1.73311138640366E-3</c:v>
                </c:pt>
                <c:pt idx="6">
                  <c:v>1.7200935827235101E-3</c:v>
                </c:pt>
                <c:pt idx="7">
                  <c:v>1.8288804565603201E-3</c:v>
                </c:pt>
                <c:pt idx="8">
                  <c:v>2.01848195904038E-3</c:v>
                </c:pt>
                <c:pt idx="9">
                  <c:v>2.10476240278752E-3</c:v>
                </c:pt>
                <c:pt idx="10">
                  <c:v>2.1956619860718802E-3</c:v>
                </c:pt>
                <c:pt idx="11">
                  <c:v>2.2575918915688298E-3</c:v>
                </c:pt>
                <c:pt idx="12">
                  <c:v>2.2984907464520601E-3</c:v>
                </c:pt>
                <c:pt idx="13">
                  <c:v>2.3755643180386901E-3</c:v>
                </c:pt>
                <c:pt idx="14">
                  <c:v>2.4117357650900498E-3</c:v>
                </c:pt>
                <c:pt idx="15">
                  <c:v>2.5639782869861199E-3</c:v>
                </c:pt>
                <c:pt idx="16">
                  <c:v>3.7444277461891602E-3</c:v>
                </c:pt>
                <c:pt idx="17">
                  <c:v>2.1699052510694299E-2</c:v>
                </c:pt>
                <c:pt idx="18">
                  <c:v>9.9040208962703699E-2</c:v>
                </c:pt>
                <c:pt idx="19">
                  <c:v>0.25995052311292499</c:v>
                </c:pt>
                <c:pt idx="20">
                  <c:v>0.48512569562810098</c:v>
                </c:pt>
                <c:pt idx="21">
                  <c:v>0.71629392683443804</c:v>
                </c:pt>
                <c:pt idx="22">
                  <c:v>0.906881718430539</c:v>
                </c:pt>
                <c:pt idx="23">
                  <c:v>1.05655712223875</c:v>
                </c:pt>
                <c:pt idx="24">
                  <c:v>1.17094725468687</c:v>
                </c:pt>
                <c:pt idx="25">
                  <c:v>1.2547648387372301</c:v>
                </c:pt>
                <c:pt idx="26">
                  <c:v>1.3253413026863501</c:v>
                </c:pt>
                <c:pt idx="27">
                  <c:v>1.3856263091104499</c:v>
                </c:pt>
                <c:pt idx="28">
                  <c:v>1.4365880600412699</c:v>
                </c:pt>
                <c:pt idx="29">
                  <c:v>1.4815446385317299</c:v>
                </c:pt>
                <c:pt idx="30">
                  <c:v>1.5196796965839201</c:v>
                </c:pt>
                <c:pt idx="31">
                  <c:v>1.55148705084005</c:v>
                </c:pt>
                <c:pt idx="32">
                  <c:v>1.5795543152156</c:v>
                </c:pt>
                <c:pt idx="33">
                  <c:v>1.6050292176074199</c:v>
                </c:pt>
                <c:pt idx="34">
                  <c:v>1.6298469578422901</c:v>
                </c:pt>
                <c:pt idx="35">
                  <c:v>1.6524798663267299</c:v>
                </c:pt>
                <c:pt idx="36">
                  <c:v>1.6733635062010099</c:v>
                </c:pt>
                <c:pt idx="37">
                  <c:v>1.69317894406974</c:v>
                </c:pt>
                <c:pt idx="38">
                  <c:v>1.71070553743885</c:v>
                </c:pt>
                <c:pt idx="39">
                  <c:v>1.7275112187953201</c:v>
                </c:pt>
                <c:pt idx="40">
                  <c:v>1.7439272563072199</c:v>
                </c:pt>
                <c:pt idx="41">
                  <c:v>1.75934369535902</c:v>
                </c:pt>
                <c:pt idx="42">
                  <c:v>1.7737111769960701</c:v>
                </c:pt>
                <c:pt idx="43">
                  <c:v>1.78796967613631</c:v>
                </c:pt>
                <c:pt idx="44">
                  <c:v>1.8017743516879099</c:v>
                </c:pt>
                <c:pt idx="45">
                  <c:v>1.81484130443786</c:v>
                </c:pt>
                <c:pt idx="46">
                  <c:v>1.82741853708281</c:v>
                </c:pt>
                <c:pt idx="47">
                  <c:v>1.8396831088693699</c:v>
                </c:pt>
                <c:pt idx="48">
                  <c:v>1.8520199621387401</c:v>
                </c:pt>
                <c:pt idx="49">
                  <c:v>1.8645045653885099</c:v>
                </c:pt>
                <c:pt idx="50">
                  <c:v>1.8767428808953599</c:v>
                </c:pt>
                <c:pt idx="51">
                  <c:v>1.8872163659154599</c:v>
                </c:pt>
                <c:pt idx="52">
                  <c:v>1.8989748103577899</c:v>
                </c:pt>
                <c:pt idx="53">
                  <c:v>1.9110239283114301</c:v>
                </c:pt>
                <c:pt idx="54">
                  <c:v>1.9225335187148</c:v>
                </c:pt>
                <c:pt idx="55">
                  <c:v>1.93304227461495</c:v>
                </c:pt>
                <c:pt idx="56">
                  <c:v>1.9434026071213899</c:v>
                </c:pt>
                <c:pt idx="57">
                  <c:v>1.95430552906775</c:v>
                </c:pt>
                <c:pt idx="58">
                  <c:v>1.9650932917047901</c:v>
                </c:pt>
                <c:pt idx="59">
                  <c:v>1.9746542368429501</c:v>
                </c:pt>
                <c:pt idx="60">
                  <c:v>1.9830355029281601</c:v>
                </c:pt>
                <c:pt idx="61">
                  <c:v>1.99224419839515</c:v>
                </c:pt>
                <c:pt idx="62">
                  <c:v>2.0010053207462701</c:v>
                </c:pt>
                <c:pt idx="63">
                  <c:v>2.00834471598343</c:v>
                </c:pt>
                <c:pt idx="64">
                  <c:v>2.0156210141913702</c:v>
                </c:pt>
                <c:pt idx="65">
                  <c:v>2.0229166191019199</c:v>
                </c:pt>
                <c:pt idx="66">
                  <c:v>2.02966888672097</c:v>
                </c:pt>
                <c:pt idx="67">
                  <c:v>2.0358785479192498</c:v>
                </c:pt>
                <c:pt idx="68">
                  <c:v>2.0416665051069498</c:v>
                </c:pt>
                <c:pt idx="69">
                  <c:v>2.0479822930482299</c:v>
                </c:pt>
                <c:pt idx="70">
                  <c:v>2.0522590670135701</c:v>
                </c:pt>
                <c:pt idx="71">
                  <c:v>2.0577401240905902</c:v>
                </c:pt>
                <c:pt idx="72">
                  <c:v>2.0611260990913598</c:v>
                </c:pt>
                <c:pt idx="73">
                  <c:v>2.0645508431786799</c:v>
                </c:pt>
                <c:pt idx="74">
                  <c:v>2.06857279986122</c:v>
                </c:pt>
                <c:pt idx="75">
                  <c:v>2.07215101175297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E9-40B0-9028-6A10A85C5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'pH_2_DBU-PVP_cycle3'!$B$1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'pH_2_DBU-PVP_cycle3'!$A$3:$A$78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'pH_2_DBU-PVP_cycle3'!$D$3:$D$78</c:f>
              <c:numCache>
                <c:formatCode>General</c:formatCode>
                <c:ptCount val="76"/>
                <c:pt idx="0">
                  <c:v>0.62103162102126586</c:v>
                </c:pt>
                <c:pt idx="1">
                  <c:v>0.62097086217286834</c:v>
                </c:pt>
                <c:pt idx="2">
                  <c:v>0.62639450018862042</c:v>
                </c:pt>
                <c:pt idx="3">
                  <c:v>0.63153371878581332</c:v>
                </c:pt>
                <c:pt idx="4">
                  <c:v>0.6312204308457563</c:v>
                </c:pt>
                <c:pt idx="5">
                  <c:v>0.63402370272607123</c:v>
                </c:pt>
                <c:pt idx="6">
                  <c:v>0.6412562135732125</c:v>
                </c:pt>
                <c:pt idx="7">
                  <c:v>0.65093654760184949</c:v>
                </c:pt>
                <c:pt idx="8">
                  <c:v>0.66089494742302357</c:v>
                </c:pt>
                <c:pt idx="9">
                  <c:v>0.66987200757503496</c:v>
                </c:pt>
                <c:pt idx="10">
                  <c:v>0.6798023500587389</c:v>
                </c:pt>
                <c:pt idx="11">
                  <c:v>0.69399895490606711</c:v>
                </c:pt>
                <c:pt idx="12">
                  <c:v>0.70716306088280489</c:v>
                </c:pt>
                <c:pt idx="13">
                  <c:v>0.7162039768283226</c:v>
                </c:pt>
                <c:pt idx="14">
                  <c:v>0.73062408571012294</c:v>
                </c:pt>
                <c:pt idx="15">
                  <c:v>0.74891941394112405</c:v>
                </c:pt>
                <c:pt idx="16">
                  <c:v>0.77008505993701148</c:v>
                </c:pt>
                <c:pt idx="17">
                  <c:v>0.79299892499363356</c:v>
                </c:pt>
                <c:pt idx="18">
                  <c:v>0.81664902930004535</c:v>
                </c:pt>
                <c:pt idx="19">
                  <c:v>0.83850357169568368</c:v>
                </c:pt>
                <c:pt idx="20">
                  <c:v>0.86359253122425284</c:v>
                </c:pt>
                <c:pt idx="21">
                  <c:v>0.88908983006804454</c:v>
                </c:pt>
                <c:pt idx="22">
                  <c:v>0.91810010387119967</c:v>
                </c:pt>
                <c:pt idx="23">
                  <c:v>0.9520665671819476</c:v>
                </c:pt>
                <c:pt idx="24">
                  <c:v>0.98826126319633578</c:v>
                </c:pt>
                <c:pt idx="25">
                  <c:v>1.0338897199824004</c:v>
                </c:pt>
                <c:pt idx="26">
                  <c:v>1.0814339833964159</c:v>
                </c:pt>
                <c:pt idx="27">
                  <c:v>1.1254724474934121</c:v>
                </c:pt>
                <c:pt idx="28">
                  <c:v>1.1839902454855398</c:v>
                </c:pt>
                <c:pt idx="29">
                  <c:v>1.2672852693510546</c:v>
                </c:pt>
                <c:pt idx="30">
                  <c:v>1.3613973112594788</c:v>
                </c:pt>
                <c:pt idx="31">
                  <c:v>1.4813284264182567</c:v>
                </c:pt>
                <c:pt idx="32">
                  <c:v>1.6299536097020135</c:v>
                </c:pt>
                <c:pt idx="33">
                  <c:v>1.8095707307578701</c:v>
                </c:pt>
                <c:pt idx="34">
                  <c:v>2.03162037779575</c:v>
                </c:pt>
                <c:pt idx="35">
                  <c:v>2.2859841232592566</c:v>
                </c:pt>
                <c:pt idx="36">
                  <c:v>2.5762928205811679</c:v>
                </c:pt>
                <c:pt idx="37">
                  <c:v>2.8597213824854699</c:v>
                </c:pt>
                <c:pt idx="38">
                  <c:v>3.113948639072488</c:v>
                </c:pt>
                <c:pt idx="39">
                  <c:v>3.3243425407407865</c:v>
                </c:pt>
                <c:pt idx="40">
                  <c:v>3.5475669579147628</c:v>
                </c:pt>
                <c:pt idx="41">
                  <c:v>3.780526465552188</c:v>
                </c:pt>
                <c:pt idx="42">
                  <c:v>4.0345681650671938</c:v>
                </c:pt>
                <c:pt idx="43">
                  <c:v>4.2876149931549872</c:v>
                </c:pt>
                <c:pt idx="44">
                  <c:v>4.5710662609869601</c:v>
                </c:pt>
                <c:pt idx="45">
                  <c:v>4.8854943037120346</c:v>
                </c:pt>
                <c:pt idx="46">
                  <c:v>5.2659951864489232</c:v>
                </c:pt>
                <c:pt idx="47">
                  <c:v>5.6995824594920554</c:v>
                </c:pt>
                <c:pt idx="48">
                  <c:v>6.1876463079000175</c:v>
                </c:pt>
                <c:pt idx="49">
                  <c:v>6.785861047251128</c:v>
                </c:pt>
                <c:pt idx="50">
                  <c:v>7.5465690311798461</c:v>
                </c:pt>
                <c:pt idx="51">
                  <c:v>8.4443169291831079</c:v>
                </c:pt>
                <c:pt idx="52">
                  <c:v>9.6160585339720921</c:v>
                </c:pt>
                <c:pt idx="53">
                  <c:v>11.192223184802039</c:v>
                </c:pt>
                <c:pt idx="54">
                  <c:v>13.270082058232557</c:v>
                </c:pt>
                <c:pt idx="55">
                  <c:v>16.084313008640837</c:v>
                </c:pt>
                <c:pt idx="56">
                  <c:v>20.276691283857655</c:v>
                </c:pt>
                <c:pt idx="57">
                  <c:v>25.926927266149029</c:v>
                </c:pt>
                <c:pt idx="58">
                  <c:v>34.177149094638239</c:v>
                </c:pt>
                <c:pt idx="59">
                  <c:v>45.124597298450688</c:v>
                </c:pt>
                <c:pt idx="60">
                  <c:v>58.485589253210705</c:v>
                </c:pt>
                <c:pt idx="61">
                  <c:v>71.950674182540453</c:v>
                </c:pt>
                <c:pt idx="62">
                  <c:v>83.793826125455453</c:v>
                </c:pt>
                <c:pt idx="63">
                  <c:v>91.831776482868122</c:v>
                </c:pt>
                <c:pt idx="64">
                  <c:v>96.548766063462793</c:v>
                </c:pt>
                <c:pt idx="65">
                  <c:v>98.914222371910952</c:v>
                </c:pt>
                <c:pt idx="66">
                  <c:v>99.695325959979954</c:v>
                </c:pt>
                <c:pt idx="67">
                  <c:v>99.921108873522996</c:v>
                </c:pt>
                <c:pt idx="68">
                  <c:v>99.969992396736814</c:v>
                </c:pt>
                <c:pt idx="69">
                  <c:v>99.964446308485066</c:v>
                </c:pt>
                <c:pt idx="70">
                  <c:v>99.950007105169121</c:v>
                </c:pt>
                <c:pt idx="71">
                  <c:v>99.9301149272315</c:v>
                </c:pt>
                <c:pt idx="72">
                  <c:v>99.904626377500406</c:v>
                </c:pt>
                <c:pt idx="73">
                  <c:v>99.873708578097535</c:v>
                </c:pt>
                <c:pt idx="74">
                  <c:v>99.856003180595124</c:v>
                </c:pt>
                <c:pt idx="75">
                  <c:v>99.849695638854755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4B-4DBB-99D1-7375B96F932D}"/>
            </c:ext>
          </c:extLst>
        </c:ser>
        <c:ser>
          <c:idx val="1"/>
          <c:order val="1"/>
          <c:tx>
            <c:strRef>
              <c:f>'pH_2_DBU-PVP_cycle3'!$F$1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'pH_2_DBU-PVP_cycle3'!$E$3:$E$78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'pH_2_DBU-PVP_cycle3'!$H$3:$H$78</c:f>
              <c:numCache>
                <c:formatCode>General</c:formatCode>
                <c:ptCount val="76"/>
                <c:pt idx="0">
                  <c:v>99.670714793492849</c:v>
                </c:pt>
                <c:pt idx="1">
                  <c:v>99.613060147130255</c:v>
                </c:pt>
                <c:pt idx="2">
                  <c:v>99.254863881308282</c:v>
                </c:pt>
                <c:pt idx="3">
                  <c:v>99.322584637877398</c:v>
                </c:pt>
                <c:pt idx="4">
                  <c:v>99.58808737385678</c:v>
                </c:pt>
                <c:pt idx="5">
                  <c:v>99.601731556540329</c:v>
                </c:pt>
                <c:pt idx="6">
                  <c:v>99.604717123417871</c:v>
                </c:pt>
                <c:pt idx="7">
                  <c:v>99.579770159459201</c:v>
                </c:pt>
                <c:pt idx="8">
                  <c:v>99.536305749785782</c:v>
                </c:pt>
                <c:pt idx="9">
                  <c:v>99.516533028834786</c:v>
                </c:pt>
                <c:pt idx="10">
                  <c:v>99.495705997541791</c:v>
                </c:pt>
                <c:pt idx="11">
                  <c:v>99.48151903312619</c:v>
                </c:pt>
                <c:pt idx="12">
                  <c:v>99.472150991840962</c:v>
                </c:pt>
                <c:pt idx="13">
                  <c:v>99.45449938903775</c:v>
                </c:pt>
                <c:pt idx="14">
                  <c:v>99.446216384066815</c:v>
                </c:pt>
                <c:pt idx="15">
                  <c:v>99.411361487096286</c:v>
                </c:pt>
                <c:pt idx="16">
                  <c:v>99.141519816497265</c:v>
                </c:pt>
                <c:pt idx="17">
                  <c:v>95.126375038295492</c:v>
                </c:pt>
                <c:pt idx="18">
                  <c:v>79.60856417678562</c:v>
                </c:pt>
                <c:pt idx="19">
                  <c:v>54.960348372658054</c:v>
                </c:pt>
                <c:pt idx="20">
                  <c:v>32.724596804647312</c:v>
                </c:pt>
                <c:pt idx="21">
                  <c:v>19.217906370168027</c:v>
                </c:pt>
                <c:pt idx="22">
                  <c:v>12.391340229150133</c:v>
                </c:pt>
                <c:pt idx="23">
                  <c:v>8.7789561093270265</c:v>
                </c:pt>
                <c:pt idx="24">
                  <c:v>6.7460995448746619</c:v>
                </c:pt>
                <c:pt idx="25">
                  <c:v>5.5620534916069291</c:v>
                </c:pt>
                <c:pt idx="26">
                  <c:v>4.7277956564234378</c:v>
                </c:pt>
                <c:pt idx="27">
                  <c:v>4.1150364921504226</c:v>
                </c:pt>
                <c:pt idx="28">
                  <c:v>3.6594173258929739</c:v>
                </c:pt>
                <c:pt idx="29">
                  <c:v>3.2995549201671568</c:v>
                </c:pt>
                <c:pt idx="30">
                  <c:v>3.0221798344701734</c:v>
                </c:pt>
                <c:pt idx="31">
                  <c:v>2.8087491187073437</c:v>
                </c:pt>
                <c:pt idx="32">
                  <c:v>2.6329686297930079</c:v>
                </c:pt>
                <c:pt idx="33">
                  <c:v>2.482966055584277</c:v>
                </c:pt>
                <c:pt idx="34">
                  <c:v>2.3450550497568114</c:v>
                </c:pt>
                <c:pt idx="35">
                  <c:v>2.2259742374446265</c:v>
                </c:pt>
                <c:pt idx="36">
                  <c:v>2.1214680415174048</c:v>
                </c:pt>
                <c:pt idx="37">
                  <c:v>2.0268474175043649</c:v>
                </c:pt>
                <c:pt idx="38">
                  <c:v>1.9466795318534746</c:v>
                </c:pt>
                <c:pt idx="39">
                  <c:v>1.8727887040825164</c:v>
                </c:pt>
                <c:pt idx="40">
                  <c:v>1.8033197689973828</c:v>
                </c:pt>
                <c:pt idx="41">
                  <c:v>1.7404289739625898</c:v>
                </c:pt>
                <c:pt idx="42">
                  <c:v>1.6837934780466899</c:v>
                </c:pt>
                <c:pt idx="43">
                  <c:v>1.6294097993988375</c:v>
                </c:pt>
                <c:pt idx="44">
                  <c:v>1.5784311691717914</c:v>
                </c:pt>
                <c:pt idx="45">
                  <c:v>1.5316470386373662</c:v>
                </c:pt>
                <c:pt idx="46">
                  <c:v>1.4879264461528292</c:v>
                </c:pt>
                <c:pt idx="47">
                  <c:v>1.4464948479211437</c:v>
                </c:pt>
                <c:pt idx="48">
                  <c:v>1.40598289731131</c:v>
                </c:pt>
                <c:pt idx="49">
                  <c:v>1.3661407144766182</c:v>
                </c:pt>
                <c:pt idx="50">
                  <c:v>1.3281805591875775</c:v>
                </c:pt>
                <c:pt idx="51">
                  <c:v>1.2965331760186578</c:v>
                </c:pt>
                <c:pt idx="52">
                  <c:v>1.2619007243438318</c:v>
                </c:pt>
                <c:pt idx="53">
                  <c:v>1.2273716048350034</c:v>
                </c:pt>
                <c:pt idx="54">
                  <c:v>1.195271271443864</c:v>
                </c:pt>
                <c:pt idx="55">
                  <c:v>1.1666960442925405</c:v>
                </c:pt>
                <c:pt idx="56">
                  <c:v>1.1391932234536863</c:v>
                </c:pt>
                <c:pt idx="57">
                  <c:v>1.1109498916340963</c:v>
                </c:pt>
                <c:pt idx="58">
                  <c:v>1.0836940984234473</c:v>
                </c:pt>
                <c:pt idx="59">
                  <c:v>1.0600973848627468</c:v>
                </c:pt>
                <c:pt idx="60">
                  <c:v>1.0398351573764237</c:v>
                </c:pt>
                <c:pt idx="61">
                  <c:v>1.0180188077555139</c:v>
                </c:pt>
                <c:pt idx="62">
                  <c:v>0.9976878406039853</c:v>
                </c:pt>
                <c:pt idx="63">
                  <c:v>0.98096900166284984</c:v>
                </c:pt>
                <c:pt idx="64">
                  <c:v>0.96467047329159739</c:v>
                </c:pt>
                <c:pt idx="65">
                  <c:v>0.94860056917226732</c:v>
                </c:pt>
                <c:pt idx="66">
                  <c:v>0.93396610058444685</c:v>
                </c:pt>
                <c:pt idx="67">
                  <c:v>0.92070701492399121</c:v>
                </c:pt>
                <c:pt idx="68">
                  <c:v>0.90851791362482615</c:v>
                </c:pt>
                <c:pt idx="69">
                  <c:v>0.89540127189399032</c:v>
                </c:pt>
                <c:pt idx="70">
                  <c:v>0.88662696013557163</c:v>
                </c:pt>
                <c:pt idx="71">
                  <c:v>0.87550751029675089</c:v>
                </c:pt>
                <c:pt idx="72">
                  <c:v>0.86870815987261063</c:v>
                </c:pt>
                <c:pt idx="73">
                  <c:v>0.86188467131838065</c:v>
                </c:pt>
                <c:pt idx="74">
                  <c:v>0.8539396913243833</c:v>
                </c:pt>
                <c:pt idx="75">
                  <c:v>0.84693286962950176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4B-4DBB-99D1-7375B96F9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pH_2_Triplicate!$A$1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pH_2_Triplicate!$F$3:$F$73</c:f>
                <c:numCache>
                  <c:formatCode>General</c:formatCode>
                  <c:ptCount val="71"/>
                  <c:pt idx="0">
                    <c:v>7.7745644973283054E-2</c:v>
                  </c:pt>
                  <c:pt idx="1">
                    <c:v>7.6845536053493854E-2</c:v>
                  </c:pt>
                  <c:pt idx="2">
                    <c:v>7.891285423225558E-2</c:v>
                  </c:pt>
                  <c:pt idx="3">
                    <c:v>8.1357252942050207E-2</c:v>
                  </c:pt>
                  <c:pt idx="4">
                    <c:v>8.0021496659478178E-2</c:v>
                  </c:pt>
                  <c:pt idx="5">
                    <c:v>7.856537180234828E-2</c:v>
                  </c:pt>
                  <c:pt idx="6">
                    <c:v>7.8198796880004917E-2</c:v>
                  </c:pt>
                  <c:pt idx="7">
                    <c:v>8.2092892010583646E-2</c:v>
                  </c:pt>
                  <c:pt idx="8">
                    <c:v>8.6804321371954263E-2</c:v>
                  </c:pt>
                  <c:pt idx="9">
                    <c:v>8.992442176293379E-2</c:v>
                  </c:pt>
                  <c:pt idx="10">
                    <c:v>9.2820606633605626E-2</c:v>
                  </c:pt>
                  <c:pt idx="11">
                    <c:v>9.709538077733966E-2</c:v>
                  </c:pt>
                  <c:pt idx="12">
                    <c:v>0.1019727731070956</c:v>
                  </c:pt>
                  <c:pt idx="13">
                    <c:v>0.10443929569744148</c:v>
                  </c:pt>
                  <c:pt idx="14">
                    <c:v>0.11173482121532979</c:v>
                  </c:pt>
                  <c:pt idx="15">
                    <c:v>0.11734141761277329</c:v>
                  </c:pt>
                  <c:pt idx="16">
                    <c:v>0.1194658498699338</c:v>
                  </c:pt>
                  <c:pt idx="17">
                    <c:v>0.12612401197580414</c:v>
                  </c:pt>
                  <c:pt idx="18">
                    <c:v>0.13248882323288985</c:v>
                  </c:pt>
                  <c:pt idx="19">
                    <c:v>0.13640520730247893</c:v>
                  </c:pt>
                  <c:pt idx="20">
                    <c:v>0.14384180498894977</c:v>
                  </c:pt>
                  <c:pt idx="21">
                    <c:v>0.15028776023265789</c:v>
                  </c:pt>
                  <c:pt idx="22">
                    <c:v>0.15646802087320591</c:v>
                  </c:pt>
                  <c:pt idx="23">
                    <c:v>0.16550091882816872</c:v>
                  </c:pt>
                  <c:pt idx="24">
                    <c:v>0.17235326403003109</c:v>
                  </c:pt>
                  <c:pt idx="25">
                    <c:v>0.18596584885524556</c:v>
                  </c:pt>
                  <c:pt idx="26">
                    <c:v>0.1935105478752015</c:v>
                  </c:pt>
                  <c:pt idx="27">
                    <c:v>0.19177292326626058</c:v>
                  </c:pt>
                  <c:pt idx="28">
                    <c:v>0.21259700774486037</c:v>
                  </c:pt>
                  <c:pt idx="29">
                    <c:v>0.24004575528289948</c:v>
                  </c:pt>
                  <c:pt idx="30">
                    <c:v>0.24382628028223385</c:v>
                  </c:pt>
                  <c:pt idx="31">
                    <c:v>0.25201492971662776</c:v>
                  </c:pt>
                  <c:pt idx="32">
                    <c:v>0.24856874763169726</c:v>
                  </c:pt>
                  <c:pt idx="33">
                    <c:v>0.2165770423579956</c:v>
                  </c:pt>
                  <c:pt idx="34">
                    <c:v>0.31561951668167226</c:v>
                  </c:pt>
                  <c:pt idx="35">
                    <c:v>0.41699911521955241</c:v>
                  </c:pt>
                  <c:pt idx="36">
                    <c:v>0.26390384871672556</c:v>
                  </c:pt>
                  <c:pt idx="37">
                    <c:v>0.20017513586331639</c:v>
                  </c:pt>
                  <c:pt idx="38">
                    <c:v>0.24865062800467388</c:v>
                  </c:pt>
                  <c:pt idx="39">
                    <c:v>0.33255275687968772</c:v>
                  </c:pt>
                  <c:pt idx="40">
                    <c:v>0.43531880152519647</c:v>
                  </c:pt>
                  <c:pt idx="41">
                    <c:v>0.5419788809953574</c:v>
                  </c:pt>
                  <c:pt idx="42">
                    <c:v>0.64071932440388946</c:v>
                  </c:pt>
                  <c:pt idx="43">
                    <c:v>0.72019383490301392</c:v>
                  </c:pt>
                  <c:pt idx="44">
                    <c:v>0.81197725976724333</c:v>
                  </c:pt>
                  <c:pt idx="45">
                    <c:v>0.89431378009293905</c:v>
                  </c:pt>
                  <c:pt idx="46">
                    <c:v>0.96685812999448961</c:v>
                  </c:pt>
                  <c:pt idx="47">
                    <c:v>1.0436732907008428</c:v>
                  </c:pt>
                  <c:pt idx="48">
                    <c:v>1.0920174583564282</c:v>
                  </c:pt>
                  <c:pt idx="49">
                    <c:v>1.1647053718953781</c:v>
                  </c:pt>
                  <c:pt idx="50">
                    <c:v>1.240303261572709</c:v>
                  </c:pt>
                  <c:pt idx="51">
                    <c:v>1.3575414953433669</c:v>
                  </c:pt>
                  <c:pt idx="52">
                    <c:v>1.4613623301724863</c:v>
                  </c:pt>
                  <c:pt idx="53">
                    <c:v>1.6424767595996645</c:v>
                  </c:pt>
                  <c:pt idx="54">
                    <c:v>1.8142192463460212</c:v>
                  </c:pt>
                  <c:pt idx="55">
                    <c:v>2.0598199774904256</c:v>
                  </c:pt>
                  <c:pt idx="56">
                    <c:v>2.5625063133026234</c:v>
                  </c:pt>
                  <c:pt idx="57">
                    <c:v>3.4229879112089017</c:v>
                  </c:pt>
                  <c:pt idx="58">
                    <c:v>4.7760764238436151</c:v>
                  </c:pt>
                  <c:pt idx="59">
                    <c:v>6.7149647877447256</c:v>
                  </c:pt>
                  <c:pt idx="60">
                    <c:v>8.7603896082596204</c:v>
                  </c:pt>
                  <c:pt idx="61">
                    <c:v>9.8980178878587672</c:v>
                  </c:pt>
                  <c:pt idx="62">
                    <c:v>9.6885011865496686</c:v>
                  </c:pt>
                  <c:pt idx="63">
                    <c:v>7.7174798742953641</c:v>
                  </c:pt>
                  <c:pt idx="64">
                    <c:v>5.3217026787932111</c:v>
                  </c:pt>
                  <c:pt idx="65">
                    <c:v>3.0005948577194803</c:v>
                  </c:pt>
                  <c:pt idx="66">
                    <c:v>1.3658627982377096</c:v>
                  </c:pt>
                  <c:pt idx="67">
                    <c:v>0.99071775251020933</c:v>
                  </c:pt>
                  <c:pt idx="68">
                    <c:v>1.1932021453628592</c:v>
                  </c:pt>
                  <c:pt idx="69">
                    <c:v>1.3818722004760975</c:v>
                  </c:pt>
                  <c:pt idx="70">
                    <c:v>1.4194392477814719</c:v>
                  </c:pt>
                </c:numCache>
              </c:numRef>
            </c:plus>
            <c:minus>
              <c:numRef>
                <c:f>pH_2_Triplicate!$F$3:$F$73</c:f>
                <c:numCache>
                  <c:formatCode>General</c:formatCode>
                  <c:ptCount val="71"/>
                  <c:pt idx="0">
                    <c:v>7.7745644973283054E-2</c:v>
                  </c:pt>
                  <c:pt idx="1">
                    <c:v>7.6845536053493854E-2</c:v>
                  </c:pt>
                  <c:pt idx="2">
                    <c:v>7.891285423225558E-2</c:v>
                  </c:pt>
                  <c:pt idx="3">
                    <c:v>8.1357252942050207E-2</c:v>
                  </c:pt>
                  <c:pt idx="4">
                    <c:v>8.0021496659478178E-2</c:v>
                  </c:pt>
                  <c:pt idx="5">
                    <c:v>7.856537180234828E-2</c:v>
                  </c:pt>
                  <c:pt idx="6">
                    <c:v>7.8198796880004917E-2</c:v>
                  </c:pt>
                  <c:pt idx="7">
                    <c:v>8.2092892010583646E-2</c:v>
                  </c:pt>
                  <c:pt idx="8">
                    <c:v>8.6804321371954263E-2</c:v>
                  </c:pt>
                  <c:pt idx="9">
                    <c:v>8.992442176293379E-2</c:v>
                  </c:pt>
                  <c:pt idx="10">
                    <c:v>9.2820606633605626E-2</c:v>
                  </c:pt>
                  <c:pt idx="11">
                    <c:v>9.709538077733966E-2</c:v>
                  </c:pt>
                  <c:pt idx="12">
                    <c:v>0.1019727731070956</c:v>
                  </c:pt>
                  <c:pt idx="13">
                    <c:v>0.10443929569744148</c:v>
                  </c:pt>
                  <c:pt idx="14">
                    <c:v>0.11173482121532979</c:v>
                  </c:pt>
                  <c:pt idx="15">
                    <c:v>0.11734141761277329</c:v>
                  </c:pt>
                  <c:pt idx="16">
                    <c:v>0.1194658498699338</c:v>
                  </c:pt>
                  <c:pt idx="17">
                    <c:v>0.12612401197580414</c:v>
                  </c:pt>
                  <c:pt idx="18">
                    <c:v>0.13248882323288985</c:v>
                  </c:pt>
                  <c:pt idx="19">
                    <c:v>0.13640520730247893</c:v>
                  </c:pt>
                  <c:pt idx="20">
                    <c:v>0.14384180498894977</c:v>
                  </c:pt>
                  <c:pt idx="21">
                    <c:v>0.15028776023265789</c:v>
                  </c:pt>
                  <c:pt idx="22">
                    <c:v>0.15646802087320591</c:v>
                  </c:pt>
                  <c:pt idx="23">
                    <c:v>0.16550091882816872</c:v>
                  </c:pt>
                  <c:pt idx="24">
                    <c:v>0.17235326403003109</c:v>
                  </c:pt>
                  <c:pt idx="25">
                    <c:v>0.18596584885524556</c:v>
                  </c:pt>
                  <c:pt idx="26">
                    <c:v>0.1935105478752015</c:v>
                  </c:pt>
                  <c:pt idx="27">
                    <c:v>0.19177292326626058</c:v>
                  </c:pt>
                  <c:pt idx="28">
                    <c:v>0.21259700774486037</c:v>
                  </c:pt>
                  <c:pt idx="29">
                    <c:v>0.24004575528289948</c:v>
                  </c:pt>
                  <c:pt idx="30">
                    <c:v>0.24382628028223385</c:v>
                  </c:pt>
                  <c:pt idx="31">
                    <c:v>0.25201492971662776</c:v>
                  </c:pt>
                  <c:pt idx="32">
                    <c:v>0.24856874763169726</c:v>
                  </c:pt>
                  <c:pt idx="33">
                    <c:v>0.2165770423579956</c:v>
                  </c:pt>
                  <c:pt idx="34">
                    <c:v>0.31561951668167226</c:v>
                  </c:pt>
                  <c:pt idx="35">
                    <c:v>0.41699911521955241</c:v>
                  </c:pt>
                  <c:pt idx="36">
                    <c:v>0.26390384871672556</c:v>
                  </c:pt>
                  <c:pt idx="37">
                    <c:v>0.20017513586331639</c:v>
                  </c:pt>
                  <c:pt idx="38">
                    <c:v>0.24865062800467388</c:v>
                  </c:pt>
                  <c:pt idx="39">
                    <c:v>0.33255275687968772</c:v>
                  </c:pt>
                  <c:pt idx="40">
                    <c:v>0.43531880152519647</c:v>
                  </c:pt>
                  <c:pt idx="41">
                    <c:v>0.5419788809953574</c:v>
                  </c:pt>
                  <c:pt idx="42">
                    <c:v>0.64071932440388946</c:v>
                  </c:pt>
                  <c:pt idx="43">
                    <c:v>0.72019383490301392</c:v>
                  </c:pt>
                  <c:pt idx="44">
                    <c:v>0.81197725976724333</c:v>
                  </c:pt>
                  <c:pt idx="45">
                    <c:v>0.89431378009293905</c:v>
                  </c:pt>
                  <c:pt idx="46">
                    <c:v>0.96685812999448961</c:v>
                  </c:pt>
                  <c:pt idx="47">
                    <c:v>1.0436732907008428</c:v>
                  </c:pt>
                  <c:pt idx="48">
                    <c:v>1.0920174583564282</c:v>
                  </c:pt>
                  <c:pt idx="49">
                    <c:v>1.1647053718953781</c:v>
                  </c:pt>
                  <c:pt idx="50">
                    <c:v>1.240303261572709</c:v>
                  </c:pt>
                  <c:pt idx="51">
                    <c:v>1.3575414953433669</c:v>
                  </c:pt>
                  <c:pt idx="52">
                    <c:v>1.4613623301724863</c:v>
                  </c:pt>
                  <c:pt idx="53">
                    <c:v>1.6424767595996645</c:v>
                  </c:pt>
                  <c:pt idx="54">
                    <c:v>1.8142192463460212</c:v>
                  </c:pt>
                  <c:pt idx="55">
                    <c:v>2.0598199774904256</c:v>
                  </c:pt>
                  <c:pt idx="56">
                    <c:v>2.5625063133026234</c:v>
                  </c:pt>
                  <c:pt idx="57">
                    <c:v>3.4229879112089017</c:v>
                  </c:pt>
                  <c:pt idx="58">
                    <c:v>4.7760764238436151</c:v>
                  </c:pt>
                  <c:pt idx="59">
                    <c:v>6.7149647877447256</c:v>
                  </c:pt>
                  <c:pt idx="60">
                    <c:v>8.7603896082596204</c:v>
                  </c:pt>
                  <c:pt idx="61">
                    <c:v>9.8980178878587672</c:v>
                  </c:pt>
                  <c:pt idx="62">
                    <c:v>9.6885011865496686</c:v>
                  </c:pt>
                  <c:pt idx="63">
                    <c:v>7.7174798742953641</c:v>
                  </c:pt>
                  <c:pt idx="64">
                    <c:v>5.3217026787932111</c:v>
                  </c:pt>
                  <c:pt idx="65">
                    <c:v>3.0005948577194803</c:v>
                  </c:pt>
                  <c:pt idx="66">
                    <c:v>1.3658627982377096</c:v>
                  </c:pt>
                  <c:pt idx="67">
                    <c:v>0.99071775251020933</c:v>
                  </c:pt>
                  <c:pt idx="68">
                    <c:v>1.1932021453628592</c:v>
                  </c:pt>
                  <c:pt idx="69">
                    <c:v>1.3818722004760975</c:v>
                  </c:pt>
                  <c:pt idx="70">
                    <c:v>1.4194392477814719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pH_2_Triplicate!$A$3:$A$78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pH_2_Triplicate!$E$3:$E$78</c:f>
              <c:numCache>
                <c:formatCode>General</c:formatCode>
                <c:ptCount val="76"/>
                <c:pt idx="0">
                  <c:v>0.56582185228650372</c:v>
                </c:pt>
                <c:pt idx="1">
                  <c:v>0.56696887856932221</c:v>
                </c:pt>
                <c:pt idx="2">
                  <c:v>0.56949066191506048</c:v>
                </c:pt>
                <c:pt idx="3">
                  <c:v>0.57253454115776192</c:v>
                </c:pt>
                <c:pt idx="4">
                  <c:v>0.57384159287716874</c:v>
                </c:pt>
                <c:pt idx="5">
                  <c:v>0.57772808336588655</c:v>
                </c:pt>
                <c:pt idx="6">
                  <c:v>0.5856225179284712</c:v>
                </c:pt>
                <c:pt idx="7">
                  <c:v>0.59320464127148742</c:v>
                </c:pt>
                <c:pt idx="8">
                  <c:v>0.60049111195695948</c:v>
                </c:pt>
                <c:pt idx="9">
                  <c:v>0.60845321148209541</c:v>
                </c:pt>
                <c:pt idx="10">
                  <c:v>0.61676015975297827</c:v>
                </c:pt>
                <c:pt idx="11">
                  <c:v>0.62481839222453439</c:v>
                </c:pt>
                <c:pt idx="12">
                  <c:v>0.63229721130607253</c:v>
                </c:pt>
                <c:pt idx="13">
                  <c:v>0.63969165131768546</c:v>
                </c:pt>
                <c:pt idx="14">
                  <c:v>0.64688311345940686</c:v>
                </c:pt>
                <c:pt idx="15">
                  <c:v>0.65771574691179147</c:v>
                </c:pt>
                <c:pt idx="16">
                  <c:v>0.6709386559203262</c:v>
                </c:pt>
                <c:pt idx="17">
                  <c:v>0.68120612477739029</c:v>
                </c:pt>
                <c:pt idx="18">
                  <c:v>0.6978638792630284</c:v>
                </c:pt>
                <c:pt idx="19">
                  <c:v>0.71361355132161253</c:v>
                </c:pt>
                <c:pt idx="20">
                  <c:v>0.73220537456849122</c:v>
                </c:pt>
                <c:pt idx="21">
                  <c:v>0.76202553550999819</c:v>
                </c:pt>
                <c:pt idx="22">
                  <c:v>0.78838324310957042</c:v>
                </c:pt>
                <c:pt idx="23">
                  <c:v>0.8147305384970881</c:v>
                </c:pt>
                <c:pt idx="24">
                  <c:v>0.84473214060567259</c:v>
                </c:pt>
                <c:pt idx="25">
                  <c:v>0.87704554360376841</c:v>
                </c:pt>
                <c:pt idx="26">
                  <c:v>0.91676813508833088</c:v>
                </c:pt>
                <c:pt idx="27">
                  <c:v>0.96114218122653661</c:v>
                </c:pt>
                <c:pt idx="28">
                  <c:v>1.0043857280438999</c:v>
                </c:pt>
                <c:pt idx="29">
                  <c:v>1.06242305733913</c:v>
                </c:pt>
                <c:pt idx="30">
                  <c:v>1.1429835396658807</c:v>
                </c:pt>
                <c:pt idx="31">
                  <c:v>1.2496548415496826</c:v>
                </c:pt>
                <c:pt idx="32">
                  <c:v>1.3881666954246594</c:v>
                </c:pt>
                <c:pt idx="33">
                  <c:v>1.5780787740333502</c:v>
                </c:pt>
                <c:pt idx="34">
                  <c:v>1.7191998572863068</c:v>
                </c:pt>
                <c:pt idx="35">
                  <c:v>1.8948838226323197</c:v>
                </c:pt>
                <c:pt idx="36">
                  <c:v>2.281506906156566</c:v>
                </c:pt>
                <c:pt idx="37">
                  <c:v>2.6773735219093537</c:v>
                </c:pt>
                <c:pt idx="38">
                  <c:v>3.0291465057201421</c:v>
                </c:pt>
                <c:pt idx="39">
                  <c:v>3.3455737591538353</c:v>
                </c:pt>
                <c:pt idx="40">
                  <c:v>3.6463298192679869</c:v>
                </c:pt>
                <c:pt idx="41">
                  <c:v>3.9396141402084681</c:v>
                </c:pt>
                <c:pt idx="42">
                  <c:v>4.2432927007372738</c:v>
                </c:pt>
                <c:pt idx="43">
                  <c:v>4.5376947780385626</c:v>
                </c:pt>
                <c:pt idx="44">
                  <c:v>4.8565549527379313</c:v>
                </c:pt>
                <c:pt idx="45">
                  <c:v>5.1954746674218226</c:v>
                </c:pt>
                <c:pt idx="46">
                  <c:v>5.5774187783351055</c:v>
                </c:pt>
                <c:pt idx="47">
                  <c:v>6.0019982132112384</c:v>
                </c:pt>
                <c:pt idx="48">
                  <c:v>6.4689678644000379</c:v>
                </c:pt>
                <c:pt idx="49">
                  <c:v>7.0430455215742009</c:v>
                </c:pt>
                <c:pt idx="50">
                  <c:v>7.7597381463237634</c:v>
                </c:pt>
                <c:pt idx="51">
                  <c:v>8.6034830548181649</c:v>
                </c:pt>
                <c:pt idx="52">
                  <c:v>9.6706226511126232</c:v>
                </c:pt>
                <c:pt idx="53">
                  <c:v>11.099294812638922</c:v>
                </c:pt>
                <c:pt idx="54">
                  <c:v>12.872137743282892</c:v>
                </c:pt>
                <c:pt idx="55">
                  <c:v>15.248791901641679</c:v>
                </c:pt>
                <c:pt idx="56">
                  <c:v>18.623718610737303</c:v>
                </c:pt>
                <c:pt idx="57">
                  <c:v>23.037864820079534</c:v>
                </c:pt>
                <c:pt idx="58">
                  <c:v>29.349844374627633</c:v>
                </c:pt>
                <c:pt idx="59">
                  <c:v>37.756360128056279</c:v>
                </c:pt>
                <c:pt idx="60">
                  <c:v>48.501336917836532</c:v>
                </c:pt>
                <c:pt idx="61">
                  <c:v>60.538743070301479</c:v>
                </c:pt>
                <c:pt idx="62">
                  <c:v>72.613171397639761</c:v>
                </c:pt>
                <c:pt idx="63">
                  <c:v>82.931558907825789</c:v>
                </c:pt>
                <c:pt idx="64">
                  <c:v>90.44128387348978</c:v>
                </c:pt>
                <c:pt idx="65">
                  <c:v>95.471285432024615</c:v>
                </c:pt>
                <c:pt idx="66">
                  <c:v>98.178196296052036</c:v>
                </c:pt>
                <c:pt idx="67">
                  <c:v>99.324802152285045</c:v>
                </c:pt>
                <c:pt idx="68">
                  <c:v>99.851491793405373</c:v>
                </c:pt>
                <c:pt idx="69">
                  <c:v>100.06471679786988</c:v>
                </c:pt>
                <c:pt idx="70">
                  <c:v>100.17340651551518</c:v>
                </c:pt>
                <c:pt idx="71">
                  <c:v>100.24479635906387</c:v>
                </c:pt>
                <c:pt idx="72">
                  <c:v>100.25199797251175</c:v>
                </c:pt>
                <c:pt idx="73">
                  <c:v>100.23191277600421</c:v>
                </c:pt>
                <c:pt idx="74">
                  <c:v>100.20790777532784</c:v>
                </c:pt>
                <c:pt idx="75">
                  <c:v>100.18402938937516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F2-4608-9B88-965A8B31F2D1}"/>
            </c:ext>
          </c:extLst>
        </c:ser>
        <c:ser>
          <c:idx val="1"/>
          <c:order val="1"/>
          <c:tx>
            <c:strRef>
              <c:f>pH_2_Triplicate!$H$1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pH_2_Triplicate!$M$3:$M$73</c:f>
                <c:numCache>
                  <c:formatCode>General</c:formatCode>
                  <c:ptCount val="71"/>
                  <c:pt idx="0">
                    <c:v>0.96935765310448951</c:v>
                  </c:pt>
                  <c:pt idx="1">
                    <c:v>0.87576843560821971</c:v>
                  </c:pt>
                  <c:pt idx="2">
                    <c:v>0.90068925587170079</c:v>
                  </c:pt>
                  <c:pt idx="3">
                    <c:v>0.863055154658801</c:v>
                  </c:pt>
                  <c:pt idx="4">
                    <c:v>0.83670004678708976</c:v>
                  </c:pt>
                  <c:pt idx="5">
                    <c:v>0.80860653589635378</c:v>
                  </c:pt>
                  <c:pt idx="6">
                    <c:v>0.77314374047605394</c:v>
                  </c:pt>
                  <c:pt idx="7">
                    <c:v>0.7629481448320623</c:v>
                  </c:pt>
                  <c:pt idx="8">
                    <c:v>0.75477071264411566</c:v>
                  </c:pt>
                  <c:pt idx="9">
                    <c:v>0.68999191761326628</c:v>
                  </c:pt>
                  <c:pt idx="10">
                    <c:v>0.39319942884428916</c:v>
                  </c:pt>
                  <c:pt idx="11">
                    <c:v>0.63489870369917445</c:v>
                  </c:pt>
                  <c:pt idx="12">
                    <c:v>1.3452534745418414</c:v>
                  </c:pt>
                  <c:pt idx="13">
                    <c:v>2.6418840234299323</c:v>
                  </c:pt>
                  <c:pt idx="14">
                    <c:v>8.130164239690453</c:v>
                  </c:pt>
                  <c:pt idx="15">
                    <c:v>21.312030541256906</c:v>
                  </c:pt>
                  <c:pt idx="16">
                    <c:v>33.412451561448812</c:v>
                  </c:pt>
                  <c:pt idx="17">
                    <c:v>39.764899397874636</c:v>
                  </c:pt>
                  <c:pt idx="18">
                    <c:v>36.912332158547841</c:v>
                  </c:pt>
                  <c:pt idx="19">
                    <c:v>26.122137990298619</c:v>
                  </c:pt>
                  <c:pt idx="20">
                    <c:v>15.048984661101235</c:v>
                  </c:pt>
                  <c:pt idx="21">
                    <c:v>8.1668845598176905</c:v>
                  </c:pt>
                  <c:pt idx="22">
                    <c:v>4.7882169605732194</c:v>
                  </c:pt>
                  <c:pt idx="23">
                    <c:v>3.1093666895250003</c:v>
                  </c:pt>
                  <c:pt idx="24">
                    <c:v>2.204116573921572</c:v>
                  </c:pt>
                  <c:pt idx="25">
                    <c:v>1.7117856094105497</c:v>
                  </c:pt>
                  <c:pt idx="26">
                    <c:v>1.3851365727112686</c:v>
                  </c:pt>
                  <c:pt idx="27">
                    <c:v>1.1461023003157595</c:v>
                  </c:pt>
                  <c:pt idx="28">
                    <c:v>0.97725670990287983</c:v>
                  </c:pt>
                  <c:pt idx="29">
                    <c:v>0.85360070080490591</c:v>
                  </c:pt>
                  <c:pt idx="30">
                    <c:v>0.7588551250771346</c:v>
                  </c:pt>
                  <c:pt idx="31">
                    <c:v>0.69236117447063783</c:v>
                  </c:pt>
                  <c:pt idx="32">
                    <c:v>0.65079367255363929</c:v>
                  </c:pt>
                  <c:pt idx="33">
                    <c:v>0.61419856141170681</c:v>
                  </c:pt>
                  <c:pt idx="34">
                    <c:v>0.57241141519543948</c:v>
                  </c:pt>
                  <c:pt idx="35">
                    <c:v>0.52726808409770187</c:v>
                  </c:pt>
                  <c:pt idx="36">
                    <c:v>0.48367917373123476</c:v>
                  </c:pt>
                  <c:pt idx="37">
                    <c:v>0.45278632311646722</c:v>
                  </c:pt>
                  <c:pt idx="38">
                    <c:v>0.42680288065611222</c:v>
                  </c:pt>
                  <c:pt idx="39">
                    <c:v>0.40421944659109454</c:v>
                  </c:pt>
                  <c:pt idx="40">
                    <c:v>0.38305471742153863</c:v>
                  </c:pt>
                  <c:pt idx="41">
                    <c:v>0.36610975030118686</c:v>
                  </c:pt>
                  <c:pt idx="42">
                    <c:v>0.34719252431823872</c:v>
                  </c:pt>
                  <c:pt idx="43">
                    <c:v>0.32825254641638829</c:v>
                  </c:pt>
                  <c:pt idx="44">
                    <c:v>0.30980261622452587</c:v>
                  </c:pt>
                  <c:pt idx="45">
                    <c:v>0.2939935159984724</c:v>
                  </c:pt>
                  <c:pt idx="46">
                    <c:v>0.28294958544785009</c:v>
                  </c:pt>
                  <c:pt idx="47">
                    <c:v>0.27298283827134562</c:v>
                  </c:pt>
                  <c:pt idx="48">
                    <c:v>0.26251646919142235</c:v>
                  </c:pt>
                  <c:pt idx="49">
                    <c:v>0.25046198316292728</c:v>
                  </c:pt>
                  <c:pt idx="50">
                    <c:v>0.23790970086961463</c:v>
                  </c:pt>
                  <c:pt idx="51">
                    <c:v>0.23089562555237439</c:v>
                  </c:pt>
                  <c:pt idx="52">
                    <c:v>0.22227484069280801</c:v>
                  </c:pt>
                  <c:pt idx="53">
                    <c:v>0.21218347678991134</c:v>
                  </c:pt>
                  <c:pt idx="54">
                    <c:v>0.20284223442446203</c:v>
                  </c:pt>
                  <c:pt idx="55">
                    <c:v>0.19538072911090232</c:v>
                  </c:pt>
                  <c:pt idx="56">
                    <c:v>0.18743784881902648</c:v>
                  </c:pt>
                  <c:pt idx="57">
                    <c:v>0.17860006258548511</c:v>
                  </c:pt>
                  <c:pt idx="58">
                    <c:v>0.16995967618311489</c:v>
                  </c:pt>
                  <c:pt idx="59">
                    <c:v>0.16357887188271783</c:v>
                  </c:pt>
                  <c:pt idx="60">
                    <c:v>0.15861275201494268</c:v>
                  </c:pt>
                  <c:pt idx="61">
                    <c:v>0.15202838757295747</c:v>
                  </c:pt>
                  <c:pt idx="62">
                    <c:v>0.14609708796930801</c:v>
                  </c:pt>
                  <c:pt idx="63">
                    <c:v>0.1417411458252951</c:v>
                  </c:pt>
                  <c:pt idx="64">
                    <c:v>0.13670296129634368</c:v>
                  </c:pt>
                  <c:pt idx="65">
                    <c:v>0.13192356486048243</c:v>
                  </c:pt>
                  <c:pt idx="66">
                    <c:v>0.12728833286938887</c:v>
                  </c:pt>
                  <c:pt idx="67">
                    <c:v>0.12311544787769407</c:v>
                  </c:pt>
                  <c:pt idx="68">
                    <c:v>0.11895279894287467</c:v>
                  </c:pt>
                  <c:pt idx="69">
                    <c:v>0.11423398028828742</c:v>
                  </c:pt>
                  <c:pt idx="70">
                    <c:v>0.1126380643270033</c:v>
                  </c:pt>
                </c:numCache>
              </c:numRef>
            </c:plus>
            <c:minus>
              <c:numRef>
                <c:f>pH_2_Triplicate!$M$3:$M$73</c:f>
                <c:numCache>
                  <c:formatCode>General</c:formatCode>
                  <c:ptCount val="71"/>
                  <c:pt idx="0">
                    <c:v>0.96935765310448951</c:v>
                  </c:pt>
                  <c:pt idx="1">
                    <c:v>0.87576843560821971</c:v>
                  </c:pt>
                  <c:pt idx="2">
                    <c:v>0.90068925587170079</c:v>
                  </c:pt>
                  <c:pt idx="3">
                    <c:v>0.863055154658801</c:v>
                  </c:pt>
                  <c:pt idx="4">
                    <c:v>0.83670004678708976</c:v>
                  </c:pt>
                  <c:pt idx="5">
                    <c:v>0.80860653589635378</c:v>
                  </c:pt>
                  <c:pt idx="6">
                    <c:v>0.77314374047605394</c:v>
                  </c:pt>
                  <c:pt idx="7">
                    <c:v>0.7629481448320623</c:v>
                  </c:pt>
                  <c:pt idx="8">
                    <c:v>0.75477071264411566</c:v>
                  </c:pt>
                  <c:pt idx="9">
                    <c:v>0.68999191761326628</c:v>
                  </c:pt>
                  <c:pt idx="10">
                    <c:v>0.39319942884428916</c:v>
                  </c:pt>
                  <c:pt idx="11">
                    <c:v>0.63489870369917445</c:v>
                  </c:pt>
                  <c:pt idx="12">
                    <c:v>1.3452534745418414</c:v>
                  </c:pt>
                  <c:pt idx="13">
                    <c:v>2.6418840234299323</c:v>
                  </c:pt>
                  <c:pt idx="14">
                    <c:v>8.130164239690453</c:v>
                  </c:pt>
                  <c:pt idx="15">
                    <c:v>21.312030541256906</c:v>
                  </c:pt>
                  <c:pt idx="16">
                    <c:v>33.412451561448812</c:v>
                  </c:pt>
                  <c:pt idx="17">
                    <c:v>39.764899397874636</c:v>
                  </c:pt>
                  <c:pt idx="18">
                    <c:v>36.912332158547841</c:v>
                  </c:pt>
                  <c:pt idx="19">
                    <c:v>26.122137990298619</c:v>
                  </c:pt>
                  <c:pt idx="20">
                    <c:v>15.048984661101235</c:v>
                  </c:pt>
                  <c:pt idx="21">
                    <c:v>8.1668845598176905</c:v>
                  </c:pt>
                  <c:pt idx="22">
                    <c:v>4.7882169605732194</c:v>
                  </c:pt>
                  <c:pt idx="23">
                    <c:v>3.1093666895250003</c:v>
                  </c:pt>
                  <c:pt idx="24">
                    <c:v>2.204116573921572</c:v>
                  </c:pt>
                  <c:pt idx="25">
                    <c:v>1.7117856094105497</c:v>
                  </c:pt>
                  <c:pt idx="26">
                    <c:v>1.3851365727112686</c:v>
                  </c:pt>
                  <c:pt idx="27">
                    <c:v>1.1461023003157595</c:v>
                  </c:pt>
                  <c:pt idx="28">
                    <c:v>0.97725670990287983</c:v>
                  </c:pt>
                  <c:pt idx="29">
                    <c:v>0.85360070080490591</c:v>
                  </c:pt>
                  <c:pt idx="30">
                    <c:v>0.7588551250771346</c:v>
                  </c:pt>
                  <c:pt idx="31">
                    <c:v>0.69236117447063783</c:v>
                  </c:pt>
                  <c:pt idx="32">
                    <c:v>0.65079367255363929</c:v>
                  </c:pt>
                  <c:pt idx="33">
                    <c:v>0.61419856141170681</c:v>
                  </c:pt>
                  <c:pt idx="34">
                    <c:v>0.57241141519543948</c:v>
                  </c:pt>
                  <c:pt idx="35">
                    <c:v>0.52726808409770187</c:v>
                  </c:pt>
                  <c:pt idx="36">
                    <c:v>0.48367917373123476</c:v>
                  </c:pt>
                  <c:pt idx="37">
                    <c:v>0.45278632311646722</c:v>
                  </c:pt>
                  <c:pt idx="38">
                    <c:v>0.42680288065611222</c:v>
                  </c:pt>
                  <c:pt idx="39">
                    <c:v>0.40421944659109454</c:v>
                  </c:pt>
                  <c:pt idx="40">
                    <c:v>0.38305471742153863</c:v>
                  </c:pt>
                  <c:pt idx="41">
                    <c:v>0.36610975030118686</c:v>
                  </c:pt>
                  <c:pt idx="42">
                    <c:v>0.34719252431823872</c:v>
                  </c:pt>
                  <c:pt idx="43">
                    <c:v>0.32825254641638829</c:v>
                  </c:pt>
                  <c:pt idx="44">
                    <c:v>0.30980261622452587</c:v>
                  </c:pt>
                  <c:pt idx="45">
                    <c:v>0.2939935159984724</c:v>
                  </c:pt>
                  <c:pt idx="46">
                    <c:v>0.28294958544785009</c:v>
                  </c:pt>
                  <c:pt idx="47">
                    <c:v>0.27298283827134562</c:v>
                  </c:pt>
                  <c:pt idx="48">
                    <c:v>0.26251646919142235</c:v>
                  </c:pt>
                  <c:pt idx="49">
                    <c:v>0.25046198316292728</c:v>
                  </c:pt>
                  <c:pt idx="50">
                    <c:v>0.23790970086961463</c:v>
                  </c:pt>
                  <c:pt idx="51">
                    <c:v>0.23089562555237439</c:v>
                  </c:pt>
                  <c:pt idx="52">
                    <c:v>0.22227484069280801</c:v>
                  </c:pt>
                  <c:pt idx="53">
                    <c:v>0.21218347678991134</c:v>
                  </c:pt>
                  <c:pt idx="54">
                    <c:v>0.20284223442446203</c:v>
                  </c:pt>
                  <c:pt idx="55">
                    <c:v>0.19538072911090232</c:v>
                  </c:pt>
                  <c:pt idx="56">
                    <c:v>0.18743784881902648</c:v>
                  </c:pt>
                  <c:pt idx="57">
                    <c:v>0.17860006258548511</c:v>
                  </c:pt>
                  <c:pt idx="58">
                    <c:v>0.16995967618311489</c:v>
                  </c:pt>
                  <c:pt idx="59">
                    <c:v>0.16357887188271783</c:v>
                  </c:pt>
                  <c:pt idx="60">
                    <c:v>0.15861275201494268</c:v>
                  </c:pt>
                  <c:pt idx="61">
                    <c:v>0.15202838757295747</c:v>
                  </c:pt>
                  <c:pt idx="62">
                    <c:v>0.14609708796930801</c:v>
                  </c:pt>
                  <c:pt idx="63">
                    <c:v>0.1417411458252951</c:v>
                  </c:pt>
                  <c:pt idx="64">
                    <c:v>0.13670296129634368</c:v>
                  </c:pt>
                  <c:pt idx="65">
                    <c:v>0.13192356486048243</c:v>
                  </c:pt>
                  <c:pt idx="66">
                    <c:v>0.12728833286938887</c:v>
                  </c:pt>
                  <c:pt idx="67">
                    <c:v>0.12311544787769407</c:v>
                  </c:pt>
                  <c:pt idx="68">
                    <c:v>0.11895279894287467</c:v>
                  </c:pt>
                  <c:pt idx="69">
                    <c:v>0.11423398028828742</c:v>
                  </c:pt>
                  <c:pt idx="70">
                    <c:v>0.1126380643270033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pH_2_Triplicate!$H$3:$H$78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pH_2_Triplicate!$L$3:$L$78</c:f>
              <c:numCache>
                <c:formatCode>General</c:formatCode>
                <c:ptCount val="76"/>
                <c:pt idx="0">
                  <c:v>99.7784383020891</c:v>
                </c:pt>
                <c:pt idx="1">
                  <c:v>99.754276449557324</c:v>
                </c:pt>
                <c:pt idx="2">
                  <c:v>99.617768533943106</c:v>
                </c:pt>
                <c:pt idx="3">
                  <c:v>99.580564497811281</c:v>
                </c:pt>
                <c:pt idx="4">
                  <c:v>99.625586512479686</c:v>
                </c:pt>
                <c:pt idx="5">
                  <c:v>99.62738355499198</c:v>
                </c:pt>
                <c:pt idx="6">
                  <c:v>99.643937660738629</c:v>
                </c:pt>
                <c:pt idx="7">
                  <c:v>99.621723268324516</c:v>
                </c:pt>
                <c:pt idx="8">
                  <c:v>99.573977619590394</c:v>
                </c:pt>
                <c:pt idx="9">
                  <c:v>99.518146920211507</c:v>
                </c:pt>
                <c:pt idx="10">
                  <c:v>99.288593728828388</c:v>
                </c:pt>
                <c:pt idx="11">
                  <c:v>98.846004280693862</c:v>
                </c:pt>
                <c:pt idx="12">
                  <c:v>98.359381207073525</c:v>
                </c:pt>
                <c:pt idx="13">
                  <c:v>97.00664101357377</c:v>
                </c:pt>
                <c:pt idx="14">
                  <c:v>92.67405739766987</c:v>
                </c:pt>
                <c:pt idx="15">
                  <c:v>82.193183401709206</c:v>
                </c:pt>
                <c:pt idx="16">
                  <c:v>67.847725326141827</c:v>
                </c:pt>
                <c:pt idx="17">
                  <c:v>52.323571131432431</c:v>
                </c:pt>
                <c:pt idx="18">
                  <c:v>37.889199018631864</c:v>
                </c:pt>
                <c:pt idx="19">
                  <c:v>25.064159067433106</c:v>
                </c:pt>
                <c:pt idx="20">
                  <c:v>15.489001849299086</c:v>
                </c:pt>
                <c:pt idx="21">
                  <c:v>9.9057234537342733</c:v>
                </c:pt>
                <c:pt idx="22">
                  <c:v>6.9642535551687672</c:v>
                </c:pt>
                <c:pt idx="23">
                  <c:v>5.2661382040335587</c:v>
                </c:pt>
                <c:pt idx="24">
                  <c:v>4.2712703554567737</c:v>
                </c:pt>
                <c:pt idx="25">
                  <c:v>3.6613685870598722</c:v>
                </c:pt>
                <c:pt idx="26">
                  <c:v>3.202436876600935</c:v>
                </c:pt>
                <c:pt idx="27">
                  <c:v>2.8583746990425722</c:v>
                </c:pt>
                <c:pt idx="28">
                  <c:v>2.5925520815984489</c:v>
                </c:pt>
                <c:pt idx="29">
                  <c:v>2.3717259937689223</c:v>
                </c:pt>
                <c:pt idx="30">
                  <c:v>2.1991500742007948</c:v>
                </c:pt>
                <c:pt idx="31">
                  <c:v>2.0608645638951817</c:v>
                </c:pt>
                <c:pt idx="32">
                  <c:v>1.9383769691223474</c:v>
                </c:pt>
                <c:pt idx="33">
                  <c:v>1.8342093542405238</c:v>
                </c:pt>
                <c:pt idx="34">
                  <c:v>1.7452615653525534</c:v>
                </c:pt>
                <c:pt idx="35">
                  <c:v>1.6748246688668595</c:v>
                </c:pt>
                <c:pt idx="36">
                  <c:v>1.6150262860239095</c:v>
                </c:pt>
                <c:pt idx="37">
                  <c:v>1.5553080804311783</c:v>
                </c:pt>
                <c:pt idx="38">
                  <c:v>1.5040370917053052</c:v>
                </c:pt>
                <c:pt idx="39">
                  <c:v>1.4559091352553934</c:v>
                </c:pt>
                <c:pt idx="40">
                  <c:v>1.4099081142076979</c:v>
                </c:pt>
                <c:pt idx="41">
                  <c:v>1.3679336300163019</c:v>
                </c:pt>
                <c:pt idx="42">
                  <c:v>1.3314020115124223</c:v>
                </c:pt>
                <c:pt idx="43">
                  <c:v>1.2968928654747482</c:v>
                </c:pt>
                <c:pt idx="44">
                  <c:v>1.2661265495832696</c:v>
                </c:pt>
                <c:pt idx="45">
                  <c:v>1.2357851486385172</c:v>
                </c:pt>
                <c:pt idx="46">
                  <c:v>1.2043753955778802</c:v>
                </c:pt>
                <c:pt idx="47">
                  <c:v>1.174362898454649</c:v>
                </c:pt>
                <c:pt idx="48">
                  <c:v>1.1453188825877376</c:v>
                </c:pt>
                <c:pt idx="49">
                  <c:v>1.1182054353977267</c:v>
                </c:pt>
                <c:pt idx="50">
                  <c:v>1.0933691952159925</c:v>
                </c:pt>
                <c:pt idx="51">
                  <c:v>1.0699527573736949</c:v>
                </c:pt>
                <c:pt idx="52">
                  <c:v>1.0450408165490523</c:v>
                </c:pt>
                <c:pt idx="53">
                  <c:v>1.020747536928668</c:v>
                </c:pt>
                <c:pt idx="54">
                  <c:v>0.99881530447007405</c:v>
                </c:pt>
                <c:pt idx="55">
                  <c:v>0.97853155871961717</c:v>
                </c:pt>
                <c:pt idx="56">
                  <c:v>0.9592368096335292</c:v>
                </c:pt>
                <c:pt idx="57">
                  <c:v>0.93985603728011602</c:v>
                </c:pt>
                <c:pt idx="58">
                  <c:v>0.92168859937350633</c:v>
                </c:pt>
                <c:pt idx="59">
                  <c:v>0.90519903617486497</c:v>
                </c:pt>
                <c:pt idx="60">
                  <c:v>0.89042307367144546</c:v>
                </c:pt>
                <c:pt idx="61">
                  <c:v>0.8754004758987648</c:v>
                </c:pt>
                <c:pt idx="62">
                  <c:v>0.86094155074605316</c:v>
                </c:pt>
                <c:pt idx="63">
                  <c:v>0.84848376935025849</c:v>
                </c:pt>
                <c:pt idx="64">
                  <c:v>0.83771594484049439</c:v>
                </c:pt>
                <c:pt idx="65">
                  <c:v>0.82695585381130299</c:v>
                </c:pt>
                <c:pt idx="66">
                  <c:v>0.81754497008123284</c:v>
                </c:pt>
                <c:pt idx="67">
                  <c:v>0.80772103415040064</c:v>
                </c:pt>
                <c:pt idx="68">
                  <c:v>0.79989566414147795</c:v>
                </c:pt>
                <c:pt idx="69">
                  <c:v>0.7917763866001678</c:v>
                </c:pt>
                <c:pt idx="70">
                  <c:v>0.78449929436273769</c:v>
                </c:pt>
                <c:pt idx="71">
                  <c:v>0.77649435394201605</c:v>
                </c:pt>
                <c:pt idx="72">
                  <c:v>0.7716865493303291</c:v>
                </c:pt>
                <c:pt idx="73">
                  <c:v>0.76647449024107184</c:v>
                </c:pt>
                <c:pt idx="74">
                  <c:v>0.76069520915511202</c:v>
                </c:pt>
                <c:pt idx="75">
                  <c:v>0.75600462956887604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F2-4608-9B88-965A8B31F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pH_2_Triplicate!$A$1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pH_2_Triplicate!$AG$4:$AG$79</c:f>
                <c:numCache>
                  <c:formatCode>General</c:formatCode>
                  <c:ptCount val="76"/>
                  <c:pt idx="0">
                    <c:v>3.5308991408387061E-5</c:v>
                  </c:pt>
                  <c:pt idx="1">
                    <c:v>1.054608643184445E-3</c:v>
                  </c:pt>
                  <c:pt idx="2">
                    <c:v>1.5627024280350922E-3</c:v>
                  </c:pt>
                  <c:pt idx="3">
                    <c:v>3.9291709355796659E-3</c:v>
                  </c:pt>
                  <c:pt idx="4">
                    <c:v>2.4562111217087805E-3</c:v>
                  </c:pt>
                  <c:pt idx="5">
                    <c:v>1.1134356124748133E-3</c:v>
                  </c:pt>
                  <c:pt idx="6">
                    <c:v>7.1328088150469807E-4</c:v>
                  </c:pt>
                  <c:pt idx="7">
                    <c:v>4.7323776333291082E-3</c:v>
                  </c:pt>
                  <c:pt idx="8">
                    <c:v>9.562344991478065E-3</c:v>
                  </c:pt>
                  <c:pt idx="9">
                    <c:v>1.2933819991292214E-2</c:v>
                  </c:pt>
                  <c:pt idx="10">
                    <c:v>1.594271297942456E-2</c:v>
                  </c:pt>
                  <c:pt idx="11">
                    <c:v>1.9986301029139425E-2</c:v>
                  </c:pt>
                  <c:pt idx="12">
                    <c:v>2.5014681068951938E-2</c:v>
                  </c:pt>
                  <c:pt idx="13">
                    <c:v>2.7537360980785693E-2</c:v>
                  </c:pt>
                  <c:pt idx="14">
                    <c:v>3.5014916006846974E-2</c:v>
                  </c:pt>
                  <c:pt idx="15">
                    <c:v>4.1099058512381166E-2</c:v>
                  </c:pt>
                  <c:pt idx="16">
                    <c:v>4.4727036741784798E-2</c:v>
                  </c:pt>
                  <c:pt idx="17">
                    <c:v>5.3651270622312036E-2</c:v>
                  </c:pt>
                  <c:pt idx="18">
                    <c:v>6.0389862560290664E-2</c:v>
                  </c:pt>
                  <c:pt idx="19">
                    <c:v>6.5293623583147151E-2</c:v>
                  </c:pt>
                  <c:pt idx="20">
                    <c:v>7.2461948788232519E-2</c:v>
                  </c:pt>
                  <c:pt idx="21">
                    <c:v>7.6275762250243892E-2</c:v>
                  </c:pt>
                  <c:pt idx="22">
                    <c:v>8.2214681853203422E-2</c:v>
                  </c:pt>
                  <c:pt idx="23">
                    <c:v>9.1447083892056413E-2</c:v>
                  </c:pt>
                  <c:pt idx="24">
                    <c:v>9.8615181234611049E-2</c:v>
                  </c:pt>
                  <c:pt idx="25">
                    <c:v>0.11268219284802894</c:v>
                  </c:pt>
                  <c:pt idx="26">
                    <c:v>0.12075131568531138</c:v>
                  </c:pt>
                  <c:pt idx="27">
                    <c:v>0.11963105430628999</c:v>
                  </c:pt>
                  <c:pt idx="28">
                    <c:v>0.14048731872290862</c:v>
                  </c:pt>
                  <c:pt idx="29">
                    <c:v>0.16854482748753236</c:v>
                  </c:pt>
                  <c:pt idx="30">
                    <c:v>0.17414150377093443</c:v>
                  </c:pt>
                  <c:pt idx="31">
                    <c:v>0.1840295107010094</c:v>
                  </c:pt>
                  <c:pt idx="32">
                    <c:v>0.18393848846607808</c:v>
                  </c:pt>
                  <c:pt idx="33">
                    <c:v>0.16011142445123233</c:v>
                  </c:pt>
                  <c:pt idx="34">
                    <c:v>0.25420672429018054</c:v>
                  </c:pt>
                  <c:pt idx="35">
                    <c:v>0.3550377656284302</c:v>
                  </c:pt>
                  <c:pt idx="36">
                    <c:v>0.21601806937221396</c:v>
                  </c:pt>
                  <c:pt idx="37">
                    <c:v>0.19859797569815438</c:v>
                  </c:pt>
                  <c:pt idx="38">
                    <c:v>0.27070510094264727</c:v>
                  </c:pt>
                  <c:pt idx="39">
                    <c:v>0.36210128820475757</c:v>
                  </c:pt>
                  <c:pt idx="40">
                    <c:v>0.46427772221848151</c:v>
                  </c:pt>
                  <c:pt idx="41">
                    <c:v>0.56805525880131125</c:v>
                  </c:pt>
                  <c:pt idx="42">
                    <c:v>0.66306839649662852</c:v>
                  </c:pt>
                  <c:pt idx="43">
                    <c:v>0.7387958357436557</c:v>
                  </c:pt>
                  <c:pt idx="44">
                    <c:v>0.82613386971983727</c:v>
                  </c:pt>
                  <c:pt idx="45">
                    <c:v>0.9036347370877551</c:v>
                  </c:pt>
                  <c:pt idx="46">
                    <c:v>0.97048292299669348</c:v>
                  </c:pt>
                  <c:pt idx="47">
                    <c:v>1.0409410716650249</c:v>
                  </c:pt>
                  <c:pt idx="48">
                    <c:v>1.0825336085618382</c:v>
                  </c:pt>
                  <c:pt idx="49">
                    <c:v>1.1470229562055245</c:v>
                  </c:pt>
                  <c:pt idx="50">
                    <c:v>1.2125800297081182</c:v>
                  </c:pt>
                  <c:pt idx="51">
                    <c:v>1.3183328695408687</c:v>
                  </c:pt>
                  <c:pt idx="52">
                    <c:v>1.4083591368245221</c:v>
                  </c:pt>
                  <c:pt idx="53">
                    <c:v>1.5725112463717361</c:v>
                  </c:pt>
                  <c:pt idx="54">
                    <c:v>1.7276244563284306</c:v>
                  </c:pt>
                  <c:pt idx="55">
                    <c:v>1.9583985148278258</c:v>
                  </c:pt>
                  <c:pt idx="56">
                    <c:v>2.45844320938386</c:v>
                  </c:pt>
                  <c:pt idx="57">
                    <c:v>3.334377778844714</c:v>
                  </c:pt>
                  <c:pt idx="58">
                    <c:v>4.7328869013483317</c:v>
                  </c:pt>
                  <c:pt idx="59">
                    <c:v>6.735760797177111</c:v>
                  </c:pt>
                  <c:pt idx="60">
                    <c:v>8.8670325081796495</c:v>
                  </c:pt>
                  <c:pt idx="61">
                    <c:v>10.096917014490812</c:v>
                  </c:pt>
                  <c:pt idx="62">
                    <c:v>9.9935795114079102</c:v>
                  </c:pt>
                  <c:pt idx="63">
                    <c:v>8.0901693962225547</c:v>
                  </c:pt>
                  <c:pt idx="64">
                    <c:v>5.8096915255089998</c:v>
                  </c:pt>
                  <c:pt idx="65">
                    <c:v>3.5864879592040064</c:v>
                  </c:pt>
                  <c:pt idx="66">
                    <c:v>1.8003103608604103</c:v>
                  </c:pt>
                  <c:pt idx="67">
                    <c:v>0.89122171236144432</c:v>
                  </c:pt>
                  <c:pt idx="68">
                    <c:v>0.41626915865299768</c:v>
                  </c:pt>
                  <c:pt idx="69">
                    <c:v>0.29647002898955166</c:v>
                  </c:pt>
                  <c:pt idx="70">
                    <c:v>0.24639352188559679</c:v>
                  </c:pt>
                  <c:pt idx="71">
                    <c:v>0.11978372723693398</c:v>
                  </c:pt>
                  <c:pt idx="72">
                    <c:v>1.5717315303979643E-2</c:v>
                  </c:pt>
                  <c:pt idx="73">
                    <c:v>6.2174712392548896E-2</c:v>
                  </c:pt>
                  <c:pt idx="74">
                    <c:v>0.11977333269418475</c:v>
                  </c:pt>
                  <c:pt idx="75">
                    <c:v>0.16139678486083517</c:v>
                  </c:pt>
                </c:numCache>
              </c:numRef>
            </c:plus>
            <c:minus>
              <c:numRef>
                <c:f>pH_2_Triplicate!$AG$4:$AG$79</c:f>
                <c:numCache>
                  <c:formatCode>General</c:formatCode>
                  <c:ptCount val="76"/>
                  <c:pt idx="0">
                    <c:v>3.5308991408387061E-5</c:v>
                  </c:pt>
                  <c:pt idx="1">
                    <c:v>1.054608643184445E-3</c:v>
                  </c:pt>
                  <c:pt idx="2">
                    <c:v>1.5627024280350922E-3</c:v>
                  </c:pt>
                  <c:pt idx="3">
                    <c:v>3.9291709355796659E-3</c:v>
                  </c:pt>
                  <c:pt idx="4">
                    <c:v>2.4562111217087805E-3</c:v>
                  </c:pt>
                  <c:pt idx="5">
                    <c:v>1.1134356124748133E-3</c:v>
                  </c:pt>
                  <c:pt idx="6">
                    <c:v>7.1328088150469807E-4</c:v>
                  </c:pt>
                  <c:pt idx="7">
                    <c:v>4.7323776333291082E-3</c:v>
                  </c:pt>
                  <c:pt idx="8">
                    <c:v>9.562344991478065E-3</c:v>
                  </c:pt>
                  <c:pt idx="9">
                    <c:v>1.2933819991292214E-2</c:v>
                  </c:pt>
                  <c:pt idx="10">
                    <c:v>1.594271297942456E-2</c:v>
                  </c:pt>
                  <c:pt idx="11">
                    <c:v>1.9986301029139425E-2</c:v>
                  </c:pt>
                  <c:pt idx="12">
                    <c:v>2.5014681068951938E-2</c:v>
                  </c:pt>
                  <c:pt idx="13">
                    <c:v>2.7537360980785693E-2</c:v>
                  </c:pt>
                  <c:pt idx="14">
                    <c:v>3.5014916006846974E-2</c:v>
                  </c:pt>
                  <c:pt idx="15">
                    <c:v>4.1099058512381166E-2</c:v>
                  </c:pt>
                  <c:pt idx="16">
                    <c:v>4.4727036741784798E-2</c:v>
                  </c:pt>
                  <c:pt idx="17">
                    <c:v>5.3651270622312036E-2</c:v>
                  </c:pt>
                  <c:pt idx="18">
                    <c:v>6.0389862560290664E-2</c:v>
                  </c:pt>
                  <c:pt idx="19">
                    <c:v>6.5293623583147151E-2</c:v>
                  </c:pt>
                  <c:pt idx="20">
                    <c:v>7.2461948788232519E-2</c:v>
                  </c:pt>
                  <c:pt idx="21">
                    <c:v>7.6275762250243892E-2</c:v>
                  </c:pt>
                  <c:pt idx="22">
                    <c:v>8.2214681853203422E-2</c:v>
                  </c:pt>
                  <c:pt idx="23">
                    <c:v>9.1447083892056413E-2</c:v>
                  </c:pt>
                  <c:pt idx="24">
                    <c:v>9.8615181234611049E-2</c:v>
                  </c:pt>
                  <c:pt idx="25">
                    <c:v>0.11268219284802894</c:v>
                  </c:pt>
                  <c:pt idx="26">
                    <c:v>0.12075131568531138</c:v>
                  </c:pt>
                  <c:pt idx="27">
                    <c:v>0.11963105430628999</c:v>
                  </c:pt>
                  <c:pt idx="28">
                    <c:v>0.14048731872290862</c:v>
                  </c:pt>
                  <c:pt idx="29">
                    <c:v>0.16854482748753236</c:v>
                  </c:pt>
                  <c:pt idx="30">
                    <c:v>0.17414150377093443</c:v>
                  </c:pt>
                  <c:pt idx="31">
                    <c:v>0.1840295107010094</c:v>
                  </c:pt>
                  <c:pt idx="32">
                    <c:v>0.18393848846607808</c:v>
                  </c:pt>
                  <c:pt idx="33">
                    <c:v>0.16011142445123233</c:v>
                  </c:pt>
                  <c:pt idx="34">
                    <c:v>0.25420672429018054</c:v>
                  </c:pt>
                  <c:pt idx="35">
                    <c:v>0.3550377656284302</c:v>
                  </c:pt>
                  <c:pt idx="36">
                    <c:v>0.21601806937221396</c:v>
                  </c:pt>
                  <c:pt idx="37">
                    <c:v>0.19859797569815438</c:v>
                  </c:pt>
                  <c:pt idx="38">
                    <c:v>0.27070510094264727</c:v>
                  </c:pt>
                  <c:pt idx="39">
                    <c:v>0.36210128820475757</c:v>
                  </c:pt>
                  <c:pt idx="40">
                    <c:v>0.46427772221848151</c:v>
                  </c:pt>
                  <c:pt idx="41">
                    <c:v>0.56805525880131125</c:v>
                  </c:pt>
                  <c:pt idx="42">
                    <c:v>0.66306839649662852</c:v>
                  </c:pt>
                  <c:pt idx="43">
                    <c:v>0.7387958357436557</c:v>
                  </c:pt>
                  <c:pt idx="44">
                    <c:v>0.82613386971983727</c:v>
                  </c:pt>
                  <c:pt idx="45">
                    <c:v>0.9036347370877551</c:v>
                  </c:pt>
                  <c:pt idx="46">
                    <c:v>0.97048292299669348</c:v>
                  </c:pt>
                  <c:pt idx="47">
                    <c:v>1.0409410716650249</c:v>
                  </c:pt>
                  <c:pt idx="48">
                    <c:v>1.0825336085618382</c:v>
                  </c:pt>
                  <c:pt idx="49">
                    <c:v>1.1470229562055245</c:v>
                  </c:pt>
                  <c:pt idx="50">
                    <c:v>1.2125800297081182</c:v>
                  </c:pt>
                  <c:pt idx="51">
                    <c:v>1.3183328695408687</c:v>
                  </c:pt>
                  <c:pt idx="52">
                    <c:v>1.4083591368245221</c:v>
                  </c:pt>
                  <c:pt idx="53">
                    <c:v>1.5725112463717361</c:v>
                  </c:pt>
                  <c:pt idx="54">
                    <c:v>1.7276244563284306</c:v>
                  </c:pt>
                  <c:pt idx="55">
                    <c:v>1.9583985148278258</c:v>
                  </c:pt>
                  <c:pt idx="56">
                    <c:v>2.45844320938386</c:v>
                  </c:pt>
                  <c:pt idx="57">
                    <c:v>3.334377778844714</c:v>
                  </c:pt>
                  <c:pt idx="58">
                    <c:v>4.7328869013483317</c:v>
                  </c:pt>
                  <c:pt idx="59">
                    <c:v>6.735760797177111</c:v>
                  </c:pt>
                  <c:pt idx="60">
                    <c:v>8.8670325081796495</c:v>
                  </c:pt>
                  <c:pt idx="61">
                    <c:v>10.096917014490812</c:v>
                  </c:pt>
                  <c:pt idx="62">
                    <c:v>9.9935795114079102</c:v>
                  </c:pt>
                  <c:pt idx="63">
                    <c:v>8.0901693962225547</c:v>
                  </c:pt>
                  <c:pt idx="64">
                    <c:v>5.8096915255089998</c:v>
                  </c:pt>
                  <c:pt idx="65">
                    <c:v>3.5864879592040064</c:v>
                  </c:pt>
                  <c:pt idx="66">
                    <c:v>1.8003103608604103</c:v>
                  </c:pt>
                  <c:pt idx="67">
                    <c:v>0.89122171236144432</c:v>
                  </c:pt>
                  <c:pt idx="68">
                    <c:v>0.41626915865299768</c:v>
                  </c:pt>
                  <c:pt idx="69">
                    <c:v>0.29647002898955166</c:v>
                  </c:pt>
                  <c:pt idx="70">
                    <c:v>0.24639352188559679</c:v>
                  </c:pt>
                  <c:pt idx="71">
                    <c:v>0.11978372723693398</c:v>
                  </c:pt>
                  <c:pt idx="72">
                    <c:v>1.5717315303979643E-2</c:v>
                  </c:pt>
                  <c:pt idx="73">
                    <c:v>6.2174712392548896E-2</c:v>
                  </c:pt>
                  <c:pt idx="74">
                    <c:v>0.11977333269418475</c:v>
                  </c:pt>
                  <c:pt idx="75">
                    <c:v>0.16139678486083517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pH_2_Triplicate!$AB$4:$AB$79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pH_2_Triplicate!$AE$4:$AE$79</c:f>
              <c:numCache>
                <c:formatCode>0.00</c:formatCode>
                <c:ptCount val="76"/>
                <c:pt idx="0">
                  <c:v>6.1156967083339362E-5</c:v>
                </c:pt>
                <c:pt idx="1">
                  <c:v>0</c:v>
                </c:pt>
                <c:pt idx="2">
                  <c:v>5.4591760763996735E-3</c:v>
                </c:pt>
                <c:pt idx="3">
                  <c:v>1.0632069093171813E-2</c:v>
                </c:pt>
                <c:pt idx="4">
                  <c:v>1.0316728352802233E-2</c:v>
                </c:pt>
                <c:pt idx="5">
                  <c:v>1.3138368502866175E-2</c:v>
                </c:pt>
                <c:pt idx="6">
                  <c:v>2.0418269940672536E-2</c:v>
                </c:pt>
                <c:pt idx="7">
                  <c:v>3.0162033773584732E-2</c:v>
                </c:pt>
                <c:pt idx="8">
                  <c:v>4.0185685408351476E-2</c:v>
                </c:pt>
                <c:pt idx="9">
                  <c:v>4.9221567205021438E-2</c:v>
                </c:pt>
                <c:pt idx="10">
                  <c:v>5.9216977658308224E-2</c:v>
                </c:pt>
                <c:pt idx="11">
                  <c:v>7.3506604901782527E-2</c:v>
                </c:pt>
                <c:pt idx="12">
                  <c:v>8.6756967888153708E-2</c:v>
                </c:pt>
                <c:pt idx="13">
                  <c:v>9.5857123889561663E-2</c:v>
                </c:pt>
                <c:pt idx="14">
                  <c:v>0.11037171966419999</c:v>
                </c:pt>
                <c:pt idx="15">
                  <c:v>0.12878692692885946</c:v>
                </c:pt>
                <c:pt idx="16">
                  <c:v>0.15009125954226502</c:v>
                </c:pt>
                <c:pt idx="17">
                  <c:v>0.17315526631625247</c:v>
                </c:pt>
                <c:pt idx="18">
                  <c:v>0.19696033650326364</c:v>
                </c:pt>
                <c:pt idx="19">
                  <c:v>0.21895807946848755</c:v>
                </c:pt>
                <c:pt idx="20">
                  <c:v>0.24421143288962879</c:v>
                </c:pt>
                <c:pt idx="21">
                  <c:v>0.26987580124470223</c:v>
                </c:pt>
                <c:pt idx="22">
                  <c:v>0.29907616311546542</c:v>
                </c:pt>
                <c:pt idx="23">
                  <c:v>0.33326518962634138</c:v>
                </c:pt>
                <c:pt idx="24">
                  <c:v>0.36969704920111923</c:v>
                </c:pt>
                <c:pt idx="25">
                  <c:v>0.41562448369546939</c:v>
                </c:pt>
                <c:pt idx="26">
                  <c:v>0.46348027802503367</c:v>
                </c:pt>
                <c:pt idx="27">
                  <c:v>0.50780730149921571</c:v>
                </c:pt>
                <c:pt idx="28">
                  <c:v>0.56670853382969111</c:v>
                </c:pt>
                <c:pt idx="29">
                  <c:v>0.65054934331017111</c:v>
                </c:pt>
                <c:pt idx="30">
                  <c:v>0.74527804869121239</c:v>
                </c:pt>
                <c:pt idx="31">
                  <c:v>0.86599500524126083</c:v>
                </c:pt>
                <c:pt idx="32">
                  <c:v>1.015594046065281</c:v>
                </c:pt>
                <c:pt idx="33">
                  <c:v>1.1963880974625227</c:v>
                </c:pt>
                <c:pt idx="34">
                  <c:v>1.4198927114064335</c:v>
                </c:pt>
                <c:pt idx="35">
                  <c:v>1.6759231599549502</c:v>
                </c:pt>
                <c:pt idx="36">
                  <c:v>1.9681340874887578</c:v>
                </c:pt>
                <c:pt idx="37">
                  <c:v>2.2534197979330184</c:v>
                </c:pt>
                <c:pt idx="38">
                  <c:v>2.5093128632699235</c:v>
                </c:pt>
                <c:pt idx="39">
                  <c:v>2.7210853582764312</c:v>
                </c:pt>
                <c:pt idx="40">
                  <c:v>2.9457724399668286</c:v>
                </c:pt>
                <c:pt idx="41">
                  <c:v>3.1802584007131833</c:v>
                </c:pt>
                <c:pt idx="42">
                  <c:v>3.4359646931265657</c:v>
                </c:pt>
                <c:pt idx="43">
                  <c:v>3.6906695952777726</c:v>
                </c:pt>
                <c:pt idx="44">
                  <c:v>3.9759781604289244</c:v>
                </c:pt>
                <c:pt idx="45">
                  <c:v>4.2924664739204514</c:v>
                </c:pt>
                <c:pt idx="46">
                  <c:v>4.6754605657188399</c:v>
                </c:pt>
                <c:pt idx="47">
                  <c:v>5.1118888931908772</c:v>
                </c:pt>
                <c:pt idx="48">
                  <c:v>5.6031507504988154</c:v>
                </c:pt>
                <c:pt idx="49">
                  <c:v>6.2052852558124778</c:v>
                </c:pt>
                <c:pt idx="50">
                  <c:v>6.9709777328783584</c:v>
                </c:pt>
                <c:pt idx="51">
                  <c:v>7.8746080697820107</c:v>
                </c:pt>
                <c:pt idx="52">
                  <c:v>9.0540274406928045</c:v>
                </c:pt>
                <c:pt idx="53">
                  <c:v>10.64051981523682</c:v>
                </c:pt>
                <c:pt idx="54">
                  <c:v>12.731993733485346</c:v>
                </c:pt>
                <c:pt idx="55">
                  <c:v>15.564664762287778</c:v>
                </c:pt>
                <c:pt idx="56">
                  <c:v>19.784513343039293</c:v>
                </c:pt>
                <c:pt idx="57">
                  <c:v>25.471772155473225</c:v>
                </c:pt>
                <c:pt idx="58">
                  <c:v>33.776053064388798</c:v>
                </c:pt>
                <c:pt idx="59">
                  <c:v>44.795233761607626</c:v>
                </c:pt>
                <c:pt idx="60">
                  <c:v>58.243772809485087</c:v>
                </c:pt>
                <c:pt idx="61">
                  <c:v>71.797086894863554</c:v>
                </c:pt>
                <c:pt idx="62">
                  <c:v>83.717840375857548</c:v>
                </c:pt>
                <c:pt idx="63">
                  <c:v>91.808458917698175</c:v>
                </c:pt>
                <c:pt idx="64">
                  <c:v>96.556356287732783</c:v>
                </c:pt>
                <c:pt idx="65">
                  <c:v>98.937312105828283</c:v>
                </c:pt>
                <c:pt idx="66">
                  <c:v>99.723533827999205</c:v>
                </c:pt>
                <c:pt idx="67">
                  <c:v>99.950796170451653</c:v>
                </c:pt>
                <c:pt idx="68">
                  <c:v>100</c:v>
                </c:pt>
                <c:pt idx="69">
                  <c:v>99.994417571339824</c:v>
                </c:pt>
                <c:pt idx="70">
                  <c:v>99.979883756015923</c:v>
                </c:pt>
                <c:pt idx="71">
                  <c:v>99.959861235783336</c:v>
                </c:pt>
                <c:pt idx="72">
                  <c:v>99.934205673869002</c:v>
                </c:pt>
                <c:pt idx="73">
                  <c:v>99.9030852874522</c:v>
                </c:pt>
                <c:pt idx="74">
                  <c:v>99.885263876401609</c:v>
                </c:pt>
                <c:pt idx="75">
                  <c:v>99.878915004874798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ED-477A-BEE3-064E26CE4DAE}"/>
            </c:ext>
          </c:extLst>
        </c:ser>
        <c:ser>
          <c:idx val="1"/>
          <c:order val="1"/>
          <c:tx>
            <c:strRef>
              <c:f>pH_2_Triplicate!$H$1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pH_2_Triplicate!$AN$4:$AN$79</c:f>
                <c:numCache>
                  <c:formatCode>General</c:formatCode>
                  <c:ptCount val="76"/>
                  <c:pt idx="0">
                    <c:v>5.3072602623760179E-2</c:v>
                  </c:pt>
                  <c:pt idx="1">
                    <c:v>5.2574178605861027E-2</c:v>
                  </c:pt>
                  <c:pt idx="2">
                    <c:v>0.21177059277611396</c:v>
                  </c:pt>
                  <c:pt idx="3">
                    <c:v>0.13607067754474131</c:v>
                  </c:pt>
                  <c:pt idx="4">
                    <c:v>0.11955622053472749</c:v>
                  </c:pt>
                  <c:pt idx="5">
                    <c:v>0.1467811515745123</c:v>
                  </c:pt>
                  <c:pt idx="6">
                    <c:v>0.16939127431619189</c:v>
                  </c:pt>
                  <c:pt idx="7">
                    <c:v>0.17710038424191599</c:v>
                  </c:pt>
                  <c:pt idx="8">
                    <c:v>0.18549434533781498</c:v>
                  </c:pt>
                  <c:pt idx="9">
                    <c:v>0.25651266425368285</c:v>
                  </c:pt>
                  <c:pt idx="10">
                    <c:v>0.64102612053072672</c:v>
                  </c:pt>
                  <c:pt idx="11">
                    <c:v>1.4025241797021744</c:v>
                  </c:pt>
                  <c:pt idx="12">
                    <c:v>2.145692011752462</c:v>
                  </c:pt>
                  <c:pt idx="13">
                    <c:v>3.3416455113377213</c:v>
                  </c:pt>
                  <c:pt idx="14">
                    <c:v>8.843845191452532</c:v>
                  </c:pt>
                  <c:pt idx="15">
                    <c:v>21.991341330543577</c:v>
                  </c:pt>
                  <c:pt idx="16">
                    <c:v>33.963270611289119</c:v>
                  </c:pt>
                  <c:pt idx="17">
                    <c:v>40.211287031736966</c:v>
                  </c:pt>
                  <c:pt idx="18">
                    <c:v>37.277948024688719</c:v>
                  </c:pt>
                  <c:pt idx="19">
                    <c:v>26.35540251977314</c:v>
                  </c:pt>
                  <c:pt idx="20">
                    <c:v>15.149382339197135</c:v>
                  </c:pt>
                  <c:pt idx="21">
                    <c:v>8.1836738726028297</c:v>
                  </c:pt>
                  <c:pt idx="22">
                    <c:v>4.7630476271303559</c:v>
                  </c:pt>
                  <c:pt idx="23">
                    <c:v>3.0627899549431921</c:v>
                  </c:pt>
                  <c:pt idx="24">
                    <c:v>2.1450806047904947</c:v>
                  </c:pt>
                  <c:pt idx="25">
                    <c:v>1.6448189518422702</c:v>
                  </c:pt>
                  <c:pt idx="26">
                    <c:v>1.312772324872072</c:v>
                  </c:pt>
                  <c:pt idx="27">
                    <c:v>1.0699866371555395</c:v>
                  </c:pt>
                  <c:pt idx="28">
                    <c:v>0.89829580476357607</c:v>
                  </c:pt>
                  <c:pt idx="29">
                    <c:v>0.7723548757785581</c:v>
                  </c:pt>
                  <c:pt idx="30">
                    <c:v>0.67595610453264932</c:v>
                  </c:pt>
                  <c:pt idx="31">
                    <c:v>0.60802472632563498</c:v>
                  </c:pt>
                  <c:pt idx="32">
                    <c:v>0.56469063412811138</c:v>
                  </c:pt>
                  <c:pt idx="33">
                    <c:v>0.5266657688605374</c:v>
                  </c:pt>
                  <c:pt idx="34">
                    <c:v>0.48370145056163688</c:v>
                  </c:pt>
                  <c:pt idx="35">
                    <c:v>0.43778946440971472</c:v>
                  </c:pt>
                  <c:pt idx="36">
                    <c:v>0.3937312913223025</c:v>
                  </c:pt>
                  <c:pt idx="37">
                    <c:v>0.36205935799245459</c:v>
                  </c:pt>
                  <c:pt idx="38">
                    <c:v>0.33544886240244476</c:v>
                  </c:pt>
                  <c:pt idx="39">
                    <c:v>0.31221238257637868</c:v>
                  </c:pt>
                  <c:pt idx="40">
                    <c:v>0.29049402787446915</c:v>
                  </c:pt>
                  <c:pt idx="41">
                    <c:v>0.27282551736167748</c:v>
                  </c:pt>
                  <c:pt idx="42">
                    <c:v>0.25351330643913006</c:v>
                  </c:pt>
                  <c:pt idx="43">
                    <c:v>0.23421409243487551</c:v>
                  </c:pt>
                  <c:pt idx="44">
                    <c:v>0.21532169345099406</c:v>
                  </c:pt>
                  <c:pt idx="45">
                    <c:v>0.19920968854048773</c:v>
                  </c:pt>
                  <c:pt idx="46">
                    <c:v>0.18778195458066563</c:v>
                  </c:pt>
                  <c:pt idx="47">
                    <c:v>0.17741312128284167</c:v>
                  </c:pt>
                  <c:pt idx="48">
                    <c:v>0.1666008207373838</c:v>
                  </c:pt>
                  <c:pt idx="49">
                    <c:v>0.15424282192042799</c:v>
                  </c:pt>
                  <c:pt idx="50">
                    <c:v>0.14140773146333258</c:v>
                  </c:pt>
                  <c:pt idx="51">
                    <c:v>0.13404901008314554</c:v>
                  </c:pt>
                  <c:pt idx="52">
                    <c:v>0.12507946308298795</c:v>
                  </c:pt>
                  <c:pt idx="53">
                    <c:v>0.11475794835421016</c:v>
                  </c:pt>
                  <c:pt idx="54">
                    <c:v>0.10510720462570382</c:v>
                  </c:pt>
                  <c:pt idx="55">
                    <c:v>9.7353041408378457E-2</c:v>
                  </c:pt>
                  <c:pt idx="56">
                    <c:v>8.9193507500173477E-2</c:v>
                  </c:pt>
                  <c:pt idx="57">
                    <c:v>8.0163601711890131E-2</c:v>
                  </c:pt>
                  <c:pt idx="58">
                    <c:v>7.127396794379727E-2</c:v>
                  </c:pt>
                  <c:pt idx="59">
                    <c:v>6.4626320508703511E-2</c:v>
                  </c:pt>
                  <c:pt idx="60">
                    <c:v>5.9445479066977593E-2</c:v>
                  </c:pt>
                  <c:pt idx="61">
                    <c:v>5.26706393884077E-2</c:v>
                  </c:pt>
                  <c:pt idx="62">
                    <c:v>4.6593536552624472E-2</c:v>
                  </c:pt>
                  <c:pt idx="63">
                    <c:v>4.212572867044144E-2</c:v>
                  </c:pt>
                  <c:pt idx="64">
                    <c:v>3.6889604118705496E-2</c:v>
                  </c:pt>
                  <c:pt idx="65">
                    <c:v>3.1914752611686158E-2</c:v>
                  </c:pt>
                  <c:pt idx="66">
                    <c:v>2.7102948938129676E-2</c:v>
                  </c:pt>
                  <c:pt idx="67">
                    <c:v>2.28925028426974E-2</c:v>
                  </c:pt>
                  <c:pt idx="68">
                    <c:v>1.8602388457674056E-2</c:v>
                  </c:pt>
                  <c:pt idx="69">
                    <c:v>1.374980009675594E-2</c:v>
                  </c:pt>
                  <c:pt idx="70">
                    <c:v>1.2091012442096932E-2</c:v>
                  </c:pt>
                  <c:pt idx="71">
                    <c:v>8.7037242626464475E-3</c:v>
                  </c:pt>
                  <c:pt idx="72">
                    <c:v>6.742596533464729E-3</c:v>
                  </c:pt>
                  <c:pt idx="73">
                    <c:v>4.8800822883829356E-3</c:v>
                  </c:pt>
                  <c:pt idx="74">
                    <c:v>2.6889699818602336E-3</c:v>
                  </c:pt>
                  <c:pt idx="75">
                    <c:v>0</c:v>
                  </c:pt>
                </c:numCache>
              </c:numRef>
            </c:plus>
            <c:minus>
              <c:numRef>
                <c:f>pH_2_Triplicate!$AN$4:$AN$79</c:f>
                <c:numCache>
                  <c:formatCode>General</c:formatCode>
                  <c:ptCount val="76"/>
                  <c:pt idx="0">
                    <c:v>5.3072602623760179E-2</c:v>
                  </c:pt>
                  <c:pt idx="1">
                    <c:v>5.2574178605861027E-2</c:v>
                  </c:pt>
                  <c:pt idx="2">
                    <c:v>0.21177059277611396</c:v>
                  </c:pt>
                  <c:pt idx="3">
                    <c:v>0.13607067754474131</c:v>
                  </c:pt>
                  <c:pt idx="4">
                    <c:v>0.11955622053472749</c:v>
                  </c:pt>
                  <c:pt idx="5">
                    <c:v>0.1467811515745123</c:v>
                  </c:pt>
                  <c:pt idx="6">
                    <c:v>0.16939127431619189</c:v>
                  </c:pt>
                  <c:pt idx="7">
                    <c:v>0.17710038424191599</c:v>
                  </c:pt>
                  <c:pt idx="8">
                    <c:v>0.18549434533781498</c:v>
                  </c:pt>
                  <c:pt idx="9">
                    <c:v>0.25651266425368285</c:v>
                  </c:pt>
                  <c:pt idx="10">
                    <c:v>0.64102612053072672</c:v>
                  </c:pt>
                  <c:pt idx="11">
                    <c:v>1.4025241797021744</c:v>
                  </c:pt>
                  <c:pt idx="12">
                    <c:v>2.145692011752462</c:v>
                  </c:pt>
                  <c:pt idx="13">
                    <c:v>3.3416455113377213</c:v>
                  </c:pt>
                  <c:pt idx="14">
                    <c:v>8.843845191452532</c:v>
                  </c:pt>
                  <c:pt idx="15">
                    <c:v>21.991341330543577</c:v>
                  </c:pt>
                  <c:pt idx="16">
                    <c:v>33.963270611289119</c:v>
                  </c:pt>
                  <c:pt idx="17">
                    <c:v>40.211287031736966</c:v>
                  </c:pt>
                  <c:pt idx="18">
                    <c:v>37.277948024688719</c:v>
                  </c:pt>
                  <c:pt idx="19">
                    <c:v>26.35540251977314</c:v>
                  </c:pt>
                  <c:pt idx="20">
                    <c:v>15.149382339197135</c:v>
                  </c:pt>
                  <c:pt idx="21">
                    <c:v>8.1836738726028297</c:v>
                  </c:pt>
                  <c:pt idx="22">
                    <c:v>4.7630476271303559</c:v>
                  </c:pt>
                  <c:pt idx="23">
                    <c:v>3.0627899549431921</c:v>
                  </c:pt>
                  <c:pt idx="24">
                    <c:v>2.1450806047904947</c:v>
                  </c:pt>
                  <c:pt idx="25">
                    <c:v>1.6448189518422702</c:v>
                  </c:pt>
                  <c:pt idx="26">
                    <c:v>1.312772324872072</c:v>
                  </c:pt>
                  <c:pt idx="27">
                    <c:v>1.0699866371555395</c:v>
                  </c:pt>
                  <c:pt idx="28">
                    <c:v>0.89829580476357607</c:v>
                  </c:pt>
                  <c:pt idx="29">
                    <c:v>0.7723548757785581</c:v>
                  </c:pt>
                  <c:pt idx="30">
                    <c:v>0.67595610453264932</c:v>
                  </c:pt>
                  <c:pt idx="31">
                    <c:v>0.60802472632563498</c:v>
                  </c:pt>
                  <c:pt idx="32">
                    <c:v>0.56469063412811138</c:v>
                  </c:pt>
                  <c:pt idx="33">
                    <c:v>0.5266657688605374</c:v>
                  </c:pt>
                  <c:pt idx="34">
                    <c:v>0.48370145056163688</c:v>
                  </c:pt>
                  <c:pt idx="35">
                    <c:v>0.43778946440971472</c:v>
                  </c:pt>
                  <c:pt idx="36">
                    <c:v>0.3937312913223025</c:v>
                  </c:pt>
                  <c:pt idx="37">
                    <c:v>0.36205935799245459</c:v>
                  </c:pt>
                  <c:pt idx="38">
                    <c:v>0.33544886240244476</c:v>
                  </c:pt>
                  <c:pt idx="39">
                    <c:v>0.31221238257637868</c:v>
                  </c:pt>
                  <c:pt idx="40">
                    <c:v>0.29049402787446915</c:v>
                  </c:pt>
                  <c:pt idx="41">
                    <c:v>0.27282551736167748</c:v>
                  </c:pt>
                  <c:pt idx="42">
                    <c:v>0.25351330643913006</c:v>
                  </c:pt>
                  <c:pt idx="43">
                    <c:v>0.23421409243487551</c:v>
                  </c:pt>
                  <c:pt idx="44">
                    <c:v>0.21532169345099406</c:v>
                  </c:pt>
                  <c:pt idx="45">
                    <c:v>0.19920968854048773</c:v>
                  </c:pt>
                  <c:pt idx="46">
                    <c:v>0.18778195458066563</c:v>
                  </c:pt>
                  <c:pt idx="47">
                    <c:v>0.17741312128284167</c:v>
                  </c:pt>
                  <c:pt idx="48">
                    <c:v>0.1666008207373838</c:v>
                  </c:pt>
                  <c:pt idx="49">
                    <c:v>0.15424282192042799</c:v>
                  </c:pt>
                  <c:pt idx="50">
                    <c:v>0.14140773146333258</c:v>
                  </c:pt>
                  <c:pt idx="51">
                    <c:v>0.13404901008314554</c:v>
                  </c:pt>
                  <c:pt idx="52">
                    <c:v>0.12507946308298795</c:v>
                  </c:pt>
                  <c:pt idx="53">
                    <c:v>0.11475794835421016</c:v>
                  </c:pt>
                  <c:pt idx="54">
                    <c:v>0.10510720462570382</c:v>
                  </c:pt>
                  <c:pt idx="55">
                    <c:v>9.7353041408378457E-2</c:v>
                  </c:pt>
                  <c:pt idx="56">
                    <c:v>8.9193507500173477E-2</c:v>
                  </c:pt>
                  <c:pt idx="57">
                    <c:v>8.0163601711890131E-2</c:v>
                  </c:pt>
                  <c:pt idx="58">
                    <c:v>7.127396794379727E-2</c:v>
                  </c:pt>
                  <c:pt idx="59">
                    <c:v>6.4626320508703511E-2</c:v>
                  </c:pt>
                  <c:pt idx="60">
                    <c:v>5.9445479066977593E-2</c:v>
                  </c:pt>
                  <c:pt idx="61">
                    <c:v>5.26706393884077E-2</c:v>
                  </c:pt>
                  <c:pt idx="62">
                    <c:v>4.6593536552624472E-2</c:v>
                  </c:pt>
                  <c:pt idx="63">
                    <c:v>4.212572867044144E-2</c:v>
                  </c:pt>
                  <c:pt idx="64">
                    <c:v>3.6889604118705496E-2</c:v>
                  </c:pt>
                  <c:pt idx="65">
                    <c:v>3.1914752611686158E-2</c:v>
                  </c:pt>
                  <c:pt idx="66">
                    <c:v>2.7102948938129676E-2</c:v>
                  </c:pt>
                  <c:pt idx="67">
                    <c:v>2.28925028426974E-2</c:v>
                  </c:pt>
                  <c:pt idx="68">
                    <c:v>1.8602388457674056E-2</c:v>
                  </c:pt>
                  <c:pt idx="69">
                    <c:v>1.374980009675594E-2</c:v>
                  </c:pt>
                  <c:pt idx="70">
                    <c:v>1.2091012442096932E-2</c:v>
                  </c:pt>
                  <c:pt idx="71">
                    <c:v>8.7037242626464475E-3</c:v>
                  </c:pt>
                  <c:pt idx="72">
                    <c:v>6.742596533464729E-3</c:v>
                  </c:pt>
                  <c:pt idx="73">
                    <c:v>4.8800822883829356E-3</c:v>
                  </c:pt>
                  <c:pt idx="74">
                    <c:v>2.6889699818602336E-3</c:v>
                  </c:pt>
                  <c:pt idx="7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pH_2_Triplicate!$AI$4:$AI$79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pH_2_Triplicate!$AL$4:$AL$79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99.94165913787127</c:v>
                </c:pt>
                <c:pt idx="2">
                  <c:v>99.579199556939685</c:v>
                </c:pt>
                <c:pt idx="3">
                  <c:v>99.647726337893388</c:v>
                </c:pt>
                <c:pt idx="4">
                  <c:v>99.916389134247325</c:v>
                </c:pt>
                <c:pt idx="5">
                  <c:v>99.930195712398799</c:v>
                </c:pt>
                <c:pt idx="6">
                  <c:v>99.933216814019701</c:v>
                </c:pt>
                <c:pt idx="7">
                  <c:v>99.907972926897585</c:v>
                </c:pt>
                <c:pt idx="8">
                  <c:v>99.863991196157002</c:v>
                </c:pt>
                <c:pt idx="9">
                  <c:v>99.843983136795103</c:v>
                </c:pt>
                <c:pt idx="10">
                  <c:v>99.822908218503628</c:v>
                </c:pt>
                <c:pt idx="11">
                  <c:v>99.808552398336246</c:v>
                </c:pt>
                <c:pt idx="12">
                  <c:v>99.799072856971947</c:v>
                </c:pt>
                <c:pt idx="13">
                  <c:v>99.781211161680019</c:v>
                </c:pt>
                <c:pt idx="14">
                  <c:v>99.772829570923534</c:v>
                </c:pt>
                <c:pt idx="15">
                  <c:v>99.737559824823975</c:v>
                </c:pt>
                <c:pt idx="16">
                  <c:v>99.464506451085541</c:v>
                </c:pt>
                <c:pt idx="17">
                  <c:v>95.401572711821075</c:v>
                </c:pt>
                <c:pt idx="18">
                  <c:v>79.699066129483214</c:v>
                </c:pt>
                <c:pt idx="19">
                  <c:v>54.757482915113556</c:v>
                </c:pt>
                <c:pt idx="20">
                  <c:v>32.257077511541979</c:v>
                </c:pt>
                <c:pt idx="21">
                  <c:v>18.589628066139024</c:v>
                </c:pt>
                <c:pt idx="22">
                  <c:v>11.681810931314864</c:v>
                </c:pt>
                <c:pt idx="23">
                  <c:v>8.0264315787960641</c:v>
                </c:pt>
                <c:pt idx="24">
                  <c:v>5.969379597099457</c:v>
                </c:pt>
                <c:pt idx="25">
                  <c:v>4.7712408189458797</c:v>
                </c:pt>
                <c:pt idx="26">
                  <c:v>3.9270534999195474</c:v>
                </c:pt>
                <c:pt idx="27">
                  <c:v>3.3070011680374276</c:v>
                </c:pt>
                <c:pt idx="28">
                  <c:v>2.8459591421327</c:v>
                </c:pt>
                <c:pt idx="29">
                  <c:v>2.4818135906063832</c:v>
                </c:pt>
                <c:pt idx="30">
                  <c:v>2.2011371377352709</c:v>
                </c:pt>
                <c:pt idx="31">
                  <c:v>1.9851661319633376</c:v>
                </c:pt>
                <c:pt idx="32">
                  <c:v>1.8072934726779823</c:v>
                </c:pt>
                <c:pt idx="33">
                  <c:v>1.6555055413839774</c:v>
                </c:pt>
                <c:pt idx="34">
                  <c:v>1.5159530944499833</c:v>
                </c:pt>
                <c:pt idx="35">
                  <c:v>1.3954549613144511</c:v>
                </c:pt>
                <c:pt idx="36">
                  <c:v>1.2897049142177548</c:v>
                </c:pt>
                <c:pt idx="37">
                  <c:v>1.1939580988550942</c:v>
                </c:pt>
                <c:pt idx="38">
                  <c:v>1.1128360408947402</c:v>
                </c:pt>
                <c:pt idx="39">
                  <c:v>1.0380657514639169</c:v>
                </c:pt>
                <c:pt idx="40">
                  <c:v>0.96776998486529153</c:v>
                </c:pt>
                <c:pt idx="41">
                  <c:v>0.90413065249968161</c:v>
                </c:pt>
                <c:pt idx="42">
                  <c:v>0.84682107092595316</c:v>
                </c:pt>
                <c:pt idx="43">
                  <c:v>0.79179010814641582</c:v>
                </c:pt>
                <c:pt idx="44">
                  <c:v>0.74020472127433523</c:v>
                </c:pt>
                <c:pt idx="45">
                  <c:v>0.69286375776975184</c:v>
                </c:pt>
                <c:pt idx="46">
                  <c:v>0.64862279508506071</c:v>
                </c:pt>
                <c:pt idx="47">
                  <c:v>0.60669807066639236</c:v>
                </c:pt>
                <c:pt idx="48">
                  <c:v>0.56570393967771471</c:v>
                </c:pt>
                <c:pt idx="49">
                  <c:v>0.52538754815832589</c:v>
                </c:pt>
                <c:pt idx="50">
                  <c:v>0.48697558440825772</c:v>
                </c:pt>
                <c:pt idx="51">
                  <c:v>0.45495152850509296</c:v>
                </c:pt>
                <c:pt idx="52">
                  <c:v>0.41990687528436532</c:v>
                </c:pt>
                <c:pt idx="53">
                  <c:v>0.38496678410729357</c:v>
                </c:pt>
                <c:pt idx="54">
                  <c:v>0.35248438688850431</c:v>
                </c:pt>
                <c:pt idx="55">
                  <c:v>0.3235690523455107</c:v>
                </c:pt>
                <c:pt idx="56">
                  <c:v>0.29573888808399407</c:v>
                </c:pt>
                <c:pt idx="57">
                  <c:v>0.26715939914948889</c:v>
                </c:pt>
                <c:pt idx="58">
                  <c:v>0.23957920268256194</c:v>
                </c:pt>
                <c:pt idx="59">
                  <c:v>0.21570163687671162</c:v>
                </c:pt>
                <c:pt idx="60">
                  <c:v>0.1951982447864011</c:v>
                </c:pt>
                <c:pt idx="61">
                  <c:v>0.17312223312584982</c:v>
                </c:pt>
                <c:pt idx="62">
                  <c:v>0.152549283218719</c:v>
                </c:pt>
                <c:pt idx="63">
                  <c:v>0.13563145370879787</c:v>
                </c:pt>
                <c:pt idx="64">
                  <c:v>0.11913893737926769</c:v>
                </c:pt>
                <c:pt idx="65">
                  <c:v>0.10287776642781517</c:v>
                </c:pt>
                <c:pt idx="66">
                  <c:v>8.8069115814650725E-2</c:v>
                </c:pt>
                <c:pt idx="67">
                  <c:v>7.4652218178947197E-2</c:v>
                </c:pt>
                <c:pt idx="68">
                  <c:v>6.2318040047051881E-2</c:v>
                </c:pt>
                <c:pt idx="69">
                  <c:v>4.9045281733732876E-2</c:v>
                </c:pt>
                <c:pt idx="70">
                  <c:v>4.0166536569761435E-2</c:v>
                </c:pt>
                <c:pt idx="71">
                  <c:v>2.891474107848235E-2</c:v>
                </c:pt>
                <c:pt idx="72">
                  <c:v>2.2034463586796515E-2</c:v>
                </c:pt>
                <c:pt idx="73">
                  <c:v>1.5129760668740829E-2</c:v>
                </c:pt>
                <c:pt idx="74">
                  <c:v>7.0902181220708514E-3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ED-477A-BEE3-064E26CE4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55775"/>
        <c:crosses val="autoZero"/>
        <c:crossBetween val="midCat"/>
        <c:majorUnit val="5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pH_2_Triplicate!$A$1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pH_2_Triplicate!$AB$4:$AB$79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pH_2_Triplicate!$AC$4:$AC$79</c:f>
              <c:numCache>
                <c:formatCode>0.00</c:formatCode>
                <c:ptCount val="76"/>
                <c:pt idx="0">
                  <c:v>0</c:v>
                </c:pt>
                <c:pt idx="1">
                  <c:v>2.0545491988804101E-3</c:v>
                </c:pt>
                <c:pt idx="2">
                  <c:v>2.4627833707004218E-3</c:v>
                </c:pt>
                <c:pt idx="3">
                  <c:v>2.7774060424512505E-3</c:v>
                </c:pt>
                <c:pt idx="4">
                  <c:v>5.4499333499163924E-3</c:v>
                </c:pt>
                <c:pt idx="5">
                  <c:v>1.0925168925725015E-2</c:v>
                </c:pt>
                <c:pt idx="6">
                  <c:v>1.9065778186934876E-2</c:v>
                </c:pt>
                <c:pt idx="7">
                  <c:v>2.2043783328081608E-2</c:v>
                </c:pt>
                <c:pt idx="8">
                  <c:v>2.3812689811056931E-2</c:v>
                </c:pt>
                <c:pt idx="9">
                  <c:v>2.7980820073552275E-2</c:v>
                </c:pt>
                <c:pt idx="10">
                  <c:v>3.2856460879263812E-2</c:v>
                </c:pt>
                <c:pt idx="11">
                  <c:v>3.6460162711609422E-2</c:v>
                </c:pt>
                <c:pt idx="12">
                  <c:v>3.8768171667113195E-2</c:v>
                </c:pt>
                <c:pt idx="13">
                  <c:v>4.3263217617953688E-2</c:v>
                </c:pt>
                <c:pt idx="14">
                  <c:v>4.2575031359568458E-2</c:v>
                </c:pt>
                <c:pt idx="15">
                  <c:v>4.7835054951082874E-2</c:v>
                </c:pt>
                <c:pt idx="16">
                  <c:v>6.0643245378435184E-2</c:v>
                </c:pt>
                <c:pt idx="17">
                  <c:v>6.6742728700915702E-2</c:v>
                </c:pt>
                <c:pt idx="18">
                  <c:v>7.7118383123427336E-2</c:v>
                </c:pt>
                <c:pt idx="19">
                  <c:v>9.0032463147240033E-2</c:v>
                </c:pt>
                <c:pt idx="20">
                  <c:v>0.10036704036542896</c:v>
                </c:pt>
                <c:pt idx="21">
                  <c:v>0.11777247636691399</c:v>
                </c:pt>
                <c:pt idx="22">
                  <c:v>0.13602384598807229</c:v>
                </c:pt>
                <c:pt idx="23">
                  <c:v>0.15219169145407296</c:v>
                </c:pt>
                <c:pt idx="24">
                  <c:v>0.17451236627440864</c:v>
                </c:pt>
                <c:pt idx="25">
                  <c:v>0.19232742577496578</c:v>
                </c:pt>
                <c:pt idx="26">
                  <c:v>0.22396047427191021</c:v>
                </c:pt>
                <c:pt idx="27">
                  <c:v>0.27019529886780802</c:v>
                </c:pt>
                <c:pt idx="28">
                  <c:v>0.28918377249810223</c:v>
                </c:pt>
                <c:pt idx="29">
                  <c:v>0.31747617012777579</c:v>
                </c:pt>
                <c:pt idx="30">
                  <c:v>0.39810457804230759</c:v>
                </c:pt>
                <c:pt idx="31">
                  <c:v>0.49827019684268831</c:v>
                </c:pt>
                <c:pt idx="32">
                  <c:v>0.64843651644291511</c:v>
                </c:pt>
                <c:pt idx="33">
                  <c:v>0.89249463512937743</c:v>
                </c:pt>
                <c:pt idx="34">
                  <c:v>0.91233375955631102</c:v>
                </c:pt>
                <c:pt idx="35">
                  <c:v>0.96726932587543701</c:v>
                </c:pt>
                <c:pt idx="36">
                  <c:v>1.5709974340913684</c:v>
                </c:pt>
                <c:pt idx="37">
                  <c:v>2.2051564277135887</c:v>
                </c:pt>
                <c:pt idx="38">
                  <c:v>2.7139842985650238</c:v>
                </c:pt>
                <c:pt idx="39">
                  <c:v>3.1722736369744298</c:v>
                </c:pt>
                <c:pt idx="40">
                  <c:v>3.6013040337675468</c:v>
                </c:pt>
                <c:pt idx="41">
                  <c:v>4.0169756821774749</c:v>
                </c:pt>
                <c:pt idx="42">
                  <c:v>4.4308951409827912</c:v>
                </c:pt>
                <c:pt idx="43">
                  <c:v>4.8134319548492073</c:v>
                </c:pt>
                <c:pt idx="44">
                  <c:v>5.2314138454096542</c:v>
                </c:pt>
                <c:pt idx="45">
                  <c:v>5.6569921131629606</c:v>
                </c:pt>
                <c:pt idx="46">
                  <c:v>6.1094968159649632</c:v>
                </c:pt>
                <c:pt idx="47">
                  <c:v>6.6052676985545995</c:v>
                </c:pt>
                <c:pt idx="48">
                  <c:v>7.1096959856571242</c:v>
                </c:pt>
                <c:pt idx="49">
                  <c:v>7.7426317504382807</c:v>
                </c:pt>
                <c:pt idx="50">
                  <c:v>8.5111338505909675</c:v>
                </c:pt>
                <c:pt idx="51">
                  <c:v>9.4404757796866079</c:v>
                </c:pt>
                <c:pt idx="52">
                  <c:v>10.551708975978709</c:v>
                </c:pt>
                <c:pt idx="53">
                  <c:v>12.067878032911251</c:v>
                </c:pt>
                <c:pt idx="54">
                  <c:v>13.807481619241866</c:v>
                </c:pt>
                <c:pt idx="55">
                  <c:v>16.084676945761395</c:v>
                </c:pt>
                <c:pt idx="56">
                  <c:v>19.20924257284986</c:v>
                </c:pt>
                <c:pt idx="57">
                  <c:v>23.167241020374068</c:v>
                </c:pt>
                <c:pt idx="58">
                  <c:v>28.418960579011681</c:v>
                </c:pt>
                <c:pt idx="59">
                  <c:v>35.252471351802107</c:v>
                </c:pt>
                <c:pt idx="60">
                  <c:v>43.899225970745277</c:v>
                </c:pt>
                <c:pt idx="61">
                  <c:v>54.232944599265245</c:v>
                </c:pt>
                <c:pt idx="62">
                  <c:v>65.406510024534668</c:v>
                </c:pt>
                <c:pt idx="63">
                  <c:v>76.674620924224968</c:v>
                </c:pt>
                <c:pt idx="64">
                  <c:v>85.274031381132204</c:v>
                </c:pt>
                <c:pt idx="65">
                  <c:v>91.806387981535522</c:v>
                </c:pt>
                <c:pt idx="66">
                  <c:v>96.132669620286578</c:v>
                </c:pt>
                <c:pt idx="67">
                  <c:v>98.186628875579601</c:v>
                </c:pt>
                <c:pt idx="68">
                  <c:v>99.282039400482745</c:v>
                </c:pt>
                <c:pt idx="69">
                  <c:v>99.788772913199821</c:v>
                </c:pt>
                <c:pt idx="70">
                  <c:v>99.98367936564253</c:v>
                </c:pt>
                <c:pt idx="71">
                  <c:v>100</c:v>
                </c:pt>
                <c:pt idx="72">
                  <c:v>99.922056748780335</c:v>
                </c:pt>
                <c:pt idx="73">
                  <c:v>99.836642867102498</c:v>
                </c:pt>
                <c:pt idx="74">
                  <c:v>99.752787096765744</c:v>
                </c:pt>
                <c:pt idx="75">
                  <c:v>99.680323204327536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4A-4C2B-A2D7-2E827F39A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pH_2_Triplicate!$H$1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37B-45FB-A616-6E5FE389DA97}"/>
              </c:ext>
            </c:extLst>
          </c:dPt>
          <c:xVal>
            <c:numRef>
              <c:f>pH_2_Triplicate!$AI$4:$AI$79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pH_2_Triplicate!$AJ$4:$AJ$79</c:f>
              <c:numCache>
                <c:formatCode>General</c:formatCode>
                <c:ptCount val="76"/>
                <c:pt idx="0">
                  <c:v>100</c:v>
                </c:pt>
                <c:pt idx="1">
                  <c:v>99.895070802955715</c:v>
                </c:pt>
                <c:pt idx="2">
                  <c:v>99.846369800325832</c:v>
                </c:pt>
                <c:pt idx="3">
                  <c:v>99.74641172575501</c:v>
                </c:pt>
                <c:pt idx="4">
                  <c:v>99.683720728434224</c:v>
                </c:pt>
                <c:pt idx="5">
                  <c:v>99.651873583733874</c:v>
                </c:pt>
                <c:pt idx="6">
                  <c:v>99.639326695061911</c:v>
                </c:pt>
                <c:pt idx="7">
                  <c:v>99.608210416886706</c:v>
                </c:pt>
                <c:pt idx="8">
                  <c:v>99.550393367829926</c:v>
                </c:pt>
                <c:pt idx="9">
                  <c:v>99.412664937488628</c:v>
                </c:pt>
                <c:pt idx="10">
                  <c:v>98.739670899160629</c:v>
                </c:pt>
                <c:pt idx="11">
                  <c:v>97.418427339907709</c:v>
                </c:pt>
                <c:pt idx="12">
                  <c:v>96.073089125759864</c:v>
                </c:pt>
                <c:pt idx="13">
                  <c:v>93.418838491887641</c:v>
                </c:pt>
                <c:pt idx="14">
                  <c:v>82.885883428810018</c:v>
                </c:pt>
                <c:pt idx="15">
                  <c:v>57.623597494058508</c:v>
                </c:pt>
                <c:pt idx="16">
                  <c:v>31.96278795218252</c:v>
                </c:pt>
                <c:pt idx="17">
                  <c:v>15.85688878490166</c:v>
                </c:pt>
                <c:pt idx="18">
                  <c:v>8.8095982633308836</c:v>
                </c:pt>
                <c:pt idx="19">
                  <c:v>5.9911861548706185</c:v>
                </c:pt>
                <c:pt idx="20">
                  <c:v>4.3007975884110197</c:v>
                </c:pt>
                <c:pt idx="21">
                  <c:v>3.3085419520488788</c:v>
                </c:pt>
                <c:pt idx="22">
                  <c:v>2.6842199901538395</c:v>
                </c:pt>
                <c:pt idx="23">
                  <c:v>2.2160138278086055</c:v>
                </c:pt>
                <c:pt idx="24">
                  <c:v>1.8691601730787353</c:v>
                </c:pt>
                <c:pt idx="25">
                  <c:v>1.5912373926219741</c:v>
                </c:pt>
                <c:pt idx="26">
                  <c:v>1.3735331051967166</c:v>
                </c:pt>
                <c:pt idx="27">
                  <c:v>1.2212807256452711</c:v>
                </c:pt>
                <c:pt idx="28">
                  <c:v>1.0915251927913328</c:v>
                </c:pt>
                <c:pt idx="29">
                  <c:v>0.97072968649396418</c:v>
                </c:pt>
                <c:pt idx="30">
                  <c:v>0.87832414407126125</c:v>
                </c:pt>
                <c:pt idx="31">
                  <c:v>0.79350117136273246</c:v>
                </c:pt>
                <c:pt idx="32">
                  <c:v>0.69410986357804183</c:v>
                </c:pt>
                <c:pt idx="33">
                  <c:v>0.61320893024694789</c:v>
                </c:pt>
                <c:pt idx="34">
                  <c:v>0.55647175184813313</c:v>
                </c:pt>
                <c:pt idx="35">
                  <c:v>0.52687683560499432</c:v>
                </c:pt>
                <c:pt idx="36">
                  <c:v>0.50956400578669714</c:v>
                </c:pt>
                <c:pt idx="37">
                  <c:v>0.47568217521324113</c:v>
                </c:pt>
                <c:pt idx="38">
                  <c:v>0.44684051338198894</c:v>
                </c:pt>
                <c:pt idx="39">
                  <c:v>0.41748315995934188</c:v>
                </c:pt>
                <c:pt idx="40">
                  <c:v>0.38998380806068456</c:v>
                </c:pt>
                <c:pt idx="41">
                  <c:v>0.36046341564699202</c:v>
                </c:pt>
                <c:pt idx="42">
                  <c:v>0.34158239833523379</c:v>
                </c:pt>
                <c:pt idx="43">
                  <c:v>0.32503175182640437</c:v>
                </c:pt>
                <c:pt idx="44">
                  <c:v>0.3108632819836889</c:v>
                </c:pt>
                <c:pt idx="45">
                  <c:v>0.29569422548585261</c:v>
                </c:pt>
                <c:pt idx="46">
                  <c:v>0.27406139839389049</c:v>
                </c:pt>
                <c:pt idx="47">
                  <c:v>0.25259942418694453</c:v>
                </c:pt>
                <c:pt idx="48">
                  <c:v>0.2330799375940259</c:v>
                </c:pt>
                <c:pt idx="49">
                  <c:v>0.2174060110567613</c:v>
                </c:pt>
                <c:pt idx="50">
                  <c:v>0.20461186949513693</c:v>
                </c:pt>
                <c:pt idx="51">
                  <c:v>0.18713154494652434</c:v>
                </c:pt>
                <c:pt idx="52">
                  <c:v>0.16990648533488978</c:v>
                </c:pt>
                <c:pt idx="53">
                  <c:v>0.15561796349049395</c:v>
                </c:pt>
                <c:pt idx="54">
                  <c:v>0.14236659190787032</c:v>
                </c:pt>
                <c:pt idx="55">
                  <c:v>0.12890422673306551</c:v>
                </c:pt>
                <c:pt idx="56">
                  <c:v>0.11738529378267987</c:v>
                </c:pt>
                <c:pt idx="57">
                  <c:v>0.10687412691096285</c:v>
                </c:pt>
                <c:pt idx="58">
                  <c:v>9.7054090391095915E-2</c:v>
                </c:pt>
                <c:pt idx="59">
                  <c:v>8.6450299536196096E-2</c:v>
                </c:pt>
                <c:pt idx="60">
                  <c:v>7.6309671505465679E-2</c:v>
                </c:pt>
                <c:pt idx="61">
                  <c:v>6.778683044004423E-2</c:v>
                </c:pt>
                <c:pt idx="62">
                  <c:v>5.9364616278892827E-2</c:v>
                </c:pt>
                <c:pt idx="63">
                  <c:v>5.1380149022847946E-2</c:v>
                </c:pt>
                <c:pt idx="64">
                  <c:v>4.5373071168739211E-2</c:v>
                </c:pt>
                <c:pt idx="65">
                  <c:v>3.9106498812964026E-2</c:v>
                </c:pt>
                <c:pt idx="66">
                  <c:v>3.402620191191371E-2</c:v>
                </c:pt>
                <c:pt idx="67">
                  <c:v>2.8905315551916871E-2</c:v>
                </c:pt>
                <c:pt idx="68">
                  <c:v>2.5181397784223711E-2</c:v>
                </c:pt>
                <c:pt idx="69">
                  <c:v>2.1690672438227244E-2</c:v>
                </c:pt>
                <c:pt idx="70">
                  <c:v>1.6103589470991282E-2</c:v>
                </c:pt>
                <c:pt idx="71">
                  <c:v>1.1586248779711542E-2</c:v>
                </c:pt>
                <c:pt idx="72">
                  <c:v>8.6678465052054121E-3</c:v>
                </c:pt>
                <c:pt idx="73">
                  <c:v>5.4305019418704817E-3</c:v>
                </c:pt>
                <c:pt idx="74">
                  <c:v>1.8125805003520105E-3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7B-45FB-A616-6E5FE389D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pH_2_Triplicate!$A$1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pH_2_Triplicate!$AB$4:$AB$79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pH_2_Triplicate!$AD$4:$AD$79</c:f>
              <c:numCache>
                <c:formatCode>0.00</c:formatCode>
                <c:ptCount val="76"/>
                <c:pt idx="0">
                  <c:v>0</c:v>
                </c:pt>
                <c:pt idx="1">
                  <c:v>1.4404559916554231E-3</c:v>
                </c:pt>
                <c:pt idx="2">
                  <c:v>3.1913436402713621E-3</c:v>
                </c:pt>
                <c:pt idx="3">
                  <c:v>6.9129537841487489E-3</c:v>
                </c:pt>
                <c:pt idx="4">
                  <c:v>8.4618194192081324E-3</c:v>
                </c:pt>
                <c:pt idx="5">
                  <c:v>1.1818397410723323E-2</c:v>
                </c:pt>
                <c:pt idx="6">
                  <c:v>2.0134940581417918E-2</c:v>
                </c:pt>
                <c:pt idx="7">
                  <c:v>3.0316778680698004E-2</c:v>
                </c:pt>
                <c:pt idx="8">
                  <c:v>4.0558339821598045E-2</c:v>
                </c:pt>
                <c:pt idx="9">
                  <c:v>5.138689247330392E-2</c:v>
                </c:pt>
                <c:pt idx="10">
                  <c:v>6.1572248155477474E-2</c:v>
                </c:pt>
                <c:pt idx="11">
                  <c:v>6.798444250473111E-2</c:v>
                </c:pt>
                <c:pt idx="12">
                  <c:v>7.5010401621912512E-2</c:v>
                </c:pt>
                <c:pt idx="13">
                  <c:v>8.3713951756665711E-2</c:v>
                </c:pt>
                <c:pt idx="14">
                  <c:v>9.1666789219577549E-2</c:v>
                </c:pt>
                <c:pt idx="15">
                  <c:v>0.10065982283949224</c:v>
                </c:pt>
                <c:pt idx="16">
                  <c:v>0.10626892796372267</c:v>
                </c:pt>
                <c:pt idx="17">
                  <c:v>0.10800515403740307</c:v>
                </c:pt>
                <c:pt idx="18">
                  <c:v>0.12403027999457082</c:v>
                </c:pt>
                <c:pt idx="19">
                  <c:v>0.13651164169665964</c:v>
                </c:pt>
                <c:pt idx="20">
                  <c:v>0.15699887623042771</c:v>
                </c:pt>
                <c:pt idx="21">
                  <c:v>0.20394390369481108</c:v>
                </c:pt>
                <c:pt idx="22">
                  <c:v>0.23594071270048889</c:v>
                </c:pt>
                <c:pt idx="23">
                  <c:v>0.26502190711285029</c:v>
                </c:pt>
                <c:pt idx="24">
                  <c:v>0.29664175264755616</c:v>
                </c:pt>
                <c:pt idx="25">
                  <c:v>0.33035108882315456</c:v>
                </c:pt>
                <c:pt idx="26">
                  <c:v>0.37046618753549249</c:v>
                </c:pt>
                <c:pt idx="27">
                  <c:v>0.41329470705497534</c:v>
                </c:pt>
                <c:pt idx="28">
                  <c:v>0.46596016770774179</c:v>
                </c:pt>
                <c:pt idx="29">
                  <c:v>0.52894351008527574</c:v>
                </c:pt>
                <c:pt idx="30">
                  <c:v>0.59574803727096226</c:v>
                </c:pt>
                <c:pt idx="31">
                  <c:v>0.69571315304597514</c:v>
                </c:pt>
                <c:pt idx="32">
                  <c:v>0.81210011244342706</c:v>
                </c:pt>
                <c:pt idx="33">
                  <c:v>0.9570138112415626</c:v>
                </c:pt>
                <c:pt idx="34">
                  <c:v>1.1405964014176417</c:v>
                </c:pt>
                <c:pt idx="35">
                  <c:v>1.3604903639437838</c:v>
                </c:pt>
                <c:pt idx="36">
                  <c:v>1.6222454370660868</c:v>
                </c:pt>
                <c:pt idx="37">
                  <c:v>1.8878551718590333</c:v>
                </c:pt>
                <c:pt idx="38">
                  <c:v>2.1775679919598594</c:v>
                </c:pt>
                <c:pt idx="39">
                  <c:v>2.4560942536231463</c:v>
                </c:pt>
                <c:pt idx="40">
                  <c:v>2.7040032009019113</c:v>
                </c:pt>
                <c:pt idx="41">
                  <c:v>2.9330432481438291</c:v>
                </c:pt>
                <c:pt idx="42">
                  <c:v>3.1741117042846376</c:v>
                </c:pt>
                <c:pt idx="43">
                  <c:v>3.4201785651155419</c:v>
                </c:pt>
                <c:pt idx="44">
                  <c:v>3.6734259116272359</c:v>
                </c:pt>
                <c:pt idx="45">
                  <c:v>3.9484644402497708</c:v>
                </c:pt>
                <c:pt idx="46">
                  <c:v>4.2597093691264645</c:v>
                </c:pt>
                <c:pt idx="47">
                  <c:v>4.6023777737405407</c:v>
                </c:pt>
                <c:pt idx="48">
                  <c:v>5.0098060758178118</c:v>
                </c:pt>
                <c:pt idx="49">
                  <c:v>5.4993706614612421</c:v>
                </c:pt>
                <c:pt idx="50">
                  <c:v>6.1187147871535936</c:v>
                </c:pt>
                <c:pt idx="51">
                  <c:v>6.8204114445984549</c:v>
                </c:pt>
                <c:pt idx="52">
                  <c:v>7.7369207528134272</c:v>
                </c:pt>
                <c:pt idx="53">
                  <c:v>8.9271922803408987</c:v>
                </c:pt>
                <c:pt idx="54">
                  <c:v>10.426051135620092</c:v>
                </c:pt>
                <c:pt idx="55">
                  <c:v>12.462652899667596</c:v>
                </c:pt>
                <c:pt idx="56">
                  <c:v>15.267974235108008</c:v>
                </c:pt>
                <c:pt idx="57">
                  <c:v>18.899997597094416</c:v>
                </c:pt>
                <c:pt idx="58">
                  <c:v>24.339043583640809</c:v>
                </c:pt>
                <c:pt idx="59">
                  <c:v>31.788976434815432</c:v>
                </c:pt>
                <c:pt idx="60">
                  <c:v>42.041090844720195</c:v>
                </c:pt>
                <c:pt idx="61">
                  <c:v>54.38548049552724</c:v>
                </c:pt>
                <c:pt idx="62">
                  <c:v>67.624143784439028</c:v>
                </c:pt>
                <c:pt idx="63">
                  <c:v>79.283946425200938</c:v>
                </c:pt>
                <c:pt idx="64">
                  <c:v>88.509075510006525</c:v>
                </c:pt>
                <c:pt idx="65">
                  <c:v>94.700189046801341</c:v>
                </c:pt>
                <c:pt idx="66">
                  <c:v>97.698704977020583</c:v>
                </c:pt>
                <c:pt idx="67">
                  <c:v>98.84822728874525</c:v>
                </c:pt>
                <c:pt idx="68">
                  <c:v>99.275999878186951</c:v>
                </c:pt>
                <c:pt idx="69">
                  <c:v>99.409966609191329</c:v>
                </c:pt>
                <c:pt idx="70">
                  <c:v>99.555028121602035</c:v>
                </c:pt>
                <c:pt idx="71">
                  <c:v>99.775391908504702</c:v>
                </c:pt>
                <c:pt idx="72">
                  <c:v>99.903023349697548</c:v>
                </c:pt>
                <c:pt idx="73">
                  <c:v>99.960892304585386</c:v>
                </c:pt>
                <c:pt idx="74">
                  <c:v>99.991867555585983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CF-4DB1-9E14-D0A40243F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pH_2_Triplicate!$H$1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pH_2_Triplicate!$AI$4:$AI$79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pH_2_Triplicate!$AK$4:$AK$79</c:f>
              <c:numCache>
                <c:formatCode>General</c:formatCode>
                <c:ptCount val="76"/>
                <c:pt idx="0">
                  <c:v>99.908075555765734</c:v>
                </c:pt>
                <c:pt idx="1">
                  <c:v>100</c:v>
                </c:pt>
                <c:pt idx="2">
                  <c:v>99.997399150648818</c:v>
                </c:pt>
                <c:pt idx="3">
                  <c:v>99.916708699301196</c:v>
                </c:pt>
                <c:pt idx="4">
                  <c:v>99.847805630895209</c:v>
                </c:pt>
                <c:pt idx="5">
                  <c:v>99.871884594845469</c:v>
                </c:pt>
                <c:pt idx="6">
                  <c:v>99.932222636441608</c:v>
                </c:pt>
                <c:pt idx="7">
                  <c:v>99.921494445705463</c:v>
                </c:pt>
                <c:pt idx="8">
                  <c:v>99.878851123910565</c:v>
                </c:pt>
                <c:pt idx="9">
                  <c:v>99.868885253836979</c:v>
                </c:pt>
                <c:pt idx="10">
                  <c:v>99.875167613734789</c:v>
                </c:pt>
                <c:pt idx="11">
                  <c:v>99.884984610657213</c:v>
                </c:pt>
                <c:pt idx="12">
                  <c:v>99.779926579790313</c:v>
                </c:pt>
                <c:pt idx="13">
                  <c:v>98.372013731472535</c:v>
                </c:pt>
                <c:pt idx="14">
                  <c:v>95.88611859659207</c:v>
                </c:pt>
                <c:pt idx="15">
                  <c:v>89.665473431425653</c:v>
                </c:pt>
                <c:pt idx="16">
                  <c:v>72.282494255578129</c:v>
                </c:pt>
                <c:pt idx="17">
                  <c:v>45.366421266007947</c:v>
                </c:pt>
                <c:pt idx="18">
                  <c:v>24.255613836609648</c:v>
                </c:pt>
                <c:pt idx="19">
                  <c:v>13.047824466408366</c:v>
                </c:pt>
                <c:pt idx="20">
                  <c:v>8.1623093853065711</c:v>
                </c:pt>
                <c:pt idx="21">
                  <c:v>5.8713040429939349</c:v>
                </c:pt>
                <c:pt idx="22">
                  <c:v>4.4733317085984705</c:v>
                </c:pt>
                <c:pt idx="23">
                  <c:v>3.4415408603451136</c:v>
                </c:pt>
                <c:pt idx="24">
                  <c:v>2.8259890843304527</c:v>
                </c:pt>
                <c:pt idx="25">
                  <c:v>2.4518751298126089</c:v>
                </c:pt>
                <c:pt idx="26">
                  <c:v>2.1213663452653604</c:v>
                </c:pt>
                <c:pt idx="27">
                  <c:v>1.8494821856715662</c:v>
                </c:pt>
                <c:pt idx="28">
                  <c:v>1.633664271120937</c:v>
                </c:pt>
                <c:pt idx="29">
                  <c:v>1.4486653733722921</c:v>
                </c:pt>
                <c:pt idx="30">
                  <c:v>1.2981228934900158</c:v>
                </c:pt>
                <c:pt idx="31">
                  <c:v>1.1794928316883275</c:v>
                </c:pt>
                <c:pt idx="32">
                  <c:v>1.0856464466430562</c:v>
                </c:pt>
                <c:pt idx="33">
                  <c:v>1.0026612712699208</c:v>
                </c:pt>
                <c:pt idx="34">
                  <c:v>0.92921735445190978</c:v>
                </c:pt>
                <c:pt idx="35">
                  <c:v>0.86546911116401437</c:v>
                </c:pt>
                <c:pt idx="36">
                  <c:v>0.80685455084481572</c:v>
                </c:pt>
                <c:pt idx="37">
                  <c:v>0.75531724861458505</c:v>
                </c:pt>
                <c:pt idx="38">
                  <c:v>0.70972917743624475</c:v>
                </c:pt>
                <c:pt idx="39">
                  <c:v>0.6678774537569715</c:v>
                </c:pt>
                <c:pt idx="40">
                  <c:v>0.62612567740281144</c:v>
                </c:pt>
                <c:pt idx="41">
                  <c:v>0.59203861320612272</c:v>
                </c:pt>
                <c:pt idx="42">
                  <c:v>0.55735879210184569</c:v>
                </c:pt>
                <c:pt idx="43">
                  <c:v>0.52418811757483574</c:v>
                </c:pt>
                <c:pt idx="44">
                  <c:v>0.49655570988003433</c:v>
                </c:pt>
                <c:pt idx="45">
                  <c:v>0.46697016532135499</c:v>
                </c:pt>
                <c:pt idx="46">
                  <c:v>0.4375932550840243</c:v>
                </c:pt>
                <c:pt idx="47">
                  <c:v>0.4099800354447295</c:v>
                </c:pt>
                <c:pt idx="48">
                  <c:v>0.38240796561767892</c:v>
                </c:pt>
                <c:pt idx="49">
                  <c:v>0.35613002011678396</c:v>
                </c:pt>
                <c:pt idx="50">
                  <c:v>0.33195577449606473</c:v>
                </c:pt>
                <c:pt idx="51">
                  <c:v>0.31047017835378377</c:v>
                </c:pt>
                <c:pt idx="52">
                  <c:v>0.28719499928547393</c:v>
                </c:pt>
                <c:pt idx="53">
                  <c:v>0.2627095647768431</c:v>
                </c:pt>
                <c:pt idx="54">
                  <c:v>0.24190665192585875</c:v>
                </c:pt>
                <c:pt idx="55">
                  <c:v>0.22276557826907142</c:v>
                </c:pt>
                <c:pt idx="56">
                  <c:v>0.20357179154996352</c:v>
                </c:pt>
                <c:pt idx="57">
                  <c:v>0.18384142905821335</c:v>
                </c:pt>
                <c:pt idx="58">
                  <c:v>0.1661076209396376</c:v>
                </c:pt>
                <c:pt idx="59">
                  <c:v>0.15057322150362432</c:v>
                </c:pt>
                <c:pt idx="60">
                  <c:v>0.13640610991137897</c:v>
                </c:pt>
                <c:pt idx="61">
                  <c:v>0.1214181014563231</c:v>
                </c:pt>
                <c:pt idx="62">
                  <c:v>0.10653689020050618</c:v>
                </c:pt>
                <c:pt idx="63">
                  <c:v>9.3644697310262134E-2</c:v>
                </c:pt>
                <c:pt idx="64">
                  <c:v>8.3471081539961703E-2</c:v>
                </c:pt>
                <c:pt idx="65">
                  <c:v>7.3352931826518364E-2</c:v>
                </c:pt>
                <c:pt idx="66">
                  <c:v>6.4685256436491201E-2</c:v>
                </c:pt>
                <c:pt idx="67">
                  <c:v>5.3396090034584856E-2</c:v>
                </c:pt>
                <c:pt idx="68">
                  <c:v>4.569880076939855E-2</c:v>
                </c:pt>
                <c:pt idx="69">
                  <c:v>3.7810316296639987E-2</c:v>
                </c:pt>
                <c:pt idx="70">
                  <c:v>3.0210798628822234E-2</c:v>
                </c:pt>
                <c:pt idx="71">
                  <c:v>2.1684706945892907E-2</c:v>
                </c:pt>
                <c:pt idx="72">
                  <c:v>1.6896465657127224E-2</c:v>
                </c:pt>
                <c:pt idx="73">
                  <c:v>1.1222943341762904E-2</c:v>
                </c:pt>
                <c:pt idx="74">
                  <c:v>5.34671184904371E-3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1C-4869-83DB-F2219193D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pH_2_Triplicate!$A$1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pH_2_Triplicate!$AB$4:$AB$79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pH_2_Triplicate!$AE$4:$AE$79</c:f>
              <c:numCache>
                <c:formatCode>0.00</c:formatCode>
                <c:ptCount val="76"/>
                <c:pt idx="0">
                  <c:v>6.1156967083339362E-5</c:v>
                </c:pt>
                <c:pt idx="1">
                  <c:v>0</c:v>
                </c:pt>
                <c:pt idx="2">
                  <c:v>5.4591760763996735E-3</c:v>
                </c:pt>
                <c:pt idx="3">
                  <c:v>1.0632069093171813E-2</c:v>
                </c:pt>
                <c:pt idx="4">
                  <c:v>1.0316728352802233E-2</c:v>
                </c:pt>
                <c:pt idx="5">
                  <c:v>1.3138368502866175E-2</c:v>
                </c:pt>
                <c:pt idx="6">
                  <c:v>2.0418269940672536E-2</c:v>
                </c:pt>
                <c:pt idx="7">
                  <c:v>3.0162033773584732E-2</c:v>
                </c:pt>
                <c:pt idx="8">
                  <c:v>4.0185685408351476E-2</c:v>
                </c:pt>
                <c:pt idx="9">
                  <c:v>4.9221567205021438E-2</c:v>
                </c:pt>
                <c:pt idx="10">
                  <c:v>5.9216977658308224E-2</c:v>
                </c:pt>
                <c:pt idx="11">
                  <c:v>7.3506604901782527E-2</c:v>
                </c:pt>
                <c:pt idx="12">
                  <c:v>8.6756967888153708E-2</c:v>
                </c:pt>
                <c:pt idx="13">
                  <c:v>9.5857123889561663E-2</c:v>
                </c:pt>
                <c:pt idx="14">
                  <c:v>0.11037171966419999</c:v>
                </c:pt>
                <c:pt idx="15">
                  <c:v>0.12878692692885946</c:v>
                </c:pt>
                <c:pt idx="16">
                  <c:v>0.15009125954226502</c:v>
                </c:pt>
                <c:pt idx="17">
                  <c:v>0.17315526631625247</c:v>
                </c:pt>
                <c:pt idx="18">
                  <c:v>0.19696033650326364</c:v>
                </c:pt>
                <c:pt idx="19">
                  <c:v>0.21895807946848755</c:v>
                </c:pt>
                <c:pt idx="20">
                  <c:v>0.24421143288962879</c:v>
                </c:pt>
                <c:pt idx="21">
                  <c:v>0.26987580124470223</c:v>
                </c:pt>
                <c:pt idx="22">
                  <c:v>0.29907616311546542</c:v>
                </c:pt>
                <c:pt idx="23">
                  <c:v>0.33326518962634138</c:v>
                </c:pt>
                <c:pt idx="24">
                  <c:v>0.36969704920111923</c:v>
                </c:pt>
                <c:pt idx="25">
                  <c:v>0.41562448369546939</c:v>
                </c:pt>
                <c:pt idx="26">
                  <c:v>0.46348027802503367</c:v>
                </c:pt>
                <c:pt idx="27">
                  <c:v>0.50780730149921571</c:v>
                </c:pt>
                <c:pt idx="28">
                  <c:v>0.56670853382969111</c:v>
                </c:pt>
                <c:pt idx="29">
                  <c:v>0.65054934331017111</c:v>
                </c:pt>
                <c:pt idx="30">
                  <c:v>0.74527804869121239</c:v>
                </c:pt>
                <c:pt idx="31">
                  <c:v>0.86599500524126083</c:v>
                </c:pt>
                <c:pt idx="32">
                  <c:v>1.015594046065281</c:v>
                </c:pt>
                <c:pt idx="33">
                  <c:v>1.1963880974625227</c:v>
                </c:pt>
                <c:pt idx="34">
                  <c:v>1.4198927114064335</c:v>
                </c:pt>
                <c:pt idx="35">
                  <c:v>1.6759231599549502</c:v>
                </c:pt>
                <c:pt idx="36">
                  <c:v>1.9681340874887578</c:v>
                </c:pt>
                <c:pt idx="37">
                  <c:v>2.2534197979330184</c:v>
                </c:pt>
                <c:pt idx="38">
                  <c:v>2.5093128632699235</c:v>
                </c:pt>
                <c:pt idx="39">
                  <c:v>2.7210853582764312</c:v>
                </c:pt>
                <c:pt idx="40">
                  <c:v>2.9457724399668286</c:v>
                </c:pt>
                <c:pt idx="41">
                  <c:v>3.1802584007131833</c:v>
                </c:pt>
                <c:pt idx="42">
                  <c:v>3.4359646931265657</c:v>
                </c:pt>
                <c:pt idx="43">
                  <c:v>3.6906695952777726</c:v>
                </c:pt>
                <c:pt idx="44">
                  <c:v>3.9759781604289244</c:v>
                </c:pt>
                <c:pt idx="45">
                  <c:v>4.2924664739204514</c:v>
                </c:pt>
                <c:pt idx="46">
                  <c:v>4.6754605657188399</c:v>
                </c:pt>
                <c:pt idx="47">
                  <c:v>5.1118888931908772</c:v>
                </c:pt>
                <c:pt idx="48">
                  <c:v>5.6031507504988154</c:v>
                </c:pt>
                <c:pt idx="49">
                  <c:v>6.2052852558124778</c:v>
                </c:pt>
                <c:pt idx="50">
                  <c:v>6.9709777328783584</c:v>
                </c:pt>
                <c:pt idx="51">
                  <c:v>7.8746080697820107</c:v>
                </c:pt>
                <c:pt idx="52">
                  <c:v>9.0540274406928045</c:v>
                </c:pt>
                <c:pt idx="53">
                  <c:v>10.64051981523682</c:v>
                </c:pt>
                <c:pt idx="54">
                  <c:v>12.731993733485346</c:v>
                </c:pt>
                <c:pt idx="55">
                  <c:v>15.564664762287778</c:v>
                </c:pt>
                <c:pt idx="56">
                  <c:v>19.784513343039293</c:v>
                </c:pt>
                <c:pt idx="57">
                  <c:v>25.471772155473225</c:v>
                </c:pt>
                <c:pt idx="58">
                  <c:v>33.776053064388798</c:v>
                </c:pt>
                <c:pt idx="59">
                  <c:v>44.795233761607626</c:v>
                </c:pt>
                <c:pt idx="60">
                  <c:v>58.243772809485087</c:v>
                </c:pt>
                <c:pt idx="61">
                  <c:v>71.797086894863554</c:v>
                </c:pt>
                <c:pt idx="62">
                  <c:v>83.717840375857548</c:v>
                </c:pt>
                <c:pt idx="63">
                  <c:v>91.808458917698175</c:v>
                </c:pt>
                <c:pt idx="64">
                  <c:v>96.556356287732783</c:v>
                </c:pt>
                <c:pt idx="65">
                  <c:v>98.937312105828283</c:v>
                </c:pt>
                <c:pt idx="66">
                  <c:v>99.723533827999205</c:v>
                </c:pt>
                <c:pt idx="67">
                  <c:v>99.950796170451653</c:v>
                </c:pt>
                <c:pt idx="68">
                  <c:v>100</c:v>
                </c:pt>
                <c:pt idx="69">
                  <c:v>99.994417571339824</c:v>
                </c:pt>
                <c:pt idx="70">
                  <c:v>99.979883756015923</c:v>
                </c:pt>
                <c:pt idx="71">
                  <c:v>99.959861235783336</c:v>
                </c:pt>
                <c:pt idx="72">
                  <c:v>99.934205673869002</c:v>
                </c:pt>
                <c:pt idx="73">
                  <c:v>99.9030852874522</c:v>
                </c:pt>
                <c:pt idx="74">
                  <c:v>99.885263876401609</c:v>
                </c:pt>
                <c:pt idx="75">
                  <c:v>99.878915004874798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A7-49DA-A341-29325615C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pH_2_Triplicate!$H$1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pH_2_Triplicate!$AI$4:$AI$79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pH_2_Triplicate!$AL$4:$AL$79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99.94165913787127</c:v>
                </c:pt>
                <c:pt idx="2">
                  <c:v>99.579199556939685</c:v>
                </c:pt>
                <c:pt idx="3">
                  <c:v>99.647726337893388</c:v>
                </c:pt>
                <c:pt idx="4">
                  <c:v>99.916389134247325</c:v>
                </c:pt>
                <c:pt idx="5">
                  <c:v>99.930195712398799</c:v>
                </c:pt>
                <c:pt idx="6">
                  <c:v>99.933216814019701</c:v>
                </c:pt>
                <c:pt idx="7">
                  <c:v>99.907972926897585</c:v>
                </c:pt>
                <c:pt idx="8">
                  <c:v>99.863991196157002</c:v>
                </c:pt>
                <c:pt idx="9">
                  <c:v>99.843983136795103</c:v>
                </c:pt>
                <c:pt idx="10">
                  <c:v>99.822908218503628</c:v>
                </c:pt>
                <c:pt idx="11">
                  <c:v>99.808552398336246</c:v>
                </c:pt>
                <c:pt idx="12">
                  <c:v>99.799072856971947</c:v>
                </c:pt>
                <c:pt idx="13">
                  <c:v>99.781211161680019</c:v>
                </c:pt>
                <c:pt idx="14">
                  <c:v>99.772829570923534</c:v>
                </c:pt>
                <c:pt idx="15">
                  <c:v>99.737559824823975</c:v>
                </c:pt>
                <c:pt idx="16">
                  <c:v>99.464506451085541</c:v>
                </c:pt>
                <c:pt idx="17">
                  <c:v>95.401572711821075</c:v>
                </c:pt>
                <c:pt idx="18">
                  <c:v>79.699066129483214</c:v>
                </c:pt>
                <c:pt idx="19">
                  <c:v>54.757482915113556</c:v>
                </c:pt>
                <c:pt idx="20">
                  <c:v>32.257077511541979</c:v>
                </c:pt>
                <c:pt idx="21">
                  <c:v>18.589628066139024</c:v>
                </c:pt>
                <c:pt idx="22">
                  <c:v>11.681810931314864</c:v>
                </c:pt>
                <c:pt idx="23">
                  <c:v>8.0264315787960641</c:v>
                </c:pt>
                <c:pt idx="24">
                  <c:v>5.969379597099457</c:v>
                </c:pt>
                <c:pt idx="25">
                  <c:v>4.7712408189458797</c:v>
                </c:pt>
                <c:pt idx="26">
                  <c:v>3.9270534999195474</c:v>
                </c:pt>
                <c:pt idx="27">
                  <c:v>3.3070011680374276</c:v>
                </c:pt>
                <c:pt idx="28">
                  <c:v>2.8459591421327</c:v>
                </c:pt>
                <c:pt idx="29">
                  <c:v>2.4818135906063832</c:v>
                </c:pt>
                <c:pt idx="30">
                  <c:v>2.2011371377352709</c:v>
                </c:pt>
                <c:pt idx="31">
                  <c:v>1.9851661319633376</c:v>
                </c:pt>
                <c:pt idx="32">
                  <c:v>1.8072934726779823</c:v>
                </c:pt>
                <c:pt idx="33">
                  <c:v>1.6555055413839774</c:v>
                </c:pt>
                <c:pt idx="34">
                  <c:v>1.5159530944499833</c:v>
                </c:pt>
                <c:pt idx="35">
                  <c:v>1.3954549613144511</c:v>
                </c:pt>
                <c:pt idx="36">
                  <c:v>1.2897049142177548</c:v>
                </c:pt>
                <c:pt idx="37">
                  <c:v>1.1939580988550942</c:v>
                </c:pt>
                <c:pt idx="38">
                  <c:v>1.1128360408947402</c:v>
                </c:pt>
                <c:pt idx="39">
                  <c:v>1.0380657514639169</c:v>
                </c:pt>
                <c:pt idx="40">
                  <c:v>0.96776998486529153</c:v>
                </c:pt>
                <c:pt idx="41">
                  <c:v>0.90413065249968161</c:v>
                </c:pt>
                <c:pt idx="42">
                  <c:v>0.84682107092595316</c:v>
                </c:pt>
                <c:pt idx="43">
                  <c:v>0.79179010814641582</c:v>
                </c:pt>
                <c:pt idx="44">
                  <c:v>0.74020472127433523</c:v>
                </c:pt>
                <c:pt idx="45">
                  <c:v>0.69286375776975184</c:v>
                </c:pt>
                <c:pt idx="46">
                  <c:v>0.64862279508506071</c:v>
                </c:pt>
                <c:pt idx="47">
                  <c:v>0.60669807066639236</c:v>
                </c:pt>
                <c:pt idx="48">
                  <c:v>0.56570393967771471</c:v>
                </c:pt>
                <c:pt idx="49">
                  <c:v>0.52538754815832589</c:v>
                </c:pt>
                <c:pt idx="50">
                  <c:v>0.48697558440825772</c:v>
                </c:pt>
                <c:pt idx="51">
                  <c:v>0.45495152850509296</c:v>
                </c:pt>
                <c:pt idx="52">
                  <c:v>0.41990687528436532</c:v>
                </c:pt>
                <c:pt idx="53">
                  <c:v>0.38496678410729357</c:v>
                </c:pt>
                <c:pt idx="54">
                  <c:v>0.35248438688850431</c:v>
                </c:pt>
                <c:pt idx="55">
                  <c:v>0.3235690523455107</c:v>
                </c:pt>
                <c:pt idx="56">
                  <c:v>0.29573888808399407</c:v>
                </c:pt>
                <c:pt idx="57">
                  <c:v>0.26715939914948889</c:v>
                </c:pt>
                <c:pt idx="58">
                  <c:v>0.23957920268256194</c:v>
                </c:pt>
                <c:pt idx="59">
                  <c:v>0.21570163687671162</c:v>
                </c:pt>
                <c:pt idx="60">
                  <c:v>0.1951982447864011</c:v>
                </c:pt>
                <c:pt idx="61">
                  <c:v>0.17312223312584982</c:v>
                </c:pt>
                <c:pt idx="62">
                  <c:v>0.152549283218719</c:v>
                </c:pt>
                <c:pt idx="63">
                  <c:v>0.13563145370879787</c:v>
                </c:pt>
                <c:pt idx="64">
                  <c:v>0.11913893737926769</c:v>
                </c:pt>
                <c:pt idx="65">
                  <c:v>0.10287776642781517</c:v>
                </c:pt>
                <c:pt idx="66">
                  <c:v>8.8069115814650725E-2</c:v>
                </c:pt>
                <c:pt idx="67">
                  <c:v>7.4652218178947197E-2</c:v>
                </c:pt>
                <c:pt idx="68">
                  <c:v>6.2318040047051881E-2</c:v>
                </c:pt>
                <c:pt idx="69">
                  <c:v>4.9045281733732876E-2</c:v>
                </c:pt>
                <c:pt idx="70">
                  <c:v>4.0166536569761435E-2</c:v>
                </c:pt>
                <c:pt idx="71">
                  <c:v>2.891474107848235E-2</c:v>
                </c:pt>
                <c:pt idx="72">
                  <c:v>2.2034463586796515E-2</c:v>
                </c:pt>
                <c:pt idx="73">
                  <c:v>1.5129760668740829E-2</c:v>
                </c:pt>
                <c:pt idx="74">
                  <c:v>7.0902181220708514E-3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8B-49B6-87E4-55F34011A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pH_2_Triplicate!$AC$3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pH_2_Triplicate!$AB$4:$AB$79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pH_2_Triplicate!$AC$4:$AC$79</c:f>
              <c:numCache>
                <c:formatCode>0.00</c:formatCode>
                <c:ptCount val="76"/>
                <c:pt idx="0">
                  <c:v>0</c:v>
                </c:pt>
                <c:pt idx="1">
                  <c:v>2.0545491988804101E-3</c:v>
                </c:pt>
                <c:pt idx="2">
                  <c:v>2.4627833707004218E-3</c:v>
                </c:pt>
                <c:pt idx="3">
                  <c:v>2.7774060424512505E-3</c:v>
                </c:pt>
                <c:pt idx="4">
                  <c:v>5.4499333499163924E-3</c:v>
                </c:pt>
                <c:pt idx="5">
                  <c:v>1.0925168925725015E-2</c:v>
                </c:pt>
                <c:pt idx="6">
                  <c:v>1.9065778186934876E-2</c:v>
                </c:pt>
                <c:pt idx="7">
                  <c:v>2.2043783328081608E-2</c:v>
                </c:pt>
                <c:pt idx="8">
                  <c:v>2.3812689811056931E-2</c:v>
                </c:pt>
                <c:pt idx="9">
                  <c:v>2.7980820073552275E-2</c:v>
                </c:pt>
                <c:pt idx="10">
                  <c:v>3.2856460879263812E-2</c:v>
                </c:pt>
                <c:pt idx="11">
                  <c:v>3.6460162711609422E-2</c:v>
                </c:pt>
                <c:pt idx="12">
                  <c:v>3.8768171667113195E-2</c:v>
                </c:pt>
                <c:pt idx="13">
                  <c:v>4.3263217617953688E-2</c:v>
                </c:pt>
                <c:pt idx="14">
                  <c:v>4.2575031359568458E-2</c:v>
                </c:pt>
                <c:pt idx="15">
                  <c:v>4.7835054951082874E-2</c:v>
                </c:pt>
                <c:pt idx="16">
                  <c:v>6.0643245378435184E-2</c:v>
                </c:pt>
                <c:pt idx="17">
                  <c:v>6.6742728700915702E-2</c:v>
                </c:pt>
                <c:pt idx="18">
                  <c:v>7.7118383123427336E-2</c:v>
                </c:pt>
                <c:pt idx="19">
                  <c:v>9.0032463147240033E-2</c:v>
                </c:pt>
                <c:pt idx="20">
                  <c:v>0.10036704036542896</c:v>
                </c:pt>
                <c:pt idx="21">
                  <c:v>0.11777247636691399</c:v>
                </c:pt>
                <c:pt idx="22">
                  <c:v>0.13602384598807229</c:v>
                </c:pt>
                <c:pt idx="23">
                  <c:v>0.15219169145407296</c:v>
                </c:pt>
                <c:pt idx="24">
                  <c:v>0.17451236627440864</c:v>
                </c:pt>
                <c:pt idx="25">
                  <c:v>0.19232742577496578</c:v>
                </c:pt>
                <c:pt idx="26">
                  <c:v>0.22396047427191021</c:v>
                </c:pt>
                <c:pt idx="27">
                  <c:v>0.27019529886780802</c:v>
                </c:pt>
                <c:pt idx="28">
                  <c:v>0.28918377249810223</c:v>
                </c:pt>
                <c:pt idx="29">
                  <c:v>0.31747617012777579</c:v>
                </c:pt>
                <c:pt idx="30">
                  <c:v>0.39810457804230759</c:v>
                </c:pt>
                <c:pt idx="31">
                  <c:v>0.49827019684268831</c:v>
                </c:pt>
                <c:pt idx="32">
                  <c:v>0.64843651644291511</c:v>
                </c:pt>
                <c:pt idx="33">
                  <c:v>0.89249463512937743</c:v>
                </c:pt>
                <c:pt idx="34">
                  <c:v>0.91233375955631102</c:v>
                </c:pt>
                <c:pt idx="35">
                  <c:v>0.96726932587543701</c:v>
                </c:pt>
                <c:pt idx="36">
                  <c:v>1.5709974340913684</c:v>
                </c:pt>
                <c:pt idx="37">
                  <c:v>2.2051564277135887</c:v>
                </c:pt>
                <c:pt idx="38">
                  <c:v>2.7139842985650238</c:v>
                </c:pt>
                <c:pt idx="39">
                  <c:v>3.1722736369744298</c:v>
                </c:pt>
                <c:pt idx="40">
                  <c:v>3.6013040337675468</c:v>
                </c:pt>
                <c:pt idx="41">
                  <c:v>4.0169756821774749</c:v>
                </c:pt>
                <c:pt idx="42">
                  <c:v>4.4308951409827912</c:v>
                </c:pt>
                <c:pt idx="43">
                  <c:v>4.8134319548492073</c:v>
                </c:pt>
                <c:pt idx="44">
                  <c:v>5.2314138454096542</c:v>
                </c:pt>
                <c:pt idx="45">
                  <c:v>5.6569921131629606</c:v>
                </c:pt>
                <c:pt idx="46">
                  <c:v>6.1094968159649632</c:v>
                </c:pt>
                <c:pt idx="47">
                  <c:v>6.6052676985545995</c:v>
                </c:pt>
                <c:pt idx="48">
                  <c:v>7.1096959856571242</c:v>
                </c:pt>
                <c:pt idx="49">
                  <c:v>7.7426317504382807</c:v>
                </c:pt>
                <c:pt idx="50">
                  <c:v>8.5111338505909675</c:v>
                </c:pt>
                <c:pt idx="51">
                  <c:v>9.4404757796866079</c:v>
                </c:pt>
                <c:pt idx="52">
                  <c:v>10.551708975978709</c:v>
                </c:pt>
                <c:pt idx="53">
                  <c:v>12.067878032911251</c:v>
                </c:pt>
                <c:pt idx="54">
                  <c:v>13.807481619241866</c:v>
                </c:pt>
                <c:pt idx="55">
                  <c:v>16.084676945761395</c:v>
                </c:pt>
                <c:pt idx="56">
                  <c:v>19.20924257284986</c:v>
                </c:pt>
                <c:pt idx="57">
                  <c:v>23.167241020374068</c:v>
                </c:pt>
                <c:pt idx="58">
                  <c:v>28.418960579011681</c:v>
                </c:pt>
                <c:pt idx="59">
                  <c:v>35.252471351802107</c:v>
                </c:pt>
                <c:pt idx="60">
                  <c:v>43.899225970745277</c:v>
                </c:pt>
                <c:pt idx="61">
                  <c:v>54.232944599265245</c:v>
                </c:pt>
                <c:pt idx="62">
                  <c:v>65.406510024534668</c:v>
                </c:pt>
                <c:pt idx="63">
                  <c:v>76.674620924224968</c:v>
                </c:pt>
                <c:pt idx="64">
                  <c:v>85.274031381132204</c:v>
                </c:pt>
                <c:pt idx="65">
                  <c:v>91.806387981535522</c:v>
                </c:pt>
                <c:pt idx="66">
                  <c:v>96.132669620286578</c:v>
                </c:pt>
                <c:pt idx="67">
                  <c:v>98.186628875579601</c:v>
                </c:pt>
                <c:pt idx="68">
                  <c:v>99.282039400482745</c:v>
                </c:pt>
                <c:pt idx="69">
                  <c:v>99.788772913199821</c:v>
                </c:pt>
                <c:pt idx="70">
                  <c:v>99.98367936564253</c:v>
                </c:pt>
                <c:pt idx="71">
                  <c:v>100</c:v>
                </c:pt>
                <c:pt idx="72">
                  <c:v>99.922056748780335</c:v>
                </c:pt>
                <c:pt idx="73">
                  <c:v>99.836642867102498</c:v>
                </c:pt>
                <c:pt idx="74">
                  <c:v>99.752787096765744</c:v>
                </c:pt>
                <c:pt idx="75">
                  <c:v>99.680323204327536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38-4502-87FA-9F8656B1FA03}"/>
            </c:ext>
          </c:extLst>
        </c:ser>
        <c:ser>
          <c:idx val="2"/>
          <c:order val="1"/>
          <c:tx>
            <c:strRef>
              <c:f>pH_2_Triplicate!$AD$3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pH_2_Triplicate!$AB$4:$AB$79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pH_2_Triplicate!$AD$4:$AD$79</c:f>
              <c:numCache>
                <c:formatCode>0.00</c:formatCode>
                <c:ptCount val="76"/>
                <c:pt idx="0">
                  <c:v>0</c:v>
                </c:pt>
                <c:pt idx="1">
                  <c:v>1.4404559916554231E-3</c:v>
                </c:pt>
                <c:pt idx="2">
                  <c:v>3.1913436402713621E-3</c:v>
                </c:pt>
                <c:pt idx="3">
                  <c:v>6.9129537841487489E-3</c:v>
                </c:pt>
                <c:pt idx="4">
                  <c:v>8.4618194192081324E-3</c:v>
                </c:pt>
                <c:pt idx="5">
                  <c:v>1.1818397410723323E-2</c:v>
                </c:pt>
                <c:pt idx="6">
                  <c:v>2.0134940581417918E-2</c:v>
                </c:pt>
                <c:pt idx="7">
                  <c:v>3.0316778680698004E-2</c:v>
                </c:pt>
                <c:pt idx="8">
                  <c:v>4.0558339821598045E-2</c:v>
                </c:pt>
                <c:pt idx="9">
                  <c:v>5.138689247330392E-2</c:v>
                </c:pt>
                <c:pt idx="10">
                  <c:v>6.1572248155477474E-2</c:v>
                </c:pt>
                <c:pt idx="11">
                  <c:v>6.798444250473111E-2</c:v>
                </c:pt>
                <c:pt idx="12">
                  <c:v>7.5010401621912512E-2</c:v>
                </c:pt>
                <c:pt idx="13">
                  <c:v>8.3713951756665711E-2</c:v>
                </c:pt>
                <c:pt idx="14">
                  <c:v>9.1666789219577549E-2</c:v>
                </c:pt>
                <c:pt idx="15">
                  <c:v>0.10065982283949224</c:v>
                </c:pt>
                <c:pt idx="16">
                  <c:v>0.10626892796372267</c:v>
                </c:pt>
                <c:pt idx="17">
                  <c:v>0.10800515403740307</c:v>
                </c:pt>
                <c:pt idx="18">
                  <c:v>0.12403027999457082</c:v>
                </c:pt>
                <c:pt idx="19">
                  <c:v>0.13651164169665964</c:v>
                </c:pt>
                <c:pt idx="20">
                  <c:v>0.15699887623042771</c:v>
                </c:pt>
                <c:pt idx="21">
                  <c:v>0.20394390369481108</c:v>
                </c:pt>
                <c:pt idx="22">
                  <c:v>0.23594071270048889</c:v>
                </c:pt>
                <c:pt idx="23">
                  <c:v>0.26502190711285029</c:v>
                </c:pt>
                <c:pt idx="24">
                  <c:v>0.29664175264755616</c:v>
                </c:pt>
                <c:pt idx="25">
                  <c:v>0.33035108882315456</c:v>
                </c:pt>
                <c:pt idx="26">
                  <c:v>0.37046618753549249</c:v>
                </c:pt>
                <c:pt idx="27">
                  <c:v>0.41329470705497534</c:v>
                </c:pt>
                <c:pt idx="28">
                  <c:v>0.46596016770774179</c:v>
                </c:pt>
                <c:pt idx="29">
                  <c:v>0.52894351008527574</c:v>
                </c:pt>
                <c:pt idx="30">
                  <c:v>0.59574803727096226</c:v>
                </c:pt>
                <c:pt idx="31">
                  <c:v>0.69571315304597514</c:v>
                </c:pt>
                <c:pt idx="32">
                  <c:v>0.81210011244342706</c:v>
                </c:pt>
                <c:pt idx="33">
                  <c:v>0.9570138112415626</c:v>
                </c:pt>
                <c:pt idx="34">
                  <c:v>1.1405964014176417</c:v>
                </c:pt>
                <c:pt idx="35">
                  <c:v>1.3604903639437838</c:v>
                </c:pt>
                <c:pt idx="36">
                  <c:v>1.6222454370660868</c:v>
                </c:pt>
                <c:pt idx="37">
                  <c:v>1.8878551718590333</c:v>
                </c:pt>
                <c:pt idx="38">
                  <c:v>2.1775679919598594</c:v>
                </c:pt>
                <c:pt idx="39">
                  <c:v>2.4560942536231463</c:v>
                </c:pt>
                <c:pt idx="40">
                  <c:v>2.7040032009019113</c:v>
                </c:pt>
                <c:pt idx="41">
                  <c:v>2.9330432481438291</c:v>
                </c:pt>
                <c:pt idx="42">
                  <c:v>3.1741117042846376</c:v>
                </c:pt>
                <c:pt idx="43">
                  <c:v>3.4201785651155419</c:v>
                </c:pt>
                <c:pt idx="44">
                  <c:v>3.6734259116272359</c:v>
                </c:pt>
                <c:pt idx="45">
                  <c:v>3.9484644402497708</c:v>
                </c:pt>
                <c:pt idx="46">
                  <c:v>4.2597093691264645</c:v>
                </c:pt>
                <c:pt idx="47">
                  <c:v>4.6023777737405407</c:v>
                </c:pt>
                <c:pt idx="48">
                  <c:v>5.0098060758178118</c:v>
                </c:pt>
                <c:pt idx="49">
                  <c:v>5.4993706614612421</c:v>
                </c:pt>
                <c:pt idx="50">
                  <c:v>6.1187147871535936</c:v>
                </c:pt>
                <c:pt idx="51">
                  <c:v>6.8204114445984549</c:v>
                </c:pt>
                <c:pt idx="52">
                  <c:v>7.7369207528134272</c:v>
                </c:pt>
                <c:pt idx="53">
                  <c:v>8.9271922803408987</c:v>
                </c:pt>
                <c:pt idx="54">
                  <c:v>10.426051135620092</c:v>
                </c:pt>
                <c:pt idx="55">
                  <c:v>12.462652899667596</c:v>
                </c:pt>
                <c:pt idx="56">
                  <c:v>15.267974235108008</c:v>
                </c:pt>
                <c:pt idx="57">
                  <c:v>18.899997597094416</c:v>
                </c:pt>
                <c:pt idx="58">
                  <c:v>24.339043583640809</c:v>
                </c:pt>
                <c:pt idx="59">
                  <c:v>31.788976434815432</c:v>
                </c:pt>
                <c:pt idx="60">
                  <c:v>42.041090844720195</c:v>
                </c:pt>
                <c:pt idx="61">
                  <c:v>54.38548049552724</c:v>
                </c:pt>
                <c:pt idx="62">
                  <c:v>67.624143784439028</c:v>
                </c:pt>
                <c:pt idx="63">
                  <c:v>79.283946425200938</c:v>
                </c:pt>
                <c:pt idx="64">
                  <c:v>88.509075510006525</c:v>
                </c:pt>
                <c:pt idx="65">
                  <c:v>94.700189046801341</c:v>
                </c:pt>
                <c:pt idx="66">
                  <c:v>97.698704977020583</c:v>
                </c:pt>
                <c:pt idx="67">
                  <c:v>98.84822728874525</c:v>
                </c:pt>
                <c:pt idx="68">
                  <c:v>99.275999878186951</c:v>
                </c:pt>
                <c:pt idx="69">
                  <c:v>99.409966609191329</c:v>
                </c:pt>
                <c:pt idx="70">
                  <c:v>99.555028121602035</c:v>
                </c:pt>
                <c:pt idx="71">
                  <c:v>99.775391908504702</c:v>
                </c:pt>
                <c:pt idx="72">
                  <c:v>99.903023349697548</c:v>
                </c:pt>
                <c:pt idx="73">
                  <c:v>99.960892304585386</c:v>
                </c:pt>
                <c:pt idx="74">
                  <c:v>99.991867555585983</c:v>
                </c:pt>
                <c:pt idx="75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38-4502-87FA-9F8656B1FA03}"/>
            </c:ext>
          </c:extLst>
        </c:ser>
        <c:ser>
          <c:idx val="0"/>
          <c:order val="2"/>
          <c:tx>
            <c:strRef>
              <c:f>pH_2_Triplicate!$AE$3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pH_2_Triplicate!$AB$4:$AB$79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pH_2_Triplicate!$AE$4:$AE$79</c:f>
              <c:numCache>
                <c:formatCode>0.00</c:formatCode>
                <c:ptCount val="76"/>
                <c:pt idx="0">
                  <c:v>6.1156967083339362E-5</c:v>
                </c:pt>
                <c:pt idx="1">
                  <c:v>0</c:v>
                </c:pt>
                <c:pt idx="2">
                  <c:v>5.4591760763996735E-3</c:v>
                </c:pt>
                <c:pt idx="3">
                  <c:v>1.0632069093171813E-2</c:v>
                </c:pt>
                <c:pt idx="4">
                  <c:v>1.0316728352802233E-2</c:v>
                </c:pt>
                <c:pt idx="5">
                  <c:v>1.3138368502866175E-2</c:v>
                </c:pt>
                <c:pt idx="6">
                  <c:v>2.0418269940672536E-2</c:v>
                </c:pt>
                <c:pt idx="7">
                  <c:v>3.0162033773584732E-2</c:v>
                </c:pt>
                <c:pt idx="8">
                  <c:v>4.0185685408351476E-2</c:v>
                </c:pt>
                <c:pt idx="9">
                  <c:v>4.9221567205021438E-2</c:v>
                </c:pt>
                <c:pt idx="10">
                  <c:v>5.9216977658308224E-2</c:v>
                </c:pt>
                <c:pt idx="11">
                  <c:v>7.3506604901782527E-2</c:v>
                </c:pt>
                <c:pt idx="12">
                  <c:v>8.6756967888153708E-2</c:v>
                </c:pt>
                <c:pt idx="13">
                  <c:v>9.5857123889561663E-2</c:v>
                </c:pt>
                <c:pt idx="14">
                  <c:v>0.11037171966419999</c:v>
                </c:pt>
                <c:pt idx="15">
                  <c:v>0.12878692692885946</c:v>
                </c:pt>
                <c:pt idx="16">
                  <c:v>0.15009125954226502</c:v>
                </c:pt>
                <c:pt idx="17">
                  <c:v>0.17315526631625247</c:v>
                </c:pt>
                <c:pt idx="18">
                  <c:v>0.19696033650326364</c:v>
                </c:pt>
                <c:pt idx="19">
                  <c:v>0.21895807946848755</c:v>
                </c:pt>
                <c:pt idx="20">
                  <c:v>0.24421143288962879</c:v>
                </c:pt>
                <c:pt idx="21">
                  <c:v>0.26987580124470223</c:v>
                </c:pt>
                <c:pt idx="22">
                  <c:v>0.29907616311546542</c:v>
                </c:pt>
                <c:pt idx="23">
                  <c:v>0.33326518962634138</c:v>
                </c:pt>
                <c:pt idx="24">
                  <c:v>0.36969704920111923</c:v>
                </c:pt>
                <c:pt idx="25">
                  <c:v>0.41562448369546939</c:v>
                </c:pt>
                <c:pt idx="26">
                  <c:v>0.46348027802503367</c:v>
                </c:pt>
                <c:pt idx="27">
                  <c:v>0.50780730149921571</c:v>
                </c:pt>
                <c:pt idx="28">
                  <c:v>0.56670853382969111</c:v>
                </c:pt>
                <c:pt idx="29">
                  <c:v>0.65054934331017111</c:v>
                </c:pt>
                <c:pt idx="30">
                  <c:v>0.74527804869121239</c:v>
                </c:pt>
                <c:pt idx="31">
                  <c:v>0.86599500524126083</c:v>
                </c:pt>
                <c:pt idx="32">
                  <c:v>1.015594046065281</c:v>
                </c:pt>
                <c:pt idx="33">
                  <c:v>1.1963880974625227</c:v>
                </c:pt>
                <c:pt idx="34">
                  <c:v>1.4198927114064335</c:v>
                </c:pt>
                <c:pt idx="35">
                  <c:v>1.6759231599549502</c:v>
                </c:pt>
                <c:pt idx="36">
                  <c:v>1.9681340874887578</c:v>
                </c:pt>
                <c:pt idx="37">
                  <c:v>2.2534197979330184</c:v>
                </c:pt>
                <c:pt idx="38">
                  <c:v>2.5093128632699235</c:v>
                </c:pt>
                <c:pt idx="39">
                  <c:v>2.7210853582764312</c:v>
                </c:pt>
                <c:pt idx="40">
                  <c:v>2.9457724399668286</c:v>
                </c:pt>
                <c:pt idx="41">
                  <c:v>3.1802584007131833</c:v>
                </c:pt>
                <c:pt idx="42">
                  <c:v>3.4359646931265657</c:v>
                </c:pt>
                <c:pt idx="43">
                  <c:v>3.6906695952777726</c:v>
                </c:pt>
                <c:pt idx="44">
                  <c:v>3.9759781604289244</c:v>
                </c:pt>
                <c:pt idx="45">
                  <c:v>4.2924664739204514</c:v>
                </c:pt>
                <c:pt idx="46">
                  <c:v>4.6754605657188399</c:v>
                </c:pt>
                <c:pt idx="47">
                  <c:v>5.1118888931908772</c:v>
                </c:pt>
                <c:pt idx="48">
                  <c:v>5.6031507504988154</c:v>
                </c:pt>
                <c:pt idx="49">
                  <c:v>6.2052852558124778</c:v>
                </c:pt>
                <c:pt idx="50">
                  <c:v>6.9709777328783584</c:v>
                </c:pt>
                <c:pt idx="51">
                  <c:v>7.8746080697820107</c:v>
                </c:pt>
                <c:pt idx="52">
                  <c:v>9.0540274406928045</c:v>
                </c:pt>
                <c:pt idx="53">
                  <c:v>10.64051981523682</c:v>
                </c:pt>
                <c:pt idx="54">
                  <c:v>12.731993733485346</c:v>
                </c:pt>
                <c:pt idx="55">
                  <c:v>15.564664762287778</c:v>
                </c:pt>
                <c:pt idx="56">
                  <c:v>19.784513343039293</c:v>
                </c:pt>
                <c:pt idx="57">
                  <c:v>25.471772155473225</c:v>
                </c:pt>
                <c:pt idx="58">
                  <c:v>33.776053064388798</c:v>
                </c:pt>
                <c:pt idx="59">
                  <c:v>44.795233761607626</c:v>
                </c:pt>
                <c:pt idx="60">
                  <c:v>58.243772809485087</c:v>
                </c:pt>
                <c:pt idx="61">
                  <c:v>71.797086894863554</c:v>
                </c:pt>
                <c:pt idx="62">
                  <c:v>83.717840375857548</c:v>
                </c:pt>
                <c:pt idx="63">
                  <c:v>91.808458917698175</c:v>
                </c:pt>
                <c:pt idx="64">
                  <c:v>96.556356287732783</c:v>
                </c:pt>
                <c:pt idx="65">
                  <c:v>98.937312105828283</c:v>
                </c:pt>
                <c:pt idx="66">
                  <c:v>99.723533827999205</c:v>
                </c:pt>
                <c:pt idx="67">
                  <c:v>99.950796170451653</c:v>
                </c:pt>
                <c:pt idx="68">
                  <c:v>100</c:v>
                </c:pt>
                <c:pt idx="69">
                  <c:v>99.994417571339824</c:v>
                </c:pt>
                <c:pt idx="70">
                  <c:v>99.979883756015923</c:v>
                </c:pt>
                <c:pt idx="71">
                  <c:v>99.959861235783336</c:v>
                </c:pt>
                <c:pt idx="72">
                  <c:v>99.934205673869002</c:v>
                </c:pt>
                <c:pt idx="73">
                  <c:v>99.9030852874522</c:v>
                </c:pt>
                <c:pt idx="74">
                  <c:v>99.885263876401609</c:v>
                </c:pt>
                <c:pt idx="75">
                  <c:v>99.878915004874798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38-4502-87FA-9F8656B1F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pH_2_Triplicate!$AJ$3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pH_2_Triplicate!$AI$4:$AI$79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pH_2_Triplicate!$AJ$4:$AJ$79</c:f>
              <c:numCache>
                <c:formatCode>General</c:formatCode>
                <c:ptCount val="76"/>
                <c:pt idx="0">
                  <c:v>100</c:v>
                </c:pt>
                <c:pt idx="1">
                  <c:v>99.895070802955715</c:v>
                </c:pt>
                <c:pt idx="2">
                  <c:v>99.846369800325832</c:v>
                </c:pt>
                <c:pt idx="3">
                  <c:v>99.74641172575501</c:v>
                </c:pt>
                <c:pt idx="4">
                  <c:v>99.683720728434224</c:v>
                </c:pt>
                <c:pt idx="5">
                  <c:v>99.651873583733874</c:v>
                </c:pt>
                <c:pt idx="6">
                  <c:v>99.639326695061911</c:v>
                </c:pt>
                <c:pt idx="7">
                  <c:v>99.608210416886706</c:v>
                </c:pt>
                <c:pt idx="8">
                  <c:v>99.550393367829926</c:v>
                </c:pt>
                <c:pt idx="9">
                  <c:v>99.412664937488628</c:v>
                </c:pt>
                <c:pt idx="10">
                  <c:v>98.739670899160629</c:v>
                </c:pt>
                <c:pt idx="11">
                  <c:v>97.418427339907709</c:v>
                </c:pt>
                <c:pt idx="12">
                  <c:v>96.073089125759864</c:v>
                </c:pt>
                <c:pt idx="13">
                  <c:v>93.418838491887641</c:v>
                </c:pt>
                <c:pt idx="14">
                  <c:v>82.885883428810018</c:v>
                </c:pt>
                <c:pt idx="15">
                  <c:v>57.623597494058508</c:v>
                </c:pt>
                <c:pt idx="16">
                  <c:v>31.96278795218252</c:v>
                </c:pt>
                <c:pt idx="17">
                  <c:v>15.85688878490166</c:v>
                </c:pt>
                <c:pt idx="18">
                  <c:v>8.8095982633308836</c:v>
                </c:pt>
                <c:pt idx="19">
                  <c:v>5.9911861548706185</c:v>
                </c:pt>
                <c:pt idx="20">
                  <c:v>4.3007975884110197</c:v>
                </c:pt>
                <c:pt idx="21">
                  <c:v>3.3085419520488788</c:v>
                </c:pt>
                <c:pt idx="22">
                  <c:v>2.6842199901538395</c:v>
                </c:pt>
                <c:pt idx="23">
                  <c:v>2.2160138278086055</c:v>
                </c:pt>
                <c:pt idx="24">
                  <c:v>1.8691601730787353</c:v>
                </c:pt>
                <c:pt idx="25">
                  <c:v>1.5912373926219741</c:v>
                </c:pt>
                <c:pt idx="26">
                  <c:v>1.3735331051967166</c:v>
                </c:pt>
                <c:pt idx="27">
                  <c:v>1.2212807256452711</c:v>
                </c:pt>
                <c:pt idx="28">
                  <c:v>1.0915251927913328</c:v>
                </c:pt>
                <c:pt idx="29">
                  <c:v>0.97072968649396418</c:v>
                </c:pt>
                <c:pt idx="30">
                  <c:v>0.87832414407126125</c:v>
                </c:pt>
                <c:pt idx="31">
                  <c:v>0.79350117136273246</c:v>
                </c:pt>
                <c:pt idx="32">
                  <c:v>0.69410986357804183</c:v>
                </c:pt>
                <c:pt idx="33">
                  <c:v>0.61320893024694789</c:v>
                </c:pt>
                <c:pt idx="34">
                  <c:v>0.55647175184813313</c:v>
                </c:pt>
                <c:pt idx="35">
                  <c:v>0.52687683560499432</c:v>
                </c:pt>
                <c:pt idx="36">
                  <c:v>0.50956400578669714</c:v>
                </c:pt>
                <c:pt idx="37">
                  <c:v>0.47568217521324113</c:v>
                </c:pt>
                <c:pt idx="38">
                  <c:v>0.44684051338198894</c:v>
                </c:pt>
                <c:pt idx="39">
                  <c:v>0.41748315995934188</c:v>
                </c:pt>
                <c:pt idx="40">
                  <c:v>0.38998380806068456</c:v>
                </c:pt>
                <c:pt idx="41">
                  <c:v>0.36046341564699202</c:v>
                </c:pt>
                <c:pt idx="42">
                  <c:v>0.34158239833523379</c:v>
                </c:pt>
                <c:pt idx="43">
                  <c:v>0.32503175182640437</c:v>
                </c:pt>
                <c:pt idx="44">
                  <c:v>0.3108632819836889</c:v>
                </c:pt>
                <c:pt idx="45">
                  <c:v>0.29569422548585261</c:v>
                </c:pt>
                <c:pt idx="46">
                  <c:v>0.27406139839389049</c:v>
                </c:pt>
                <c:pt idx="47">
                  <c:v>0.25259942418694453</c:v>
                </c:pt>
                <c:pt idx="48">
                  <c:v>0.2330799375940259</c:v>
                </c:pt>
                <c:pt idx="49">
                  <c:v>0.2174060110567613</c:v>
                </c:pt>
                <c:pt idx="50">
                  <c:v>0.20461186949513693</c:v>
                </c:pt>
                <c:pt idx="51">
                  <c:v>0.18713154494652434</c:v>
                </c:pt>
                <c:pt idx="52">
                  <c:v>0.16990648533488978</c:v>
                </c:pt>
                <c:pt idx="53">
                  <c:v>0.15561796349049395</c:v>
                </c:pt>
                <c:pt idx="54">
                  <c:v>0.14236659190787032</c:v>
                </c:pt>
                <c:pt idx="55">
                  <c:v>0.12890422673306551</c:v>
                </c:pt>
                <c:pt idx="56">
                  <c:v>0.11738529378267987</c:v>
                </c:pt>
                <c:pt idx="57">
                  <c:v>0.10687412691096285</c:v>
                </c:pt>
                <c:pt idx="58">
                  <c:v>9.7054090391095915E-2</c:v>
                </c:pt>
                <c:pt idx="59">
                  <c:v>8.6450299536196096E-2</c:v>
                </c:pt>
                <c:pt idx="60">
                  <c:v>7.6309671505465679E-2</c:v>
                </c:pt>
                <c:pt idx="61">
                  <c:v>6.778683044004423E-2</c:v>
                </c:pt>
                <c:pt idx="62">
                  <c:v>5.9364616278892827E-2</c:v>
                </c:pt>
                <c:pt idx="63">
                  <c:v>5.1380149022847946E-2</c:v>
                </c:pt>
                <c:pt idx="64">
                  <c:v>4.5373071168739211E-2</c:v>
                </c:pt>
                <c:pt idx="65">
                  <c:v>3.9106498812964026E-2</c:v>
                </c:pt>
                <c:pt idx="66">
                  <c:v>3.402620191191371E-2</c:v>
                </c:pt>
                <c:pt idx="67">
                  <c:v>2.8905315551916871E-2</c:v>
                </c:pt>
                <c:pt idx="68">
                  <c:v>2.5181397784223711E-2</c:v>
                </c:pt>
                <c:pt idx="69">
                  <c:v>2.1690672438227244E-2</c:v>
                </c:pt>
                <c:pt idx="70">
                  <c:v>1.6103589470991282E-2</c:v>
                </c:pt>
                <c:pt idx="71">
                  <c:v>1.1586248779711542E-2</c:v>
                </c:pt>
                <c:pt idx="72">
                  <c:v>8.6678465052054121E-3</c:v>
                </c:pt>
                <c:pt idx="73">
                  <c:v>5.4305019418704817E-3</c:v>
                </c:pt>
                <c:pt idx="74">
                  <c:v>1.8125805003520105E-3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B9-4C99-AA0B-0AFA413A3792}"/>
            </c:ext>
          </c:extLst>
        </c:ser>
        <c:ser>
          <c:idx val="2"/>
          <c:order val="1"/>
          <c:tx>
            <c:strRef>
              <c:f>pH_2_Triplicate!$AK$3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pH_2_Triplicate!$AI$4:$AI$79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pH_2_Triplicate!$AK$4:$AK$79</c:f>
              <c:numCache>
                <c:formatCode>General</c:formatCode>
                <c:ptCount val="76"/>
                <c:pt idx="0">
                  <c:v>99.908075555765734</c:v>
                </c:pt>
                <c:pt idx="1">
                  <c:v>100</c:v>
                </c:pt>
                <c:pt idx="2">
                  <c:v>99.997399150648818</c:v>
                </c:pt>
                <c:pt idx="3">
                  <c:v>99.916708699301196</c:v>
                </c:pt>
                <c:pt idx="4">
                  <c:v>99.847805630895209</c:v>
                </c:pt>
                <c:pt idx="5">
                  <c:v>99.871884594845469</c:v>
                </c:pt>
                <c:pt idx="6">
                  <c:v>99.932222636441608</c:v>
                </c:pt>
                <c:pt idx="7">
                  <c:v>99.921494445705463</c:v>
                </c:pt>
                <c:pt idx="8">
                  <c:v>99.878851123910565</c:v>
                </c:pt>
                <c:pt idx="9">
                  <c:v>99.868885253836979</c:v>
                </c:pt>
                <c:pt idx="10">
                  <c:v>99.875167613734789</c:v>
                </c:pt>
                <c:pt idx="11">
                  <c:v>99.884984610657213</c:v>
                </c:pt>
                <c:pt idx="12">
                  <c:v>99.779926579790313</c:v>
                </c:pt>
                <c:pt idx="13">
                  <c:v>98.372013731472535</c:v>
                </c:pt>
                <c:pt idx="14">
                  <c:v>95.88611859659207</c:v>
                </c:pt>
                <c:pt idx="15">
                  <c:v>89.665473431425653</c:v>
                </c:pt>
                <c:pt idx="16">
                  <c:v>72.282494255578129</c:v>
                </c:pt>
                <c:pt idx="17">
                  <c:v>45.366421266007947</c:v>
                </c:pt>
                <c:pt idx="18">
                  <c:v>24.255613836609648</c:v>
                </c:pt>
                <c:pt idx="19">
                  <c:v>13.047824466408366</c:v>
                </c:pt>
                <c:pt idx="20">
                  <c:v>8.1623093853065711</c:v>
                </c:pt>
                <c:pt idx="21">
                  <c:v>5.8713040429939349</c:v>
                </c:pt>
                <c:pt idx="22">
                  <c:v>4.4733317085984705</c:v>
                </c:pt>
                <c:pt idx="23">
                  <c:v>3.4415408603451136</c:v>
                </c:pt>
                <c:pt idx="24">
                  <c:v>2.8259890843304527</c:v>
                </c:pt>
                <c:pt idx="25">
                  <c:v>2.4518751298126089</c:v>
                </c:pt>
                <c:pt idx="26">
                  <c:v>2.1213663452653604</c:v>
                </c:pt>
                <c:pt idx="27">
                  <c:v>1.8494821856715662</c:v>
                </c:pt>
                <c:pt idx="28">
                  <c:v>1.633664271120937</c:v>
                </c:pt>
                <c:pt idx="29">
                  <c:v>1.4486653733722921</c:v>
                </c:pt>
                <c:pt idx="30">
                  <c:v>1.2981228934900158</c:v>
                </c:pt>
                <c:pt idx="31">
                  <c:v>1.1794928316883275</c:v>
                </c:pt>
                <c:pt idx="32">
                  <c:v>1.0856464466430562</c:v>
                </c:pt>
                <c:pt idx="33">
                  <c:v>1.0026612712699208</c:v>
                </c:pt>
                <c:pt idx="34">
                  <c:v>0.92921735445190978</c:v>
                </c:pt>
                <c:pt idx="35">
                  <c:v>0.86546911116401437</c:v>
                </c:pt>
                <c:pt idx="36">
                  <c:v>0.80685455084481572</c:v>
                </c:pt>
                <c:pt idx="37">
                  <c:v>0.75531724861458505</c:v>
                </c:pt>
                <c:pt idx="38">
                  <c:v>0.70972917743624475</c:v>
                </c:pt>
                <c:pt idx="39">
                  <c:v>0.6678774537569715</c:v>
                </c:pt>
                <c:pt idx="40">
                  <c:v>0.62612567740281144</c:v>
                </c:pt>
                <c:pt idx="41">
                  <c:v>0.59203861320612272</c:v>
                </c:pt>
                <c:pt idx="42">
                  <c:v>0.55735879210184569</c:v>
                </c:pt>
                <c:pt idx="43">
                  <c:v>0.52418811757483574</c:v>
                </c:pt>
                <c:pt idx="44">
                  <c:v>0.49655570988003433</c:v>
                </c:pt>
                <c:pt idx="45">
                  <c:v>0.46697016532135499</c:v>
                </c:pt>
                <c:pt idx="46">
                  <c:v>0.4375932550840243</c:v>
                </c:pt>
                <c:pt idx="47">
                  <c:v>0.4099800354447295</c:v>
                </c:pt>
                <c:pt idx="48">
                  <c:v>0.38240796561767892</c:v>
                </c:pt>
                <c:pt idx="49">
                  <c:v>0.35613002011678396</c:v>
                </c:pt>
                <c:pt idx="50">
                  <c:v>0.33195577449606473</c:v>
                </c:pt>
                <c:pt idx="51">
                  <c:v>0.31047017835378377</c:v>
                </c:pt>
                <c:pt idx="52">
                  <c:v>0.28719499928547393</c:v>
                </c:pt>
                <c:pt idx="53">
                  <c:v>0.2627095647768431</c:v>
                </c:pt>
                <c:pt idx="54">
                  <c:v>0.24190665192585875</c:v>
                </c:pt>
                <c:pt idx="55">
                  <c:v>0.22276557826907142</c:v>
                </c:pt>
                <c:pt idx="56">
                  <c:v>0.20357179154996352</c:v>
                </c:pt>
                <c:pt idx="57">
                  <c:v>0.18384142905821335</c:v>
                </c:pt>
                <c:pt idx="58">
                  <c:v>0.1661076209396376</c:v>
                </c:pt>
                <c:pt idx="59">
                  <c:v>0.15057322150362432</c:v>
                </c:pt>
                <c:pt idx="60">
                  <c:v>0.13640610991137897</c:v>
                </c:pt>
                <c:pt idx="61">
                  <c:v>0.1214181014563231</c:v>
                </c:pt>
                <c:pt idx="62">
                  <c:v>0.10653689020050618</c:v>
                </c:pt>
                <c:pt idx="63">
                  <c:v>9.3644697310262134E-2</c:v>
                </c:pt>
                <c:pt idx="64">
                  <c:v>8.3471081539961703E-2</c:v>
                </c:pt>
                <c:pt idx="65">
                  <c:v>7.3352931826518364E-2</c:v>
                </c:pt>
                <c:pt idx="66">
                  <c:v>6.4685256436491201E-2</c:v>
                </c:pt>
                <c:pt idx="67">
                  <c:v>5.3396090034584856E-2</c:v>
                </c:pt>
                <c:pt idx="68">
                  <c:v>4.569880076939855E-2</c:v>
                </c:pt>
                <c:pt idx="69">
                  <c:v>3.7810316296639987E-2</c:v>
                </c:pt>
                <c:pt idx="70">
                  <c:v>3.0210798628822234E-2</c:v>
                </c:pt>
                <c:pt idx="71">
                  <c:v>2.1684706945892907E-2</c:v>
                </c:pt>
                <c:pt idx="72">
                  <c:v>1.6896465657127224E-2</c:v>
                </c:pt>
                <c:pt idx="73">
                  <c:v>1.1222943341762904E-2</c:v>
                </c:pt>
                <c:pt idx="74">
                  <c:v>5.34671184904371E-3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B9-4C99-AA0B-0AFA413A3792}"/>
            </c:ext>
          </c:extLst>
        </c:ser>
        <c:ser>
          <c:idx val="0"/>
          <c:order val="2"/>
          <c:tx>
            <c:strRef>
              <c:f>pH_2_Triplicate!$AL$3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pH_2_Triplicate!$AI$4:$AI$79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pH_2_Triplicate!$AL$4:$AL$79</c:f>
              <c:numCache>
                <c:formatCode>General</c:formatCode>
                <c:ptCount val="76"/>
                <c:pt idx="0">
                  <c:v>100</c:v>
                </c:pt>
                <c:pt idx="1">
                  <c:v>99.94165913787127</c:v>
                </c:pt>
                <c:pt idx="2">
                  <c:v>99.579199556939685</c:v>
                </c:pt>
                <c:pt idx="3">
                  <c:v>99.647726337893388</c:v>
                </c:pt>
                <c:pt idx="4">
                  <c:v>99.916389134247325</c:v>
                </c:pt>
                <c:pt idx="5">
                  <c:v>99.930195712398799</c:v>
                </c:pt>
                <c:pt idx="6">
                  <c:v>99.933216814019701</c:v>
                </c:pt>
                <c:pt idx="7">
                  <c:v>99.907972926897585</c:v>
                </c:pt>
                <c:pt idx="8">
                  <c:v>99.863991196157002</c:v>
                </c:pt>
                <c:pt idx="9">
                  <c:v>99.843983136795103</c:v>
                </c:pt>
                <c:pt idx="10">
                  <c:v>99.822908218503628</c:v>
                </c:pt>
                <c:pt idx="11">
                  <c:v>99.808552398336246</c:v>
                </c:pt>
                <c:pt idx="12">
                  <c:v>99.799072856971947</c:v>
                </c:pt>
                <c:pt idx="13">
                  <c:v>99.781211161680019</c:v>
                </c:pt>
                <c:pt idx="14">
                  <c:v>99.772829570923534</c:v>
                </c:pt>
                <c:pt idx="15">
                  <c:v>99.737559824823975</c:v>
                </c:pt>
                <c:pt idx="16">
                  <c:v>99.464506451085541</c:v>
                </c:pt>
                <c:pt idx="17">
                  <c:v>95.401572711821075</c:v>
                </c:pt>
                <c:pt idx="18">
                  <c:v>79.699066129483214</c:v>
                </c:pt>
                <c:pt idx="19">
                  <c:v>54.757482915113556</c:v>
                </c:pt>
                <c:pt idx="20">
                  <c:v>32.257077511541979</c:v>
                </c:pt>
                <c:pt idx="21">
                  <c:v>18.589628066139024</c:v>
                </c:pt>
                <c:pt idx="22">
                  <c:v>11.681810931314864</c:v>
                </c:pt>
                <c:pt idx="23">
                  <c:v>8.0264315787960641</c:v>
                </c:pt>
                <c:pt idx="24">
                  <c:v>5.969379597099457</c:v>
                </c:pt>
                <c:pt idx="25">
                  <c:v>4.7712408189458797</c:v>
                </c:pt>
                <c:pt idx="26">
                  <c:v>3.9270534999195474</c:v>
                </c:pt>
                <c:pt idx="27">
                  <c:v>3.3070011680374276</c:v>
                </c:pt>
                <c:pt idx="28">
                  <c:v>2.8459591421327</c:v>
                </c:pt>
                <c:pt idx="29">
                  <c:v>2.4818135906063832</c:v>
                </c:pt>
                <c:pt idx="30">
                  <c:v>2.2011371377352709</c:v>
                </c:pt>
                <c:pt idx="31">
                  <c:v>1.9851661319633376</c:v>
                </c:pt>
                <c:pt idx="32">
                  <c:v>1.8072934726779823</c:v>
                </c:pt>
                <c:pt idx="33">
                  <c:v>1.6555055413839774</c:v>
                </c:pt>
                <c:pt idx="34">
                  <c:v>1.5159530944499833</c:v>
                </c:pt>
                <c:pt idx="35">
                  <c:v>1.3954549613144511</c:v>
                </c:pt>
                <c:pt idx="36">
                  <c:v>1.2897049142177548</c:v>
                </c:pt>
                <c:pt idx="37">
                  <c:v>1.1939580988550942</c:v>
                </c:pt>
                <c:pt idx="38">
                  <c:v>1.1128360408947402</c:v>
                </c:pt>
                <c:pt idx="39">
                  <c:v>1.0380657514639169</c:v>
                </c:pt>
                <c:pt idx="40">
                  <c:v>0.96776998486529153</c:v>
                </c:pt>
                <c:pt idx="41">
                  <c:v>0.90413065249968161</c:v>
                </c:pt>
                <c:pt idx="42">
                  <c:v>0.84682107092595316</c:v>
                </c:pt>
                <c:pt idx="43">
                  <c:v>0.79179010814641582</c:v>
                </c:pt>
                <c:pt idx="44">
                  <c:v>0.74020472127433523</c:v>
                </c:pt>
                <c:pt idx="45">
                  <c:v>0.69286375776975184</c:v>
                </c:pt>
                <c:pt idx="46">
                  <c:v>0.64862279508506071</c:v>
                </c:pt>
                <c:pt idx="47">
                  <c:v>0.60669807066639236</c:v>
                </c:pt>
                <c:pt idx="48">
                  <c:v>0.56570393967771471</c:v>
                </c:pt>
                <c:pt idx="49">
                  <c:v>0.52538754815832589</c:v>
                </c:pt>
                <c:pt idx="50">
                  <c:v>0.48697558440825772</c:v>
                </c:pt>
                <c:pt idx="51">
                  <c:v>0.45495152850509296</c:v>
                </c:pt>
                <c:pt idx="52">
                  <c:v>0.41990687528436532</c:v>
                </c:pt>
                <c:pt idx="53">
                  <c:v>0.38496678410729357</c:v>
                </c:pt>
                <c:pt idx="54">
                  <c:v>0.35248438688850431</c:v>
                </c:pt>
                <c:pt idx="55">
                  <c:v>0.3235690523455107</c:v>
                </c:pt>
                <c:pt idx="56">
                  <c:v>0.29573888808399407</c:v>
                </c:pt>
                <c:pt idx="57">
                  <c:v>0.26715939914948889</c:v>
                </c:pt>
                <c:pt idx="58">
                  <c:v>0.23957920268256194</c:v>
                </c:pt>
                <c:pt idx="59">
                  <c:v>0.21570163687671162</c:v>
                </c:pt>
                <c:pt idx="60">
                  <c:v>0.1951982447864011</c:v>
                </c:pt>
                <c:pt idx="61">
                  <c:v>0.17312223312584982</c:v>
                </c:pt>
                <c:pt idx="62">
                  <c:v>0.152549283218719</c:v>
                </c:pt>
                <c:pt idx="63">
                  <c:v>0.13563145370879787</c:v>
                </c:pt>
                <c:pt idx="64">
                  <c:v>0.11913893737926769</c:v>
                </c:pt>
                <c:pt idx="65">
                  <c:v>0.10287776642781517</c:v>
                </c:pt>
                <c:pt idx="66">
                  <c:v>8.8069115814650725E-2</c:v>
                </c:pt>
                <c:pt idx="67">
                  <c:v>7.4652218178947197E-2</c:v>
                </c:pt>
                <c:pt idx="68">
                  <c:v>6.2318040047051881E-2</c:v>
                </c:pt>
                <c:pt idx="69">
                  <c:v>4.9045281733732876E-2</c:v>
                </c:pt>
                <c:pt idx="70">
                  <c:v>4.0166536569761435E-2</c:v>
                </c:pt>
                <c:pt idx="71">
                  <c:v>2.891474107848235E-2</c:v>
                </c:pt>
                <c:pt idx="72">
                  <c:v>2.2034463586796515E-2</c:v>
                </c:pt>
                <c:pt idx="73">
                  <c:v>1.5129760668740829E-2</c:v>
                </c:pt>
                <c:pt idx="74">
                  <c:v>7.0902181220708514E-3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B9-4C99-AA0B-0AFA413A3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'pH_2_Triplicate_1st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'pH_2_Triplicate_1st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'pH_2_Triplicate_1st Dev'!$E$4:$E$78</c:f>
              <c:numCache>
                <c:formatCode>General</c:formatCode>
                <c:ptCount val="75"/>
                <c:pt idx="0">
                  <c:v>1.1446160744841647E-3</c:v>
                </c:pt>
                <c:pt idx="1">
                  <c:v>2.5394326322785415E-3</c:v>
                </c:pt>
                <c:pt idx="2">
                  <c:v>3.0697086108001175E-3</c:v>
                </c:pt>
                <c:pt idx="3">
                  <c:v>1.3020174007183152E-3</c:v>
                </c:pt>
                <c:pt idx="4">
                  <c:v>3.8844845724625848E-3</c:v>
                </c:pt>
                <c:pt idx="5">
                  <c:v>7.9123512899036061E-3</c:v>
                </c:pt>
                <c:pt idx="6">
                  <c:v>7.634535691113005E-3</c:v>
                </c:pt>
                <c:pt idx="7">
                  <c:v>7.3447064195473685E-3</c:v>
                </c:pt>
                <c:pt idx="8">
                  <c:v>8.0108549036237223E-3</c:v>
                </c:pt>
                <c:pt idx="9">
                  <c:v>8.3521356470573002E-3</c:v>
                </c:pt>
                <c:pt idx="10">
                  <c:v>8.1018411416911712E-3</c:v>
                </c:pt>
                <c:pt idx="11">
                  <c:v>7.5281103530187923E-3</c:v>
                </c:pt>
                <c:pt idx="12">
                  <c:v>7.4329173623338823E-3</c:v>
                </c:pt>
                <c:pt idx="13">
                  <c:v>7.2597489930549958E-3</c:v>
                </c:pt>
                <c:pt idx="14">
                  <c:v>1.0889421492029497E-2</c:v>
                </c:pt>
                <c:pt idx="15">
                  <c:v>1.3240542721662793E-2</c:v>
                </c:pt>
                <c:pt idx="16">
                  <c:v>1.0299905390049435E-2</c:v>
                </c:pt>
                <c:pt idx="17">
                  <c:v>1.6735283522230179E-2</c:v>
                </c:pt>
                <c:pt idx="18">
                  <c:v>1.5797728230375147E-2</c:v>
                </c:pt>
                <c:pt idx="19">
                  <c:v>1.8691721724366089E-2</c:v>
                </c:pt>
                <c:pt idx="20">
                  <c:v>3.0004943940313944E-2</c:v>
                </c:pt>
                <c:pt idx="21">
                  <c:v>2.6482846832533102E-2</c:v>
                </c:pt>
                <c:pt idx="22">
                  <c:v>2.6479355463079363E-2</c:v>
                </c:pt>
                <c:pt idx="23">
                  <c:v>3.012412664327313E-2</c:v>
                </c:pt>
                <c:pt idx="24">
                  <c:v>3.2483943390168579E-2</c:v>
                </c:pt>
                <c:pt idx="25">
                  <c:v>3.986798051294882E-2</c:v>
                </c:pt>
                <c:pt idx="26">
                  <c:v>4.4463455863187562E-2</c:v>
                </c:pt>
                <c:pt idx="27">
                  <c:v>4.3518388871178704E-2</c:v>
                </c:pt>
                <c:pt idx="28">
                  <c:v>5.8372183162562485E-2</c:v>
                </c:pt>
                <c:pt idx="29">
                  <c:v>8.072054682708657E-2</c:v>
                </c:pt>
                <c:pt idx="30">
                  <c:v>0.10694923037514736</c:v>
                </c:pt>
                <c:pt idx="31">
                  <c:v>0.13871743994056618</c:v>
                </c:pt>
                <c:pt idx="32">
                  <c:v>0.18992195629394659</c:v>
                </c:pt>
                <c:pt idx="33">
                  <c:v>0.14230877618230786</c:v>
                </c:pt>
                <c:pt idx="34">
                  <c:v>0.17695332579792811</c:v>
                </c:pt>
                <c:pt idx="35">
                  <c:v>0.38589803629068076</c:v>
                </c:pt>
                <c:pt idx="36">
                  <c:v>0.39501814628647569</c:v>
                </c:pt>
                <c:pt idx="37">
                  <c:v>0.35147791876305545</c:v>
                </c:pt>
                <c:pt idx="38">
                  <c:v>0.31619603169306654</c:v>
                </c:pt>
                <c:pt idx="39">
                  <c:v>0.30054214192076056</c:v>
                </c:pt>
                <c:pt idx="40">
                  <c:v>0.29306588546606704</c:v>
                </c:pt>
                <c:pt idx="41">
                  <c:v>0.30356473578650212</c:v>
                </c:pt>
                <c:pt idx="42">
                  <c:v>0.29443619228284179</c:v>
                </c:pt>
                <c:pt idx="43">
                  <c:v>0.31884593407443118</c:v>
                </c:pt>
                <c:pt idx="44">
                  <c:v>0.33903503662245615</c:v>
                </c:pt>
                <c:pt idx="45">
                  <c:v>0.38224790782569507</c:v>
                </c:pt>
                <c:pt idx="46">
                  <c:v>0.42495587155858328</c:v>
                </c:pt>
                <c:pt idx="47">
                  <c:v>0.46770614882924466</c:v>
                </c:pt>
                <c:pt idx="48">
                  <c:v>0.57487828524608275</c:v>
                </c:pt>
                <c:pt idx="49">
                  <c:v>0.71784623430363936</c:v>
                </c:pt>
                <c:pt idx="50">
                  <c:v>0.84488964114805132</c:v>
                </c:pt>
                <c:pt idx="51">
                  <c:v>1.0690539584726242</c:v>
                </c:pt>
                <c:pt idx="52">
                  <c:v>1.4309776530013423</c:v>
                </c:pt>
                <c:pt idx="53">
                  <c:v>1.7766454532861129</c:v>
                </c:pt>
                <c:pt idx="54">
                  <c:v>2.3821560397898196</c:v>
                </c:pt>
                <c:pt idx="55">
                  <c:v>3.3832451810934625</c:v>
                </c:pt>
                <c:pt idx="56">
                  <c:v>4.4257602073148519</c:v>
                </c:pt>
                <c:pt idx="57">
                  <c:v>6.3316821513665253</c:v>
                </c:pt>
                <c:pt idx="58">
                  <c:v>8.4342081070612878</c:v>
                </c:pt>
                <c:pt idx="59">
                  <c:v>10.782469358908472</c:v>
                </c:pt>
                <c:pt idx="60">
                  <c:v>12.077140788235155</c:v>
                </c:pt>
                <c:pt idx="61">
                  <c:v>12.110994065058399</c:v>
                </c:pt>
                <c:pt idx="62">
                  <c:v>10.339510694097612</c:v>
                </c:pt>
                <c:pt idx="63">
                  <c:v>7.5241456372491626</c:v>
                </c:pt>
                <c:pt idx="64">
                  <c:v>5.0348086517645356</c:v>
                </c:pt>
                <c:pt idx="65">
                  <c:v>2.7036730970470728</c:v>
                </c:pt>
                <c:pt idx="66">
                  <c:v>1.1435813031567079</c:v>
                </c:pt>
                <c:pt idx="67">
                  <c:v>0.52412898129773566</c:v>
                </c:pt>
                <c:pt idx="68">
                  <c:v>0.21170593835375939</c:v>
                </c:pt>
                <c:pt idx="69">
                  <c:v>0.10847804984315701</c:v>
                </c:pt>
                <c:pt idx="70">
                  <c:v>7.2220633675854629E-2</c:v>
                </c:pt>
                <c:pt idx="71">
                  <c:v>8.0108760196111461E-3</c:v>
                </c:pt>
                <c:pt idx="72">
                  <c:v>-1.955510440227215E-2</c:v>
                </c:pt>
                <c:pt idx="73">
                  <c:v>-2.3567310128896679E-2</c:v>
                </c:pt>
                <c:pt idx="74">
                  <c:v>-3.3657441759100695E-2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99-4DD9-A4BA-CFB87B226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'pH_2_Triplicate_1st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'pH_2_Triplicate_1st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'pH_2_Triplicate_1st Dev'!$K$4:$K$79</c:f>
              <c:numCache>
                <c:formatCode>General</c:formatCode>
                <c:ptCount val="76"/>
                <c:pt idx="0">
                  <c:v>2.3781871646235686E-2</c:v>
                </c:pt>
                <c:pt idx="1">
                  <c:v>0.13792047763756443</c:v>
                </c:pt>
                <c:pt idx="2">
                  <c:v>3.7373914988236834E-2</c:v>
                </c:pt>
                <c:pt idx="3">
                  <c:v>-4.5689576875716398E-2</c:v>
                </c:pt>
                <c:pt idx="4">
                  <c:v>-2.012799133794374E-3</c:v>
                </c:pt>
                <c:pt idx="5">
                  <c:v>-1.6937418181683483E-2</c:v>
                </c:pt>
                <c:pt idx="6">
                  <c:v>2.2362785344498093E-2</c:v>
                </c:pt>
                <c:pt idx="7">
                  <c:v>4.8147367197401536E-2</c:v>
                </c:pt>
                <c:pt idx="8">
                  <c:v>5.5900786592275153E-2</c:v>
                </c:pt>
                <c:pt idx="9">
                  <c:v>0.22926219890720745</c:v>
                </c:pt>
                <c:pt idx="10">
                  <c:v>0.44192746083263046</c:v>
                </c:pt>
                <c:pt idx="11">
                  <c:v>0.48662526212635271</c:v>
                </c:pt>
                <c:pt idx="12">
                  <c:v>1.360008392493981</c:v>
                </c:pt>
                <c:pt idx="13">
                  <c:v>4.3424105962381958</c:v>
                </c:pt>
                <c:pt idx="14">
                  <c:v>10.506066948672483</c:v>
                </c:pt>
                <c:pt idx="15">
                  <c:v>14.438947363820645</c:v>
                </c:pt>
                <c:pt idx="16">
                  <c:v>15.694968632038503</c:v>
                </c:pt>
                <c:pt idx="17">
                  <c:v>14.620201511102309</c:v>
                </c:pt>
                <c:pt idx="18">
                  <c:v>12.989261564343739</c:v>
                </c:pt>
                <c:pt idx="19">
                  <c:v>9.6921030170443263</c:v>
                </c:pt>
                <c:pt idx="20">
                  <c:v>5.6502368080259089</c:v>
                </c:pt>
                <c:pt idx="21">
                  <c:v>2.9767038103715544</c:v>
                </c:pt>
                <c:pt idx="22">
                  <c:v>1.7184587877057966</c:v>
                </c:pt>
                <c:pt idx="23">
                  <c:v>1.0064858041470459</c:v>
                </c:pt>
                <c:pt idx="24">
                  <c:v>0.61672517104272728</c:v>
                </c:pt>
                <c:pt idx="25">
                  <c:v>0.46413346366627994</c:v>
                </c:pt>
                <c:pt idx="26">
                  <c:v>0.34806295700912004</c:v>
                </c:pt>
                <c:pt idx="27">
                  <c:v>0.26887182443643165</c:v>
                </c:pt>
                <c:pt idx="28">
                  <c:v>0.22331331852410985</c:v>
                </c:pt>
                <c:pt idx="29">
                  <c:v>0.17454149172536404</c:v>
                </c:pt>
                <c:pt idx="30">
                  <c:v>0.13980801342738358</c:v>
                </c:pt>
                <c:pt idx="31">
                  <c:v>0.12370345070510558</c:v>
                </c:pt>
                <c:pt idx="32">
                  <c:v>0.10522467999941143</c:v>
                </c:pt>
                <c:pt idx="33">
                  <c:v>8.9911180716940153E-2</c:v>
                </c:pt>
                <c:pt idx="34">
                  <c:v>7.1280430888855273E-2</c:v>
                </c:pt>
                <c:pt idx="35">
                  <c:v>6.0559145744730647E-2</c:v>
                </c:pt>
                <c:pt idx="36">
                  <c:v>6.0388649388782634E-2</c:v>
                </c:pt>
                <c:pt idx="37">
                  <c:v>5.1850596989982067E-2</c:v>
                </c:pt>
                <c:pt idx="38">
                  <c:v>4.865978884424782E-2</c:v>
                </c:pt>
                <c:pt idx="39">
                  <c:v>4.6515631617147668E-2</c:v>
                </c:pt>
                <c:pt idx="40">
                  <c:v>4.2415596325330318E-2</c:v>
                </c:pt>
                <c:pt idx="41">
                  <c:v>3.6956806663254627E-2</c:v>
                </c:pt>
                <c:pt idx="42">
                  <c:v>3.4917427938458867E-2</c:v>
                </c:pt>
                <c:pt idx="43">
                  <c:v>3.1128754803199099E-2</c:v>
                </c:pt>
                <c:pt idx="44">
                  <c:v>3.0698521520366395E-2</c:v>
                </c:pt>
                <c:pt idx="45">
                  <c:v>3.1750233337994593E-2</c:v>
                </c:pt>
                <c:pt idx="46">
                  <c:v>3.0333306088303036E-2</c:v>
                </c:pt>
                <c:pt idx="47">
                  <c:v>2.9361895802882287E-2</c:v>
                </c:pt>
                <c:pt idx="48">
                  <c:v>2.7422754519182857E-2</c:v>
                </c:pt>
                <c:pt idx="49">
                  <c:v>2.5126783644137229E-2</c:v>
                </c:pt>
                <c:pt idx="50">
                  <c:v>2.3663325531352752E-2</c:v>
                </c:pt>
                <c:pt idx="51">
                  <c:v>2.5181630633557384E-2</c:v>
                </c:pt>
                <c:pt idx="52">
                  <c:v>2.4571349176699453E-2</c:v>
                </c:pt>
                <c:pt idx="53">
                  <c:v>2.2178893884132383E-2</c:v>
                </c:pt>
                <c:pt idx="54">
                  <c:v>2.0506257791528593E-2</c:v>
                </c:pt>
                <c:pt idx="55">
                  <c:v>1.9514294643670049E-2</c:v>
                </c:pt>
                <c:pt idx="56">
                  <c:v>1.960700609932417E-2</c:v>
                </c:pt>
                <c:pt idx="57">
                  <c:v>1.8378013701789847E-2</c:v>
                </c:pt>
                <c:pt idx="58">
                  <c:v>1.6671918698921151E-2</c:v>
                </c:pt>
                <c:pt idx="59">
                  <c:v>1.4937043904428737E-2</c:v>
                </c:pt>
                <c:pt idx="60">
                  <c:v>1.519562039367621E-2</c:v>
                </c:pt>
                <c:pt idx="61">
                  <c:v>1.4625458441366396E-2</c:v>
                </c:pt>
                <c:pt idx="62">
                  <c:v>1.2598163218736691E-2</c:v>
                </c:pt>
                <c:pt idx="63">
                  <c:v>1.0891069984646451E-2</c:v>
                </c:pt>
                <c:pt idx="64">
                  <c:v>1.0881964340223677E-2</c:v>
                </c:pt>
                <c:pt idx="65">
                  <c:v>9.5188743014139668E-3</c:v>
                </c:pt>
                <c:pt idx="66">
                  <c:v>9.9423167992022457E-3</c:v>
                </c:pt>
                <c:pt idx="67">
                  <c:v>7.9184617215915867E-3</c:v>
                </c:pt>
                <c:pt idx="68">
                  <c:v>8.2173227106913521E-3</c:v>
                </c:pt>
                <c:pt idx="69">
                  <c:v>7.3551152663417149E-3</c:v>
                </c:pt>
                <c:pt idx="70">
                  <c:v>8.0984092884960508E-3</c:v>
                </c:pt>
                <c:pt idx="71">
                  <c:v>4.8623070183192174E-3</c:v>
                </c:pt>
                <c:pt idx="72">
                  <c:v>5.2718565989183109E-3</c:v>
                </c:pt>
                <c:pt idx="73">
                  <c:v>5.8445651603025476E-3</c:v>
                </c:pt>
                <c:pt idx="74">
                  <c:v>6.7854737813088876E-3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2B-477C-A12A-AD31473E1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'pH_2_1st Dev (cycle1)'!$A$2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'pH_2_1st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'pH_2_1st Dev (cycle1)'!$E$4:$E$78</c:f>
              <c:numCache>
                <c:formatCode>General</c:formatCode>
                <c:ptCount val="75"/>
                <c:pt idx="0">
                  <c:v>2.0545491988804101E-3</c:v>
                </c:pt>
                <c:pt idx="1">
                  <c:v>4.0823417182001172E-4</c:v>
                </c:pt>
                <c:pt idx="2">
                  <c:v>3.1462267175082865E-4</c:v>
                </c:pt>
                <c:pt idx="3">
                  <c:v>2.672527307465142E-3</c:v>
                </c:pt>
                <c:pt idx="4">
                  <c:v>5.4752355758086223E-3</c:v>
                </c:pt>
                <c:pt idx="5">
                  <c:v>8.1406092612098611E-3</c:v>
                </c:pt>
                <c:pt idx="6">
                  <c:v>2.978005141146732E-3</c:v>
                </c:pt>
                <c:pt idx="7">
                  <c:v>1.7689064829753236E-3</c:v>
                </c:pt>
                <c:pt idx="8">
                  <c:v>4.168130262495344E-3</c:v>
                </c:pt>
                <c:pt idx="9">
                  <c:v>4.8756408057115362E-3</c:v>
                </c:pt>
                <c:pt idx="10">
                  <c:v>3.6037018323456099E-3</c:v>
                </c:pt>
                <c:pt idx="11">
                  <c:v>2.3080089555037736E-3</c:v>
                </c:pt>
                <c:pt idx="12">
                  <c:v>4.4950459508404927E-3</c:v>
                </c:pt>
                <c:pt idx="13">
                  <c:v>-6.8818625838523023E-4</c:v>
                </c:pt>
                <c:pt idx="14">
                  <c:v>5.2600235915144164E-3</c:v>
                </c:pt>
                <c:pt idx="15">
                  <c:v>1.280819042735231E-2</c:v>
                </c:pt>
                <c:pt idx="16">
                  <c:v>6.0994833224805173E-3</c:v>
                </c:pt>
                <c:pt idx="17">
                  <c:v>1.0375654422511635E-2</c:v>
                </c:pt>
                <c:pt idx="18">
                  <c:v>1.2914080023812696E-2</c:v>
                </c:pt>
                <c:pt idx="19">
                  <c:v>1.0334577218188923E-2</c:v>
                </c:pt>
                <c:pt idx="20">
                  <c:v>1.7405436001485031E-2</c:v>
                </c:pt>
                <c:pt idx="21">
                  <c:v>1.8251369621158309E-2</c:v>
                </c:pt>
                <c:pt idx="22">
                  <c:v>1.6167845466000669E-2</c:v>
                </c:pt>
                <c:pt idx="23">
                  <c:v>2.2320674820335673E-2</c:v>
                </c:pt>
                <c:pt idx="24">
                  <c:v>1.7815059500557145E-2</c:v>
                </c:pt>
                <c:pt idx="25">
                  <c:v>3.1633048496944427E-2</c:v>
                </c:pt>
                <c:pt idx="26">
                  <c:v>4.6234824595897811E-2</c:v>
                </c:pt>
                <c:pt idx="27">
                  <c:v>1.8988473630294211E-2</c:v>
                </c:pt>
                <c:pt idx="28">
                  <c:v>2.829239762967356E-2</c:v>
                </c:pt>
                <c:pt idx="29">
                  <c:v>8.0628407914531797E-2</c:v>
                </c:pt>
                <c:pt idx="30">
                  <c:v>0.10016561880038072</c:v>
                </c:pt>
                <c:pt idx="31">
                  <c:v>0.15016631960022681</c:v>
                </c:pt>
                <c:pt idx="32">
                  <c:v>0.24405811868646232</c:v>
                </c:pt>
                <c:pt idx="33">
                  <c:v>1.9839124426933585E-2</c:v>
                </c:pt>
                <c:pt idx="34">
                  <c:v>5.4935566319125995E-2</c:v>
                </c:pt>
                <c:pt idx="35">
                  <c:v>0.60372810821593137</c:v>
                </c:pt>
                <c:pt idx="36">
                  <c:v>0.63415899362222028</c:v>
                </c:pt>
                <c:pt idx="37">
                  <c:v>0.5088278708514351</c:v>
                </c:pt>
                <c:pt idx="38">
                  <c:v>0.458289338409406</c:v>
                </c:pt>
                <c:pt idx="39">
                  <c:v>0.42903039679311705</c:v>
                </c:pt>
                <c:pt idx="40">
                  <c:v>0.4156716484099281</c:v>
                </c:pt>
                <c:pt idx="41">
                  <c:v>0.41391945880531633</c:v>
                </c:pt>
                <c:pt idx="42">
                  <c:v>0.38253681386641603</c:v>
                </c:pt>
                <c:pt idx="43">
                  <c:v>0.41798189056044688</c:v>
                </c:pt>
                <c:pt idx="44">
                  <c:v>0.42557826775330643</c:v>
                </c:pt>
                <c:pt idx="45">
                  <c:v>0.45250470280200261</c:v>
                </c:pt>
                <c:pt idx="46">
                  <c:v>0.49577088258963631</c:v>
                </c:pt>
                <c:pt idx="47">
                  <c:v>0.50442828710252474</c:v>
                </c:pt>
                <c:pt idx="48">
                  <c:v>0.63293576478115643</c:v>
                </c:pt>
                <c:pt idx="49">
                  <c:v>0.76850210015268683</c:v>
                </c:pt>
                <c:pt idx="50">
                  <c:v>0.9293419290956404</c:v>
                </c:pt>
                <c:pt idx="51">
                  <c:v>1.1112331962921012</c:v>
                </c:pt>
                <c:pt idx="52">
                  <c:v>1.5161690569325419</c:v>
                </c:pt>
                <c:pt idx="53">
                  <c:v>1.739603586330615</c:v>
                </c:pt>
                <c:pt idx="54">
                  <c:v>2.2771953265195286</c:v>
                </c:pt>
                <c:pt idx="55">
                  <c:v>3.1245656270884652</c:v>
                </c:pt>
                <c:pt idx="56">
                  <c:v>3.9579984475242078</c:v>
                </c:pt>
                <c:pt idx="57">
                  <c:v>5.251719558637614</c:v>
                </c:pt>
                <c:pt idx="58">
                  <c:v>6.8335107727904258</c:v>
                </c:pt>
                <c:pt idx="59">
                  <c:v>8.6467546189431701</c:v>
                </c:pt>
                <c:pt idx="60">
                  <c:v>10.333718628519968</c:v>
                </c:pt>
                <c:pt idx="61">
                  <c:v>11.173565425269423</c:v>
                </c:pt>
                <c:pt idx="62">
                  <c:v>11.268110899690299</c:v>
                </c:pt>
                <c:pt idx="63">
                  <c:v>8.5994104569072363</c:v>
                </c:pt>
                <c:pt idx="64">
                  <c:v>6.5323566004033182</c:v>
                </c:pt>
                <c:pt idx="65">
                  <c:v>4.3262816387510554</c:v>
                </c:pt>
                <c:pt idx="66">
                  <c:v>2.053959255293023</c:v>
                </c:pt>
                <c:pt idx="67">
                  <c:v>1.0954105249031443</c:v>
                </c:pt>
                <c:pt idx="68">
                  <c:v>0.50673351271707645</c:v>
                </c:pt>
                <c:pt idx="69">
                  <c:v>0.19490645244270866</c:v>
                </c:pt>
                <c:pt idx="70">
                  <c:v>1.6320634357469999E-2</c:v>
                </c:pt>
                <c:pt idx="71">
                  <c:v>-7.7943251219664944E-2</c:v>
                </c:pt>
                <c:pt idx="72">
                  <c:v>-8.5413881677837367E-2</c:v>
                </c:pt>
                <c:pt idx="73">
                  <c:v>-8.3855770336754176E-2</c:v>
                </c:pt>
                <c:pt idx="74">
                  <c:v>-0.10352029765297624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F-4236-95FF-37CD0569D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'pH_2_1st Dev (cycle1)'!$G$2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'pH_2_1st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'pH_2_1st Dev (cycle1)'!$K$4:$K$79</c:f>
              <c:numCache>
                <c:formatCode>General</c:formatCode>
                <c:ptCount val="76"/>
                <c:pt idx="0">
                  <c:v>0.10492919704428516</c:v>
                </c:pt>
                <c:pt idx="1">
                  <c:v>4.8701002629883305E-2</c:v>
                </c:pt>
                <c:pt idx="2">
                  <c:v>9.9958074570821509E-2</c:v>
                </c:pt>
                <c:pt idx="3">
                  <c:v>6.2690997320785868E-2</c:v>
                </c:pt>
                <c:pt idx="4">
                  <c:v>3.1847144700350327E-2</c:v>
                </c:pt>
                <c:pt idx="5">
                  <c:v>1.2546888671963075E-2</c:v>
                </c:pt>
                <c:pt idx="6">
                  <c:v>3.111627817520457E-2</c:v>
                </c:pt>
                <c:pt idx="7">
                  <c:v>5.7817049056779979E-2</c:v>
                </c:pt>
                <c:pt idx="8">
                  <c:v>0.13772843034129778</c:v>
                </c:pt>
                <c:pt idx="9">
                  <c:v>0.67299403832799953</c:v>
                </c:pt>
                <c:pt idx="10">
                  <c:v>1.3212435592529204</c:v>
                </c:pt>
                <c:pt idx="11">
                  <c:v>1.3453382141478443</c:v>
                </c:pt>
                <c:pt idx="12">
                  <c:v>2.6542506338722234</c:v>
                </c:pt>
                <c:pt idx="13">
                  <c:v>10.532955063077623</c:v>
                </c:pt>
                <c:pt idx="14">
                  <c:v>25.26228593475151</c:v>
                </c:pt>
                <c:pt idx="15">
                  <c:v>25.660809541875988</c:v>
                </c:pt>
                <c:pt idx="16">
                  <c:v>16.10589916728086</c:v>
                </c:pt>
                <c:pt idx="17">
                  <c:v>7.0472905215707762</c:v>
                </c:pt>
                <c:pt idx="18">
                  <c:v>2.8184121084602651</c:v>
                </c:pt>
                <c:pt idx="19">
                  <c:v>1.6903885664595988</c:v>
                </c:pt>
                <c:pt idx="20">
                  <c:v>0.99225563636214087</c:v>
                </c:pt>
                <c:pt idx="21">
                  <c:v>0.6243219618950393</c:v>
                </c:pt>
                <c:pt idx="22">
                  <c:v>0.46820616234523404</c:v>
                </c:pt>
                <c:pt idx="23">
                  <c:v>0.34685365472987018</c:v>
                </c:pt>
                <c:pt idx="24">
                  <c:v>0.27792278045676122</c:v>
                </c:pt>
                <c:pt idx="25">
                  <c:v>0.21770428742525749</c:v>
                </c:pt>
                <c:pt idx="26">
                  <c:v>0.15225237955144544</c:v>
                </c:pt>
                <c:pt idx="27">
                  <c:v>0.12975553285393837</c:v>
                </c:pt>
                <c:pt idx="28">
                  <c:v>0.12079550629736857</c:v>
                </c:pt>
                <c:pt idx="29">
                  <c:v>9.2405542422702935E-2</c:v>
                </c:pt>
                <c:pt idx="30">
                  <c:v>8.4822972708528788E-2</c:v>
                </c:pt>
                <c:pt idx="31">
                  <c:v>9.939130778469063E-2</c:v>
                </c:pt>
                <c:pt idx="32">
                  <c:v>8.0900933331093938E-2</c:v>
                </c:pt>
                <c:pt idx="33">
                  <c:v>5.6737178398814758E-2</c:v>
                </c:pt>
                <c:pt idx="34">
                  <c:v>2.9594916243138814E-2</c:v>
                </c:pt>
                <c:pt idx="35">
                  <c:v>1.7312829818297182E-2</c:v>
                </c:pt>
                <c:pt idx="36">
                  <c:v>3.3881830573456007E-2</c:v>
                </c:pt>
                <c:pt idx="37">
                  <c:v>2.8841661831252197E-2</c:v>
                </c:pt>
                <c:pt idx="38">
                  <c:v>2.9357353422647059E-2</c:v>
                </c:pt>
                <c:pt idx="39">
                  <c:v>2.749935189865732E-2</c:v>
                </c:pt>
                <c:pt idx="40">
                  <c:v>2.9520392413692531E-2</c:v>
                </c:pt>
                <c:pt idx="41">
                  <c:v>1.888101731175823E-2</c:v>
                </c:pt>
                <c:pt idx="42">
                  <c:v>1.6550646508829425E-2</c:v>
                </c:pt>
                <c:pt idx="43">
                  <c:v>1.416846984271547E-2</c:v>
                </c:pt>
                <c:pt idx="44">
                  <c:v>1.5169056497836286E-2</c:v>
                </c:pt>
                <c:pt idx="45">
                  <c:v>2.1632827091962126E-2</c:v>
                </c:pt>
                <c:pt idx="46">
                  <c:v>2.1461974206945955E-2</c:v>
                </c:pt>
                <c:pt idx="47">
                  <c:v>1.9519486592918633E-2</c:v>
                </c:pt>
                <c:pt idx="48">
                  <c:v>1.5673926537264599E-2</c:v>
                </c:pt>
                <c:pt idx="49">
                  <c:v>1.2794141561624367E-2</c:v>
                </c:pt>
                <c:pt idx="50">
                  <c:v>1.7480324548612591E-2</c:v>
                </c:pt>
                <c:pt idx="51">
                  <c:v>1.7225059611634563E-2</c:v>
                </c:pt>
                <c:pt idx="52">
                  <c:v>1.428852184439583E-2</c:v>
                </c:pt>
                <c:pt idx="53">
                  <c:v>1.3251371582623628E-2</c:v>
                </c:pt>
                <c:pt idx="54">
                  <c:v>1.3462365174804813E-2</c:v>
                </c:pt>
                <c:pt idx="55">
                  <c:v>1.1518932950385641E-2</c:v>
                </c:pt>
                <c:pt idx="56">
                  <c:v>1.051116687171702E-2</c:v>
                </c:pt>
                <c:pt idx="57">
                  <c:v>9.8200365198669315E-3</c:v>
                </c:pt>
                <c:pt idx="58">
                  <c:v>1.0603790854899819E-2</c:v>
                </c:pt>
                <c:pt idx="59">
                  <c:v>1.0140628030730417E-2</c:v>
                </c:pt>
                <c:pt idx="60">
                  <c:v>8.5228410654214493E-3</c:v>
                </c:pt>
                <c:pt idx="61">
                  <c:v>8.422214161151402E-3</c:v>
                </c:pt>
                <c:pt idx="62">
                  <c:v>7.9844672560448818E-3</c:v>
                </c:pt>
                <c:pt idx="63">
                  <c:v>6.0070778541087347E-3</c:v>
                </c:pt>
                <c:pt idx="64">
                  <c:v>6.2665723557751851E-3</c:v>
                </c:pt>
                <c:pt idx="65">
                  <c:v>5.0802969010503157E-3</c:v>
                </c:pt>
                <c:pt idx="66">
                  <c:v>5.1208863599968395E-3</c:v>
                </c:pt>
                <c:pt idx="67">
                  <c:v>3.7239177676931592E-3</c:v>
                </c:pt>
                <c:pt idx="68">
                  <c:v>3.4907253459964677E-3</c:v>
                </c:pt>
                <c:pt idx="69">
                  <c:v>5.5870829672359616E-3</c:v>
                </c:pt>
                <c:pt idx="70">
                  <c:v>4.5173406912797399E-3</c:v>
                </c:pt>
                <c:pt idx="71">
                  <c:v>2.9184022745061301E-3</c:v>
                </c:pt>
                <c:pt idx="72">
                  <c:v>3.2373445633349304E-3</c:v>
                </c:pt>
                <c:pt idx="73">
                  <c:v>3.6179214415184712E-3</c:v>
                </c:pt>
                <c:pt idx="74">
                  <c:v>2.5893978925686841E-3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EC-45A5-8A76-49D6E1CF1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'pH_2_1st Dev (cycle2)'!$A$2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'pH_2_1st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'pH_2_1st Dev (cycle2)'!$E$4:$E$78</c:f>
              <c:numCache>
                <c:formatCode>General</c:formatCode>
                <c:ptCount val="75"/>
                <c:pt idx="0">
                  <c:v>1.4404559916554231E-3</c:v>
                </c:pt>
                <c:pt idx="1">
                  <c:v>1.750887648615939E-3</c:v>
                </c:pt>
                <c:pt idx="2">
                  <c:v>3.7216101438773868E-3</c:v>
                </c:pt>
                <c:pt idx="3">
                  <c:v>1.5488656350593835E-3</c:v>
                </c:pt>
                <c:pt idx="4">
                  <c:v>3.3565779915151906E-3</c:v>
                </c:pt>
                <c:pt idx="5">
                  <c:v>8.3165431706945948E-3</c:v>
                </c:pt>
                <c:pt idx="6">
                  <c:v>1.0181838099280086E-2</c:v>
                </c:pt>
                <c:pt idx="7">
                  <c:v>1.0241561140900041E-2</c:v>
                </c:pt>
                <c:pt idx="8">
                  <c:v>1.0828552651705875E-2</c:v>
                </c:pt>
                <c:pt idx="9">
                  <c:v>1.0185355682173554E-2</c:v>
                </c:pt>
                <c:pt idx="10">
                  <c:v>6.412194349253636E-3</c:v>
                </c:pt>
                <c:pt idx="11">
                  <c:v>7.0259591171814018E-3</c:v>
                </c:pt>
                <c:pt idx="12">
                  <c:v>8.7035501347531991E-3</c:v>
                </c:pt>
                <c:pt idx="13">
                  <c:v>7.9528374629118381E-3</c:v>
                </c:pt>
                <c:pt idx="14">
                  <c:v>8.9930336199146865E-3</c:v>
                </c:pt>
                <c:pt idx="15">
                  <c:v>5.6091051242304346E-3</c:v>
                </c:pt>
                <c:pt idx="16">
                  <c:v>1.7362260736804025E-3</c:v>
                </c:pt>
                <c:pt idx="17">
                  <c:v>1.6025125957167749E-2</c:v>
                </c:pt>
                <c:pt idx="18">
                  <c:v>1.2481361702088814E-2</c:v>
                </c:pt>
                <c:pt idx="19">
                  <c:v>2.0487234533768078E-2</c:v>
                </c:pt>
                <c:pt idx="20">
                  <c:v>4.6945027464383365E-2</c:v>
                </c:pt>
                <c:pt idx="21">
                  <c:v>3.1996809005677807E-2</c:v>
                </c:pt>
                <c:pt idx="22">
                  <c:v>2.90811944123614E-2</c:v>
                </c:pt>
                <c:pt idx="23">
                  <c:v>3.161984553470587E-2</c:v>
                </c:pt>
                <c:pt idx="24">
                  <c:v>3.3709336175598403E-2</c:v>
                </c:pt>
                <c:pt idx="25">
                  <c:v>4.0115098712337927E-2</c:v>
                </c:pt>
                <c:pt idx="26">
                  <c:v>4.2828519519482855E-2</c:v>
                </c:pt>
                <c:pt idx="27">
                  <c:v>5.2665460652766449E-2</c:v>
                </c:pt>
                <c:pt idx="28">
                  <c:v>6.2983342377533946E-2</c:v>
                </c:pt>
                <c:pt idx="29">
                  <c:v>6.6804527185686524E-2</c:v>
                </c:pt>
                <c:pt idx="30">
                  <c:v>9.996511577501288E-2</c:v>
                </c:pt>
                <c:pt idx="31">
                  <c:v>0.11638695939745192</c:v>
                </c:pt>
                <c:pt idx="32">
                  <c:v>0.14491369879813554</c:v>
                </c:pt>
                <c:pt idx="33">
                  <c:v>0.18358259017607914</c:v>
                </c:pt>
                <c:pt idx="34">
                  <c:v>0.21989396252614202</c:v>
                </c:pt>
                <c:pt idx="35">
                  <c:v>0.26175507312230306</c:v>
                </c:pt>
                <c:pt idx="36">
                  <c:v>0.26560973479294647</c:v>
                </c:pt>
                <c:pt idx="37">
                  <c:v>0.28971282010082611</c:v>
                </c:pt>
                <c:pt idx="38">
                  <c:v>0.27852626166328687</c:v>
                </c:pt>
                <c:pt idx="39">
                  <c:v>0.247908947278765</c:v>
                </c:pt>
                <c:pt idx="40">
                  <c:v>0.22904004724191784</c:v>
                </c:pt>
                <c:pt idx="41">
                  <c:v>0.24106845614080852</c:v>
                </c:pt>
                <c:pt idx="42">
                  <c:v>0.24606686083090423</c:v>
                </c:pt>
                <c:pt idx="43">
                  <c:v>0.253247346511694</c:v>
                </c:pt>
                <c:pt idx="44">
                  <c:v>0.27503852862253497</c:v>
                </c:pt>
                <c:pt idx="45">
                  <c:v>0.31124492887669364</c:v>
                </c:pt>
                <c:pt idx="46">
                  <c:v>0.34266840461407622</c:v>
                </c:pt>
                <c:pt idx="47">
                  <c:v>0.4074283020772711</c:v>
                </c:pt>
                <c:pt idx="48">
                  <c:v>0.48956458564343031</c:v>
                </c:pt>
                <c:pt idx="49">
                  <c:v>0.61934412569235153</c:v>
                </c:pt>
                <c:pt idx="50">
                  <c:v>0.70169665744486132</c:v>
                </c:pt>
                <c:pt idx="51">
                  <c:v>0.91650930821497223</c:v>
                </c:pt>
                <c:pt idx="52">
                  <c:v>1.1902715275274716</c:v>
                </c:pt>
                <c:pt idx="53">
                  <c:v>1.4988588552791935</c:v>
                </c:pt>
                <c:pt idx="54">
                  <c:v>2.0366017640475036</c:v>
                </c:pt>
                <c:pt idx="55">
                  <c:v>2.8053213354404125</c:v>
                </c:pt>
                <c:pt idx="56">
                  <c:v>3.6320233619864073</c:v>
                </c:pt>
                <c:pt idx="57">
                  <c:v>5.4390459865463932</c:v>
                </c:pt>
                <c:pt idx="58">
                  <c:v>7.4499328511746228</c:v>
                </c:pt>
                <c:pt idx="59">
                  <c:v>10.252114409904763</c:v>
                </c:pt>
                <c:pt idx="60">
                  <c:v>12.344389650807045</c:v>
                </c:pt>
                <c:pt idx="61">
                  <c:v>13.238663288911788</c:v>
                </c:pt>
                <c:pt idx="62">
                  <c:v>11.65980264076191</c:v>
                </c:pt>
                <c:pt idx="63">
                  <c:v>9.2251290848055874</c:v>
                </c:pt>
                <c:pt idx="64">
                  <c:v>6.1911135367948162</c:v>
                </c:pt>
                <c:pt idx="65">
                  <c:v>2.9985159302192415</c:v>
                </c:pt>
                <c:pt idx="66">
                  <c:v>1.1495223117246667</c:v>
                </c:pt>
                <c:pt idx="67">
                  <c:v>0.42777258944170171</c:v>
                </c:pt>
                <c:pt idx="68">
                  <c:v>0.13396673100437795</c:v>
                </c:pt>
                <c:pt idx="69">
                  <c:v>0.14506151241070597</c:v>
                </c:pt>
                <c:pt idx="70">
                  <c:v>0.22036378690266645</c:v>
                </c:pt>
                <c:pt idx="71">
                  <c:v>0.12763144119284675</c:v>
                </c:pt>
                <c:pt idx="72">
                  <c:v>5.7868954887837276E-2</c:v>
                </c:pt>
                <c:pt idx="73">
                  <c:v>3.0975251000597837E-2</c:v>
                </c:pt>
                <c:pt idx="74">
                  <c:v>1.1617828384021249E-2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4A-4EE1-88D1-0DF629FA9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'pH_2_1st Dev (cycle2)'!$G$2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'pH_2_1st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'pH_2_1st Dev (cycle2)'!$K$4:$K$79</c:f>
              <c:numCache>
                <c:formatCode>General</c:formatCode>
                <c:ptCount val="76"/>
                <c:pt idx="0">
                  <c:v>-9.1924444234265934E-2</c:v>
                </c:pt>
                <c:pt idx="1">
                  <c:v>2.6008493511824327E-3</c:v>
                </c:pt>
                <c:pt idx="2">
                  <c:v>8.0690451347621206E-2</c:v>
                </c:pt>
                <c:pt idx="3">
                  <c:v>6.8903068405987256E-2</c:v>
                </c:pt>
                <c:pt idx="4">
                  <c:v>-2.4078963950259435E-2</c:v>
                </c:pt>
                <c:pt idx="5">
                  <c:v>-6.0338041596139647E-2</c:v>
                </c:pt>
                <c:pt idx="6">
                  <c:v>1.0728190736145393E-2</c:v>
                </c:pt>
                <c:pt idx="7">
                  <c:v>4.264332179489827E-2</c:v>
                </c:pt>
                <c:pt idx="8">
                  <c:v>9.9658700735858474E-3</c:v>
                </c:pt>
                <c:pt idx="9">
                  <c:v>-6.2823598978098971E-3</c:v>
                </c:pt>
                <c:pt idx="10">
                  <c:v>-9.8169969224244369E-3</c:v>
                </c:pt>
                <c:pt idx="11">
                  <c:v>0.1050580308668998</c:v>
                </c:pt>
                <c:pt idx="12">
                  <c:v>1.4079128483177783</c:v>
                </c:pt>
                <c:pt idx="13">
                  <c:v>2.4858951348804652</c:v>
                </c:pt>
                <c:pt idx="14">
                  <c:v>6.2206451651664167</c:v>
                </c:pt>
                <c:pt idx="15">
                  <c:v>17.382979175847524</c:v>
                </c:pt>
                <c:pt idx="16">
                  <c:v>26.916072989570182</c:v>
                </c:pt>
                <c:pt idx="17">
                  <c:v>21.110807429398299</c:v>
                </c:pt>
                <c:pt idx="18">
                  <c:v>11.207789370201281</c:v>
                </c:pt>
                <c:pt idx="19">
                  <c:v>4.8855150811017953</c:v>
                </c:pt>
                <c:pt idx="20">
                  <c:v>2.2910053423126362</c:v>
                </c:pt>
                <c:pt idx="21">
                  <c:v>1.3979723343954644</c:v>
                </c:pt>
                <c:pt idx="22">
                  <c:v>1.0317908482533569</c:v>
                </c:pt>
                <c:pt idx="23">
                  <c:v>0.61555177601466093</c:v>
                </c:pt>
                <c:pt idx="24">
                  <c:v>0.37411395451784379</c:v>
                </c:pt>
                <c:pt idx="25">
                  <c:v>0.33050878454724852</c:v>
                </c:pt>
                <c:pt idx="26">
                  <c:v>0.27188415959379419</c:v>
                </c:pt>
                <c:pt idx="27">
                  <c:v>0.21581791455062915</c:v>
                </c:pt>
                <c:pt idx="28">
                  <c:v>0.18499889774864497</c:v>
                </c:pt>
                <c:pt idx="29">
                  <c:v>0.15054247988227631</c:v>
                </c:pt>
                <c:pt idx="30">
                  <c:v>0.11863006180168822</c:v>
                </c:pt>
                <c:pt idx="31">
                  <c:v>9.3846385045271319E-2</c:v>
                </c:pt>
                <c:pt idx="32">
                  <c:v>8.2985175373135434E-2</c:v>
                </c:pt>
                <c:pt idx="33">
                  <c:v>7.344391681801099E-2</c:v>
                </c:pt>
                <c:pt idx="34">
                  <c:v>6.3748243287895412E-2</c:v>
                </c:pt>
                <c:pt idx="35">
                  <c:v>5.861456031919865E-2</c:v>
                </c:pt>
                <c:pt idx="36">
                  <c:v>5.1537302230230675E-2</c:v>
                </c:pt>
                <c:pt idx="37">
                  <c:v>4.5588071178340295E-2</c:v>
                </c:pt>
                <c:pt idx="38">
                  <c:v>4.1851723679273256E-2</c:v>
                </c:pt>
                <c:pt idx="39">
                  <c:v>4.1751776354160053E-2</c:v>
                </c:pt>
                <c:pt idx="40">
                  <c:v>3.4087064196688721E-2</c:v>
                </c:pt>
                <c:pt idx="41">
                  <c:v>3.4679821104277031E-2</c:v>
                </c:pt>
                <c:pt idx="42">
                  <c:v>3.3170674527009947E-2</c:v>
                </c:pt>
                <c:pt idx="43">
                  <c:v>2.7632407694801409E-2</c:v>
                </c:pt>
                <c:pt idx="44">
                  <c:v>2.9585544558679344E-2</c:v>
                </c:pt>
                <c:pt idx="45">
                  <c:v>2.9376910237330689E-2</c:v>
                </c:pt>
                <c:pt idx="46">
                  <c:v>2.7613219639294806E-2</c:v>
                </c:pt>
                <c:pt idx="47">
                  <c:v>2.7572069827050572E-2</c:v>
                </c:pt>
                <c:pt idx="48">
                  <c:v>2.6277945500894961E-2</c:v>
                </c:pt>
                <c:pt idx="49">
                  <c:v>2.4174245620719237E-2</c:v>
                </c:pt>
                <c:pt idx="50">
                  <c:v>2.148559614228096E-2</c:v>
                </c:pt>
                <c:pt idx="51">
                  <c:v>2.3275179068309837E-2</c:v>
                </c:pt>
                <c:pt idx="52">
                  <c:v>2.4485434508630832E-2</c:v>
                </c:pt>
                <c:pt idx="53">
                  <c:v>2.0802912850984345E-2</c:v>
                </c:pt>
                <c:pt idx="54">
                  <c:v>1.9141073656787327E-2</c:v>
                </c:pt>
                <c:pt idx="55">
                  <c:v>1.9193786719107903E-2</c:v>
                </c:pt>
                <c:pt idx="56">
                  <c:v>1.973036249175017E-2</c:v>
                </c:pt>
                <c:pt idx="57">
                  <c:v>1.773380811857575E-2</c:v>
                </c:pt>
                <c:pt idx="58">
                  <c:v>1.5534399436013285E-2</c:v>
                </c:pt>
                <c:pt idx="59">
                  <c:v>1.4167111592245346E-2</c:v>
                </c:pt>
                <c:pt idx="60">
                  <c:v>1.4988008455055865E-2</c:v>
                </c:pt>
                <c:pt idx="61">
                  <c:v>1.4881211255816928E-2</c:v>
                </c:pt>
                <c:pt idx="62">
                  <c:v>1.2892192890244042E-2</c:v>
                </c:pt>
                <c:pt idx="63">
                  <c:v>1.0173615770300432E-2</c:v>
                </c:pt>
                <c:pt idx="64">
                  <c:v>1.0118149713443339E-2</c:v>
                </c:pt>
                <c:pt idx="65">
                  <c:v>8.667675390027163E-3</c:v>
                </c:pt>
                <c:pt idx="66">
                  <c:v>1.1289166401906345E-2</c:v>
                </c:pt>
                <c:pt idx="67">
                  <c:v>7.6972892651863065E-3</c:v>
                </c:pt>
                <c:pt idx="68">
                  <c:v>7.8884844727585626E-3</c:v>
                </c:pt>
                <c:pt idx="69">
                  <c:v>7.5995176678177526E-3</c:v>
                </c:pt>
                <c:pt idx="70">
                  <c:v>8.5260916829293272E-3</c:v>
                </c:pt>
                <c:pt idx="71">
                  <c:v>4.7882412887656836E-3</c:v>
                </c:pt>
                <c:pt idx="72">
                  <c:v>5.67352231536432E-3</c:v>
                </c:pt>
                <c:pt idx="73">
                  <c:v>5.8762314927191936E-3</c:v>
                </c:pt>
                <c:pt idx="74">
                  <c:v>7.6381514594232288E-3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45-41B9-ADEF-EC6233B50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'pH_2_1st Dev (cycle3)'!$A$2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'pH_2_1st Dev (cycle3)'!$D$4:$D$78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'pH_2_1st Dev (cycle3)'!$E$4:$E$78</c:f>
              <c:numCache>
                <c:formatCode>General</c:formatCode>
                <c:ptCount val="75"/>
                <c:pt idx="0">
                  <c:v>-6.1156967083339362E-5</c:v>
                </c:pt>
                <c:pt idx="1">
                  <c:v>5.4591760763996735E-3</c:v>
                </c:pt>
                <c:pt idx="2">
                  <c:v>5.1728930167721397E-3</c:v>
                </c:pt>
                <c:pt idx="3">
                  <c:v>-3.1534074036958064E-4</c:v>
                </c:pt>
                <c:pt idx="4">
                  <c:v>2.8216401500639424E-3</c:v>
                </c:pt>
                <c:pt idx="5">
                  <c:v>7.2799014378063607E-3</c:v>
                </c:pt>
                <c:pt idx="6">
                  <c:v>9.7437638329121966E-3</c:v>
                </c:pt>
                <c:pt idx="7">
                  <c:v>1.0023651634766744E-2</c:v>
                </c:pt>
                <c:pt idx="8">
                  <c:v>9.0358817966699617E-3</c:v>
                </c:pt>
                <c:pt idx="9">
                  <c:v>9.9954104532867863E-3</c:v>
                </c:pt>
                <c:pt idx="10">
                  <c:v>1.4289627243474302E-2</c:v>
                </c:pt>
                <c:pt idx="11">
                  <c:v>1.3250362986371181E-2</c:v>
                </c:pt>
                <c:pt idx="12">
                  <c:v>9.1001560014079552E-3</c:v>
                </c:pt>
                <c:pt idx="13">
                  <c:v>1.4514595774638331E-2</c:v>
                </c:pt>
                <c:pt idx="14">
                  <c:v>1.8415207264659464E-2</c:v>
                </c:pt>
                <c:pt idx="15">
                  <c:v>2.1304332613405558E-2</c:v>
                </c:pt>
                <c:pt idx="16">
                  <c:v>2.3064006773987455E-2</c:v>
                </c:pt>
                <c:pt idx="17">
                  <c:v>2.3805070187011168E-2</c:v>
                </c:pt>
                <c:pt idx="18">
                  <c:v>2.1997742965223915E-2</c:v>
                </c:pt>
                <c:pt idx="19">
                  <c:v>2.5253353421141239E-2</c:v>
                </c:pt>
                <c:pt idx="20">
                  <c:v>2.5664368355073436E-2</c:v>
                </c:pt>
                <c:pt idx="21">
                  <c:v>2.9200361870763192E-2</c:v>
                </c:pt>
                <c:pt idx="22">
                  <c:v>3.4189026510875964E-2</c:v>
                </c:pt>
                <c:pt idx="23">
                  <c:v>3.6431859574777847E-2</c:v>
                </c:pt>
                <c:pt idx="24">
                  <c:v>4.5927434494350161E-2</c:v>
                </c:pt>
                <c:pt idx="25">
                  <c:v>4.7855794329564272E-2</c:v>
                </c:pt>
                <c:pt idx="26">
                  <c:v>4.4327023474182048E-2</c:v>
                </c:pt>
                <c:pt idx="27">
                  <c:v>5.8901232330475395E-2</c:v>
                </c:pt>
                <c:pt idx="28">
                  <c:v>8.3840809480480005E-2</c:v>
                </c:pt>
                <c:pt idx="29">
                  <c:v>9.4728705381041278E-2</c:v>
                </c:pt>
                <c:pt idx="30">
                  <c:v>0.12071695655004844</c:v>
                </c:pt>
                <c:pt idx="31">
                  <c:v>0.1495990408240202</c:v>
                </c:pt>
                <c:pt idx="32">
                  <c:v>0.1807940513972417</c:v>
                </c:pt>
                <c:pt idx="33">
                  <c:v>0.22350461394391075</c:v>
                </c:pt>
                <c:pt idx="34">
                  <c:v>0.25603044854851675</c:v>
                </c:pt>
                <c:pt idx="35">
                  <c:v>0.29221092753380762</c:v>
                </c:pt>
                <c:pt idx="36">
                  <c:v>0.28528571044426054</c:v>
                </c:pt>
                <c:pt idx="37">
                  <c:v>0.25589306533690515</c:v>
                </c:pt>
                <c:pt idx="38">
                  <c:v>0.21177249500650763</c:v>
                </c:pt>
                <c:pt idx="39">
                  <c:v>0.22468708169039742</c:v>
                </c:pt>
                <c:pt idx="40">
                  <c:v>0.23448596074635475</c:v>
                </c:pt>
                <c:pt idx="41">
                  <c:v>0.25570629241338239</c:v>
                </c:pt>
                <c:pt idx="42">
                  <c:v>0.25470490215120689</c:v>
                </c:pt>
                <c:pt idx="43">
                  <c:v>0.28530856515115177</c:v>
                </c:pt>
                <c:pt idx="44">
                  <c:v>0.31648831349152706</c:v>
                </c:pt>
                <c:pt idx="45">
                  <c:v>0.3829940917983885</c:v>
                </c:pt>
                <c:pt idx="46">
                  <c:v>0.4364283274720373</c:v>
                </c:pt>
                <c:pt idx="47">
                  <c:v>0.49126185730793814</c:v>
                </c:pt>
                <c:pt idx="48">
                  <c:v>0.60213450531366242</c:v>
                </c:pt>
                <c:pt idx="49">
                  <c:v>0.76569247706588062</c:v>
                </c:pt>
                <c:pt idx="50">
                  <c:v>0.90363033690365224</c:v>
                </c:pt>
                <c:pt idx="51">
                  <c:v>1.1794193709107939</c:v>
                </c:pt>
                <c:pt idx="52">
                  <c:v>1.5864923745440151</c:v>
                </c:pt>
                <c:pt idx="53">
                  <c:v>2.0914739182485267</c:v>
                </c:pt>
                <c:pt idx="54">
                  <c:v>2.8326710288024319</c:v>
                </c:pt>
                <c:pt idx="55">
                  <c:v>4.2198485807515151</c:v>
                </c:pt>
                <c:pt idx="56">
                  <c:v>5.6872588124339316</c:v>
                </c:pt>
                <c:pt idx="57">
                  <c:v>8.3042809089155725</c:v>
                </c:pt>
                <c:pt idx="58">
                  <c:v>11.019180697218829</c:v>
                </c:pt>
                <c:pt idx="59">
                  <c:v>13.44853904787746</c:v>
                </c:pt>
                <c:pt idx="60">
                  <c:v>13.553314085378467</c:v>
                </c:pt>
                <c:pt idx="61">
                  <c:v>11.920753480993994</c:v>
                </c:pt>
                <c:pt idx="62">
                  <c:v>8.0906185418406267</c:v>
                </c:pt>
                <c:pt idx="63">
                  <c:v>4.7478973700346074</c:v>
                </c:pt>
                <c:pt idx="64">
                  <c:v>2.3809558180955008</c:v>
                </c:pt>
                <c:pt idx="65">
                  <c:v>0.78622172217092157</c:v>
                </c:pt>
                <c:pt idx="66">
                  <c:v>0.22726234245244825</c:v>
                </c:pt>
                <c:pt idx="67">
                  <c:v>4.9203829548346789E-2</c:v>
                </c:pt>
                <c:pt idx="68">
                  <c:v>-5.5824286601762196E-3</c:v>
                </c:pt>
                <c:pt idx="69">
                  <c:v>-1.4533815323900967E-2</c:v>
                </c:pt>
                <c:pt idx="70">
                  <c:v>-2.0022520232586771E-2</c:v>
                </c:pt>
                <c:pt idx="71">
                  <c:v>-2.5655561914334157E-2</c:v>
                </c:pt>
                <c:pt idx="72">
                  <c:v>-3.1120386416802148E-2</c:v>
                </c:pt>
                <c:pt idx="73">
                  <c:v>-1.7821411050590541E-2</c:v>
                </c:pt>
                <c:pt idx="74">
                  <c:v>-9.0698560083064886E-3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D0-46E6-A2FF-45E86F9EC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'pH_2_1st Dev (cycle3)'!$G$2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'pH_2_1st Dev (cycle3)'!$J$4:$J$79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'pH_2_1st Dev (cycle3)'!$K$4:$K$79</c:f>
              <c:numCache>
                <c:formatCode>General</c:formatCode>
                <c:ptCount val="76"/>
                <c:pt idx="0">
                  <c:v>5.8340862128730464E-2</c:v>
                </c:pt>
                <c:pt idx="1">
                  <c:v>0.36245958093158492</c:v>
                </c:pt>
                <c:pt idx="2">
                  <c:v>-6.8526780953703792E-2</c:v>
                </c:pt>
                <c:pt idx="3">
                  <c:v>-0.26866279635393653</c:v>
                </c:pt>
                <c:pt idx="4">
                  <c:v>-1.3806578151474014E-2</c:v>
                </c:pt>
                <c:pt idx="5">
                  <c:v>-3.0211016209023001E-3</c:v>
                </c:pt>
                <c:pt idx="6">
                  <c:v>2.5243887122115893E-2</c:v>
                </c:pt>
                <c:pt idx="7">
                  <c:v>4.3981730740583203E-2</c:v>
                </c:pt>
                <c:pt idx="8">
                  <c:v>2.00080593618992E-2</c:v>
                </c:pt>
                <c:pt idx="9">
                  <c:v>2.1074918291475342E-2</c:v>
                </c:pt>
                <c:pt idx="10">
                  <c:v>1.4355820167381239E-2</c:v>
                </c:pt>
                <c:pt idx="11">
                  <c:v>9.4795413642998483E-3</c:v>
                </c:pt>
                <c:pt idx="12">
                  <c:v>1.7861695291927049E-2</c:v>
                </c:pt>
                <c:pt idx="13">
                  <c:v>8.3815907564854797E-3</c:v>
                </c:pt>
                <c:pt idx="14">
                  <c:v>3.5269746099558574E-2</c:v>
                </c:pt>
                <c:pt idx="15">
                  <c:v>0.27305337373843486</c:v>
                </c:pt>
                <c:pt idx="16">
                  <c:v>4.0629337392644658</c:v>
                </c:pt>
                <c:pt idx="17">
                  <c:v>15.702506582337861</c:v>
                </c:pt>
                <c:pt idx="18">
                  <c:v>24.941583214369658</c:v>
                </c:pt>
                <c:pt idx="19">
                  <c:v>22.500405403571577</c:v>
                </c:pt>
                <c:pt idx="20">
                  <c:v>13.667449445402955</c:v>
                </c:pt>
                <c:pt idx="21">
                  <c:v>6.9078171348241604</c:v>
                </c:pt>
                <c:pt idx="22">
                  <c:v>3.6553793525187999</c:v>
                </c:pt>
                <c:pt idx="23">
                  <c:v>2.0570519816966071</c:v>
                </c:pt>
                <c:pt idx="24">
                  <c:v>1.1981387781535773</c:v>
                </c:pt>
                <c:pt idx="25">
                  <c:v>0.84418731902633226</c:v>
                </c:pt>
                <c:pt idx="26">
                  <c:v>0.62005233188211983</c:v>
                </c:pt>
                <c:pt idx="27">
                  <c:v>0.46104202590472765</c:v>
                </c:pt>
                <c:pt idx="28">
                  <c:v>0.36414555152631678</c:v>
                </c:pt>
                <c:pt idx="29">
                  <c:v>0.28067645287111231</c:v>
                </c:pt>
                <c:pt idx="30">
                  <c:v>0.21597100577193329</c:v>
                </c:pt>
                <c:pt idx="31">
                  <c:v>0.17787265928535523</c:v>
                </c:pt>
                <c:pt idx="32">
                  <c:v>0.15178793129400492</c:v>
                </c:pt>
                <c:pt idx="33">
                  <c:v>0.13955244693399416</c:v>
                </c:pt>
                <c:pt idx="34">
                  <c:v>0.12049813313553215</c:v>
                </c:pt>
                <c:pt idx="35">
                  <c:v>0.10575004709669633</c:v>
                </c:pt>
                <c:pt idx="36">
                  <c:v>9.5746815362660609E-2</c:v>
                </c:pt>
                <c:pt idx="37">
                  <c:v>8.1122057960353988E-2</c:v>
                </c:pt>
                <c:pt idx="38">
                  <c:v>7.4770289430823311E-2</c:v>
                </c:pt>
                <c:pt idx="39">
                  <c:v>7.0295766598625353E-2</c:v>
                </c:pt>
                <c:pt idx="40">
                  <c:v>6.3639332365609924E-2</c:v>
                </c:pt>
                <c:pt idx="41">
                  <c:v>5.7309581573728452E-2</c:v>
                </c:pt>
                <c:pt idx="42">
                  <c:v>5.503096277953734E-2</c:v>
                </c:pt>
                <c:pt idx="43">
                  <c:v>5.1585386872080585E-2</c:v>
                </c:pt>
                <c:pt idx="44">
                  <c:v>4.7340963504583389E-2</c:v>
                </c:pt>
                <c:pt idx="45">
                  <c:v>4.4240962684691132E-2</c:v>
                </c:pt>
                <c:pt idx="46">
                  <c:v>4.1924724418668347E-2</c:v>
                </c:pt>
                <c:pt idx="47">
                  <c:v>4.0994130988677657E-2</c:v>
                </c:pt>
                <c:pt idx="48">
                  <c:v>4.0316391519388817E-2</c:v>
                </c:pt>
                <c:pt idx="49">
                  <c:v>3.8411963750068168E-2</c:v>
                </c:pt>
                <c:pt idx="50">
                  <c:v>3.2024055903164761E-2</c:v>
                </c:pt>
                <c:pt idx="51">
                  <c:v>3.504465322072764E-2</c:v>
                </c:pt>
                <c:pt idx="52">
                  <c:v>3.4940091177071753E-2</c:v>
                </c:pt>
                <c:pt idx="53">
                  <c:v>3.2482397218789261E-2</c:v>
                </c:pt>
                <c:pt idx="54">
                  <c:v>2.8915334542993609E-2</c:v>
                </c:pt>
                <c:pt idx="55">
                  <c:v>2.7830164261516632E-2</c:v>
                </c:pt>
                <c:pt idx="56">
                  <c:v>2.8579488934505182E-2</c:v>
                </c:pt>
                <c:pt idx="57">
                  <c:v>2.7580196466926943E-2</c:v>
                </c:pt>
                <c:pt idx="58">
                  <c:v>2.387756580585032E-2</c:v>
                </c:pt>
                <c:pt idx="59">
                  <c:v>2.0503392090310518E-2</c:v>
                </c:pt>
                <c:pt idx="60">
                  <c:v>2.2076011660551287E-2</c:v>
                </c:pt>
                <c:pt idx="61">
                  <c:v>2.0572949907130822E-2</c:v>
                </c:pt>
                <c:pt idx="62">
                  <c:v>1.6917829509921128E-2</c:v>
                </c:pt>
                <c:pt idx="63">
                  <c:v>1.649251632953018E-2</c:v>
                </c:pt>
                <c:pt idx="64">
                  <c:v>1.6261170951452519E-2</c:v>
                </c:pt>
                <c:pt idx="65">
                  <c:v>1.4808650613164442E-2</c:v>
                </c:pt>
                <c:pt idx="66">
                  <c:v>1.3416897635703529E-2</c:v>
                </c:pt>
                <c:pt idx="67">
                  <c:v>1.2334178131895315E-2</c:v>
                </c:pt>
                <c:pt idx="68">
                  <c:v>1.3272758313319005E-2</c:v>
                </c:pt>
                <c:pt idx="69">
                  <c:v>8.878745163971441E-3</c:v>
                </c:pt>
                <c:pt idx="70">
                  <c:v>1.1251795491279085E-2</c:v>
                </c:pt>
                <c:pt idx="71">
                  <c:v>6.880277491685835E-3</c:v>
                </c:pt>
                <c:pt idx="72">
                  <c:v>6.9047029180556857E-3</c:v>
                </c:pt>
                <c:pt idx="73">
                  <c:v>8.0395425466699769E-3</c:v>
                </c:pt>
                <c:pt idx="74">
                  <c:v>1.0128871991934751E-2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D7-4E35-B8A2-32673EF79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'pH_3_DBU-PVP_cycle1'!$B$1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'pH_3_DBU-PVP_cycle1'!$A$3:$A$78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'pH_3_DBU-PVP_cycle1'!$B$3:$B$78</c:f>
              <c:numCache>
                <c:formatCode>General</c:formatCode>
                <c:ptCount val="76"/>
                <c:pt idx="0">
                  <c:v>2.2920034690910902</c:v>
                </c:pt>
                <c:pt idx="1">
                  <c:v>2.2896847768175799</c:v>
                </c:pt>
                <c:pt idx="2">
                  <c:v>2.2833850871422601</c:v>
                </c:pt>
                <c:pt idx="3">
                  <c:v>2.2716497834316298</c:v>
                </c:pt>
                <c:pt idx="4">
                  <c:v>2.2573558941365</c:v>
                </c:pt>
                <c:pt idx="5">
                  <c:v>2.2396586135696901</c:v>
                </c:pt>
                <c:pt idx="6">
                  <c:v>2.2201206815673999</c:v>
                </c:pt>
                <c:pt idx="7">
                  <c:v>2.19426667383095</c:v>
                </c:pt>
                <c:pt idx="8">
                  <c:v>2.1578787699696802</c:v>
                </c:pt>
                <c:pt idx="9">
                  <c:v>2.1132957540621402</c:v>
                </c:pt>
                <c:pt idx="10">
                  <c:v>2.0679179541794901</c:v>
                </c:pt>
                <c:pt idx="11">
                  <c:v>2.0152077761455902</c:v>
                </c:pt>
                <c:pt idx="12">
                  <c:v>1.9531067068796699</c:v>
                </c:pt>
                <c:pt idx="13">
                  <c:v>1.87268204734924</c:v>
                </c:pt>
                <c:pt idx="14">
                  <c:v>1.7769917710540399</c:v>
                </c:pt>
                <c:pt idx="15">
                  <c:v>1.6730717041372001</c:v>
                </c:pt>
                <c:pt idx="16">
                  <c:v>1.55652512108658</c:v>
                </c:pt>
                <c:pt idx="17">
                  <c:v>1.4326504391305701</c:v>
                </c:pt>
                <c:pt idx="18">
                  <c:v>1.3044187235449201</c:v>
                </c:pt>
                <c:pt idx="19">
                  <c:v>1.1724795788707401</c:v>
                </c:pt>
                <c:pt idx="20">
                  <c:v>1.01758547173235</c:v>
                </c:pt>
                <c:pt idx="21">
                  <c:v>0.84304342325689696</c:v>
                </c:pt>
                <c:pt idx="22">
                  <c:v>0.64666535262426295</c:v>
                </c:pt>
                <c:pt idx="23">
                  <c:v>0.43069333462048798</c:v>
                </c:pt>
                <c:pt idx="24">
                  <c:v>0.242618891891033</c:v>
                </c:pt>
                <c:pt idx="25">
                  <c:v>0.118104646728622</c:v>
                </c:pt>
                <c:pt idx="26">
                  <c:v>6.3426390550136796E-2</c:v>
                </c:pt>
                <c:pt idx="27">
                  <c:v>4.3106711227161497E-2</c:v>
                </c:pt>
                <c:pt idx="28">
                  <c:v>3.1848426824892202E-2</c:v>
                </c:pt>
                <c:pt idx="29">
                  <c:v>2.4819816879697299E-2</c:v>
                </c:pt>
                <c:pt idx="30">
                  <c:v>2.1963177279091601E-2</c:v>
                </c:pt>
                <c:pt idx="31">
                  <c:v>1.9808816242854299E-2</c:v>
                </c:pt>
                <c:pt idx="32">
                  <c:v>1.8358817649110602E-2</c:v>
                </c:pt>
                <c:pt idx="33">
                  <c:v>1.90760262936241E-2</c:v>
                </c:pt>
                <c:pt idx="34">
                  <c:v>1.9066473166807499E-2</c:v>
                </c:pt>
                <c:pt idx="35">
                  <c:v>1.7509628944954898E-2</c:v>
                </c:pt>
                <c:pt idx="36">
                  <c:v>1.7367159485023601E-2</c:v>
                </c:pt>
                <c:pt idx="37">
                  <c:v>1.73889615682454E-2</c:v>
                </c:pt>
                <c:pt idx="38">
                  <c:v>1.7269173271579102E-2</c:v>
                </c:pt>
                <c:pt idx="39">
                  <c:v>1.7203608483325399E-2</c:v>
                </c:pt>
                <c:pt idx="40">
                  <c:v>1.7315563520820702E-2</c:v>
                </c:pt>
                <c:pt idx="41">
                  <c:v>1.7281268270525198E-2</c:v>
                </c:pt>
                <c:pt idx="42">
                  <c:v>1.7216192448993101E-2</c:v>
                </c:pt>
                <c:pt idx="43">
                  <c:v>1.7255685280102701E-2</c:v>
                </c:pt>
                <c:pt idx="44">
                  <c:v>1.7251399331684899E-2</c:v>
                </c:pt>
                <c:pt idx="45">
                  <c:v>1.7252760784803901E-2</c:v>
                </c:pt>
                <c:pt idx="46">
                  <c:v>1.72624275479684E-2</c:v>
                </c:pt>
                <c:pt idx="47">
                  <c:v>1.7300603177281101E-2</c:v>
                </c:pt>
                <c:pt idx="48">
                  <c:v>1.7335572033373901E-2</c:v>
                </c:pt>
                <c:pt idx="49">
                  <c:v>1.73941652505442E-2</c:v>
                </c:pt>
                <c:pt idx="50">
                  <c:v>1.75652149584524E-2</c:v>
                </c:pt>
                <c:pt idx="51">
                  <c:v>1.7648411002456E-2</c:v>
                </c:pt>
                <c:pt idx="52">
                  <c:v>1.7614846830001699E-2</c:v>
                </c:pt>
                <c:pt idx="53">
                  <c:v>1.7705885984634E-2</c:v>
                </c:pt>
                <c:pt idx="54">
                  <c:v>1.77494187393922E-2</c:v>
                </c:pt>
                <c:pt idx="55">
                  <c:v>1.7858661578951399E-2</c:v>
                </c:pt>
                <c:pt idx="56">
                  <c:v>1.7949877623075899E-2</c:v>
                </c:pt>
                <c:pt idx="57">
                  <c:v>1.79271249680697E-2</c:v>
                </c:pt>
                <c:pt idx="58">
                  <c:v>1.80239138347007E-2</c:v>
                </c:pt>
                <c:pt idx="59">
                  <c:v>1.8119286528300999E-2</c:v>
                </c:pt>
                <c:pt idx="60">
                  <c:v>1.8974784203685001E-2</c:v>
                </c:pt>
                <c:pt idx="61">
                  <c:v>1.9122632463452499E-2</c:v>
                </c:pt>
                <c:pt idx="62">
                  <c:v>1.8372206578757599E-2</c:v>
                </c:pt>
                <c:pt idx="63">
                  <c:v>1.8517525790103899E-2</c:v>
                </c:pt>
                <c:pt idx="64">
                  <c:v>1.8790694111046499E-2</c:v>
                </c:pt>
                <c:pt idx="65">
                  <c:v>1.9112589395311401E-2</c:v>
                </c:pt>
                <c:pt idx="66">
                  <c:v>1.94411345871668E-2</c:v>
                </c:pt>
                <c:pt idx="67">
                  <c:v>1.9773042325718301E-2</c:v>
                </c:pt>
                <c:pt idx="68">
                  <c:v>2.0123215133426801E-2</c:v>
                </c:pt>
                <c:pt idx="69">
                  <c:v>2.0522695726412798E-2</c:v>
                </c:pt>
                <c:pt idx="70">
                  <c:v>2.0911332620910699E-2</c:v>
                </c:pt>
                <c:pt idx="71">
                  <c:v>2.1238413182846399E-2</c:v>
                </c:pt>
                <c:pt idx="72">
                  <c:v>2.1681721602596401E-2</c:v>
                </c:pt>
                <c:pt idx="73">
                  <c:v>2.2096675134556099E-2</c:v>
                </c:pt>
                <c:pt idx="74">
                  <c:v>2.25581377656583E-2</c:v>
                </c:pt>
                <c:pt idx="75">
                  <c:v>2.2925743559370399E-2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D5-4872-8D04-230A2466304A}"/>
            </c:ext>
          </c:extLst>
        </c:ser>
        <c:ser>
          <c:idx val="1"/>
          <c:order val="1"/>
          <c:tx>
            <c:strRef>
              <c:f>'pH_3_DBU-PVP_cycle1'!$F$1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'pH_3_DBU-PVP_cycle1'!$E$3:$E$78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'pH_3_DBU-PVP_cycle1'!$F$3:$F$78</c:f>
              <c:numCache>
                <c:formatCode>General</c:formatCode>
                <c:ptCount val="76"/>
                <c:pt idx="0">
                  <c:v>2.5307960901782001E-2</c:v>
                </c:pt>
                <c:pt idx="1">
                  <c:v>2.59130513672985E-2</c:v>
                </c:pt>
                <c:pt idx="2">
                  <c:v>2.6236632687966801E-2</c:v>
                </c:pt>
                <c:pt idx="3">
                  <c:v>2.6557922514655101E-2</c:v>
                </c:pt>
                <c:pt idx="4">
                  <c:v>2.6827602305105801E-2</c:v>
                </c:pt>
                <c:pt idx="5">
                  <c:v>2.7139931269656699E-2</c:v>
                </c:pt>
                <c:pt idx="6">
                  <c:v>2.7355043383379601E-2</c:v>
                </c:pt>
                <c:pt idx="7">
                  <c:v>2.7509298495072301E-2</c:v>
                </c:pt>
                <c:pt idx="8">
                  <c:v>2.7686759960411599E-2</c:v>
                </c:pt>
                <c:pt idx="9">
                  <c:v>2.7894984611291699E-2</c:v>
                </c:pt>
                <c:pt idx="10">
                  <c:v>2.81093202426821E-2</c:v>
                </c:pt>
                <c:pt idx="11">
                  <c:v>2.8268550240921599E-2</c:v>
                </c:pt>
                <c:pt idx="12">
                  <c:v>2.8340102928046899E-2</c:v>
                </c:pt>
                <c:pt idx="13">
                  <c:v>2.85823307749495E-2</c:v>
                </c:pt>
                <c:pt idx="14">
                  <c:v>2.86999820686775E-2</c:v>
                </c:pt>
                <c:pt idx="15">
                  <c:v>2.8644616123157999E-2</c:v>
                </c:pt>
                <c:pt idx="16">
                  <c:v>2.8848249526296499E-2</c:v>
                </c:pt>
                <c:pt idx="17">
                  <c:v>2.8883041231860401E-2</c:v>
                </c:pt>
                <c:pt idx="18">
                  <c:v>2.8778729467892099E-2</c:v>
                </c:pt>
                <c:pt idx="19">
                  <c:v>2.8834982137780501E-2</c:v>
                </c:pt>
                <c:pt idx="20">
                  <c:v>2.8877076897655202E-2</c:v>
                </c:pt>
                <c:pt idx="21">
                  <c:v>2.89190319792486E-2</c:v>
                </c:pt>
                <c:pt idx="22">
                  <c:v>2.88681346004083E-2</c:v>
                </c:pt>
                <c:pt idx="23">
                  <c:v>2.87777294978044E-2</c:v>
                </c:pt>
                <c:pt idx="24">
                  <c:v>2.8786171327815201E-2</c:v>
                </c:pt>
                <c:pt idx="25">
                  <c:v>2.8831059585239099E-2</c:v>
                </c:pt>
                <c:pt idx="26">
                  <c:v>2.88014608271513E-2</c:v>
                </c:pt>
                <c:pt idx="27">
                  <c:v>2.8724256823106E-2</c:v>
                </c:pt>
                <c:pt idx="28">
                  <c:v>2.86831053586044E-2</c:v>
                </c:pt>
                <c:pt idx="29">
                  <c:v>2.8669289424895699E-2</c:v>
                </c:pt>
                <c:pt idx="30">
                  <c:v>2.8662699379653201E-2</c:v>
                </c:pt>
                <c:pt idx="31">
                  <c:v>2.8672482531080099E-2</c:v>
                </c:pt>
                <c:pt idx="32">
                  <c:v>2.92495316216854E-2</c:v>
                </c:pt>
                <c:pt idx="33">
                  <c:v>2.9028337802178401E-2</c:v>
                </c:pt>
                <c:pt idx="34">
                  <c:v>2.8551268408642701E-2</c:v>
                </c:pt>
                <c:pt idx="35">
                  <c:v>2.8511393661688301E-2</c:v>
                </c:pt>
                <c:pt idx="36">
                  <c:v>2.8713514859236799E-2</c:v>
                </c:pt>
                <c:pt idx="37">
                  <c:v>2.8617715490929702E-2</c:v>
                </c:pt>
                <c:pt idx="38">
                  <c:v>2.84119999271801E-2</c:v>
                </c:pt>
                <c:pt idx="39">
                  <c:v>2.84341844418819E-2</c:v>
                </c:pt>
                <c:pt idx="40">
                  <c:v>2.8456393973943402E-2</c:v>
                </c:pt>
                <c:pt idx="41">
                  <c:v>2.8400009179483598E-2</c:v>
                </c:pt>
                <c:pt idx="42">
                  <c:v>2.83338446761826E-2</c:v>
                </c:pt>
                <c:pt idx="43">
                  <c:v>2.8424974893871101E-2</c:v>
                </c:pt>
                <c:pt idx="44">
                  <c:v>2.8376235984494898E-2</c:v>
                </c:pt>
                <c:pt idx="45">
                  <c:v>2.8295687905497299E-2</c:v>
                </c:pt>
                <c:pt idx="46">
                  <c:v>2.82295452002366E-2</c:v>
                </c:pt>
                <c:pt idx="47">
                  <c:v>2.8139150342965099E-2</c:v>
                </c:pt>
                <c:pt idx="48">
                  <c:v>2.81213487886313E-2</c:v>
                </c:pt>
                <c:pt idx="49">
                  <c:v>2.8141935830144099E-2</c:v>
                </c:pt>
                <c:pt idx="50">
                  <c:v>2.8112392043142299E-2</c:v>
                </c:pt>
                <c:pt idx="51">
                  <c:v>2.80440589161874E-2</c:v>
                </c:pt>
                <c:pt idx="52">
                  <c:v>2.8078730344967402E-2</c:v>
                </c:pt>
                <c:pt idx="53">
                  <c:v>2.8131344492568201E-2</c:v>
                </c:pt>
                <c:pt idx="54">
                  <c:v>2.8197705754093898E-2</c:v>
                </c:pt>
                <c:pt idx="55">
                  <c:v>2.8214949892556601E-2</c:v>
                </c:pt>
                <c:pt idx="56">
                  <c:v>2.82704079332818E-2</c:v>
                </c:pt>
                <c:pt idx="57">
                  <c:v>2.8353819592809301E-2</c:v>
                </c:pt>
                <c:pt idx="58">
                  <c:v>3.0069933700407E-2</c:v>
                </c:pt>
                <c:pt idx="59">
                  <c:v>0.12546844276983099</c:v>
                </c:pt>
                <c:pt idx="60">
                  <c:v>0.54953883292314198</c:v>
                </c:pt>
                <c:pt idx="61">
                  <c:v>1.13356684094127</c:v>
                </c:pt>
                <c:pt idx="62">
                  <c:v>1.3568141513149401</c:v>
                </c:pt>
                <c:pt idx="63">
                  <c:v>1.48890427991538</c:v>
                </c:pt>
                <c:pt idx="64">
                  <c:v>1.59157902464731</c:v>
                </c:pt>
                <c:pt idx="65">
                  <c:v>1.6745350742490499</c:v>
                </c:pt>
                <c:pt idx="66">
                  <c:v>1.74233177106995</c:v>
                </c:pt>
                <c:pt idx="67">
                  <c:v>1.80328306831038</c:v>
                </c:pt>
                <c:pt idx="68">
                  <c:v>1.85462470700965</c:v>
                </c:pt>
                <c:pt idx="69">
                  <c:v>1.8987046369750999</c:v>
                </c:pt>
                <c:pt idx="70">
                  <c:v>1.94026058794624</c:v>
                </c:pt>
                <c:pt idx="71">
                  <c:v>1.9776336362440501</c:v>
                </c:pt>
                <c:pt idx="72">
                  <c:v>2.0042755113792401</c:v>
                </c:pt>
                <c:pt idx="73">
                  <c:v>2.02934953826909</c:v>
                </c:pt>
                <c:pt idx="74">
                  <c:v>2.0538134797401102</c:v>
                </c:pt>
                <c:pt idx="75">
                  <c:v>2.0744389255329199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D5-4872-8D04-230A24663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'pH_3_DBU-PVP_cycle1'!$B$1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'pH_3_DBU-PVP_cycle1'!$A$3:$A$78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'pH_3_DBU-PVP_cycle1'!$D$3:$D$78</c:f>
              <c:numCache>
                <c:formatCode>General</c:formatCode>
                <c:ptCount val="76"/>
                <c:pt idx="0">
                  <c:v>0.51050092214032494</c:v>
                </c:pt>
                <c:pt idx="1">
                  <c:v>0.51323376837416512</c:v>
                </c:pt>
                <c:pt idx="2">
                  <c:v>0.5207327747135454</c:v>
                </c:pt>
                <c:pt idx="3">
                  <c:v>0.5349956077971777</c:v>
                </c:pt>
                <c:pt idx="4">
                  <c:v>0.55289683753460506</c:v>
                </c:pt>
                <c:pt idx="5">
                  <c:v>0.57589245199095973</c:v>
                </c:pt>
                <c:pt idx="6">
                  <c:v>0.60239217033258763</c:v>
                </c:pt>
                <c:pt idx="7">
                  <c:v>0.63934213380328608</c:v>
                </c:pt>
                <c:pt idx="8">
                  <c:v>0.69521835546785637</c:v>
                </c:pt>
                <c:pt idx="9">
                  <c:v>0.77037866337042538</c:v>
                </c:pt>
                <c:pt idx="10">
                  <c:v>0.8552282651956381</c:v>
                </c:pt>
                <c:pt idx="11">
                  <c:v>0.96558880929037105</c:v>
                </c:pt>
                <c:pt idx="12">
                  <c:v>1.1140207831952975</c:v>
                </c:pt>
                <c:pt idx="13">
                  <c:v>1.3406578413039818</c:v>
                </c:pt>
                <c:pt idx="14">
                  <c:v>1.6711222781821398</c:v>
                </c:pt>
                <c:pt idx="15">
                  <c:v>2.1228939329214085</c:v>
                </c:pt>
                <c:pt idx="16">
                  <c:v>2.7763542475818745</c:v>
                </c:pt>
                <c:pt idx="17">
                  <c:v>3.6927470584898106</c:v>
                </c:pt>
                <c:pt idx="18">
                  <c:v>4.9611376439233883</c:v>
                </c:pt>
                <c:pt idx="19">
                  <c:v>6.7223391774016932</c:v>
                </c:pt>
                <c:pt idx="20">
                  <c:v>9.6031680373957116</c:v>
                </c:pt>
                <c:pt idx="21">
                  <c:v>14.353459120497906</c:v>
                </c:pt>
                <c:pt idx="22">
                  <c:v>22.559768947300199</c:v>
                </c:pt>
                <c:pt idx="23">
                  <c:v>37.094256044888127</c:v>
                </c:pt>
                <c:pt idx="24">
                  <c:v>57.198034862281354</c:v>
                </c:pt>
                <c:pt idx="25">
                  <c:v>76.189540311499456</c:v>
                </c:pt>
                <c:pt idx="26">
                  <c:v>86.411910956817579</c:v>
                </c:pt>
                <c:pt idx="27">
                  <c:v>90.551007915758703</c:v>
                </c:pt>
                <c:pt idx="28">
                  <c:v>92.929066204698984</c:v>
                </c:pt>
                <c:pt idx="29">
                  <c:v>94.445263610177861</c:v>
                </c:pt>
                <c:pt idx="30">
                  <c:v>95.068539642803046</c:v>
                </c:pt>
                <c:pt idx="31">
                  <c:v>95.541308241580097</c:v>
                </c:pt>
                <c:pt idx="32">
                  <c:v>95.860829423876197</c:v>
                </c:pt>
                <c:pt idx="33">
                  <c:v>95.702652242810515</c:v>
                </c:pt>
                <c:pt idx="34">
                  <c:v>95.704757426429381</c:v>
                </c:pt>
                <c:pt idx="35">
                  <c:v>96.048452280156411</c:v>
                </c:pt>
                <c:pt idx="36">
                  <c:v>96.079965956796102</c:v>
                </c:pt>
                <c:pt idx="37">
                  <c:v>96.075142752904171</c:v>
                </c:pt>
                <c:pt idx="38">
                  <c:v>96.101646117569061</c:v>
                </c:pt>
                <c:pt idx="39">
                  <c:v>96.116155534525888</c:v>
                </c:pt>
                <c:pt idx="40">
                  <c:v>96.091381328573604</c:v>
                </c:pt>
                <c:pt idx="41">
                  <c:v>96.098969746646759</c:v>
                </c:pt>
                <c:pt idx="42">
                  <c:v>96.1133705466235</c:v>
                </c:pt>
                <c:pt idx="43">
                  <c:v>96.104630816584134</c:v>
                </c:pt>
                <c:pt idx="44">
                  <c:v>96.1055792548905</c:v>
                </c:pt>
                <c:pt idx="45">
                  <c:v>96.105277977667328</c:v>
                </c:pt>
                <c:pt idx="46">
                  <c:v>96.103138837842934</c:v>
                </c:pt>
                <c:pt idx="47">
                  <c:v>96.094691489987596</c:v>
                </c:pt>
                <c:pt idx="48">
                  <c:v>96.086954375432455</c:v>
                </c:pt>
                <c:pt idx="49">
                  <c:v>96.073991595002354</c:v>
                </c:pt>
                <c:pt idx="50">
                  <c:v>96.036159678864706</c:v>
                </c:pt>
                <c:pt idx="51">
                  <c:v>96.017764180743711</c:v>
                </c:pt>
                <c:pt idx="52">
                  <c:v>96.025185139258028</c:v>
                </c:pt>
                <c:pt idx="53">
                  <c:v>96.005057931041705</c:v>
                </c:pt>
                <c:pt idx="54">
                  <c:v>95.995435070613368</c:v>
                </c:pt>
                <c:pt idx="55">
                  <c:v>95.971291325924327</c:v>
                </c:pt>
                <c:pt idx="56">
                  <c:v>95.951136332832164</c:v>
                </c:pt>
                <c:pt idx="57">
                  <c:v>95.956163337276749</c:v>
                </c:pt>
                <c:pt idx="58">
                  <c:v>95.934780488004364</c:v>
                </c:pt>
                <c:pt idx="59">
                  <c:v>95.913715164263905</c:v>
                </c:pt>
                <c:pt idx="60">
                  <c:v>95.724964904785153</c:v>
                </c:pt>
                <c:pt idx="61">
                  <c:v>95.692382495143391</c:v>
                </c:pt>
                <c:pt idx="62">
                  <c:v>95.857874161558712</c:v>
                </c:pt>
                <c:pt idx="63">
                  <c:v>95.82580453839121</c:v>
                </c:pt>
                <c:pt idx="64">
                  <c:v>95.765549700947943</c:v>
                </c:pt>
                <c:pt idx="65">
                  <c:v>95.694595408892482</c:v>
                </c:pt>
                <c:pt idx="66">
                  <c:v>95.62222951136205</c:v>
                </c:pt>
                <c:pt idx="67">
                  <c:v>95.549178541020495</c:v>
                </c:pt>
                <c:pt idx="68">
                  <c:v>95.472168032684195</c:v>
                </c:pt>
                <c:pt idx="69">
                  <c:v>95.38438947623213</c:v>
                </c:pt>
                <c:pt idx="70">
                  <c:v>95.299071073532104</c:v>
                </c:pt>
                <c:pt idx="71">
                  <c:v>95.227325425726633</c:v>
                </c:pt>
                <c:pt idx="72">
                  <c:v>95.130171216758626</c:v>
                </c:pt>
                <c:pt idx="73">
                  <c:v>95.039320999048257</c:v>
                </c:pt>
                <c:pt idx="74">
                  <c:v>94.938389937586081</c:v>
                </c:pt>
                <c:pt idx="75">
                  <c:v>94.858063943572418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32-4468-8FE2-BDE59E5ADAA5}"/>
            </c:ext>
          </c:extLst>
        </c:ser>
        <c:ser>
          <c:idx val="1"/>
          <c:order val="1"/>
          <c:tx>
            <c:strRef>
              <c:f>'pH_3_DBU-PVP_cycle1'!$F$1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'pH_3_DBU-PVP_cycle1'!$E$3:$E$78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'pH_3_DBU-PVP_cycle1'!$H$3:$H$78</c:f>
              <c:numCache>
                <c:formatCode>General</c:formatCode>
                <c:ptCount val="76"/>
                <c:pt idx="0">
                  <c:v>94.339167417839491</c:v>
                </c:pt>
                <c:pt idx="1">
                  <c:v>94.207818793856418</c:v>
                </c:pt>
                <c:pt idx="2">
                  <c:v>94.137653184707716</c:v>
                </c:pt>
                <c:pt idx="3">
                  <c:v>94.068036170128465</c:v>
                </c:pt>
                <c:pt idx="4">
                  <c:v>94.009641751992618</c:v>
                </c:pt>
                <c:pt idx="5">
                  <c:v>93.942057705230468</c:v>
                </c:pt>
                <c:pt idx="6">
                  <c:v>93.895538415674878</c:v>
                </c:pt>
                <c:pt idx="7">
                  <c:v>93.862194002048142</c:v>
                </c:pt>
                <c:pt idx="8">
                  <c:v>93.823847855670223</c:v>
                </c:pt>
                <c:pt idx="9">
                  <c:v>93.778874327096759</c:v>
                </c:pt>
                <c:pt idx="10">
                  <c:v>93.732603430462021</c:v>
                </c:pt>
                <c:pt idx="11">
                  <c:v>93.698243549846481</c:v>
                </c:pt>
                <c:pt idx="12">
                  <c:v>93.68280745953858</c:v>
                </c:pt>
                <c:pt idx="13">
                  <c:v>93.630570421152754</c:v>
                </c:pt>
                <c:pt idx="14">
                  <c:v>93.605209136954613</c:v>
                </c:pt>
                <c:pt idx="15">
                  <c:v>93.617143139082259</c:v>
                </c:pt>
                <c:pt idx="16">
                  <c:v>93.573257919153903</c:v>
                </c:pt>
                <c:pt idx="17">
                  <c:v>93.565761985003419</c:v>
                </c:pt>
                <c:pt idx="18">
                  <c:v>93.588237936903809</c:v>
                </c:pt>
                <c:pt idx="19">
                  <c:v>93.576116559506247</c:v>
                </c:pt>
                <c:pt idx="20">
                  <c:v>93.567046968649137</c:v>
                </c:pt>
                <c:pt idx="21">
                  <c:v>93.558008347062881</c:v>
                </c:pt>
                <c:pt idx="22">
                  <c:v>93.568973571439344</c:v>
                </c:pt>
                <c:pt idx="23">
                  <c:v>93.588453425587488</c:v>
                </c:pt>
                <c:pt idx="24">
                  <c:v>93.586634267921028</c:v>
                </c:pt>
                <c:pt idx="25">
                  <c:v>93.576961743837984</c:v>
                </c:pt>
                <c:pt idx="26">
                  <c:v>93.583339573526175</c:v>
                </c:pt>
                <c:pt idx="27">
                  <c:v>93.599977249243125</c:v>
                </c:pt>
                <c:pt idx="28">
                  <c:v>93.608846711772429</c:v>
                </c:pt>
                <c:pt idx="29">
                  <c:v>93.611824677752182</c:v>
                </c:pt>
                <c:pt idx="30">
                  <c:v>93.613245167456981</c:v>
                </c:pt>
                <c:pt idx="31">
                  <c:v>93.611136408824279</c:v>
                </c:pt>
                <c:pt idx="32">
                  <c:v>93.486837454673434</c:v>
                </c:pt>
                <c:pt idx="33">
                  <c:v>93.534464073066744</c:v>
                </c:pt>
                <c:pt idx="34">
                  <c:v>93.637267469374592</c:v>
                </c:pt>
                <c:pt idx="35">
                  <c:v>93.64586516958579</c:v>
                </c:pt>
                <c:pt idx="36">
                  <c:v>93.602292406470042</c:v>
                </c:pt>
                <c:pt idx="37">
                  <c:v>93.62294205764853</c:v>
                </c:pt>
                <c:pt idx="38">
                  <c:v>93.667299652026486</c:v>
                </c:pt>
                <c:pt idx="39">
                  <c:v>93.662515086252114</c:v>
                </c:pt>
                <c:pt idx="40">
                  <c:v>93.657725369759476</c:v>
                </c:pt>
                <c:pt idx="41">
                  <c:v>93.669885815354121</c:v>
                </c:pt>
                <c:pt idx="42">
                  <c:v>93.684157453271311</c:v>
                </c:pt>
                <c:pt idx="43">
                  <c:v>93.664501292873283</c:v>
                </c:pt>
                <c:pt idx="44">
                  <c:v>93.675013426922177</c:v>
                </c:pt>
                <c:pt idx="45">
                  <c:v>93.692388831059532</c:v>
                </c:pt>
                <c:pt idx="46">
                  <c:v>93.706659194248815</c:v>
                </c:pt>
                <c:pt idx="47">
                  <c:v>93.726165501698276</c:v>
                </c:pt>
                <c:pt idx="48">
                  <c:v>93.730007377873662</c:v>
                </c:pt>
                <c:pt idx="49">
                  <c:v>93.725564360753637</c:v>
                </c:pt>
                <c:pt idx="50">
                  <c:v>93.731940454421391</c:v>
                </c:pt>
                <c:pt idx="51">
                  <c:v>93.746689664393699</c:v>
                </c:pt>
                <c:pt idx="52">
                  <c:v>93.739205797870881</c:v>
                </c:pt>
                <c:pt idx="53">
                  <c:v>93.72785011670392</c:v>
                </c:pt>
                <c:pt idx="54">
                  <c:v>93.713529365579191</c:v>
                </c:pt>
                <c:pt idx="55">
                  <c:v>93.70980844104237</c:v>
                </c:pt>
                <c:pt idx="56">
                  <c:v>93.697842756960114</c:v>
                </c:pt>
                <c:pt idx="57">
                  <c:v>93.679848648352063</c:v>
                </c:pt>
                <c:pt idx="58">
                  <c:v>93.310403254619246</c:v>
                </c:pt>
                <c:pt idx="59">
                  <c:v>74.908578750945082</c:v>
                </c:pt>
                <c:pt idx="60">
                  <c:v>28.213772952292487</c:v>
                </c:pt>
                <c:pt idx="61">
                  <c:v>7.3524682716660799</c:v>
                </c:pt>
                <c:pt idx="62">
                  <c:v>4.3972974979291566</c:v>
                </c:pt>
                <c:pt idx="63">
                  <c:v>3.2441111086001726</c:v>
                </c:pt>
                <c:pt idx="64">
                  <c:v>2.5610672074013876</c:v>
                </c:pt>
                <c:pt idx="65">
                  <c:v>2.1157528070911011</c:v>
                </c:pt>
                <c:pt idx="66">
                  <c:v>1.8099568819601342</c:v>
                </c:pt>
                <c:pt idx="67">
                  <c:v>1.572957294214733</c:v>
                </c:pt>
                <c:pt idx="68">
                  <c:v>1.3975755459755979</c:v>
                </c:pt>
                <c:pt idx="69">
                  <c:v>1.2626859934870927</c:v>
                </c:pt>
                <c:pt idx="70">
                  <c:v>1.1474649062075293</c:v>
                </c:pt>
                <c:pt idx="71">
                  <c:v>1.0528496661481921</c:v>
                </c:pt>
                <c:pt idx="72">
                  <c:v>0.99020357194306918</c:v>
                </c:pt>
                <c:pt idx="73">
                  <c:v>0.93465312362340014</c:v>
                </c:pt>
                <c:pt idx="74">
                  <c:v>0.88345924594256764</c:v>
                </c:pt>
                <c:pt idx="75">
                  <c:v>0.84248286076297019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32-4468-8FE2-BDE59E5AD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'pH_3_DBU-PVP_cycle2'!$B$1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'pH_3_DBU-PVP_cycle2'!$A$3:$A$78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'pH_3_DBU-PVP_cycle2'!$B$3:$B$78</c:f>
              <c:numCache>
                <c:formatCode>General</c:formatCode>
                <c:ptCount val="76"/>
                <c:pt idx="0">
                  <c:v>1.6024231819204399E-2</c:v>
                </c:pt>
                <c:pt idx="1">
                  <c:v>1.9171371007311599E-2</c:v>
                </c:pt>
                <c:pt idx="2">
                  <c:v>2.4412808629881499E-2</c:v>
                </c:pt>
                <c:pt idx="3">
                  <c:v>2.4879362639740801E-2</c:v>
                </c:pt>
                <c:pt idx="4">
                  <c:v>2.9712335677687399E-2</c:v>
                </c:pt>
                <c:pt idx="5">
                  <c:v>4.4158472454875898E-2</c:v>
                </c:pt>
                <c:pt idx="6">
                  <c:v>3.5138634078074903E-2</c:v>
                </c:pt>
                <c:pt idx="7">
                  <c:v>2.0253556909098702E-2</c:v>
                </c:pt>
                <c:pt idx="8">
                  <c:v>1.6441403866393402E-2</c:v>
                </c:pt>
                <c:pt idx="9">
                  <c:v>1.51337916071221E-2</c:v>
                </c:pt>
                <c:pt idx="10">
                  <c:v>1.41707195400283E-2</c:v>
                </c:pt>
                <c:pt idx="11">
                  <c:v>1.3816857883964299E-2</c:v>
                </c:pt>
                <c:pt idx="12">
                  <c:v>1.39907556928943E-2</c:v>
                </c:pt>
                <c:pt idx="13">
                  <c:v>1.3940967344565101E-2</c:v>
                </c:pt>
                <c:pt idx="14">
                  <c:v>1.36943001416384E-2</c:v>
                </c:pt>
                <c:pt idx="15">
                  <c:v>1.36299480959971E-2</c:v>
                </c:pt>
                <c:pt idx="16">
                  <c:v>1.35902064987132E-2</c:v>
                </c:pt>
                <c:pt idx="17">
                  <c:v>1.3565549186969301E-2</c:v>
                </c:pt>
                <c:pt idx="18">
                  <c:v>1.36405913126918E-2</c:v>
                </c:pt>
                <c:pt idx="19">
                  <c:v>1.35440510702774E-2</c:v>
                </c:pt>
                <c:pt idx="20">
                  <c:v>1.34017699184832E-2</c:v>
                </c:pt>
                <c:pt idx="21">
                  <c:v>1.336471788581E-2</c:v>
                </c:pt>
                <c:pt idx="22">
                  <c:v>1.33143333079153E-2</c:v>
                </c:pt>
                <c:pt idx="23">
                  <c:v>1.33514640055811E-2</c:v>
                </c:pt>
                <c:pt idx="24">
                  <c:v>1.3363151915889399E-2</c:v>
                </c:pt>
                <c:pt idx="25">
                  <c:v>1.3300566154247E-2</c:v>
                </c:pt>
                <c:pt idx="26">
                  <c:v>1.3292704367285199E-2</c:v>
                </c:pt>
                <c:pt idx="27">
                  <c:v>1.3372836377374801E-2</c:v>
                </c:pt>
                <c:pt idx="28">
                  <c:v>1.3372070437189999E-2</c:v>
                </c:pt>
                <c:pt idx="29">
                  <c:v>1.32794715767924E-2</c:v>
                </c:pt>
                <c:pt idx="30">
                  <c:v>1.32157420051349E-2</c:v>
                </c:pt>
                <c:pt idx="31">
                  <c:v>1.3256575000707E-2</c:v>
                </c:pt>
                <c:pt idx="32">
                  <c:v>1.3278247536292699E-2</c:v>
                </c:pt>
                <c:pt idx="33">
                  <c:v>1.32378632243352E-2</c:v>
                </c:pt>
                <c:pt idx="34">
                  <c:v>1.3287487038451999E-2</c:v>
                </c:pt>
                <c:pt idx="35">
                  <c:v>1.32722853535802E-2</c:v>
                </c:pt>
                <c:pt idx="36">
                  <c:v>1.32491677134709E-2</c:v>
                </c:pt>
                <c:pt idx="37">
                  <c:v>1.3263461327532099E-2</c:v>
                </c:pt>
                <c:pt idx="38">
                  <c:v>1.33333819220216E-2</c:v>
                </c:pt>
                <c:pt idx="39">
                  <c:v>1.34284101434104E-2</c:v>
                </c:pt>
                <c:pt idx="40">
                  <c:v>1.3343087817018401E-2</c:v>
                </c:pt>
                <c:pt idx="41">
                  <c:v>1.32316797366651E-2</c:v>
                </c:pt>
                <c:pt idx="42">
                  <c:v>1.32829636175795E-2</c:v>
                </c:pt>
                <c:pt idx="43">
                  <c:v>1.33212180487299E-2</c:v>
                </c:pt>
                <c:pt idx="44">
                  <c:v>1.32909448589779E-2</c:v>
                </c:pt>
                <c:pt idx="45">
                  <c:v>1.3309061998294699E-2</c:v>
                </c:pt>
                <c:pt idx="46">
                  <c:v>1.33429498230024E-2</c:v>
                </c:pt>
                <c:pt idx="47">
                  <c:v>1.3402492311407201E-2</c:v>
                </c:pt>
                <c:pt idx="48">
                  <c:v>1.34851528873995E-2</c:v>
                </c:pt>
                <c:pt idx="49">
                  <c:v>1.35334793205666E-2</c:v>
                </c:pt>
                <c:pt idx="50">
                  <c:v>1.3512218177097799E-2</c:v>
                </c:pt>
                <c:pt idx="51">
                  <c:v>1.3507589669585001E-2</c:v>
                </c:pt>
                <c:pt idx="52">
                  <c:v>1.35693348623451E-2</c:v>
                </c:pt>
                <c:pt idx="53">
                  <c:v>1.3632012126281901E-2</c:v>
                </c:pt>
                <c:pt idx="54">
                  <c:v>1.36816065500611E-2</c:v>
                </c:pt>
                <c:pt idx="55">
                  <c:v>1.3789133511233599E-2</c:v>
                </c:pt>
                <c:pt idx="56">
                  <c:v>1.3875339805158199E-2</c:v>
                </c:pt>
                <c:pt idx="57">
                  <c:v>1.3900047510246E-2</c:v>
                </c:pt>
                <c:pt idx="58">
                  <c:v>1.41091371941128E-2</c:v>
                </c:pt>
                <c:pt idx="59">
                  <c:v>1.4247356870273399E-2</c:v>
                </c:pt>
                <c:pt idx="60">
                  <c:v>1.42622475332937E-2</c:v>
                </c:pt>
                <c:pt idx="61">
                  <c:v>1.4368207471484699E-2</c:v>
                </c:pt>
                <c:pt idx="62">
                  <c:v>1.4486875046024901E-2</c:v>
                </c:pt>
                <c:pt idx="63">
                  <c:v>1.46555949220672E-2</c:v>
                </c:pt>
                <c:pt idx="64">
                  <c:v>1.519701326796E-2</c:v>
                </c:pt>
                <c:pt idx="65">
                  <c:v>1.5263902499064E-2</c:v>
                </c:pt>
                <c:pt idx="66">
                  <c:v>1.5071418342404601E-2</c:v>
                </c:pt>
                <c:pt idx="67">
                  <c:v>1.52648536636407E-2</c:v>
                </c:pt>
                <c:pt idx="68">
                  <c:v>1.5490755197454799E-2</c:v>
                </c:pt>
                <c:pt idx="69">
                  <c:v>1.5687543207548602E-2</c:v>
                </c:pt>
                <c:pt idx="70">
                  <c:v>1.5881740832354899E-2</c:v>
                </c:pt>
                <c:pt idx="71">
                  <c:v>1.6087134441293099E-2</c:v>
                </c:pt>
                <c:pt idx="72">
                  <c:v>1.62824240156474E-2</c:v>
                </c:pt>
                <c:pt idx="73">
                  <c:v>1.65897740309995E-2</c:v>
                </c:pt>
                <c:pt idx="74">
                  <c:v>1.68306195276238E-2</c:v>
                </c:pt>
                <c:pt idx="75">
                  <c:v>1.6914162490736701E-2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54-4C2B-A71B-374234538A24}"/>
            </c:ext>
          </c:extLst>
        </c:ser>
        <c:ser>
          <c:idx val="1"/>
          <c:order val="1"/>
          <c:tx>
            <c:strRef>
              <c:f>'pH_3_DBU-PVP_cycle2'!$F$1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'pH_3_DBU-PVP_cycle2'!$E$3:$E$78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'pH_3_DBU-PVP_cycle2'!$F$3:$F$78</c:f>
              <c:numCache>
                <c:formatCode>General</c:formatCode>
                <c:ptCount val="76"/>
                <c:pt idx="0">
                  <c:v>1.8474716894635201E-2</c:v>
                </c:pt>
                <c:pt idx="1">
                  <c:v>1.86842679032319E-2</c:v>
                </c:pt>
                <c:pt idx="2">
                  <c:v>1.9127320097121599E-2</c:v>
                </c:pt>
                <c:pt idx="3">
                  <c:v>1.9327256506966799E-2</c:v>
                </c:pt>
                <c:pt idx="4">
                  <c:v>1.9321144659102198E-2</c:v>
                </c:pt>
                <c:pt idx="5">
                  <c:v>1.9500340617970201E-2</c:v>
                </c:pt>
                <c:pt idx="6">
                  <c:v>1.9604910924478702E-2</c:v>
                </c:pt>
                <c:pt idx="7">
                  <c:v>1.9735439404066499E-2</c:v>
                </c:pt>
                <c:pt idx="8">
                  <c:v>1.9921010315882899E-2</c:v>
                </c:pt>
                <c:pt idx="9">
                  <c:v>2.0014129817544499E-2</c:v>
                </c:pt>
                <c:pt idx="10">
                  <c:v>2.0089944235591399E-2</c:v>
                </c:pt>
                <c:pt idx="11">
                  <c:v>2.01765591672316E-2</c:v>
                </c:pt>
                <c:pt idx="12">
                  <c:v>2.0233729399606801E-2</c:v>
                </c:pt>
                <c:pt idx="13">
                  <c:v>2.0280564298395899E-2</c:v>
                </c:pt>
                <c:pt idx="14">
                  <c:v>2.0340373175778099E-2</c:v>
                </c:pt>
                <c:pt idx="15">
                  <c:v>2.0395131827251899E-2</c:v>
                </c:pt>
                <c:pt idx="16">
                  <c:v>2.04237449797963E-2</c:v>
                </c:pt>
                <c:pt idx="17">
                  <c:v>2.04684113608797E-2</c:v>
                </c:pt>
                <c:pt idx="18">
                  <c:v>2.05016025300244E-2</c:v>
                </c:pt>
                <c:pt idx="19">
                  <c:v>2.05553715531352E-2</c:v>
                </c:pt>
                <c:pt idx="20">
                  <c:v>2.0600740407317599E-2</c:v>
                </c:pt>
                <c:pt idx="21">
                  <c:v>2.0625002472923801E-2</c:v>
                </c:pt>
                <c:pt idx="22">
                  <c:v>2.0697437029972499E-2</c:v>
                </c:pt>
                <c:pt idx="23">
                  <c:v>2.0723923188224001E-2</c:v>
                </c:pt>
                <c:pt idx="24">
                  <c:v>2.0716995879035398E-2</c:v>
                </c:pt>
                <c:pt idx="25">
                  <c:v>2.0777054848025198E-2</c:v>
                </c:pt>
                <c:pt idx="26">
                  <c:v>2.0792321402632499E-2</c:v>
                </c:pt>
                <c:pt idx="27">
                  <c:v>2.0782594276845898E-2</c:v>
                </c:pt>
                <c:pt idx="28">
                  <c:v>2.0759875457334501E-2</c:v>
                </c:pt>
                <c:pt idx="29">
                  <c:v>2.0856805814124201E-2</c:v>
                </c:pt>
                <c:pt idx="30">
                  <c:v>2.0929657864026001E-2</c:v>
                </c:pt>
                <c:pt idx="31">
                  <c:v>2.08756866812006E-2</c:v>
                </c:pt>
                <c:pt idx="32">
                  <c:v>2.0915883457816E-2</c:v>
                </c:pt>
                <c:pt idx="33">
                  <c:v>2.0861322596773198E-2</c:v>
                </c:pt>
                <c:pt idx="34">
                  <c:v>2.0858127945844501E-2</c:v>
                </c:pt>
                <c:pt idx="35">
                  <c:v>2.08647224032525E-2</c:v>
                </c:pt>
                <c:pt idx="36">
                  <c:v>2.0863724419759699E-2</c:v>
                </c:pt>
                <c:pt idx="37">
                  <c:v>2.08391408503068E-2</c:v>
                </c:pt>
                <c:pt idx="38">
                  <c:v>2.08481478131675E-2</c:v>
                </c:pt>
                <c:pt idx="39">
                  <c:v>2.0872705160896E-2</c:v>
                </c:pt>
                <c:pt idx="40">
                  <c:v>2.08666689915523E-2</c:v>
                </c:pt>
                <c:pt idx="41">
                  <c:v>2.0934523530823802E-2</c:v>
                </c:pt>
                <c:pt idx="42">
                  <c:v>2.09322792651634E-2</c:v>
                </c:pt>
                <c:pt idx="43">
                  <c:v>2.0968462402513901E-2</c:v>
                </c:pt>
                <c:pt idx="44">
                  <c:v>2.09596462300334E-2</c:v>
                </c:pt>
                <c:pt idx="45">
                  <c:v>2.10424046618049E-2</c:v>
                </c:pt>
                <c:pt idx="46">
                  <c:v>2.1010639871889201E-2</c:v>
                </c:pt>
                <c:pt idx="47">
                  <c:v>2.1009129260111E-2</c:v>
                </c:pt>
                <c:pt idx="48">
                  <c:v>2.1007819330023901E-2</c:v>
                </c:pt>
                <c:pt idx="49">
                  <c:v>2.1020590106304301E-2</c:v>
                </c:pt>
                <c:pt idx="50">
                  <c:v>2.10557529199717E-2</c:v>
                </c:pt>
                <c:pt idx="51">
                  <c:v>2.1052506466921701E-2</c:v>
                </c:pt>
                <c:pt idx="52">
                  <c:v>2.12560918702345E-2</c:v>
                </c:pt>
                <c:pt idx="53">
                  <c:v>2.1122972173566599E-2</c:v>
                </c:pt>
                <c:pt idx="54">
                  <c:v>2.1116790462026701E-2</c:v>
                </c:pt>
                <c:pt idx="55">
                  <c:v>2.1129614826460801E-2</c:v>
                </c:pt>
                <c:pt idx="56">
                  <c:v>2.1181269551233801E-2</c:v>
                </c:pt>
                <c:pt idx="57">
                  <c:v>2.1196668636931301E-2</c:v>
                </c:pt>
                <c:pt idx="58">
                  <c:v>2.1152082230337599E-2</c:v>
                </c:pt>
                <c:pt idx="59">
                  <c:v>2.1207446404032899E-2</c:v>
                </c:pt>
                <c:pt idx="60">
                  <c:v>2.1275417747202801E-2</c:v>
                </c:pt>
                <c:pt idx="61">
                  <c:v>2.1233643457135298E-2</c:v>
                </c:pt>
                <c:pt idx="62">
                  <c:v>2.1275557100341201E-2</c:v>
                </c:pt>
                <c:pt idx="63">
                  <c:v>2.1439298630010501E-2</c:v>
                </c:pt>
                <c:pt idx="64">
                  <c:v>2.1361531129706499E-2</c:v>
                </c:pt>
                <c:pt idx="65">
                  <c:v>2.13462550990965E-2</c:v>
                </c:pt>
                <c:pt idx="66">
                  <c:v>2.1428661584835501E-2</c:v>
                </c:pt>
                <c:pt idx="67">
                  <c:v>2.1539470790462301E-2</c:v>
                </c:pt>
                <c:pt idx="68">
                  <c:v>2.1634963653381099E-2</c:v>
                </c:pt>
                <c:pt idx="69">
                  <c:v>2.2023135920411802E-2</c:v>
                </c:pt>
                <c:pt idx="70">
                  <c:v>2.3535951282211299E-2</c:v>
                </c:pt>
                <c:pt idx="71">
                  <c:v>3.7322440488811198E-2</c:v>
                </c:pt>
                <c:pt idx="72">
                  <c:v>0.18382375760799899</c:v>
                </c:pt>
                <c:pt idx="73">
                  <c:v>0.52867977122877696</c:v>
                </c:pt>
                <c:pt idx="74">
                  <c:v>1.0694820109505701</c:v>
                </c:pt>
                <c:pt idx="75">
                  <c:v>1.41518736424511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54-4C2B-A71B-374234538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'pH_3_DBU-PVP_cycle2'!$B$1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'pH_3_DBU-PVP_cycle2'!$A$3:$A$78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'pH_3_DBU-PVP_cycle2'!$D$3:$D$78</c:f>
              <c:numCache>
                <c:formatCode>General</c:formatCode>
                <c:ptCount val="76"/>
                <c:pt idx="0">
                  <c:v>96.377524748804277</c:v>
                </c:pt>
                <c:pt idx="1">
                  <c:v>95.681644054102406</c:v>
                </c:pt>
                <c:pt idx="2">
                  <c:v>94.533816472592406</c:v>
                </c:pt>
                <c:pt idx="3">
                  <c:v>94.432315185277744</c:v>
                </c:pt>
                <c:pt idx="4">
                  <c:v>93.387266669446205</c:v>
                </c:pt>
                <c:pt idx="5">
                  <c:v>90.331979551461501</c:v>
                </c:pt>
                <c:pt idx="6">
                  <c:v>92.227697389119143</c:v>
                </c:pt>
                <c:pt idx="7">
                  <c:v>95.443518935708283</c:v>
                </c:pt>
                <c:pt idx="8">
                  <c:v>96.284991440801932</c:v>
                </c:pt>
                <c:pt idx="9">
                  <c:v>96.575331685544015</c:v>
                </c:pt>
                <c:pt idx="10">
                  <c:v>96.789730465122162</c:v>
                </c:pt>
                <c:pt idx="11">
                  <c:v>96.868626543688663</c:v>
                </c:pt>
                <c:pt idx="12">
                  <c:v>96.82984670530179</c:v>
                </c:pt>
                <c:pt idx="13">
                  <c:v>96.840948100074456</c:v>
                </c:pt>
                <c:pt idx="14">
                  <c:v>96.895966691815786</c:v>
                </c:pt>
                <c:pt idx="15">
                  <c:v>96.910325418270176</c:v>
                </c:pt>
                <c:pt idx="16">
                  <c:v>96.919193933776867</c:v>
                </c:pt>
                <c:pt idx="17">
                  <c:v>96.924696731348163</c:v>
                </c:pt>
                <c:pt idx="18">
                  <c:v>96.90795047454472</c:v>
                </c:pt>
                <c:pt idx="19">
                  <c:v>96.929494743068716</c:v>
                </c:pt>
                <c:pt idx="20">
                  <c:v>96.961255449412477</c:v>
                </c:pt>
                <c:pt idx="21">
                  <c:v>96.969528096226242</c:v>
                </c:pt>
                <c:pt idx="22">
                  <c:v>96.980778647101332</c:v>
                </c:pt>
                <c:pt idx="23">
                  <c:v>96.972487475579001</c:v>
                </c:pt>
                <c:pt idx="24">
                  <c:v>96.969877747544217</c:v>
                </c:pt>
                <c:pt idx="25">
                  <c:v>96.983852990664303</c:v>
                </c:pt>
                <c:pt idx="26">
                  <c:v>96.985608650300819</c:v>
                </c:pt>
                <c:pt idx="27">
                  <c:v>96.967715411583583</c:v>
                </c:pt>
                <c:pt idx="28">
                  <c:v>96.967886428113729</c:v>
                </c:pt>
                <c:pt idx="29">
                  <c:v>96.988563810557224</c:v>
                </c:pt>
                <c:pt idx="30">
                  <c:v>97.002797224562002</c:v>
                </c:pt>
                <c:pt idx="31">
                  <c:v>96.993677309953455</c:v>
                </c:pt>
                <c:pt idx="32">
                  <c:v>96.988837169078607</c:v>
                </c:pt>
                <c:pt idx="33">
                  <c:v>96.997856416927903</c:v>
                </c:pt>
                <c:pt idx="34">
                  <c:v>96.986773778740002</c:v>
                </c:pt>
                <c:pt idx="35">
                  <c:v>96.990168682974641</c:v>
                </c:pt>
                <c:pt idx="36">
                  <c:v>96.99533163941166</c:v>
                </c:pt>
                <c:pt idx="37">
                  <c:v>96.992139356112659</c:v>
                </c:pt>
                <c:pt idx="38">
                  <c:v>96.976525061130531</c:v>
                </c:pt>
                <c:pt idx="39">
                  <c:v>96.955307894149584</c:v>
                </c:pt>
                <c:pt idx="40">
                  <c:v>96.974357791015592</c:v>
                </c:pt>
                <c:pt idx="41">
                  <c:v>96.999237482872914</c:v>
                </c:pt>
                <c:pt idx="42">
                  <c:v>96.98778395570487</c:v>
                </c:pt>
                <c:pt idx="43">
                  <c:v>96.979241251945496</c:v>
                </c:pt>
                <c:pt idx="44">
                  <c:v>96.986001580298549</c:v>
                </c:pt>
                <c:pt idx="45">
                  <c:v>96.981955771921676</c:v>
                </c:pt>
                <c:pt idx="46">
                  <c:v>96.974388603940369</c:v>
                </c:pt>
                <c:pt idx="47">
                  <c:v>96.9610941669889</c:v>
                </c:pt>
                <c:pt idx="48">
                  <c:v>96.942641026254179</c:v>
                </c:pt>
                <c:pt idx="49">
                  <c:v>96.93185426379209</c:v>
                </c:pt>
                <c:pt idx="50">
                  <c:v>96.936599736260078</c:v>
                </c:pt>
                <c:pt idx="51">
                  <c:v>96.937632846717889</c:v>
                </c:pt>
                <c:pt idx="52">
                  <c:v>96.923851857987358</c:v>
                </c:pt>
                <c:pt idx="53">
                  <c:v>96.909864842832121</c:v>
                </c:pt>
                <c:pt idx="54">
                  <c:v>96.898798815761054</c:v>
                </c:pt>
                <c:pt idx="55">
                  <c:v>96.874810614046325</c:v>
                </c:pt>
                <c:pt idx="56">
                  <c:v>96.855583131420559</c:v>
                </c:pt>
                <c:pt idx="57">
                  <c:v>96.85007301970586</c:v>
                </c:pt>
                <c:pt idx="58">
                  <c:v>96.803456085706628</c:v>
                </c:pt>
                <c:pt idx="59">
                  <c:v>96.772652071528483</c:v>
                </c:pt>
                <c:pt idx="60">
                  <c:v>96.769334082680018</c:v>
                </c:pt>
                <c:pt idx="61">
                  <c:v>96.745727008833825</c:v>
                </c:pt>
                <c:pt idx="62">
                  <c:v>96.719295605942619</c:v>
                </c:pt>
                <c:pt idx="63">
                  <c:v>96.681728243565672</c:v>
                </c:pt>
                <c:pt idx="64">
                  <c:v>96.561273923515671</c:v>
                </c:pt>
                <c:pt idx="65">
                  <c:v>96.546402880324479</c:v>
                </c:pt>
                <c:pt idx="66">
                  <c:v>96.589202806552052</c:v>
                </c:pt>
                <c:pt idx="67">
                  <c:v>96.546191430670646</c:v>
                </c:pt>
                <c:pt idx="68">
                  <c:v>96.495985263381058</c:v>
                </c:pt>
                <c:pt idx="69">
                  <c:v>96.452270797397972</c:v>
                </c:pt>
                <c:pt idx="70">
                  <c:v>96.409151173502082</c:v>
                </c:pt>
                <c:pt idx="71">
                  <c:v>96.363566570065885</c:v>
                </c:pt>
                <c:pt idx="72">
                  <c:v>96.320244423034623</c:v>
                </c:pt>
                <c:pt idx="73">
                  <c:v>96.252102742845452</c:v>
                </c:pt>
                <c:pt idx="74">
                  <c:v>96.198739277080236</c:v>
                </c:pt>
                <c:pt idx="75">
                  <c:v>96.180235807384761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06-4038-ADA6-B2F00477FDFC}"/>
            </c:ext>
          </c:extLst>
        </c:ser>
        <c:ser>
          <c:idx val="1"/>
          <c:order val="1"/>
          <c:tx>
            <c:strRef>
              <c:f>'pH_3_DBU-PVP_cycle2'!$F$1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'pH_3_DBU-PVP_cycle2'!$E$3:$E$78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'pH_3_DBU-PVP_cycle2'!$H$3:$H$78</c:f>
              <c:numCache>
                <c:formatCode>General</c:formatCode>
                <c:ptCount val="76"/>
                <c:pt idx="0">
                  <c:v>95.835250661255657</c:v>
                </c:pt>
                <c:pt idx="1">
                  <c:v>95.789020441697957</c:v>
                </c:pt>
                <c:pt idx="2">
                  <c:v>95.691349628201934</c:v>
                </c:pt>
                <c:pt idx="3">
                  <c:v>95.647306283367982</c:v>
                </c:pt>
                <c:pt idx="4">
                  <c:v>95.64865234214254</c:v>
                </c:pt>
                <c:pt idx="5">
                  <c:v>95.609194515482812</c:v>
                </c:pt>
                <c:pt idx="6">
                  <c:v>95.586176310938598</c:v>
                </c:pt>
                <c:pt idx="7">
                  <c:v>95.557451922271468</c:v>
                </c:pt>
                <c:pt idx="8">
                  <c:v>95.516629631779111</c:v>
                </c:pt>
                <c:pt idx="9">
                  <c:v>95.496151574067213</c:v>
                </c:pt>
                <c:pt idx="10">
                  <c:v>95.479482347179186</c:v>
                </c:pt>
                <c:pt idx="11">
                  <c:v>95.460441985019727</c:v>
                </c:pt>
                <c:pt idx="12">
                  <c:v>95.447876463965315</c:v>
                </c:pt>
                <c:pt idx="13">
                  <c:v>95.43758379208569</c:v>
                </c:pt>
                <c:pt idx="14">
                  <c:v>95.424441507385225</c:v>
                </c:pt>
                <c:pt idx="15">
                  <c:v>95.412410536360937</c:v>
                </c:pt>
                <c:pt idx="16">
                  <c:v>95.406124571331603</c:v>
                </c:pt>
                <c:pt idx="17">
                  <c:v>95.396312733138984</c:v>
                </c:pt>
                <c:pt idx="18">
                  <c:v>95.389022301661896</c:v>
                </c:pt>
                <c:pt idx="19">
                  <c:v>95.377213132381442</c:v>
                </c:pt>
                <c:pt idx="20">
                  <c:v>95.367250010482422</c:v>
                </c:pt>
                <c:pt idx="21">
                  <c:v>95.361922422997182</c:v>
                </c:pt>
                <c:pt idx="22">
                  <c:v>95.346018645974212</c:v>
                </c:pt>
                <c:pt idx="23">
                  <c:v>95.34020399062166</c:v>
                </c:pt>
                <c:pt idx="24">
                  <c:v>95.341724747541306</c:v>
                </c:pt>
                <c:pt idx="25">
                  <c:v>95.328540767519939</c:v>
                </c:pt>
                <c:pt idx="26">
                  <c:v>95.325189785974501</c:v>
                </c:pt>
                <c:pt idx="27">
                  <c:v>95.327324859143374</c:v>
                </c:pt>
                <c:pt idx="28">
                  <c:v>95.332311754040546</c:v>
                </c:pt>
                <c:pt idx="29">
                  <c:v>95.311036872024744</c:v>
                </c:pt>
                <c:pt idx="30">
                  <c:v>95.295049972931537</c:v>
                </c:pt>
                <c:pt idx="31">
                  <c:v>95.306893333536493</c:v>
                </c:pt>
                <c:pt idx="32">
                  <c:v>95.29807246941553</c:v>
                </c:pt>
                <c:pt idx="33">
                  <c:v>95.310045616052392</c:v>
                </c:pt>
                <c:pt idx="34">
                  <c:v>95.310746715095334</c:v>
                </c:pt>
                <c:pt idx="35">
                  <c:v>95.309299499175921</c:v>
                </c:pt>
                <c:pt idx="36">
                  <c:v>95.309518514661633</c:v>
                </c:pt>
                <c:pt idx="37">
                  <c:v>95.314913735144131</c:v>
                </c:pt>
                <c:pt idx="38">
                  <c:v>95.312936991202875</c:v>
                </c:pt>
                <c:pt idx="39">
                  <c:v>95.307547637067586</c:v>
                </c:pt>
                <c:pt idx="40">
                  <c:v>95.30887230620155</c:v>
                </c:pt>
                <c:pt idx="41">
                  <c:v>95.293982330162493</c:v>
                </c:pt>
                <c:pt idx="42">
                  <c:v>95.294474773823836</c:v>
                </c:pt>
                <c:pt idx="43">
                  <c:v>95.286535668953064</c:v>
                </c:pt>
                <c:pt idx="44">
                  <c:v>95.288470004053366</c:v>
                </c:pt>
                <c:pt idx="45">
                  <c:v>95.270313722186003</c:v>
                </c:pt>
                <c:pt idx="46">
                  <c:v>95.277282155589504</c:v>
                </c:pt>
                <c:pt idx="47">
                  <c:v>95.277613560295137</c:v>
                </c:pt>
                <c:pt idx="48">
                  <c:v>95.277900939495325</c:v>
                </c:pt>
                <c:pt idx="49">
                  <c:v>95.275099257875695</c:v>
                </c:pt>
                <c:pt idx="50">
                  <c:v>95.267385586431743</c:v>
                </c:pt>
                <c:pt idx="51">
                  <c:v>95.268097735131221</c:v>
                </c:pt>
                <c:pt idx="52">
                  <c:v>95.223449116165042</c:v>
                </c:pt>
                <c:pt idx="53">
                  <c:v>95.25264142720475</c:v>
                </c:pt>
                <c:pt idx="54">
                  <c:v>95.253997255031052</c:v>
                </c:pt>
                <c:pt idx="55">
                  <c:v>95.251184523141362</c:v>
                </c:pt>
                <c:pt idx="56">
                  <c:v>95.239856078189391</c:v>
                </c:pt>
                <c:pt idx="57">
                  <c:v>95.236479151321262</c:v>
                </c:pt>
                <c:pt idx="58">
                  <c:v>95.246257010665587</c:v>
                </c:pt>
                <c:pt idx="59">
                  <c:v>95.234115723052312</c:v>
                </c:pt>
                <c:pt idx="60">
                  <c:v>95.219211816835383</c:v>
                </c:pt>
                <c:pt idx="61">
                  <c:v>95.228371284551997</c:v>
                </c:pt>
                <c:pt idx="62">
                  <c:v>95.219181263617628</c:v>
                </c:pt>
                <c:pt idx="63">
                  <c:v>95.183287656349307</c:v>
                </c:pt>
                <c:pt idx="64">
                  <c:v>95.200333300351261</c:v>
                </c:pt>
                <c:pt idx="65">
                  <c:v>95.20368197007474</c:v>
                </c:pt>
                <c:pt idx="66">
                  <c:v>95.185618980766378</c:v>
                </c:pt>
                <c:pt idx="67">
                  <c:v>95.161335694188409</c:v>
                </c:pt>
                <c:pt idx="68">
                  <c:v>95.140413877806765</c:v>
                </c:pt>
                <c:pt idx="69">
                  <c:v>95.055415398213739</c:v>
                </c:pt>
                <c:pt idx="70">
                  <c:v>94.72487671658898</c:v>
                </c:pt>
                <c:pt idx="71">
                  <c:v>91.765103655413171</c:v>
                </c:pt>
                <c:pt idx="72">
                  <c:v>65.490188791687487</c:v>
                </c:pt>
                <c:pt idx="73">
                  <c:v>29.601943731808444</c:v>
                </c:pt>
                <c:pt idx="74">
                  <c:v>8.5215380798126859</c:v>
                </c:pt>
                <c:pt idx="75">
                  <c:v>3.844258964302087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06-4038-ADA6-B2F00477F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UCST, Abs. @ 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'pH_3_DBU-PVP_cycle3'!$B$1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'pH_3_DBU-PVP_cycle3'!$A$3:$A$78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'pH_3_DBU-PVP_cycle3'!$B$3:$B$78</c:f>
              <c:numCache>
                <c:formatCode>General</c:formatCode>
                <c:ptCount val="76"/>
                <c:pt idx="0">
                  <c:v>1.59587434757054E-2</c:v>
                </c:pt>
                <c:pt idx="1">
                  <c:v>1.5875412127533801E-2</c:v>
                </c:pt>
                <c:pt idx="2">
                  <c:v>1.6413659369118299E-2</c:v>
                </c:pt>
                <c:pt idx="3">
                  <c:v>1.6140912586734901E-2</c:v>
                </c:pt>
                <c:pt idx="4">
                  <c:v>1.5743622829728202E-2</c:v>
                </c:pt>
                <c:pt idx="5">
                  <c:v>1.5688253171983E-2</c:v>
                </c:pt>
                <c:pt idx="6">
                  <c:v>1.5743548356638801E-2</c:v>
                </c:pt>
                <c:pt idx="7">
                  <c:v>1.57545035536414E-2</c:v>
                </c:pt>
                <c:pt idx="8">
                  <c:v>1.56235665792711E-2</c:v>
                </c:pt>
                <c:pt idx="9">
                  <c:v>1.5561936778098801E-2</c:v>
                </c:pt>
                <c:pt idx="10">
                  <c:v>1.5485174179694401E-2</c:v>
                </c:pt>
                <c:pt idx="11">
                  <c:v>1.54165059190102E-2</c:v>
                </c:pt>
                <c:pt idx="12">
                  <c:v>1.54271575874084E-2</c:v>
                </c:pt>
                <c:pt idx="13">
                  <c:v>1.5401373240859601E-2</c:v>
                </c:pt>
                <c:pt idx="14">
                  <c:v>1.53889463698452E-2</c:v>
                </c:pt>
                <c:pt idx="15">
                  <c:v>1.5356303094531299E-2</c:v>
                </c:pt>
                <c:pt idx="16">
                  <c:v>1.5345287225358E-2</c:v>
                </c:pt>
                <c:pt idx="17">
                  <c:v>1.5347930173318401E-2</c:v>
                </c:pt>
                <c:pt idx="18">
                  <c:v>1.5266504048458999E-2</c:v>
                </c:pt>
                <c:pt idx="19">
                  <c:v>1.52047178178115E-2</c:v>
                </c:pt>
                <c:pt idx="20">
                  <c:v>1.51655147972211E-2</c:v>
                </c:pt>
                <c:pt idx="21">
                  <c:v>1.5122841846309701E-2</c:v>
                </c:pt>
                <c:pt idx="22">
                  <c:v>1.5059654297947001E-2</c:v>
                </c:pt>
                <c:pt idx="23">
                  <c:v>1.5019056098856599E-2</c:v>
                </c:pt>
                <c:pt idx="24">
                  <c:v>1.51736601048058E-2</c:v>
                </c:pt>
                <c:pt idx="25">
                  <c:v>1.5177264421502801E-2</c:v>
                </c:pt>
                <c:pt idx="26">
                  <c:v>1.49765993293465E-2</c:v>
                </c:pt>
                <c:pt idx="27">
                  <c:v>1.4999355891878299E-2</c:v>
                </c:pt>
                <c:pt idx="28">
                  <c:v>1.49687966637652E-2</c:v>
                </c:pt>
                <c:pt idx="29">
                  <c:v>1.48892144359538E-2</c:v>
                </c:pt>
                <c:pt idx="30">
                  <c:v>1.49099174248668E-2</c:v>
                </c:pt>
                <c:pt idx="31">
                  <c:v>1.49949835708781E-2</c:v>
                </c:pt>
                <c:pt idx="32">
                  <c:v>1.5082913638910799E-2</c:v>
                </c:pt>
                <c:pt idx="33">
                  <c:v>1.50106507308796E-2</c:v>
                </c:pt>
                <c:pt idx="34">
                  <c:v>1.4935712519563099E-2</c:v>
                </c:pt>
                <c:pt idx="35">
                  <c:v>1.49411524693519E-2</c:v>
                </c:pt>
                <c:pt idx="36">
                  <c:v>1.49675630029656E-2</c:v>
                </c:pt>
                <c:pt idx="37">
                  <c:v>1.49626822071605E-2</c:v>
                </c:pt>
                <c:pt idx="38">
                  <c:v>1.49205247985401E-2</c:v>
                </c:pt>
                <c:pt idx="39">
                  <c:v>1.4901378645928399E-2</c:v>
                </c:pt>
                <c:pt idx="40">
                  <c:v>1.4926696147879301E-2</c:v>
                </c:pt>
                <c:pt idx="41">
                  <c:v>1.4957821608615101E-2</c:v>
                </c:pt>
                <c:pt idx="42">
                  <c:v>1.4954688165809501E-2</c:v>
                </c:pt>
                <c:pt idx="43">
                  <c:v>1.5014040717371901E-2</c:v>
                </c:pt>
                <c:pt idx="44">
                  <c:v>1.50301310177246E-2</c:v>
                </c:pt>
                <c:pt idx="45">
                  <c:v>1.5036561070302599E-2</c:v>
                </c:pt>
                <c:pt idx="46">
                  <c:v>1.50825790973658E-2</c:v>
                </c:pt>
                <c:pt idx="47">
                  <c:v>1.5141815350465101E-2</c:v>
                </c:pt>
                <c:pt idx="48">
                  <c:v>1.51275552205321E-2</c:v>
                </c:pt>
                <c:pt idx="49">
                  <c:v>1.5153389714734299E-2</c:v>
                </c:pt>
                <c:pt idx="50">
                  <c:v>1.51766938219253E-2</c:v>
                </c:pt>
                <c:pt idx="51">
                  <c:v>1.52126816853636E-2</c:v>
                </c:pt>
                <c:pt idx="52">
                  <c:v>1.5267439837585699E-2</c:v>
                </c:pt>
                <c:pt idx="53">
                  <c:v>1.5385698523804701E-2</c:v>
                </c:pt>
                <c:pt idx="54">
                  <c:v>1.5491386601909201E-2</c:v>
                </c:pt>
                <c:pt idx="55">
                  <c:v>1.5733131321814298E-2</c:v>
                </c:pt>
                <c:pt idx="56">
                  <c:v>1.5777883920864801E-2</c:v>
                </c:pt>
                <c:pt idx="57">
                  <c:v>1.5709714505438999E-2</c:v>
                </c:pt>
                <c:pt idx="58">
                  <c:v>1.5824810161841101E-2</c:v>
                </c:pt>
                <c:pt idx="59">
                  <c:v>1.5956571972683301E-2</c:v>
                </c:pt>
                <c:pt idx="60">
                  <c:v>1.6178281874984001E-2</c:v>
                </c:pt>
                <c:pt idx="61">
                  <c:v>1.6329378536465201E-2</c:v>
                </c:pt>
                <c:pt idx="62">
                  <c:v>1.6390228073731101E-2</c:v>
                </c:pt>
                <c:pt idx="63">
                  <c:v>1.65038784977538E-2</c:v>
                </c:pt>
                <c:pt idx="64">
                  <c:v>1.6681460107763699E-2</c:v>
                </c:pt>
                <c:pt idx="65">
                  <c:v>1.6809163862358499E-2</c:v>
                </c:pt>
                <c:pt idx="66">
                  <c:v>1.7047052053822599E-2</c:v>
                </c:pt>
                <c:pt idx="67">
                  <c:v>1.7266178230354701E-2</c:v>
                </c:pt>
                <c:pt idx="68">
                  <c:v>1.7459484741972901E-2</c:v>
                </c:pt>
                <c:pt idx="69">
                  <c:v>1.76470647718781E-2</c:v>
                </c:pt>
                <c:pt idx="70">
                  <c:v>1.7838730140194801E-2</c:v>
                </c:pt>
                <c:pt idx="71">
                  <c:v>1.80593701064405E-2</c:v>
                </c:pt>
                <c:pt idx="72">
                  <c:v>1.8227047464097101E-2</c:v>
                </c:pt>
                <c:pt idx="73">
                  <c:v>1.8463573791118199E-2</c:v>
                </c:pt>
                <c:pt idx="74">
                  <c:v>1.87106403533027E-2</c:v>
                </c:pt>
                <c:pt idx="75">
                  <c:v>1.8864321190579899E-2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38-44D4-A12B-C643053BDB53}"/>
            </c:ext>
          </c:extLst>
        </c:ser>
        <c:ser>
          <c:idx val="1"/>
          <c:order val="1"/>
          <c:tx>
            <c:strRef>
              <c:f>'pH_3_DBU-PVP_cycle3'!$F$1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'pH_3_DBU-PVP_cycle3'!$E$3:$E$78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'pH_3_DBU-PVP_cycle3'!$F$3:$F$78</c:f>
              <c:numCache>
                <c:formatCode>General</c:formatCode>
                <c:ptCount val="76"/>
                <c:pt idx="0">
                  <c:v>2.0079157910615601E-2</c:v>
                </c:pt>
                <c:pt idx="1">
                  <c:v>2.0302917865504401E-2</c:v>
                </c:pt>
                <c:pt idx="2">
                  <c:v>2.0528128819849702E-2</c:v>
                </c:pt>
                <c:pt idx="3">
                  <c:v>2.08134773776875E-2</c:v>
                </c:pt>
                <c:pt idx="4">
                  <c:v>2.09391255006522E-2</c:v>
                </c:pt>
                <c:pt idx="5">
                  <c:v>2.1091636304115299E-2</c:v>
                </c:pt>
                <c:pt idx="6">
                  <c:v>2.1120867550210001E-2</c:v>
                </c:pt>
                <c:pt idx="7">
                  <c:v>2.1224291134961999E-2</c:v>
                </c:pt>
                <c:pt idx="8">
                  <c:v>2.1443219108099699E-2</c:v>
                </c:pt>
                <c:pt idx="9">
                  <c:v>2.15421333203526E-2</c:v>
                </c:pt>
                <c:pt idx="10">
                  <c:v>2.1611028741830199E-2</c:v>
                </c:pt>
                <c:pt idx="11">
                  <c:v>2.16527496916924E-2</c:v>
                </c:pt>
                <c:pt idx="12">
                  <c:v>2.1713986603975902E-2</c:v>
                </c:pt>
                <c:pt idx="13">
                  <c:v>2.1904896602280299E-2</c:v>
                </c:pt>
                <c:pt idx="14">
                  <c:v>2.1972078584659799E-2</c:v>
                </c:pt>
                <c:pt idx="15">
                  <c:v>2.19311716028639E-2</c:v>
                </c:pt>
                <c:pt idx="16">
                  <c:v>2.1907627022057799E-2</c:v>
                </c:pt>
                <c:pt idx="17">
                  <c:v>2.1969368214569299E-2</c:v>
                </c:pt>
                <c:pt idx="18">
                  <c:v>2.20385553433422E-2</c:v>
                </c:pt>
                <c:pt idx="19">
                  <c:v>2.2123503238911098E-2</c:v>
                </c:pt>
                <c:pt idx="20">
                  <c:v>2.2168822757086901E-2</c:v>
                </c:pt>
                <c:pt idx="21">
                  <c:v>2.2151151520605799E-2</c:v>
                </c:pt>
                <c:pt idx="22">
                  <c:v>2.2194489675147401E-2</c:v>
                </c:pt>
                <c:pt idx="23">
                  <c:v>2.2218332770469501E-2</c:v>
                </c:pt>
                <c:pt idx="24">
                  <c:v>2.2243707888569601E-2</c:v>
                </c:pt>
                <c:pt idx="25">
                  <c:v>2.2299372060264101E-2</c:v>
                </c:pt>
                <c:pt idx="26">
                  <c:v>2.2312563698420301E-2</c:v>
                </c:pt>
                <c:pt idx="27">
                  <c:v>2.2359565433870601E-2</c:v>
                </c:pt>
                <c:pt idx="28">
                  <c:v>2.2357331883149801E-2</c:v>
                </c:pt>
                <c:pt idx="29">
                  <c:v>2.2362118355118001E-2</c:v>
                </c:pt>
                <c:pt idx="30">
                  <c:v>2.24067745667627E-2</c:v>
                </c:pt>
                <c:pt idx="31">
                  <c:v>2.2431225244611601E-2</c:v>
                </c:pt>
                <c:pt idx="32">
                  <c:v>2.2442939901595502E-2</c:v>
                </c:pt>
                <c:pt idx="33">
                  <c:v>2.2421464461928699E-2</c:v>
                </c:pt>
                <c:pt idx="34">
                  <c:v>2.2520343947985799E-2</c:v>
                </c:pt>
                <c:pt idx="35">
                  <c:v>2.2535697351572698E-2</c:v>
                </c:pt>
                <c:pt idx="36">
                  <c:v>2.2575677039183201E-2</c:v>
                </c:pt>
                <c:pt idx="37">
                  <c:v>2.2597473494153999E-2</c:v>
                </c:pt>
                <c:pt idx="38">
                  <c:v>2.25819169196417E-2</c:v>
                </c:pt>
                <c:pt idx="39">
                  <c:v>2.2579534140715E-2</c:v>
                </c:pt>
                <c:pt idx="40">
                  <c:v>2.25820928600254E-2</c:v>
                </c:pt>
                <c:pt idx="41">
                  <c:v>2.2551202580885998E-2</c:v>
                </c:pt>
                <c:pt idx="42">
                  <c:v>2.2601075583411401E-2</c:v>
                </c:pt>
                <c:pt idx="43">
                  <c:v>2.2655324427322199E-2</c:v>
                </c:pt>
                <c:pt idx="44">
                  <c:v>2.27476131588903E-2</c:v>
                </c:pt>
                <c:pt idx="45">
                  <c:v>2.2735149195439799E-2</c:v>
                </c:pt>
                <c:pt idx="46">
                  <c:v>2.2681377532032001E-2</c:v>
                </c:pt>
                <c:pt idx="47">
                  <c:v>2.28112833299716E-2</c:v>
                </c:pt>
                <c:pt idx="48">
                  <c:v>2.28266707352969E-2</c:v>
                </c:pt>
                <c:pt idx="49">
                  <c:v>2.27074793869507E-2</c:v>
                </c:pt>
                <c:pt idx="50">
                  <c:v>2.2684387549914899E-2</c:v>
                </c:pt>
                <c:pt idx="51">
                  <c:v>2.27316945398802E-2</c:v>
                </c:pt>
                <c:pt idx="52">
                  <c:v>2.2735867120150799E-2</c:v>
                </c:pt>
                <c:pt idx="53">
                  <c:v>2.2784078319006099E-2</c:v>
                </c:pt>
                <c:pt idx="54">
                  <c:v>2.28537316174727E-2</c:v>
                </c:pt>
                <c:pt idx="55">
                  <c:v>2.28276466482281E-2</c:v>
                </c:pt>
                <c:pt idx="56">
                  <c:v>2.28190158819521E-2</c:v>
                </c:pt>
                <c:pt idx="57">
                  <c:v>2.2964756606267699E-2</c:v>
                </c:pt>
                <c:pt idx="58">
                  <c:v>2.28745966914588E-2</c:v>
                </c:pt>
                <c:pt idx="59">
                  <c:v>2.2953656862258601E-2</c:v>
                </c:pt>
                <c:pt idx="60">
                  <c:v>2.30187808566218E-2</c:v>
                </c:pt>
                <c:pt idx="61">
                  <c:v>2.2979358730326398E-2</c:v>
                </c:pt>
                <c:pt idx="62">
                  <c:v>2.2960559773199399E-2</c:v>
                </c:pt>
                <c:pt idx="63">
                  <c:v>2.31431304301301E-2</c:v>
                </c:pt>
                <c:pt idx="64">
                  <c:v>2.3049167148316702E-2</c:v>
                </c:pt>
                <c:pt idx="65">
                  <c:v>2.3470736329293199E-2</c:v>
                </c:pt>
                <c:pt idx="66">
                  <c:v>2.3289322947932699E-2</c:v>
                </c:pt>
                <c:pt idx="67">
                  <c:v>2.3100730402524701E-2</c:v>
                </c:pt>
                <c:pt idx="68">
                  <c:v>2.3135622233798999E-2</c:v>
                </c:pt>
                <c:pt idx="69">
                  <c:v>2.3160535198951299E-2</c:v>
                </c:pt>
                <c:pt idx="70">
                  <c:v>2.3155986860144601E-2</c:v>
                </c:pt>
                <c:pt idx="71">
                  <c:v>2.31732891150031E-2</c:v>
                </c:pt>
                <c:pt idx="72">
                  <c:v>2.3215002440725701E-2</c:v>
                </c:pt>
                <c:pt idx="73">
                  <c:v>2.3323506028034499E-2</c:v>
                </c:pt>
                <c:pt idx="74">
                  <c:v>2.3331360040792701E-2</c:v>
                </c:pt>
                <c:pt idx="75">
                  <c:v>2.3276755931249601E-2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38-44D4-A12B-C643053BD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Abs.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USCT, Trans (%) @600nm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'pH_3_DBU-PVP_cycle3'!$B$1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'pH_3_DBU-PVP_cycle3'!$A$3:$A$78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'pH_3_DBU-PVP_cycle3'!$D$3:$D$78</c:f>
              <c:numCache>
                <c:formatCode>General</c:formatCode>
                <c:ptCount val="76"/>
                <c:pt idx="0">
                  <c:v>96.392058850904391</c:v>
                </c:pt>
                <c:pt idx="1">
                  <c:v>96.410556094657906</c:v>
                </c:pt>
                <c:pt idx="2">
                  <c:v>96.291142714016459</c:v>
                </c:pt>
                <c:pt idx="3">
                  <c:v>96.35163472825937</c:v>
                </c:pt>
                <c:pt idx="4">
                  <c:v>96.439816902822542</c:v>
                </c:pt>
                <c:pt idx="5">
                  <c:v>96.452113121837328</c:v>
                </c:pt>
                <c:pt idx="6">
                  <c:v>96.439833440384064</c:v>
                </c:pt>
                <c:pt idx="7">
                  <c:v>96.437400749910438</c:v>
                </c:pt>
                <c:pt idx="8">
                  <c:v>96.466480385274565</c:v>
                </c:pt>
                <c:pt idx="9">
                  <c:v>96.480170708568224</c:v>
                </c:pt>
                <c:pt idx="10">
                  <c:v>96.497225318897264</c:v>
                </c:pt>
                <c:pt idx="11">
                  <c:v>96.512484137012791</c:v>
                </c:pt>
                <c:pt idx="12">
                  <c:v>96.510117064868282</c:v>
                </c:pt>
                <c:pt idx="13">
                  <c:v>96.515847103539016</c:v>
                </c:pt>
                <c:pt idx="14">
                  <c:v>96.51860884054598</c:v>
                </c:pt>
                <c:pt idx="15">
                  <c:v>96.52586383010815</c:v>
                </c:pt>
                <c:pt idx="16">
                  <c:v>96.528312237393337</c:v>
                </c:pt>
                <c:pt idx="17">
                  <c:v>96.527724805269983</c:v>
                </c:pt>
                <c:pt idx="18">
                  <c:v>96.545824541215481</c:v>
                </c:pt>
                <c:pt idx="19">
                  <c:v>96.559560904859836</c:v>
                </c:pt>
                <c:pt idx="20">
                  <c:v>96.568277564797327</c:v>
                </c:pt>
                <c:pt idx="21">
                  <c:v>96.577766646515101</c:v>
                </c:pt>
                <c:pt idx="22">
                  <c:v>96.591819222631543</c:v>
                </c:pt>
                <c:pt idx="23">
                  <c:v>96.600849125996135</c:v>
                </c:pt>
                <c:pt idx="24">
                  <c:v>96.566466418259054</c:v>
                </c:pt>
                <c:pt idx="25">
                  <c:v>96.565664992734455</c:v>
                </c:pt>
                <c:pt idx="26">
                  <c:v>96.610293317986589</c:v>
                </c:pt>
                <c:pt idx="27">
                  <c:v>96.605231175422674</c:v>
                </c:pt>
                <c:pt idx="28">
                  <c:v>96.612029063232228</c:v>
                </c:pt>
                <c:pt idx="29">
                  <c:v>96.629734342294938</c:v>
                </c:pt>
                <c:pt idx="30">
                  <c:v>96.62512807461259</c:v>
                </c:pt>
                <c:pt idx="31">
                  <c:v>96.606203767119865</c:v>
                </c:pt>
                <c:pt idx="32">
                  <c:v>96.586646230593885</c:v>
                </c:pt>
                <c:pt idx="33">
                  <c:v>96.602718764168145</c:v>
                </c:pt>
                <c:pt idx="34">
                  <c:v>96.619389156864628</c:v>
                </c:pt>
                <c:pt idx="35">
                  <c:v>96.61817891506854</c:v>
                </c:pt>
                <c:pt idx="36">
                  <c:v>96.612303500618083</c:v>
                </c:pt>
                <c:pt idx="37">
                  <c:v>96.613389279035786</c:v>
                </c:pt>
                <c:pt idx="38">
                  <c:v>96.622768094539651</c:v>
                </c:pt>
                <c:pt idx="39">
                  <c:v>96.627027865546651</c:v>
                </c:pt>
                <c:pt idx="40">
                  <c:v>96.621395089253554</c:v>
                </c:pt>
                <c:pt idx="41">
                  <c:v>96.614470576512119</c:v>
                </c:pt>
                <c:pt idx="42">
                  <c:v>96.615167654238149</c:v>
                </c:pt>
                <c:pt idx="43">
                  <c:v>96.601964712142944</c:v>
                </c:pt>
                <c:pt idx="44">
                  <c:v>96.598385744649377</c:v>
                </c:pt>
                <c:pt idx="45">
                  <c:v>96.596955544342833</c:v>
                </c:pt>
                <c:pt idx="46">
                  <c:v>96.586720632318176</c:v>
                </c:pt>
                <c:pt idx="47">
                  <c:v>96.573547438797135</c:v>
                </c:pt>
                <c:pt idx="48">
                  <c:v>96.576718498991767</c:v>
                </c:pt>
                <c:pt idx="49">
                  <c:v>96.570973695476397</c:v>
                </c:pt>
                <c:pt idx="50">
                  <c:v>96.565791866010855</c:v>
                </c:pt>
                <c:pt idx="51">
                  <c:v>96.557790261816066</c:v>
                </c:pt>
                <c:pt idx="52">
                  <c:v>96.545616510859901</c:v>
                </c:pt>
                <c:pt idx="53">
                  <c:v>96.519330652051266</c:v>
                </c:pt>
                <c:pt idx="54">
                  <c:v>96.495844971590188</c:v>
                </c:pt>
                <c:pt idx="55">
                  <c:v>96.442146684493338</c:v>
                </c:pt>
                <c:pt idx="56">
                  <c:v>96.432209154699564</c:v>
                </c:pt>
                <c:pt idx="57">
                  <c:v>96.447346909270891</c:v>
                </c:pt>
                <c:pt idx="58">
                  <c:v>96.421790057049733</c:v>
                </c:pt>
                <c:pt idx="59">
                  <c:v>96.392540819198089</c:v>
                </c:pt>
                <c:pt idx="60">
                  <c:v>96.343344415446978</c:v>
                </c:pt>
                <c:pt idx="61">
                  <c:v>96.309831151324104</c:v>
                </c:pt>
                <c:pt idx="62">
                  <c:v>96.296338006998042</c:v>
                </c:pt>
                <c:pt idx="63">
                  <c:v>96.271141537217488</c:v>
                </c:pt>
                <c:pt idx="64">
                  <c:v>96.231784625596688</c:v>
                </c:pt>
                <c:pt idx="65">
                  <c:v>96.203491948413443</c:v>
                </c:pt>
                <c:pt idx="66">
                  <c:v>96.150810164724447</c:v>
                </c:pt>
                <c:pt idx="67">
                  <c:v>96.10230886921876</c:v>
                </c:pt>
                <c:pt idx="68">
                  <c:v>96.059542799021386</c:v>
                </c:pt>
                <c:pt idx="69">
                  <c:v>96.018061818074813</c:v>
                </c:pt>
                <c:pt idx="70">
                  <c:v>95.975695917485467</c:v>
                </c:pt>
                <c:pt idx="71">
                  <c:v>95.92694858835759</c:v>
                </c:pt>
                <c:pt idx="72">
                  <c:v>95.889919168827561</c:v>
                </c:pt>
                <c:pt idx="73">
                  <c:v>95.837709628300829</c:v>
                </c:pt>
                <c:pt idx="74">
                  <c:v>95.783203848200898</c:v>
                </c:pt>
                <c:pt idx="75">
                  <c:v>95.749315692941877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19-4AD4-91AF-42A7D9FDC5A7}"/>
            </c:ext>
          </c:extLst>
        </c:ser>
        <c:ser>
          <c:idx val="1"/>
          <c:order val="1"/>
          <c:tx>
            <c:strRef>
              <c:f>'pH_3_DBU-PVP_cycle3'!$F$1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'pH_3_DBU-PVP_cycle3'!$E$3:$E$78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'pH_3_DBU-PVP_cycle3'!$H$3:$H$78</c:f>
              <c:numCache>
                <c:formatCode>General</c:formatCode>
                <c:ptCount val="76"/>
                <c:pt idx="0">
                  <c:v>95.481853746212153</c:v>
                </c:pt>
                <c:pt idx="1">
                  <c:v>95.432671651544041</c:v>
                </c:pt>
                <c:pt idx="2">
                  <c:v>95.383196209726407</c:v>
                </c:pt>
                <c:pt idx="3">
                  <c:v>95.320546281850156</c:v>
                </c:pt>
                <c:pt idx="4">
                  <c:v>95.292972559773233</c:v>
                </c:pt>
                <c:pt idx="5">
                  <c:v>95.259514487182244</c:v>
                </c:pt>
                <c:pt idx="6">
                  <c:v>95.253103029707276</c:v>
                </c:pt>
                <c:pt idx="7">
                  <c:v>95.230422003672004</c:v>
                </c:pt>
                <c:pt idx="8">
                  <c:v>95.182428418378436</c:v>
                </c:pt>
                <c:pt idx="9">
                  <c:v>95.160752290220401</c:v>
                </c:pt>
                <c:pt idx="10">
                  <c:v>95.145657417011677</c:v>
                </c:pt>
                <c:pt idx="11">
                  <c:v>95.136517589765603</c:v>
                </c:pt>
                <c:pt idx="12">
                  <c:v>95.123103981921787</c:v>
                </c:pt>
                <c:pt idx="13">
                  <c:v>95.081298337304347</c:v>
                </c:pt>
                <c:pt idx="14">
                  <c:v>95.066591136698563</c:v>
                </c:pt>
                <c:pt idx="15">
                  <c:v>95.075546052387111</c:v>
                </c:pt>
                <c:pt idx="16">
                  <c:v>95.080700560790547</c:v>
                </c:pt>
                <c:pt idx="17">
                  <c:v>95.067184435623574</c:v>
                </c:pt>
                <c:pt idx="18">
                  <c:v>95.052040559955969</c:v>
                </c:pt>
                <c:pt idx="19">
                  <c:v>95.033450222015375</c:v>
                </c:pt>
                <c:pt idx="20">
                  <c:v>95.023533804362017</c:v>
                </c:pt>
                <c:pt idx="21">
                  <c:v>95.027400345545814</c:v>
                </c:pt>
                <c:pt idx="22">
                  <c:v>95.017918054479395</c:v>
                </c:pt>
                <c:pt idx="23">
                  <c:v>95.012701642151796</c:v>
                </c:pt>
                <c:pt idx="24">
                  <c:v>95.007150367169473</c:v>
                </c:pt>
                <c:pt idx="25">
                  <c:v>94.994973939312388</c:v>
                </c:pt>
                <c:pt idx="26">
                  <c:v>94.992088523210398</c:v>
                </c:pt>
                <c:pt idx="27">
                  <c:v>94.981808513661178</c:v>
                </c:pt>
                <c:pt idx="28">
                  <c:v>94.982297000716017</c:v>
                </c:pt>
                <c:pt idx="29">
                  <c:v>94.981250181988813</c:v>
                </c:pt>
                <c:pt idx="30">
                  <c:v>94.971484262943278</c:v>
                </c:pt>
                <c:pt idx="31">
                  <c:v>94.966137541082389</c:v>
                </c:pt>
                <c:pt idx="32">
                  <c:v>94.96357595955503</c:v>
                </c:pt>
                <c:pt idx="33">
                  <c:v>94.968271932114362</c:v>
                </c:pt>
                <c:pt idx="34">
                  <c:v>94.946652166274802</c:v>
                </c:pt>
                <c:pt idx="35">
                  <c:v>94.943295622355109</c:v>
                </c:pt>
                <c:pt idx="36">
                  <c:v>94.934555864543796</c:v>
                </c:pt>
                <c:pt idx="37">
                  <c:v>94.929791390359725</c:v>
                </c:pt>
                <c:pt idx="38">
                  <c:v>94.933191868340629</c:v>
                </c:pt>
                <c:pt idx="39">
                  <c:v>94.933712725590709</c:v>
                </c:pt>
                <c:pt idx="40">
                  <c:v>94.933153409231622</c:v>
                </c:pt>
                <c:pt idx="41">
                  <c:v>94.939906006890979</c:v>
                </c:pt>
                <c:pt idx="42">
                  <c:v>94.929004034825738</c:v>
                </c:pt>
                <c:pt idx="43">
                  <c:v>94.917146948646263</c:v>
                </c:pt>
                <c:pt idx="44">
                  <c:v>94.896978945624696</c:v>
                </c:pt>
                <c:pt idx="45">
                  <c:v>94.899702465032064</c:v>
                </c:pt>
                <c:pt idx="46">
                  <c:v>94.911453088145777</c:v>
                </c:pt>
                <c:pt idx="47">
                  <c:v>94.883067500157509</c:v>
                </c:pt>
                <c:pt idx="48">
                  <c:v>94.879705775763796</c:v>
                </c:pt>
                <c:pt idx="49">
                  <c:v>94.905748915893128</c:v>
                </c:pt>
                <c:pt idx="50">
                  <c:v>94.910795276009125</c:v>
                </c:pt>
                <c:pt idx="51">
                  <c:v>94.900457360851249</c:v>
                </c:pt>
                <c:pt idx="52">
                  <c:v>94.899545588101802</c:v>
                </c:pt>
                <c:pt idx="53">
                  <c:v>94.889011337460502</c:v>
                </c:pt>
                <c:pt idx="54">
                  <c:v>94.873794007007376</c:v>
                </c:pt>
                <c:pt idx="55">
                  <c:v>94.879492569675293</c:v>
                </c:pt>
                <c:pt idx="56">
                  <c:v>94.88137813556618</c:v>
                </c:pt>
                <c:pt idx="57">
                  <c:v>94.849543144810838</c:v>
                </c:pt>
                <c:pt idx="58">
                  <c:v>94.869236037099355</c:v>
                </c:pt>
                <c:pt idx="59">
                  <c:v>94.851967350381315</c:v>
                </c:pt>
                <c:pt idx="60">
                  <c:v>94.83774502860274</c:v>
                </c:pt>
                <c:pt idx="61">
                  <c:v>94.846354107026258</c:v>
                </c:pt>
                <c:pt idx="62">
                  <c:v>94.850459733989723</c:v>
                </c:pt>
                <c:pt idx="63">
                  <c:v>94.810594453413884</c:v>
                </c:pt>
                <c:pt idx="64">
                  <c:v>94.831109746110769</c:v>
                </c:pt>
                <c:pt idx="65">
                  <c:v>94.739101954233405</c:v>
                </c:pt>
                <c:pt idx="66">
                  <c:v>94.778684614642543</c:v>
                </c:pt>
                <c:pt idx="67">
                  <c:v>94.819851232466519</c:v>
                </c:pt>
                <c:pt idx="68">
                  <c:v>94.812233577880122</c:v>
                </c:pt>
                <c:pt idx="69">
                  <c:v>94.806794903841734</c:v>
                </c:pt>
                <c:pt idx="70">
                  <c:v>94.807787814644001</c:v>
                </c:pt>
                <c:pt idx="71">
                  <c:v>94.80401075575962</c:v>
                </c:pt>
                <c:pt idx="72">
                  <c:v>94.7949054117244</c:v>
                </c:pt>
                <c:pt idx="73">
                  <c:v>94.771224930018533</c:v>
                </c:pt>
                <c:pt idx="74">
                  <c:v>94.769511052199917</c:v>
                </c:pt>
                <c:pt idx="75">
                  <c:v>94.781427229604404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19-4AD4-91AF-42A7D9FDC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815423"/>
        <c:axId val="1904794783"/>
      </c:scatterChart>
      <c:valAx>
        <c:axId val="1904815423"/>
        <c:scaling>
          <c:orientation val="minMax"/>
          <c:max val="10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Temperature</a:t>
                </a:r>
                <a:r>
                  <a:rPr lang="en-GB" baseline="0"/>
                  <a:t> (</a:t>
                </a:r>
                <a:r>
                  <a:rPr lang="en-GB" baseline="0">
                    <a:latin typeface="Aptos Narrow" panose="020B00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794783"/>
        <c:crosses val="autoZero"/>
        <c:crossBetween val="midCat"/>
      </c:valAx>
      <c:valAx>
        <c:axId val="190479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Transmittance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4815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pH_3_Triplicate!$A$1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pH_3_Triplicate!$F$3:$F$73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plus>
            <c:minus>
              <c:numRef>
                <c:f>pH_3_Triplicate!$F$3:$F$73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pH_3_Triplicate!$A$3:$A$78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pH_3_Triplicate!$E$3:$E$78</c:f>
              <c:numCache>
                <c:formatCode>General</c:formatCode>
                <c:ptCount val="76"/>
                <c:pt idx="0">
                  <c:v>0.51050092214032494</c:v>
                </c:pt>
                <c:pt idx="1">
                  <c:v>0.51323376837416512</c:v>
                </c:pt>
                <c:pt idx="2">
                  <c:v>0.5207327747135454</c:v>
                </c:pt>
                <c:pt idx="3">
                  <c:v>0.5349956077971777</c:v>
                </c:pt>
                <c:pt idx="4">
                  <c:v>0.55289683753460506</c:v>
                </c:pt>
                <c:pt idx="5">
                  <c:v>0.57589245199095973</c:v>
                </c:pt>
                <c:pt idx="6">
                  <c:v>0.60239217033258763</c:v>
                </c:pt>
                <c:pt idx="7">
                  <c:v>0.63934213380328608</c:v>
                </c:pt>
                <c:pt idx="8">
                  <c:v>0.69521835546785637</c:v>
                </c:pt>
                <c:pt idx="9">
                  <c:v>0.77037866337042538</c:v>
                </c:pt>
                <c:pt idx="10">
                  <c:v>0.8552282651956381</c:v>
                </c:pt>
                <c:pt idx="11">
                  <c:v>0.96558880929037105</c:v>
                </c:pt>
                <c:pt idx="12">
                  <c:v>1.1140207831952975</c:v>
                </c:pt>
                <c:pt idx="13">
                  <c:v>1.3406578413039818</c:v>
                </c:pt>
                <c:pt idx="14">
                  <c:v>1.6711222781821398</c:v>
                </c:pt>
                <c:pt idx="15">
                  <c:v>2.1228939329214085</c:v>
                </c:pt>
                <c:pt idx="16">
                  <c:v>2.7763542475818745</c:v>
                </c:pt>
                <c:pt idx="17">
                  <c:v>3.6927470584898106</c:v>
                </c:pt>
                <c:pt idx="18">
                  <c:v>4.9611376439233883</c:v>
                </c:pt>
                <c:pt idx="19">
                  <c:v>6.7223391774016932</c:v>
                </c:pt>
                <c:pt idx="20">
                  <c:v>9.6031680373957116</c:v>
                </c:pt>
                <c:pt idx="21">
                  <c:v>14.353459120497906</c:v>
                </c:pt>
                <c:pt idx="22">
                  <c:v>22.559768947300199</c:v>
                </c:pt>
                <c:pt idx="23">
                  <c:v>37.094256044888127</c:v>
                </c:pt>
                <c:pt idx="24">
                  <c:v>57.198034862281354</c:v>
                </c:pt>
                <c:pt idx="25">
                  <c:v>76.189540311499456</c:v>
                </c:pt>
                <c:pt idx="26">
                  <c:v>86.411910956817579</c:v>
                </c:pt>
                <c:pt idx="27">
                  <c:v>90.551007915758703</c:v>
                </c:pt>
                <c:pt idx="28">
                  <c:v>92.929066204698984</c:v>
                </c:pt>
                <c:pt idx="29">
                  <c:v>94.445263610177861</c:v>
                </c:pt>
                <c:pt idx="30">
                  <c:v>95.068539642803046</c:v>
                </c:pt>
                <c:pt idx="31">
                  <c:v>95.541308241580097</c:v>
                </c:pt>
                <c:pt idx="32">
                  <c:v>95.860829423876197</c:v>
                </c:pt>
                <c:pt idx="33">
                  <c:v>95.702652242810515</c:v>
                </c:pt>
                <c:pt idx="34">
                  <c:v>95.704757426429381</c:v>
                </c:pt>
                <c:pt idx="35">
                  <c:v>96.048452280156411</c:v>
                </c:pt>
                <c:pt idx="36">
                  <c:v>96.079965956796102</c:v>
                </c:pt>
                <c:pt idx="37">
                  <c:v>96.075142752904171</c:v>
                </c:pt>
                <c:pt idx="38">
                  <c:v>96.101646117569061</c:v>
                </c:pt>
                <c:pt idx="39">
                  <c:v>96.116155534525888</c:v>
                </c:pt>
                <c:pt idx="40">
                  <c:v>96.091381328573604</c:v>
                </c:pt>
                <c:pt idx="41">
                  <c:v>96.098969746646759</c:v>
                </c:pt>
                <c:pt idx="42">
                  <c:v>96.1133705466235</c:v>
                </c:pt>
                <c:pt idx="43">
                  <c:v>96.104630816584134</c:v>
                </c:pt>
                <c:pt idx="44">
                  <c:v>96.1055792548905</c:v>
                </c:pt>
                <c:pt idx="45">
                  <c:v>96.105277977667328</c:v>
                </c:pt>
                <c:pt idx="46">
                  <c:v>96.103138837842934</c:v>
                </c:pt>
                <c:pt idx="47">
                  <c:v>96.094691489987596</c:v>
                </c:pt>
                <c:pt idx="48">
                  <c:v>96.086954375432455</c:v>
                </c:pt>
                <c:pt idx="49">
                  <c:v>96.073991595002354</c:v>
                </c:pt>
                <c:pt idx="50">
                  <c:v>96.036159678864706</c:v>
                </c:pt>
                <c:pt idx="51">
                  <c:v>96.017764180743711</c:v>
                </c:pt>
                <c:pt idx="52">
                  <c:v>96.025185139258028</c:v>
                </c:pt>
                <c:pt idx="53">
                  <c:v>96.005057931041705</c:v>
                </c:pt>
                <c:pt idx="54">
                  <c:v>95.995435070613368</c:v>
                </c:pt>
                <c:pt idx="55">
                  <c:v>95.971291325924327</c:v>
                </c:pt>
                <c:pt idx="56">
                  <c:v>95.951136332832164</c:v>
                </c:pt>
                <c:pt idx="57">
                  <c:v>95.956163337276749</c:v>
                </c:pt>
                <c:pt idx="58">
                  <c:v>95.934780488004364</c:v>
                </c:pt>
                <c:pt idx="59">
                  <c:v>95.913715164263905</c:v>
                </c:pt>
                <c:pt idx="60">
                  <c:v>95.724964904785153</c:v>
                </c:pt>
                <c:pt idx="61">
                  <c:v>95.692382495143391</c:v>
                </c:pt>
                <c:pt idx="62">
                  <c:v>95.857874161558712</c:v>
                </c:pt>
                <c:pt idx="63">
                  <c:v>95.82580453839121</c:v>
                </c:pt>
                <c:pt idx="64">
                  <c:v>95.765549700947943</c:v>
                </c:pt>
                <c:pt idx="65">
                  <c:v>95.694595408892482</c:v>
                </c:pt>
                <c:pt idx="66">
                  <c:v>95.62222951136205</c:v>
                </c:pt>
                <c:pt idx="67">
                  <c:v>95.549178541020495</c:v>
                </c:pt>
                <c:pt idx="68">
                  <c:v>95.472168032684195</c:v>
                </c:pt>
                <c:pt idx="69">
                  <c:v>95.38438947623213</c:v>
                </c:pt>
                <c:pt idx="70">
                  <c:v>95.299071073532104</c:v>
                </c:pt>
                <c:pt idx="71">
                  <c:v>95.227325425726633</c:v>
                </c:pt>
                <c:pt idx="72">
                  <c:v>95.130171216758626</c:v>
                </c:pt>
                <c:pt idx="73">
                  <c:v>95.039320999048257</c:v>
                </c:pt>
                <c:pt idx="74">
                  <c:v>94.938389937586081</c:v>
                </c:pt>
                <c:pt idx="75">
                  <c:v>94.858063943572418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34-434C-BF18-62B2E553139B}"/>
            </c:ext>
          </c:extLst>
        </c:ser>
        <c:ser>
          <c:idx val="1"/>
          <c:order val="1"/>
          <c:tx>
            <c:strRef>
              <c:f>pH_3_Triplicate!$H$1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pH_3_Triplicate!$M$3:$M$73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plus>
            <c:minus>
              <c:numRef>
                <c:f>pH_3_Triplicate!$M$3:$M$73</c:f>
                <c:numCache>
                  <c:formatCode>General</c:formatCode>
                  <c:ptCount val="7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pH_3_Triplicate!$H$3:$H$78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pH_3_Triplicate!$L$3:$L$78</c:f>
              <c:numCache>
                <c:formatCode>General</c:formatCode>
                <c:ptCount val="76"/>
                <c:pt idx="0">
                  <c:v>94.339167417839491</c:v>
                </c:pt>
                <c:pt idx="1">
                  <c:v>94.207818793856418</c:v>
                </c:pt>
                <c:pt idx="2">
                  <c:v>94.137653184707716</c:v>
                </c:pt>
                <c:pt idx="3">
                  <c:v>94.068036170128465</c:v>
                </c:pt>
                <c:pt idx="4">
                  <c:v>94.009641751992618</c:v>
                </c:pt>
                <c:pt idx="5">
                  <c:v>93.942057705230468</c:v>
                </c:pt>
                <c:pt idx="6">
                  <c:v>93.895538415674878</c:v>
                </c:pt>
                <c:pt idx="7">
                  <c:v>93.862194002048142</c:v>
                </c:pt>
                <c:pt idx="8">
                  <c:v>93.823847855670223</c:v>
                </c:pt>
                <c:pt idx="9">
                  <c:v>93.778874327096759</c:v>
                </c:pt>
                <c:pt idx="10">
                  <c:v>93.732603430462021</c:v>
                </c:pt>
                <c:pt idx="11">
                  <c:v>93.698243549846481</c:v>
                </c:pt>
                <c:pt idx="12">
                  <c:v>93.68280745953858</c:v>
                </c:pt>
                <c:pt idx="13">
                  <c:v>93.630570421152754</c:v>
                </c:pt>
                <c:pt idx="14">
                  <c:v>93.605209136954613</c:v>
                </c:pt>
                <c:pt idx="15">
                  <c:v>93.617143139082259</c:v>
                </c:pt>
                <c:pt idx="16">
                  <c:v>93.573257919153903</c:v>
                </c:pt>
                <c:pt idx="17">
                  <c:v>93.565761985003419</c:v>
                </c:pt>
                <c:pt idx="18">
                  <c:v>93.588237936903809</c:v>
                </c:pt>
                <c:pt idx="19">
                  <c:v>93.576116559506247</c:v>
                </c:pt>
                <c:pt idx="20">
                  <c:v>93.567046968649137</c:v>
                </c:pt>
                <c:pt idx="21">
                  <c:v>93.558008347062881</c:v>
                </c:pt>
                <c:pt idx="22">
                  <c:v>93.568973571439344</c:v>
                </c:pt>
                <c:pt idx="23">
                  <c:v>93.588453425587488</c:v>
                </c:pt>
                <c:pt idx="24">
                  <c:v>93.586634267921028</c:v>
                </c:pt>
                <c:pt idx="25">
                  <c:v>93.576961743837984</c:v>
                </c:pt>
                <c:pt idx="26">
                  <c:v>93.583339573526175</c:v>
                </c:pt>
                <c:pt idx="27">
                  <c:v>93.599977249243125</c:v>
                </c:pt>
                <c:pt idx="28">
                  <c:v>93.608846711772429</c:v>
                </c:pt>
                <c:pt idx="29">
                  <c:v>93.611824677752182</c:v>
                </c:pt>
                <c:pt idx="30">
                  <c:v>93.613245167456981</c:v>
                </c:pt>
                <c:pt idx="31">
                  <c:v>93.611136408824279</c:v>
                </c:pt>
                <c:pt idx="32">
                  <c:v>93.486837454673434</c:v>
                </c:pt>
                <c:pt idx="33">
                  <c:v>93.534464073066744</c:v>
                </c:pt>
                <c:pt idx="34">
                  <c:v>93.637267469374592</c:v>
                </c:pt>
                <c:pt idx="35">
                  <c:v>93.64586516958579</c:v>
                </c:pt>
                <c:pt idx="36">
                  <c:v>93.602292406470042</c:v>
                </c:pt>
                <c:pt idx="37">
                  <c:v>93.62294205764853</c:v>
                </c:pt>
                <c:pt idx="38">
                  <c:v>93.667299652026486</c:v>
                </c:pt>
                <c:pt idx="39">
                  <c:v>93.662515086252114</c:v>
                </c:pt>
                <c:pt idx="40">
                  <c:v>93.657725369759476</c:v>
                </c:pt>
                <c:pt idx="41">
                  <c:v>93.669885815354121</c:v>
                </c:pt>
                <c:pt idx="42">
                  <c:v>93.684157453271311</c:v>
                </c:pt>
                <c:pt idx="43">
                  <c:v>93.664501292873283</c:v>
                </c:pt>
                <c:pt idx="44">
                  <c:v>93.675013426922177</c:v>
                </c:pt>
                <c:pt idx="45">
                  <c:v>93.692388831059532</c:v>
                </c:pt>
                <c:pt idx="46">
                  <c:v>93.706659194248815</c:v>
                </c:pt>
                <c:pt idx="47">
                  <c:v>93.726165501698276</c:v>
                </c:pt>
                <c:pt idx="48">
                  <c:v>93.730007377873662</c:v>
                </c:pt>
                <c:pt idx="49">
                  <c:v>93.725564360753637</c:v>
                </c:pt>
                <c:pt idx="50">
                  <c:v>93.731940454421391</c:v>
                </c:pt>
                <c:pt idx="51">
                  <c:v>93.746689664393699</c:v>
                </c:pt>
                <c:pt idx="52">
                  <c:v>93.739205797870881</c:v>
                </c:pt>
                <c:pt idx="53">
                  <c:v>93.72785011670392</c:v>
                </c:pt>
                <c:pt idx="54">
                  <c:v>93.713529365579191</c:v>
                </c:pt>
                <c:pt idx="55">
                  <c:v>93.70980844104237</c:v>
                </c:pt>
                <c:pt idx="56">
                  <c:v>93.697842756960114</c:v>
                </c:pt>
                <c:pt idx="57">
                  <c:v>93.679848648352063</c:v>
                </c:pt>
                <c:pt idx="58">
                  <c:v>93.310403254619246</c:v>
                </c:pt>
                <c:pt idx="59">
                  <c:v>74.908578750945082</c:v>
                </c:pt>
                <c:pt idx="60">
                  <c:v>28.213772952292487</c:v>
                </c:pt>
                <c:pt idx="61">
                  <c:v>7.3524682716660799</c:v>
                </c:pt>
                <c:pt idx="62">
                  <c:v>4.3972974979291566</c:v>
                </c:pt>
                <c:pt idx="63">
                  <c:v>3.2441111086001726</c:v>
                </c:pt>
                <c:pt idx="64">
                  <c:v>2.5610672074013876</c:v>
                </c:pt>
                <c:pt idx="65">
                  <c:v>2.1157528070911011</c:v>
                </c:pt>
                <c:pt idx="66">
                  <c:v>1.8099568819601342</c:v>
                </c:pt>
                <c:pt idx="67">
                  <c:v>1.572957294214733</c:v>
                </c:pt>
                <c:pt idx="68">
                  <c:v>1.3975755459755979</c:v>
                </c:pt>
                <c:pt idx="69">
                  <c:v>1.2626859934870927</c:v>
                </c:pt>
                <c:pt idx="70">
                  <c:v>1.1474649062075293</c:v>
                </c:pt>
                <c:pt idx="71">
                  <c:v>1.0528496661481921</c:v>
                </c:pt>
                <c:pt idx="72">
                  <c:v>0.99020357194306918</c:v>
                </c:pt>
                <c:pt idx="73">
                  <c:v>0.93465312362340014</c:v>
                </c:pt>
                <c:pt idx="74">
                  <c:v>0.88345924594256764</c:v>
                </c:pt>
                <c:pt idx="75">
                  <c:v>0.84248286076297019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34-434C-BF18-62B2E5531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@450nm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pH_3_Triplicate!$A$1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pH_3_Triplicate!$AG$4:$AG$79</c:f>
                <c:numCache>
                  <c:formatCode>General</c:formatCode>
                  <c:ptCount val="76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</c:numCache>
              </c:numRef>
            </c:plus>
            <c:minus>
              <c:numRef>
                <c:f>pH_3_Triplicate!$AG$4:$AG$79</c:f>
                <c:numCache>
                  <c:formatCode>General</c:formatCode>
                  <c:ptCount val="76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pH_3_Triplicate!$AB$4:$AB$79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pH_3_Triplicate!$AF$4:$AF$79</c:f>
              <c:numCache>
                <c:formatCode>General</c:formatCode>
                <c:ptCount val="76"/>
                <c:pt idx="0">
                  <c:v>0</c:v>
                </c:pt>
                <c:pt idx="1">
                  <c:v>2.8584566937175119E-3</c:v>
                </c:pt>
                <c:pt idx="2">
                  <c:v>1.0702141640788407E-2</c:v>
                </c:pt>
                <c:pt idx="3">
                  <c:v>2.5620540705632602E-2</c:v>
                </c:pt>
                <c:pt idx="4">
                  <c:v>4.4344568912964476E-2</c:v>
                </c:pt>
                <c:pt idx="5">
                  <c:v>6.8397136252820998E-2</c:v>
                </c:pt>
                <c:pt idx="6">
                  <c:v>9.6114867436259688E-2</c:v>
                </c:pt>
                <c:pt idx="7">
                  <c:v>0.13476317084520018</c:v>
                </c:pt>
                <c:pt idx="8">
                  <c:v>0.19320764454407238</c:v>
                </c:pt>
                <c:pt idx="9">
                  <c:v>0.27182256351229844</c:v>
                </c:pt>
                <c:pt idx="10">
                  <c:v>0.36057212771874508</c:v>
                </c:pt>
                <c:pt idx="11">
                  <c:v>0.47600519968731037</c:v>
                </c:pt>
                <c:pt idx="12">
                  <c:v>0.63125958762776724</c:v>
                </c:pt>
                <c:pt idx="13">
                  <c:v>0.86831361861321477</c:v>
                </c:pt>
                <c:pt idx="14">
                  <c:v>1.2139672708139777</c:v>
                </c:pt>
                <c:pt idx="15">
                  <c:v>1.6865038133133607</c:v>
                </c:pt>
                <c:pt idx="16">
                  <c:v>2.3699992794652252</c:v>
                </c:pt>
                <c:pt idx="17">
                  <c:v>3.328512470576432</c:v>
                </c:pt>
                <c:pt idx="18">
                  <c:v>4.6552023934434628</c:v>
                </c:pt>
                <c:pt idx="19">
                  <c:v>6.4973544508910601</c:v>
                </c:pt>
                <c:pt idx="20">
                  <c:v>9.5105955313206394</c:v>
                </c:pt>
                <c:pt idx="21">
                  <c:v>14.479225370592511</c:v>
                </c:pt>
                <c:pt idx="22">
                  <c:v>23.062723763102007</c:v>
                </c:pt>
                <c:pt idx="23">
                  <c:v>38.265262939801509</c:v>
                </c:pt>
                <c:pt idx="24">
                  <c:v>59.293076513067724</c:v>
                </c:pt>
                <c:pt idx="25">
                  <c:v>79.157493033424657</c:v>
                </c:pt>
                <c:pt idx="26">
                  <c:v>89.849716926208728</c:v>
                </c:pt>
                <c:pt idx="27">
                  <c:v>94.179060180770705</c:v>
                </c:pt>
                <c:pt idx="28">
                  <c:v>96.666421727095184</c:v>
                </c:pt>
                <c:pt idx="29">
                  <c:v>98.252308473675185</c:v>
                </c:pt>
                <c:pt idx="30">
                  <c:v>98.904232290474653</c:v>
                </c:pt>
                <c:pt idx="31">
                  <c:v>99.398730864532652</c:v>
                </c:pt>
                <c:pt idx="32">
                  <c:v>99.732938274744455</c:v>
                </c:pt>
                <c:pt idx="33">
                  <c:v>99.567490758374248</c:v>
                </c:pt>
                <c:pt idx="34">
                  <c:v>99.569692703047281</c:v>
                </c:pt>
                <c:pt idx="35">
                  <c:v>99.929184884885771</c:v>
                </c:pt>
                <c:pt idx="36">
                  <c:v>99.962147032122203</c:v>
                </c:pt>
                <c:pt idx="37">
                  <c:v>99.957102138165368</c:v>
                </c:pt>
                <c:pt idx="38">
                  <c:v>99.984823683268885</c:v>
                </c:pt>
                <c:pt idx="39">
                  <c:v>100</c:v>
                </c:pt>
                <c:pt idx="40">
                  <c:v>99.974087091341275</c:v>
                </c:pt>
                <c:pt idx="41">
                  <c:v>99.982024297674855</c:v>
                </c:pt>
                <c:pt idx="42">
                  <c:v>99.997087005037855</c:v>
                </c:pt>
                <c:pt idx="43">
                  <c:v>99.987945568712973</c:v>
                </c:pt>
                <c:pt idx="44">
                  <c:v>99.988937600314259</c:v>
                </c:pt>
                <c:pt idx="45">
                  <c:v>99.988622475414601</c:v>
                </c:pt>
                <c:pt idx="46">
                  <c:v>99.986385013798895</c:v>
                </c:pt>
                <c:pt idx="47">
                  <c:v>99.977549398489757</c:v>
                </c:pt>
                <c:pt idx="48">
                  <c:v>99.969456661102512</c:v>
                </c:pt>
                <c:pt idx="49">
                  <c:v>99.955898069319773</c:v>
                </c:pt>
                <c:pt idx="50">
                  <c:v>99.916327275844182</c:v>
                </c:pt>
                <c:pt idx="51">
                  <c:v>99.8970862610783</c:v>
                </c:pt>
                <c:pt idx="52">
                  <c:v>99.904848310869596</c:v>
                </c:pt>
                <c:pt idx="53">
                  <c:v>99.88379599100638</c:v>
                </c:pt>
                <c:pt idx="54">
                  <c:v>99.873730832760927</c:v>
                </c:pt>
                <c:pt idx="55">
                  <c:v>99.84847736340609</c:v>
                </c:pt>
                <c:pt idx="56">
                  <c:v>99.827395981584189</c:v>
                </c:pt>
                <c:pt idx="57">
                  <c:v>99.832654043426828</c:v>
                </c:pt>
                <c:pt idx="58">
                  <c:v>99.810288369179759</c:v>
                </c:pt>
                <c:pt idx="59">
                  <c:v>99.788254814965981</c:v>
                </c:pt>
                <c:pt idx="60">
                  <c:v>99.590828982525409</c:v>
                </c:pt>
                <c:pt idx="61">
                  <c:v>99.556748979858355</c:v>
                </c:pt>
                <c:pt idx="62">
                  <c:v>99.729847179003869</c:v>
                </c:pt>
                <c:pt idx="63">
                  <c:v>99.696303532137449</c:v>
                </c:pt>
                <c:pt idx="64">
                  <c:v>99.633279187303927</c:v>
                </c:pt>
                <c:pt idx="65">
                  <c:v>99.559063606287154</c:v>
                </c:pt>
                <c:pt idx="66">
                  <c:v>99.483371537838053</c:v>
                </c:pt>
                <c:pt idx="67">
                  <c:v>99.406962908413647</c:v>
                </c:pt>
                <c:pt idx="68">
                  <c:v>99.326412747810139</c:v>
                </c:pt>
                <c:pt idx="69">
                  <c:v>99.234599604740367</c:v>
                </c:pt>
                <c:pt idx="70">
                  <c:v>99.145359692053276</c:v>
                </c:pt>
                <c:pt idx="71">
                  <c:v>99.070316382014383</c:v>
                </c:pt>
                <c:pt idx="72">
                  <c:v>98.968696651087484</c:v>
                </c:pt>
                <c:pt idx="73">
                  <c:v>98.873670663264164</c:v>
                </c:pt>
                <c:pt idx="74">
                  <c:v>98.768100483475763</c:v>
                </c:pt>
                <c:pt idx="75">
                  <c:v>98.684082446740035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0A-48FF-BAA9-F78730EE546A}"/>
            </c:ext>
          </c:extLst>
        </c:ser>
        <c:ser>
          <c:idx val="1"/>
          <c:order val="1"/>
          <c:tx>
            <c:strRef>
              <c:f>pH_3_Triplicate!$H$1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pH_3_Triplicate!$AN$4:$AN$79</c:f>
                <c:numCache>
                  <c:formatCode>General</c:formatCode>
                  <c:ptCount val="76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</c:numCache>
              </c:numRef>
            </c:plus>
            <c:minus>
              <c:numRef>
                <c:f>pH_3_Triplicate!$AN$4:$AN$79</c:f>
                <c:numCache>
                  <c:formatCode>General</c:formatCode>
                  <c:ptCount val="76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pH_3_Triplicate!$AI$4:$AI$79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pH_3_Triplicate!$AM$4:$AM$79</c:f>
              <c:numCache>
                <c:formatCode>General</c:formatCode>
                <c:ptCount val="76"/>
                <c:pt idx="0">
                  <c:v>100</c:v>
                </c:pt>
                <c:pt idx="1">
                  <c:v>99.859515206763419</c:v>
                </c:pt>
                <c:pt idx="2">
                  <c:v>99.784469113438178</c:v>
                </c:pt>
                <c:pt idx="3">
                  <c:v>99.710009773078625</c:v>
                </c:pt>
                <c:pt idx="4">
                  <c:v>99.647553635288844</c:v>
                </c:pt>
                <c:pt idx="5">
                  <c:v>99.57526866916163</c:v>
                </c:pt>
                <c:pt idx="6">
                  <c:v>99.525513654022888</c:v>
                </c:pt>
                <c:pt idx="7">
                  <c:v>99.489849914945196</c:v>
                </c:pt>
                <c:pt idx="8">
                  <c:v>99.448836539380508</c:v>
                </c:pt>
                <c:pt idx="9">
                  <c:v>99.400734803167595</c:v>
                </c:pt>
                <c:pt idx="10">
                  <c:v>99.35124545832727</c:v>
                </c:pt>
                <c:pt idx="11">
                  <c:v>99.314495619786655</c:v>
                </c:pt>
                <c:pt idx="12">
                  <c:v>99.297985846866879</c:v>
                </c:pt>
                <c:pt idx="13">
                  <c:v>99.242115375487813</c:v>
                </c:pt>
                <c:pt idx="14">
                  <c:v>99.214990045516728</c:v>
                </c:pt>
                <c:pt idx="15">
                  <c:v>99.227754136761433</c:v>
                </c:pt>
                <c:pt idx="16">
                  <c:v>99.180816408288763</c:v>
                </c:pt>
                <c:pt idx="17">
                  <c:v>99.172799082127952</c:v>
                </c:pt>
                <c:pt idx="18">
                  <c:v>99.196838385774782</c:v>
                </c:pt>
                <c:pt idx="19">
                  <c:v>99.183873886065527</c:v>
                </c:pt>
                <c:pt idx="20">
                  <c:v>99.174173444921465</c:v>
                </c:pt>
                <c:pt idx="21">
                  <c:v>99.164506127166746</c:v>
                </c:pt>
                <c:pt idx="22">
                  <c:v>99.176234055732778</c:v>
                </c:pt>
                <c:pt idx="23">
                  <c:v>99.19706886312774</c:v>
                </c:pt>
                <c:pt idx="24">
                  <c:v>99.195123170962205</c:v>
                </c:pt>
                <c:pt idx="25">
                  <c:v>99.184777858581498</c:v>
                </c:pt>
                <c:pt idx="26">
                  <c:v>99.191599308687884</c:v>
                </c:pt>
                <c:pt idx="27">
                  <c:v>99.209394245263198</c:v>
                </c:pt>
                <c:pt idx="28">
                  <c:v>99.218880637824952</c:v>
                </c:pt>
                <c:pt idx="29">
                  <c:v>99.222065741119096</c:v>
                </c:pt>
                <c:pt idx="30">
                  <c:v>99.223585035318166</c:v>
                </c:pt>
                <c:pt idx="31">
                  <c:v>99.221329598515567</c:v>
                </c:pt>
                <c:pt idx="32">
                  <c:v>99.088384826473998</c:v>
                </c:pt>
                <c:pt idx="33">
                  <c:v>99.139324192526317</c:v>
                </c:pt>
                <c:pt idx="34">
                  <c:v>99.249278247897209</c:v>
                </c:pt>
                <c:pt idx="35">
                  <c:v>99.258473975266512</c:v>
                </c:pt>
                <c:pt idx="36">
                  <c:v>99.211870437053179</c:v>
                </c:pt>
                <c:pt idx="37">
                  <c:v>99.233956408632082</c:v>
                </c:pt>
                <c:pt idx="38">
                  <c:v>99.281399368334974</c:v>
                </c:pt>
                <c:pt idx="39">
                  <c:v>99.276282004230538</c:v>
                </c:pt>
                <c:pt idx="40">
                  <c:v>99.271159131141147</c:v>
                </c:pt>
                <c:pt idx="41">
                  <c:v>99.284165416500088</c:v>
                </c:pt>
                <c:pt idx="42">
                  <c:v>99.29942974163076</c:v>
                </c:pt>
                <c:pt idx="43">
                  <c:v>99.278406364715153</c:v>
                </c:pt>
                <c:pt idx="44">
                  <c:v>99.289649687511783</c:v>
                </c:pt>
                <c:pt idx="45">
                  <c:v>99.308233666419341</c:v>
                </c:pt>
                <c:pt idx="46">
                  <c:v>99.32349662815632</c:v>
                </c:pt>
                <c:pt idx="47">
                  <c:v>99.344359728855409</c:v>
                </c:pt>
                <c:pt idx="48">
                  <c:v>99.348468833037657</c:v>
                </c:pt>
                <c:pt idx="49">
                  <c:v>99.343716774565124</c:v>
                </c:pt>
                <c:pt idx="50">
                  <c:v>99.350536367899323</c:v>
                </c:pt>
                <c:pt idx="51">
                  <c:v>99.366311483393716</c:v>
                </c:pt>
                <c:pt idx="52">
                  <c:v>99.358307064244229</c:v>
                </c:pt>
                <c:pt idx="53">
                  <c:v>99.346161520024395</c:v>
                </c:pt>
                <c:pt idx="54">
                  <c:v>99.330844665536375</c:v>
                </c:pt>
                <c:pt idx="55">
                  <c:v>99.326864925982576</c:v>
                </c:pt>
                <c:pt idx="56">
                  <c:v>99.314066949092862</c:v>
                </c:pt>
                <c:pt idx="57">
                  <c:v>99.294821230709047</c:v>
                </c:pt>
                <c:pt idx="58">
                  <c:v>98.899678455879126</c:v>
                </c:pt>
                <c:pt idx="59">
                  <c:v>79.217884827741997</c:v>
                </c:pt>
                <c:pt idx="60">
                  <c:v>29.275145125408464</c:v>
                </c:pt>
                <c:pt idx="61">
                  <c:v>6.9627981374344738</c:v>
                </c:pt>
                <c:pt idx="62">
                  <c:v>3.8020756072864743</c:v>
                </c:pt>
                <c:pt idx="63">
                  <c:v>2.5686774447826446</c:v>
                </c:pt>
                <c:pt idx="64">
                  <c:v>1.8381233032806428</c:v>
                </c:pt>
                <c:pt idx="65">
                  <c:v>1.361834328521931</c:v>
                </c:pt>
                <c:pt idx="66">
                  <c:v>1.0347682656132628</c:v>
                </c:pt>
                <c:pt idx="67">
                  <c:v>0.78128378232046636</c:v>
                </c:pt>
                <c:pt idx="68">
                  <c:v>0.59370306855508082</c:v>
                </c:pt>
                <c:pt idx="69">
                  <c:v>0.44943105171563902</c:v>
                </c:pt>
                <c:pt idx="70">
                  <c:v>0.32619557248404674</c:v>
                </c:pt>
                <c:pt idx="71">
                  <c:v>0.2249992140168352</c:v>
                </c:pt>
                <c:pt idx="72">
                  <c:v>0.15799566784629732</c:v>
                </c:pt>
                <c:pt idx="73">
                  <c:v>9.8581316863875709E-2</c:v>
                </c:pt>
                <c:pt idx="74">
                  <c:v>4.3826564945821982E-2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0A-48FF-BAA9-F78730EE5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55775"/>
        <c:crosses val="autoZero"/>
        <c:crossBetween val="midCat"/>
        <c:majorUnit val="5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pH_3_Triplicate!$A$1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pH_3_Triplicate!$AB$4:$AB$79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pH_3_Triplicate!$AC$4:$AC$79</c:f>
              <c:numCache>
                <c:formatCode>0.00</c:formatCode>
                <c:ptCount val="76"/>
                <c:pt idx="0">
                  <c:v>0</c:v>
                </c:pt>
                <c:pt idx="1">
                  <c:v>2.8584566937175119E-3</c:v>
                </c:pt>
                <c:pt idx="2">
                  <c:v>1.0702141640788407E-2</c:v>
                </c:pt>
                <c:pt idx="3">
                  <c:v>2.5620540705632602E-2</c:v>
                </c:pt>
                <c:pt idx="4">
                  <c:v>4.4344568912964476E-2</c:v>
                </c:pt>
                <c:pt idx="5">
                  <c:v>6.8397136252820998E-2</c:v>
                </c:pt>
                <c:pt idx="6">
                  <c:v>9.6114867436259688E-2</c:v>
                </c:pt>
                <c:pt idx="7">
                  <c:v>0.13476317084520018</c:v>
                </c:pt>
                <c:pt idx="8">
                  <c:v>0.19320764454407238</c:v>
                </c:pt>
                <c:pt idx="9">
                  <c:v>0.27182256351229844</c:v>
                </c:pt>
                <c:pt idx="10">
                  <c:v>0.36057212771874508</c:v>
                </c:pt>
                <c:pt idx="11">
                  <c:v>0.47600519968731037</c:v>
                </c:pt>
                <c:pt idx="12">
                  <c:v>0.63125958762776724</c:v>
                </c:pt>
                <c:pt idx="13">
                  <c:v>0.86831361861321477</c:v>
                </c:pt>
                <c:pt idx="14">
                  <c:v>1.2139672708139777</c:v>
                </c:pt>
                <c:pt idx="15">
                  <c:v>1.6865038133133607</c:v>
                </c:pt>
                <c:pt idx="16">
                  <c:v>2.3699992794652252</c:v>
                </c:pt>
                <c:pt idx="17">
                  <c:v>3.328512470576432</c:v>
                </c:pt>
                <c:pt idx="18">
                  <c:v>4.6552023934434628</c:v>
                </c:pt>
                <c:pt idx="19">
                  <c:v>6.4973544508910601</c:v>
                </c:pt>
                <c:pt idx="20">
                  <c:v>9.5105955313206394</c:v>
                </c:pt>
                <c:pt idx="21">
                  <c:v>14.479225370592511</c:v>
                </c:pt>
                <c:pt idx="22">
                  <c:v>23.062723763102007</c:v>
                </c:pt>
                <c:pt idx="23">
                  <c:v>38.265262939801509</c:v>
                </c:pt>
                <c:pt idx="24">
                  <c:v>59.293076513067724</c:v>
                </c:pt>
                <c:pt idx="25">
                  <c:v>79.157493033424657</c:v>
                </c:pt>
                <c:pt idx="26">
                  <c:v>89.849716926208728</c:v>
                </c:pt>
                <c:pt idx="27">
                  <c:v>94.179060180770705</c:v>
                </c:pt>
                <c:pt idx="28">
                  <c:v>96.666421727095184</c:v>
                </c:pt>
                <c:pt idx="29">
                  <c:v>98.252308473675185</c:v>
                </c:pt>
                <c:pt idx="30">
                  <c:v>98.904232290474653</c:v>
                </c:pt>
                <c:pt idx="31">
                  <c:v>99.398730864532652</c:v>
                </c:pt>
                <c:pt idx="32">
                  <c:v>99.732938274744455</c:v>
                </c:pt>
                <c:pt idx="33">
                  <c:v>99.567490758374248</c:v>
                </c:pt>
                <c:pt idx="34">
                  <c:v>99.569692703047281</c:v>
                </c:pt>
                <c:pt idx="35">
                  <c:v>99.929184884885771</c:v>
                </c:pt>
                <c:pt idx="36">
                  <c:v>99.962147032122203</c:v>
                </c:pt>
                <c:pt idx="37">
                  <c:v>99.957102138165368</c:v>
                </c:pt>
                <c:pt idx="38">
                  <c:v>99.984823683268885</c:v>
                </c:pt>
                <c:pt idx="39">
                  <c:v>100</c:v>
                </c:pt>
                <c:pt idx="40">
                  <c:v>99.974087091341275</c:v>
                </c:pt>
                <c:pt idx="41">
                  <c:v>99.982024297674855</c:v>
                </c:pt>
                <c:pt idx="42">
                  <c:v>99.997087005037855</c:v>
                </c:pt>
                <c:pt idx="43">
                  <c:v>99.987945568712973</c:v>
                </c:pt>
                <c:pt idx="44">
                  <c:v>99.988937600314259</c:v>
                </c:pt>
                <c:pt idx="45">
                  <c:v>99.988622475414601</c:v>
                </c:pt>
                <c:pt idx="46">
                  <c:v>99.986385013798895</c:v>
                </c:pt>
                <c:pt idx="47">
                  <c:v>99.977549398489757</c:v>
                </c:pt>
                <c:pt idx="48">
                  <c:v>99.969456661102512</c:v>
                </c:pt>
                <c:pt idx="49">
                  <c:v>99.955898069319773</c:v>
                </c:pt>
                <c:pt idx="50">
                  <c:v>99.916327275844182</c:v>
                </c:pt>
                <c:pt idx="51">
                  <c:v>99.8970862610783</c:v>
                </c:pt>
                <c:pt idx="52">
                  <c:v>99.904848310869596</c:v>
                </c:pt>
                <c:pt idx="53">
                  <c:v>99.88379599100638</c:v>
                </c:pt>
                <c:pt idx="54">
                  <c:v>99.873730832760927</c:v>
                </c:pt>
                <c:pt idx="55">
                  <c:v>99.84847736340609</c:v>
                </c:pt>
                <c:pt idx="56">
                  <c:v>99.827395981584189</c:v>
                </c:pt>
                <c:pt idx="57">
                  <c:v>99.832654043426828</c:v>
                </c:pt>
                <c:pt idx="58">
                  <c:v>99.810288369179759</c:v>
                </c:pt>
                <c:pt idx="59">
                  <c:v>99.788254814965981</c:v>
                </c:pt>
                <c:pt idx="60">
                  <c:v>99.590828982525409</c:v>
                </c:pt>
                <c:pt idx="61">
                  <c:v>99.556748979858355</c:v>
                </c:pt>
                <c:pt idx="62">
                  <c:v>99.729847179003869</c:v>
                </c:pt>
                <c:pt idx="63">
                  <c:v>99.696303532137449</c:v>
                </c:pt>
                <c:pt idx="64">
                  <c:v>99.633279187303927</c:v>
                </c:pt>
                <c:pt idx="65">
                  <c:v>99.559063606287154</c:v>
                </c:pt>
                <c:pt idx="66">
                  <c:v>99.483371537838053</c:v>
                </c:pt>
                <c:pt idx="67">
                  <c:v>99.406962908413647</c:v>
                </c:pt>
                <c:pt idx="68">
                  <c:v>99.326412747810139</c:v>
                </c:pt>
                <c:pt idx="69">
                  <c:v>99.234599604740367</c:v>
                </c:pt>
                <c:pt idx="70">
                  <c:v>99.145359692053276</c:v>
                </c:pt>
                <c:pt idx="71">
                  <c:v>99.070316382014383</c:v>
                </c:pt>
                <c:pt idx="72">
                  <c:v>98.968696651087484</c:v>
                </c:pt>
                <c:pt idx="73">
                  <c:v>98.873670663264164</c:v>
                </c:pt>
                <c:pt idx="74">
                  <c:v>98.768100483475763</c:v>
                </c:pt>
                <c:pt idx="75">
                  <c:v>98.684082446740035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B5-4A23-BEC1-7A57B5049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1 cycle</a:t>
            </a:r>
          </a:p>
        </c:rich>
      </c:tx>
      <c:layout>
        <c:manualLayout>
          <c:xMode val="edge"/>
          <c:yMode val="edge"/>
          <c:x val="0.15536648406591871"/>
          <c:y val="1.275390864619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pH_3_Triplicate!$H$1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dPt>
            <c:idx val="18"/>
            <c:marker>
              <c:symbol val="circle"/>
              <c:size val="5"/>
              <c:spPr>
                <a:solidFill>
                  <a:srgbClr val="0070C0"/>
                </a:solidFill>
                <a:ln w="2857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302-44FD-B295-E3B649342752}"/>
              </c:ext>
            </c:extLst>
          </c:dPt>
          <c:xVal>
            <c:numRef>
              <c:f>pH_3_Triplicate!$AI$4:$AI$79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pH_3_Triplicate!$AJ$4:$AJ$79</c:f>
              <c:numCache>
                <c:formatCode>General</c:formatCode>
                <c:ptCount val="76"/>
                <c:pt idx="0">
                  <c:v>100</c:v>
                </c:pt>
                <c:pt idx="1">
                  <c:v>99.859515206763419</c:v>
                </c:pt>
                <c:pt idx="2">
                  <c:v>99.784469113438178</c:v>
                </c:pt>
                <c:pt idx="3">
                  <c:v>99.710009773078625</c:v>
                </c:pt>
                <c:pt idx="4">
                  <c:v>99.647553635288844</c:v>
                </c:pt>
                <c:pt idx="5">
                  <c:v>99.57526866916163</c:v>
                </c:pt>
                <c:pt idx="6">
                  <c:v>99.525513654022888</c:v>
                </c:pt>
                <c:pt idx="7">
                  <c:v>99.489849914945196</c:v>
                </c:pt>
                <c:pt idx="8">
                  <c:v>99.448836539380508</c:v>
                </c:pt>
                <c:pt idx="9">
                  <c:v>99.400734803167595</c:v>
                </c:pt>
                <c:pt idx="10">
                  <c:v>99.35124545832727</c:v>
                </c:pt>
                <c:pt idx="11">
                  <c:v>99.314495619786655</c:v>
                </c:pt>
                <c:pt idx="12">
                  <c:v>99.297985846866879</c:v>
                </c:pt>
                <c:pt idx="13">
                  <c:v>99.242115375487813</c:v>
                </c:pt>
                <c:pt idx="14">
                  <c:v>99.214990045516728</c:v>
                </c:pt>
                <c:pt idx="15">
                  <c:v>99.227754136761433</c:v>
                </c:pt>
                <c:pt idx="16">
                  <c:v>99.180816408288763</c:v>
                </c:pt>
                <c:pt idx="17">
                  <c:v>99.172799082127952</c:v>
                </c:pt>
                <c:pt idx="18">
                  <c:v>99.196838385774782</c:v>
                </c:pt>
                <c:pt idx="19">
                  <c:v>99.183873886065527</c:v>
                </c:pt>
                <c:pt idx="20">
                  <c:v>99.174173444921465</c:v>
                </c:pt>
                <c:pt idx="21">
                  <c:v>99.164506127166746</c:v>
                </c:pt>
                <c:pt idx="22">
                  <c:v>99.176234055732778</c:v>
                </c:pt>
                <c:pt idx="23">
                  <c:v>99.19706886312774</c:v>
                </c:pt>
                <c:pt idx="24">
                  <c:v>99.195123170962205</c:v>
                </c:pt>
                <c:pt idx="25">
                  <c:v>99.184777858581498</c:v>
                </c:pt>
                <c:pt idx="26">
                  <c:v>99.191599308687884</c:v>
                </c:pt>
                <c:pt idx="27">
                  <c:v>99.209394245263198</c:v>
                </c:pt>
                <c:pt idx="28">
                  <c:v>99.218880637824952</c:v>
                </c:pt>
                <c:pt idx="29">
                  <c:v>99.222065741119096</c:v>
                </c:pt>
                <c:pt idx="30">
                  <c:v>99.223585035318166</c:v>
                </c:pt>
                <c:pt idx="31">
                  <c:v>99.221329598515567</c:v>
                </c:pt>
                <c:pt idx="32">
                  <c:v>99.088384826473998</c:v>
                </c:pt>
                <c:pt idx="33">
                  <c:v>99.139324192526317</c:v>
                </c:pt>
                <c:pt idx="34">
                  <c:v>99.249278247897209</c:v>
                </c:pt>
                <c:pt idx="35">
                  <c:v>99.258473975266512</c:v>
                </c:pt>
                <c:pt idx="36">
                  <c:v>99.211870437053179</c:v>
                </c:pt>
                <c:pt idx="37">
                  <c:v>99.233956408632082</c:v>
                </c:pt>
                <c:pt idx="38">
                  <c:v>99.281399368334974</c:v>
                </c:pt>
                <c:pt idx="39">
                  <c:v>99.276282004230538</c:v>
                </c:pt>
                <c:pt idx="40">
                  <c:v>99.271159131141147</c:v>
                </c:pt>
                <c:pt idx="41">
                  <c:v>99.284165416500088</c:v>
                </c:pt>
                <c:pt idx="42">
                  <c:v>99.29942974163076</c:v>
                </c:pt>
                <c:pt idx="43">
                  <c:v>99.278406364715153</c:v>
                </c:pt>
                <c:pt idx="44">
                  <c:v>99.289649687511783</c:v>
                </c:pt>
                <c:pt idx="45">
                  <c:v>99.308233666419341</c:v>
                </c:pt>
                <c:pt idx="46">
                  <c:v>99.32349662815632</c:v>
                </c:pt>
                <c:pt idx="47">
                  <c:v>99.344359728855409</c:v>
                </c:pt>
                <c:pt idx="48">
                  <c:v>99.348468833037657</c:v>
                </c:pt>
                <c:pt idx="49">
                  <c:v>99.343716774565124</c:v>
                </c:pt>
                <c:pt idx="50">
                  <c:v>99.350536367899323</c:v>
                </c:pt>
                <c:pt idx="51">
                  <c:v>99.366311483393716</c:v>
                </c:pt>
                <c:pt idx="52">
                  <c:v>99.358307064244229</c:v>
                </c:pt>
                <c:pt idx="53">
                  <c:v>99.346161520024395</c:v>
                </c:pt>
                <c:pt idx="54">
                  <c:v>99.330844665536375</c:v>
                </c:pt>
                <c:pt idx="55">
                  <c:v>99.326864925982576</c:v>
                </c:pt>
                <c:pt idx="56">
                  <c:v>99.314066949092862</c:v>
                </c:pt>
                <c:pt idx="57">
                  <c:v>99.294821230709047</c:v>
                </c:pt>
                <c:pt idx="58">
                  <c:v>98.899678455879126</c:v>
                </c:pt>
                <c:pt idx="59">
                  <c:v>79.217884827741997</c:v>
                </c:pt>
                <c:pt idx="60">
                  <c:v>29.275145125408464</c:v>
                </c:pt>
                <c:pt idx="61">
                  <c:v>6.9627981374344738</c:v>
                </c:pt>
                <c:pt idx="62">
                  <c:v>3.8020756072864743</c:v>
                </c:pt>
                <c:pt idx="63">
                  <c:v>2.5686774447826446</c:v>
                </c:pt>
                <c:pt idx="64">
                  <c:v>1.8381233032806428</c:v>
                </c:pt>
                <c:pt idx="65">
                  <c:v>1.361834328521931</c:v>
                </c:pt>
                <c:pt idx="66">
                  <c:v>1.0347682656132628</c:v>
                </c:pt>
                <c:pt idx="67">
                  <c:v>0.78128378232046636</c:v>
                </c:pt>
                <c:pt idx="68">
                  <c:v>0.59370306855508082</c:v>
                </c:pt>
                <c:pt idx="69">
                  <c:v>0.44943105171563902</c:v>
                </c:pt>
                <c:pt idx="70">
                  <c:v>0.32619557248404674</c:v>
                </c:pt>
                <c:pt idx="71">
                  <c:v>0.2249992140168352</c:v>
                </c:pt>
                <c:pt idx="72">
                  <c:v>0.15799566784629732</c:v>
                </c:pt>
                <c:pt idx="73">
                  <c:v>9.8581316863875709E-2</c:v>
                </c:pt>
                <c:pt idx="74">
                  <c:v>4.3826564945821982E-2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02-44FD-B295-E3B649342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pH_3_Triplicate!$A$1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pH_3_Triplicate!$AB$4:$AB$79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pH_3_Triplicate!$AD$4:$AD$79</c:f>
              <c:numCache>
                <c:formatCode>0.00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FD-4FD9-8C32-420AFFACD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/>
              <a:t>2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pH_3_Triplicate!$H$1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pH_3_Triplicate!$AI$4:$AI$79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pH_3_Triplicate!$AK$4:$AK$79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54-462D-9D61-C50F1723D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Heating</a:t>
            </a:r>
          </a:p>
          <a:p>
            <a:pPr>
              <a:defRPr/>
            </a:pPr>
            <a:r>
              <a:rPr lang="en-GB"/>
              <a:t>3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pH_3_Triplicate!$A$1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28575">
                <a:solidFill>
                  <a:srgbClr val="FF0000"/>
                </a:solidFill>
              </a:ln>
              <a:effectLst/>
            </c:spPr>
          </c:marker>
          <c:xVal>
            <c:numRef>
              <c:f>pH_3_Triplicate!$AB$4:$AB$79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pH_3_Triplicate!$AE$4:$AE$79</c:f>
              <c:numCache>
                <c:formatCode>0.00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41-450B-80E1-0C0799A37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Transmittance (%)</a:t>
                </a:r>
              </a:p>
            </c:rich>
          </c:tx>
          <c:layout>
            <c:manualLayout>
              <c:xMode val="edge"/>
              <c:yMode val="edge"/>
              <c:x val="1.3112244155980141E-2"/>
              <c:y val="0.34435838862543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USCT, Trans (%) @600nm</a:t>
            </a:r>
          </a:p>
          <a:p>
            <a:pPr>
              <a:defRPr/>
            </a:pPr>
            <a:r>
              <a:rPr lang="en-GB"/>
              <a:t>Cooling</a:t>
            </a:r>
          </a:p>
          <a:p>
            <a:pPr>
              <a:defRPr/>
            </a:pPr>
            <a:r>
              <a:rPr lang="en-GB" baseline="0"/>
              <a:t> 3 </a:t>
            </a:r>
            <a:r>
              <a:rPr lang="en-GB"/>
              <a:t>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00753025627303E-2"/>
          <c:y val="9.2147778157678731E-2"/>
          <c:w val="0.86343692646874892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pH_3_Triplicate!$H$1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28575">
                <a:solidFill>
                  <a:srgbClr val="0070C0"/>
                </a:solidFill>
              </a:ln>
              <a:effectLst/>
            </c:spPr>
          </c:marker>
          <c:xVal>
            <c:numRef>
              <c:f>pH_3_Triplicate!$AI$4:$AI$79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pH_3_Triplicate!$AL$4:$AL$79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39-4D72-966B-6B746DF90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8373766663758"/>
          <c:y val="9.2147778157678731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pH_3_Triplicate!$AC$3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pH_3_Triplicate!$AB$4:$AB$79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pH_3_Triplicate!$AC$4:$AC$79</c:f>
              <c:numCache>
                <c:formatCode>0.00</c:formatCode>
                <c:ptCount val="76"/>
                <c:pt idx="0">
                  <c:v>0</c:v>
                </c:pt>
                <c:pt idx="1">
                  <c:v>2.8584566937175119E-3</c:v>
                </c:pt>
                <c:pt idx="2">
                  <c:v>1.0702141640788407E-2</c:v>
                </c:pt>
                <c:pt idx="3">
                  <c:v>2.5620540705632602E-2</c:v>
                </c:pt>
                <c:pt idx="4">
                  <c:v>4.4344568912964476E-2</c:v>
                </c:pt>
                <c:pt idx="5">
                  <c:v>6.8397136252820998E-2</c:v>
                </c:pt>
                <c:pt idx="6">
                  <c:v>9.6114867436259688E-2</c:v>
                </c:pt>
                <c:pt idx="7">
                  <c:v>0.13476317084520018</c:v>
                </c:pt>
                <c:pt idx="8">
                  <c:v>0.19320764454407238</c:v>
                </c:pt>
                <c:pt idx="9">
                  <c:v>0.27182256351229844</c:v>
                </c:pt>
                <c:pt idx="10">
                  <c:v>0.36057212771874508</c:v>
                </c:pt>
                <c:pt idx="11">
                  <c:v>0.47600519968731037</c:v>
                </c:pt>
                <c:pt idx="12">
                  <c:v>0.63125958762776724</c:v>
                </c:pt>
                <c:pt idx="13">
                  <c:v>0.86831361861321477</c:v>
                </c:pt>
                <c:pt idx="14">
                  <c:v>1.2139672708139777</c:v>
                </c:pt>
                <c:pt idx="15">
                  <c:v>1.6865038133133607</c:v>
                </c:pt>
                <c:pt idx="16">
                  <c:v>2.3699992794652252</c:v>
                </c:pt>
                <c:pt idx="17">
                  <c:v>3.328512470576432</c:v>
                </c:pt>
                <c:pt idx="18">
                  <c:v>4.6552023934434628</c:v>
                </c:pt>
                <c:pt idx="19">
                  <c:v>6.4973544508910601</c:v>
                </c:pt>
                <c:pt idx="20">
                  <c:v>9.5105955313206394</c:v>
                </c:pt>
                <c:pt idx="21">
                  <c:v>14.479225370592511</c:v>
                </c:pt>
                <c:pt idx="22">
                  <c:v>23.062723763102007</c:v>
                </c:pt>
                <c:pt idx="23">
                  <c:v>38.265262939801509</c:v>
                </c:pt>
                <c:pt idx="24">
                  <c:v>59.293076513067724</c:v>
                </c:pt>
                <c:pt idx="25">
                  <c:v>79.157493033424657</c:v>
                </c:pt>
                <c:pt idx="26">
                  <c:v>89.849716926208728</c:v>
                </c:pt>
                <c:pt idx="27">
                  <c:v>94.179060180770705</c:v>
                </c:pt>
                <c:pt idx="28">
                  <c:v>96.666421727095184</c:v>
                </c:pt>
                <c:pt idx="29">
                  <c:v>98.252308473675185</c:v>
                </c:pt>
                <c:pt idx="30">
                  <c:v>98.904232290474653</c:v>
                </c:pt>
                <c:pt idx="31">
                  <c:v>99.398730864532652</c:v>
                </c:pt>
                <c:pt idx="32">
                  <c:v>99.732938274744455</c:v>
                </c:pt>
                <c:pt idx="33">
                  <c:v>99.567490758374248</c:v>
                </c:pt>
                <c:pt idx="34">
                  <c:v>99.569692703047281</c:v>
                </c:pt>
                <c:pt idx="35">
                  <c:v>99.929184884885771</c:v>
                </c:pt>
                <c:pt idx="36">
                  <c:v>99.962147032122203</c:v>
                </c:pt>
                <c:pt idx="37">
                  <c:v>99.957102138165368</c:v>
                </c:pt>
                <c:pt idx="38">
                  <c:v>99.984823683268885</c:v>
                </c:pt>
                <c:pt idx="39">
                  <c:v>100</c:v>
                </c:pt>
                <c:pt idx="40">
                  <c:v>99.974087091341275</c:v>
                </c:pt>
                <c:pt idx="41">
                  <c:v>99.982024297674855</c:v>
                </c:pt>
                <c:pt idx="42">
                  <c:v>99.997087005037855</c:v>
                </c:pt>
                <c:pt idx="43">
                  <c:v>99.987945568712973</c:v>
                </c:pt>
                <c:pt idx="44">
                  <c:v>99.988937600314259</c:v>
                </c:pt>
                <c:pt idx="45">
                  <c:v>99.988622475414601</c:v>
                </c:pt>
                <c:pt idx="46">
                  <c:v>99.986385013798895</c:v>
                </c:pt>
                <c:pt idx="47">
                  <c:v>99.977549398489757</c:v>
                </c:pt>
                <c:pt idx="48">
                  <c:v>99.969456661102512</c:v>
                </c:pt>
                <c:pt idx="49">
                  <c:v>99.955898069319773</c:v>
                </c:pt>
                <c:pt idx="50">
                  <c:v>99.916327275844182</c:v>
                </c:pt>
                <c:pt idx="51">
                  <c:v>99.8970862610783</c:v>
                </c:pt>
                <c:pt idx="52">
                  <c:v>99.904848310869596</c:v>
                </c:pt>
                <c:pt idx="53">
                  <c:v>99.88379599100638</c:v>
                </c:pt>
                <c:pt idx="54">
                  <c:v>99.873730832760927</c:v>
                </c:pt>
                <c:pt idx="55">
                  <c:v>99.84847736340609</c:v>
                </c:pt>
                <c:pt idx="56">
                  <c:v>99.827395981584189</c:v>
                </c:pt>
                <c:pt idx="57">
                  <c:v>99.832654043426828</c:v>
                </c:pt>
                <c:pt idx="58">
                  <c:v>99.810288369179759</c:v>
                </c:pt>
                <c:pt idx="59">
                  <c:v>99.788254814965981</c:v>
                </c:pt>
                <c:pt idx="60">
                  <c:v>99.590828982525409</c:v>
                </c:pt>
                <c:pt idx="61">
                  <c:v>99.556748979858355</c:v>
                </c:pt>
                <c:pt idx="62">
                  <c:v>99.729847179003869</c:v>
                </c:pt>
                <c:pt idx="63">
                  <c:v>99.696303532137449</c:v>
                </c:pt>
                <c:pt idx="64">
                  <c:v>99.633279187303927</c:v>
                </c:pt>
                <c:pt idx="65">
                  <c:v>99.559063606287154</c:v>
                </c:pt>
                <c:pt idx="66">
                  <c:v>99.483371537838053</c:v>
                </c:pt>
                <c:pt idx="67">
                  <c:v>99.406962908413647</c:v>
                </c:pt>
                <c:pt idx="68">
                  <c:v>99.326412747810139</c:v>
                </c:pt>
                <c:pt idx="69">
                  <c:v>99.234599604740367</c:v>
                </c:pt>
                <c:pt idx="70">
                  <c:v>99.145359692053276</c:v>
                </c:pt>
                <c:pt idx="71">
                  <c:v>99.070316382014383</c:v>
                </c:pt>
                <c:pt idx="72">
                  <c:v>98.968696651087484</c:v>
                </c:pt>
                <c:pt idx="73">
                  <c:v>98.873670663264164</c:v>
                </c:pt>
                <c:pt idx="74">
                  <c:v>98.768100483475763</c:v>
                </c:pt>
                <c:pt idx="75">
                  <c:v>98.684082446740035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81-438A-9BC9-90CC533B176F}"/>
            </c:ext>
          </c:extLst>
        </c:ser>
        <c:ser>
          <c:idx val="2"/>
          <c:order val="1"/>
          <c:tx>
            <c:strRef>
              <c:f>pH_3_Triplicate!$AD$3</c:f>
              <c:strCache>
                <c:ptCount val="1"/>
                <c:pt idx="0">
                  <c:v>Cycle 2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pH_3_Triplicate!$AB$4:$AB$79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pH_3_Triplicate!$AD$4:$AD$79</c:f>
              <c:numCache>
                <c:formatCode>0.00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81-438A-9BC9-90CC533B176F}"/>
            </c:ext>
          </c:extLst>
        </c:ser>
        <c:ser>
          <c:idx val="0"/>
          <c:order val="2"/>
          <c:tx>
            <c:strRef>
              <c:f>pH_3_Triplicate!$AE$3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pH_3_Triplicate!$AB$4:$AB$79</c:f>
              <c:numCache>
                <c:formatCode>General</c:formatCode>
                <c:ptCount val="7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99.699996948242202</c:v>
                </c:pt>
              </c:numCache>
            </c:numRef>
          </c:xVal>
          <c:yVal>
            <c:numRef>
              <c:f>pH_3_Triplicate!$AE$4:$AE$79</c:f>
              <c:numCache>
                <c:formatCode>0.00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81-438A-9BC9-90CC533B1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inMax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600" b="1">
                    <a:solidFill>
                      <a:sysClr val="windowText" lastClr="000000"/>
                    </a:solidFill>
                  </a:rPr>
                  <a:t>Transmittance (%)</a:t>
                </a:r>
              </a:p>
            </c:rich>
          </c:tx>
          <c:layout>
            <c:manualLayout>
              <c:xMode val="edge"/>
              <c:yMode val="edge"/>
              <c:x val="7.3502540210117123E-2"/>
              <c:y val="0.34865380985815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6569095817451549"/>
          <c:y val="1.0283051102715535E-2"/>
          <c:w val="0.34584018335947919"/>
          <c:h val="8.942886152859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15296410364388E-2"/>
          <c:y val="9.0026888279125084E-2"/>
          <c:w val="0.64432063749060464"/>
          <c:h val="0.806539416373069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pH_3_Triplicate!$AJ$3</c:f>
              <c:strCache>
                <c:ptCount val="1"/>
                <c:pt idx="0">
                  <c:v>Cycle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pH_3_Triplicate!$AI$4:$AI$79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pH_3_Triplicate!$AJ$4:$AJ$79</c:f>
              <c:numCache>
                <c:formatCode>General</c:formatCode>
                <c:ptCount val="76"/>
                <c:pt idx="0">
                  <c:v>100</c:v>
                </c:pt>
                <c:pt idx="1">
                  <c:v>99.859515206763419</c:v>
                </c:pt>
                <c:pt idx="2">
                  <c:v>99.784469113438178</c:v>
                </c:pt>
                <c:pt idx="3">
                  <c:v>99.710009773078625</c:v>
                </c:pt>
                <c:pt idx="4">
                  <c:v>99.647553635288844</c:v>
                </c:pt>
                <c:pt idx="5">
                  <c:v>99.57526866916163</c:v>
                </c:pt>
                <c:pt idx="6">
                  <c:v>99.525513654022888</c:v>
                </c:pt>
                <c:pt idx="7">
                  <c:v>99.489849914945196</c:v>
                </c:pt>
                <c:pt idx="8">
                  <c:v>99.448836539380508</c:v>
                </c:pt>
                <c:pt idx="9">
                  <c:v>99.400734803167595</c:v>
                </c:pt>
                <c:pt idx="10">
                  <c:v>99.35124545832727</c:v>
                </c:pt>
                <c:pt idx="11">
                  <c:v>99.314495619786655</c:v>
                </c:pt>
                <c:pt idx="12">
                  <c:v>99.297985846866879</c:v>
                </c:pt>
                <c:pt idx="13">
                  <c:v>99.242115375487813</c:v>
                </c:pt>
                <c:pt idx="14">
                  <c:v>99.214990045516728</c:v>
                </c:pt>
                <c:pt idx="15">
                  <c:v>99.227754136761433</c:v>
                </c:pt>
                <c:pt idx="16">
                  <c:v>99.180816408288763</c:v>
                </c:pt>
                <c:pt idx="17">
                  <c:v>99.172799082127952</c:v>
                </c:pt>
                <c:pt idx="18">
                  <c:v>99.196838385774782</c:v>
                </c:pt>
                <c:pt idx="19">
                  <c:v>99.183873886065527</c:v>
                </c:pt>
                <c:pt idx="20">
                  <c:v>99.174173444921465</c:v>
                </c:pt>
                <c:pt idx="21">
                  <c:v>99.164506127166746</c:v>
                </c:pt>
                <c:pt idx="22">
                  <c:v>99.176234055732778</c:v>
                </c:pt>
                <c:pt idx="23">
                  <c:v>99.19706886312774</c:v>
                </c:pt>
                <c:pt idx="24">
                  <c:v>99.195123170962205</c:v>
                </c:pt>
                <c:pt idx="25">
                  <c:v>99.184777858581498</c:v>
                </c:pt>
                <c:pt idx="26">
                  <c:v>99.191599308687884</c:v>
                </c:pt>
                <c:pt idx="27">
                  <c:v>99.209394245263198</c:v>
                </c:pt>
                <c:pt idx="28">
                  <c:v>99.218880637824952</c:v>
                </c:pt>
                <c:pt idx="29">
                  <c:v>99.222065741119096</c:v>
                </c:pt>
                <c:pt idx="30">
                  <c:v>99.223585035318166</c:v>
                </c:pt>
                <c:pt idx="31">
                  <c:v>99.221329598515567</c:v>
                </c:pt>
                <c:pt idx="32">
                  <c:v>99.088384826473998</c:v>
                </c:pt>
                <c:pt idx="33">
                  <c:v>99.139324192526317</c:v>
                </c:pt>
                <c:pt idx="34">
                  <c:v>99.249278247897209</c:v>
                </c:pt>
                <c:pt idx="35">
                  <c:v>99.258473975266512</c:v>
                </c:pt>
                <c:pt idx="36">
                  <c:v>99.211870437053179</c:v>
                </c:pt>
                <c:pt idx="37">
                  <c:v>99.233956408632082</c:v>
                </c:pt>
                <c:pt idx="38">
                  <c:v>99.281399368334974</c:v>
                </c:pt>
                <c:pt idx="39">
                  <c:v>99.276282004230538</c:v>
                </c:pt>
                <c:pt idx="40">
                  <c:v>99.271159131141147</c:v>
                </c:pt>
                <c:pt idx="41">
                  <c:v>99.284165416500088</c:v>
                </c:pt>
                <c:pt idx="42">
                  <c:v>99.29942974163076</c:v>
                </c:pt>
                <c:pt idx="43">
                  <c:v>99.278406364715153</c:v>
                </c:pt>
                <c:pt idx="44">
                  <c:v>99.289649687511783</c:v>
                </c:pt>
                <c:pt idx="45">
                  <c:v>99.308233666419341</c:v>
                </c:pt>
                <c:pt idx="46">
                  <c:v>99.32349662815632</c:v>
                </c:pt>
                <c:pt idx="47">
                  <c:v>99.344359728855409</c:v>
                </c:pt>
                <c:pt idx="48">
                  <c:v>99.348468833037657</c:v>
                </c:pt>
                <c:pt idx="49">
                  <c:v>99.343716774565124</c:v>
                </c:pt>
                <c:pt idx="50">
                  <c:v>99.350536367899323</c:v>
                </c:pt>
                <c:pt idx="51">
                  <c:v>99.366311483393716</c:v>
                </c:pt>
                <c:pt idx="52">
                  <c:v>99.358307064244229</c:v>
                </c:pt>
                <c:pt idx="53">
                  <c:v>99.346161520024395</c:v>
                </c:pt>
                <c:pt idx="54">
                  <c:v>99.330844665536375</c:v>
                </c:pt>
                <c:pt idx="55">
                  <c:v>99.326864925982576</c:v>
                </c:pt>
                <c:pt idx="56">
                  <c:v>99.314066949092862</c:v>
                </c:pt>
                <c:pt idx="57">
                  <c:v>99.294821230709047</c:v>
                </c:pt>
                <c:pt idx="58">
                  <c:v>98.899678455879126</c:v>
                </c:pt>
                <c:pt idx="59">
                  <c:v>79.217884827741997</c:v>
                </c:pt>
                <c:pt idx="60">
                  <c:v>29.275145125408464</c:v>
                </c:pt>
                <c:pt idx="61">
                  <c:v>6.9627981374344738</c:v>
                </c:pt>
                <c:pt idx="62">
                  <c:v>3.8020756072864743</c:v>
                </c:pt>
                <c:pt idx="63">
                  <c:v>2.5686774447826446</c:v>
                </c:pt>
                <c:pt idx="64">
                  <c:v>1.8381233032806428</c:v>
                </c:pt>
                <c:pt idx="65">
                  <c:v>1.361834328521931</c:v>
                </c:pt>
                <c:pt idx="66">
                  <c:v>1.0347682656132628</c:v>
                </c:pt>
                <c:pt idx="67">
                  <c:v>0.78128378232046636</c:v>
                </c:pt>
                <c:pt idx="68">
                  <c:v>0.59370306855508082</c:v>
                </c:pt>
                <c:pt idx="69">
                  <c:v>0.44943105171563902</c:v>
                </c:pt>
                <c:pt idx="70">
                  <c:v>0.32619557248404674</c:v>
                </c:pt>
                <c:pt idx="71">
                  <c:v>0.2249992140168352</c:v>
                </c:pt>
                <c:pt idx="72">
                  <c:v>0.15799566784629732</c:v>
                </c:pt>
                <c:pt idx="73">
                  <c:v>9.8581316863875709E-2</c:v>
                </c:pt>
                <c:pt idx="74">
                  <c:v>4.3826564945821982E-2</c:v>
                </c:pt>
                <c:pt idx="7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B7-4B35-85B3-F7F63C24C0A6}"/>
            </c:ext>
          </c:extLst>
        </c:ser>
        <c:ser>
          <c:idx val="2"/>
          <c:order val="1"/>
          <c:tx>
            <c:strRef>
              <c:f>pH_3_Triplicate!$AK$3</c:f>
              <c:strCache>
                <c:ptCount val="1"/>
                <c:pt idx="0">
                  <c:v>Cycle 2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pH_3_Triplicate!$AI$4:$AI$79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pH_3_Triplicate!$AK$4:$AK$79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B7-4B35-85B3-F7F63C24C0A6}"/>
            </c:ext>
          </c:extLst>
        </c:ser>
        <c:ser>
          <c:idx val="0"/>
          <c:order val="2"/>
          <c:tx>
            <c:strRef>
              <c:f>pH_3_Triplicate!$AL$3</c:f>
              <c:strCache>
                <c:ptCount val="1"/>
                <c:pt idx="0">
                  <c:v>Cycle 3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pH_3_Triplicate!$AI$4:$AI$79</c:f>
              <c:numCache>
                <c:formatCode>General</c:formatCode>
                <c:ptCount val="76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25.299999237060501</c:v>
                </c:pt>
              </c:numCache>
            </c:numRef>
          </c:xVal>
          <c:yVal>
            <c:numRef>
              <c:f>pH_3_Triplicate!$AL$4:$AL$79</c:f>
              <c:numCache>
                <c:formatCode>General</c:formatCode>
                <c:ptCount val="7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B7-4B35-85B3-F7F63C24C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75935"/>
        <c:axId val="567855775"/>
      </c:scatterChart>
      <c:valAx>
        <c:axId val="567875935"/>
        <c:scaling>
          <c:orientation val="maxMin"/>
          <c:max val="10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7855775"/>
        <c:crosses val="autoZero"/>
        <c:crossBetween val="midCat"/>
      </c:valAx>
      <c:valAx>
        <c:axId val="567855775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6787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776207566237671"/>
          <c:y val="1.0277766762673416E-2"/>
          <c:w val="0.30651253873278872"/>
          <c:h val="8.7327351727029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noFill/>
    <a:ln w="12700" cap="flat" cmpd="sng" algn="ctr">
      <a:noFill/>
      <a:prstDash val="solid"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'pH_3_Triplicate_1st Dev'!$A$2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'pH_3_Triplicate_1st Dev'!$D$4:$D$78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'pH_3_Triplicate_1st Dev'!$E$4:$E$78</c:f>
              <c:numCache>
                <c:formatCode>General</c:formatCode>
                <c:ptCount val="75"/>
                <c:pt idx="0">
                  <c:v>2.8584566937175119E-3</c:v>
                </c:pt>
                <c:pt idx="1">
                  <c:v>7.843684947070894E-3</c:v>
                </c:pt>
                <c:pt idx="2">
                  <c:v>1.4918399064844195E-2</c:v>
                </c:pt>
                <c:pt idx="3">
                  <c:v>1.8724028207331874E-2</c:v>
                </c:pt>
                <c:pt idx="4">
                  <c:v>2.4052567339856522E-2</c:v>
                </c:pt>
                <c:pt idx="5">
                  <c:v>2.771773118343869E-2</c:v>
                </c:pt>
                <c:pt idx="6">
                  <c:v>3.8648303408940488E-2</c:v>
                </c:pt>
                <c:pt idx="7">
                  <c:v>5.8444473698872207E-2</c:v>
                </c:pt>
                <c:pt idx="8">
                  <c:v>7.8614918968226061E-2</c:v>
                </c:pt>
                <c:pt idx="9">
                  <c:v>8.8749564206446641E-2</c:v>
                </c:pt>
                <c:pt idx="10">
                  <c:v>0.11543307196856528</c:v>
                </c:pt>
                <c:pt idx="11">
                  <c:v>0.15525438794045687</c:v>
                </c:pt>
                <c:pt idx="12">
                  <c:v>0.23705403098544753</c:v>
                </c:pt>
                <c:pt idx="13">
                  <c:v>0.34565365220076294</c:v>
                </c:pt>
                <c:pt idx="14">
                  <c:v>0.47253654249938304</c:v>
                </c:pt>
                <c:pt idx="15">
                  <c:v>0.68349546615186441</c:v>
                </c:pt>
                <c:pt idx="16">
                  <c:v>0.95851319111120681</c:v>
                </c:pt>
                <c:pt idx="17">
                  <c:v>1.3266899228670308</c:v>
                </c:pt>
                <c:pt idx="18">
                  <c:v>1.8421520574475974</c:v>
                </c:pt>
                <c:pt idx="19">
                  <c:v>3.0132410804295793</c:v>
                </c:pt>
                <c:pt idx="20">
                  <c:v>4.9686298392718715</c:v>
                </c:pt>
                <c:pt idx="21">
                  <c:v>8.5834983925094956</c:v>
                </c:pt>
                <c:pt idx="22">
                  <c:v>15.202539176699503</c:v>
                </c:pt>
                <c:pt idx="23">
                  <c:v>21.027813573266215</c:v>
                </c:pt>
                <c:pt idx="24">
                  <c:v>19.864416520356933</c:v>
                </c:pt>
                <c:pt idx="25">
                  <c:v>10.692223892784071</c:v>
                </c:pt>
                <c:pt idx="26">
                  <c:v>4.3293432545619766</c:v>
                </c:pt>
                <c:pt idx="27">
                  <c:v>2.4873615463244789</c:v>
                </c:pt>
                <c:pt idx="28">
                  <c:v>1.5858867465800017</c:v>
                </c:pt>
                <c:pt idx="29">
                  <c:v>0.6519238167994672</c:v>
                </c:pt>
                <c:pt idx="30">
                  <c:v>0.49449857405799946</c:v>
                </c:pt>
                <c:pt idx="31">
                  <c:v>0.33420741021180334</c:v>
                </c:pt>
                <c:pt idx="32">
                  <c:v>-0.16544751637020738</c:v>
                </c:pt>
                <c:pt idx="33">
                  <c:v>2.2019446730325853E-3</c:v>
                </c:pt>
                <c:pt idx="34">
                  <c:v>0.35949218183849041</c:v>
                </c:pt>
                <c:pt idx="35">
                  <c:v>3.2962147236432315E-2</c:v>
                </c:pt>
                <c:pt idx="36">
                  <c:v>-5.0448939568354945E-3</c:v>
                </c:pt>
                <c:pt idx="37">
                  <c:v>2.7721545103517542E-2</c:v>
                </c:pt>
                <c:pt idx="38">
                  <c:v>1.5176316731114525E-2</c:v>
                </c:pt>
                <c:pt idx="39">
                  <c:v>-2.5912908658725087E-2</c:v>
                </c:pt>
                <c:pt idx="40">
                  <c:v>7.9372063335796383E-3</c:v>
                </c:pt>
                <c:pt idx="41">
                  <c:v>1.5062707363000527E-2</c:v>
                </c:pt>
                <c:pt idx="42">
                  <c:v>-9.1414363248816244E-3</c:v>
                </c:pt>
                <c:pt idx="43">
                  <c:v>9.9203160128524814E-4</c:v>
                </c:pt>
                <c:pt idx="44">
                  <c:v>-3.1512489965734858E-4</c:v>
                </c:pt>
                <c:pt idx="45">
                  <c:v>-2.237461615706593E-3</c:v>
                </c:pt>
                <c:pt idx="46">
                  <c:v>-8.8356153091382339E-3</c:v>
                </c:pt>
                <c:pt idx="47">
                  <c:v>-8.0927373872441422E-3</c:v>
                </c:pt>
                <c:pt idx="48">
                  <c:v>-1.3558591782739882E-2</c:v>
                </c:pt>
                <c:pt idx="49">
                  <c:v>-3.9570793475590449E-2</c:v>
                </c:pt>
                <c:pt idx="50">
                  <c:v>-1.9241014765881914E-2</c:v>
                </c:pt>
                <c:pt idx="51">
                  <c:v>7.7620497912960218E-3</c:v>
                </c:pt>
                <c:pt idx="52">
                  <c:v>-2.1052319863215985E-2</c:v>
                </c:pt>
                <c:pt idx="53">
                  <c:v>-1.0065158245453176E-2</c:v>
                </c:pt>
                <c:pt idx="54">
                  <c:v>-2.5253469354836966E-2</c:v>
                </c:pt>
                <c:pt idx="55">
                  <c:v>-2.1081381821900891E-2</c:v>
                </c:pt>
                <c:pt idx="56">
                  <c:v>5.2580618426389947E-3</c:v>
                </c:pt>
                <c:pt idx="57">
                  <c:v>-2.2365674247069478E-2</c:v>
                </c:pt>
                <c:pt idx="58">
                  <c:v>-2.2033554213777506E-2</c:v>
                </c:pt>
                <c:pt idx="59">
                  <c:v>-0.19742583244057244</c:v>
                </c:pt>
                <c:pt idx="60">
                  <c:v>-3.4080002667053577E-2</c:v>
                </c:pt>
                <c:pt idx="61">
                  <c:v>0.17309819914551383</c:v>
                </c:pt>
                <c:pt idx="62">
                  <c:v>-3.3543646866419863E-2</c:v>
                </c:pt>
                <c:pt idx="63">
                  <c:v>-6.302434483352215E-2</c:v>
                </c:pt>
                <c:pt idx="64">
                  <c:v>-7.4215581016773058E-2</c:v>
                </c:pt>
                <c:pt idx="65">
                  <c:v>-7.5692068449100702E-2</c:v>
                </c:pt>
                <c:pt idx="66">
                  <c:v>-7.6408629424406627E-2</c:v>
                </c:pt>
                <c:pt idx="67">
                  <c:v>-8.0550160603507948E-2</c:v>
                </c:pt>
                <c:pt idx="68">
                  <c:v>-9.1813143069771286E-2</c:v>
                </c:pt>
                <c:pt idx="69">
                  <c:v>-8.9239912687091305E-2</c:v>
                </c:pt>
                <c:pt idx="70">
                  <c:v>-7.5043310038893196E-2</c:v>
                </c:pt>
                <c:pt idx="71">
                  <c:v>-0.10161973092689891</c:v>
                </c:pt>
                <c:pt idx="72">
                  <c:v>-9.5025987823319724E-2</c:v>
                </c:pt>
                <c:pt idx="73">
                  <c:v>-0.10557017978840122</c:v>
                </c:pt>
                <c:pt idx="74">
                  <c:v>-0.1200262900384205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E5-4325-B8CB-BCCF2ADA9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'pH_3_Triplicate_1st Dev'!$G$2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'pH_3_Triplicate_1st Dev'!$J$4:$J$79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'pH_3_Triplicate_1st Dev'!$K$4:$K$79</c:f>
              <c:numCache>
                <c:formatCode>General</c:formatCode>
                <c:ptCount val="76"/>
                <c:pt idx="0">
                  <c:v>0.14048479323658114</c:v>
                </c:pt>
                <c:pt idx="1">
                  <c:v>7.5046093325241259E-2</c:v>
                </c:pt>
                <c:pt idx="2">
                  <c:v>7.4459340359553039E-2</c:v>
                </c:pt>
                <c:pt idx="3">
                  <c:v>6.2456137789780541E-2</c:v>
                </c:pt>
                <c:pt idx="4">
                  <c:v>7.2284966127213579E-2</c:v>
                </c:pt>
                <c:pt idx="5">
                  <c:v>4.975501513874292E-2</c:v>
                </c:pt>
                <c:pt idx="6">
                  <c:v>3.5663739077691048E-2</c:v>
                </c:pt>
                <c:pt idx="7">
                  <c:v>4.1013375564688204E-2</c:v>
                </c:pt>
                <c:pt idx="8">
                  <c:v>4.8101736212913693E-2</c:v>
                </c:pt>
                <c:pt idx="9">
                  <c:v>4.9489344840324634E-2</c:v>
                </c:pt>
                <c:pt idx="10">
                  <c:v>3.6749838540615087E-2</c:v>
                </c:pt>
                <c:pt idx="11">
                  <c:v>1.6509772919775401E-2</c:v>
                </c:pt>
                <c:pt idx="12">
                  <c:v>5.5870471379066089E-2</c:v>
                </c:pt>
                <c:pt idx="13">
                  <c:v>2.7125329971084966E-2</c:v>
                </c:pt>
                <c:pt idx="14">
                  <c:v>-1.27640912447049E-2</c:v>
                </c:pt>
                <c:pt idx="15">
                  <c:v>4.6937728472670415E-2</c:v>
                </c:pt>
                <c:pt idx="16">
                  <c:v>8.0173261608109669E-3</c:v>
                </c:pt>
                <c:pt idx="17">
                  <c:v>-2.403930364683049E-2</c:v>
                </c:pt>
                <c:pt idx="18">
                  <c:v>1.2964499709255506E-2</c:v>
                </c:pt>
                <c:pt idx="19">
                  <c:v>9.7004411440622107E-3</c:v>
                </c:pt>
                <c:pt idx="20">
                  <c:v>9.6673177547188516E-3</c:v>
                </c:pt>
                <c:pt idx="21">
                  <c:v>-1.1727928566031665E-2</c:v>
                </c:pt>
                <c:pt idx="22">
                  <c:v>-2.083480739496224E-2</c:v>
                </c:pt>
                <c:pt idx="23">
                  <c:v>1.9456921655347514E-3</c:v>
                </c:pt>
                <c:pt idx="24">
                  <c:v>1.0345312380707128E-2</c:v>
                </c:pt>
                <c:pt idx="25">
                  <c:v>-6.8214501063863509E-3</c:v>
                </c:pt>
                <c:pt idx="26">
                  <c:v>-1.7794936575313614E-2</c:v>
                </c:pt>
                <c:pt idx="27">
                  <c:v>-9.4863925617545419E-3</c:v>
                </c:pt>
                <c:pt idx="28">
                  <c:v>-3.1851032941432322E-3</c:v>
                </c:pt>
                <c:pt idx="29">
                  <c:v>-1.5192941990704867E-3</c:v>
                </c:pt>
                <c:pt idx="30">
                  <c:v>2.2554368025993199E-3</c:v>
                </c:pt>
                <c:pt idx="31">
                  <c:v>0.13294477204156863</c:v>
                </c:pt>
                <c:pt idx="32">
                  <c:v>-5.0939366052318746E-2</c:v>
                </c:pt>
                <c:pt idx="33">
                  <c:v>-0.10995405537089198</c:v>
                </c:pt>
                <c:pt idx="34">
                  <c:v>-9.1957273693026309E-3</c:v>
                </c:pt>
                <c:pt idx="35">
                  <c:v>4.660353821333274E-2</c:v>
                </c:pt>
                <c:pt idx="36">
                  <c:v>-2.2085971578903241E-2</c:v>
                </c:pt>
                <c:pt idx="37">
                  <c:v>-4.7442959702891585E-2</c:v>
                </c:pt>
                <c:pt idx="38">
                  <c:v>5.117364104435751E-3</c:v>
                </c:pt>
                <c:pt idx="39">
                  <c:v>5.1228730893910779E-3</c:v>
                </c:pt>
                <c:pt idx="40">
                  <c:v>-1.3006285358940772E-2</c:v>
                </c:pt>
                <c:pt idx="41">
                  <c:v>-1.5264325130672773E-2</c:v>
                </c:pt>
                <c:pt idx="42">
                  <c:v>2.1023376915607628E-2</c:v>
                </c:pt>
                <c:pt idx="43">
                  <c:v>-1.124332279663065E-2</c:v>
                </c:pt>
                <c:pt idx="44">
                  <c:v>-1.8583978907557253E-2</c:v>
                </c:pt>
                <c:pt idx="45">
                  <c:v>-1.5262961736979719E-2</c:v>
                </c:pt>
                <c:pt idx="46">
                  <c:v>-2.0863100699088477E-2</c:v>
                </c:pt>
                <c:pt idx="47">
                  <c:v>-4.1091041822483021E-3</c:v>
                </c:pt>
                <c:pt idx="48">
                  <c:v>4.7520584725333492E-3</c:v>
                </c:pt>
                <c:pt idx="49">
                  <c:v>-6.8195933341996806E-3</c:v>
                </c:pt>
                <c:pt idx="50">
                  <c:v>-1.5775115494392367E-2</c:v>
                </c:pt>
                <c:pt idx="51">
                  <c:v>8.0044191494863526E-3</c:v>
                </c:pt>
                <c:pt idx="52">
                  <c:v>1.2145544219833937E-2</c:v>
                </c:pt>
                <c:pt idx="53">
                  <c:v>1.5316854488020226E-2</c:v>
                </c:pt>
                <c:pt idx="54">
                  <c:v>3.9797395537988223E-3</c:v>
                </c:pt>
                <c:pt idx="55">
                  <c:v>1.2797976889714846E-2</c:v>
                </c:pt>
                <c:pt idx="56">
                  <c:v>1.9245718383814392E-2</c:v>
                </c:pt>
                <c:pt idx="57">
                  <c:v>0.395142774829921</c:v>
                </c:pt>
                <c:pt idx="58">
                  <c:v>19.681793628137129</c:v>
                </c:pt>
                <c:pt idx="59">
                  <c:v>49.942739702333533</c:v>
                </c:pt>
                <c:pt idx="60">
                  <c:v>22.312346987973989</c:v>
                </c:pt>
                <c:pt idx="61">
                  <c:v>3.1607225301479995</c:v>
                </c:pt>
                <c:pt idx="62">
                  <c:v>1.2333981625038297</c:v>
                </c:pt>
                <c:pt idx="63">
                  <c:v>0.73055414150200182</c:v>
                </c:pt>
                <c:pt idx="64">
                  <c:v>0.47628897475871179</c:v>
                </c:pt>
                <c:pt idx="65">
                  <c:v>0.32706606290866813</c:v>
                </c:pt>
                <c:pt idx="66">
                  <c:v>0.25348448329279649</c:v>
                </c:pt>
                <c:pt idx="67">
                  <c:v>0.18758071376538554</c:v>
                </c:pt>
                <c:pt idx="68">
                  <c:v>0.1442720168394418</c:v>
                </c:pt>
                <c:pt idx="69">
                  <c:v>0.12323547923159228</c:v>
                </c:pt>
                <c:pt idx="70">
                  <c:v>0.10119635846721153</c:v>
                </c:pt>
                <c:pt idx="71">
                  <c:v>6.7003546170537887E-2</c:v>
                </c:pt>
                <c:pt idx="72">
                  <c:v>5.9414350982421607E-2</c:v>
                </c:pt>
                <c:pt idx="73">
                  <c:v>5.4754751918053728E-2</c:v>
                </c:pt>
                <c:pt idx="74">
                  <c:v>6.2609310255294523E-2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D4-46B2-8F32-9F86EA483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'pH_3_1st Dev (cycle1)'!$A$2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'pH_3_1st Dev (cycle1)'!$D$4:$D$78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'pH_3_1st Dev (cycle1)'!$E$4:$E$78</c:f>
              <c:numCache>
                <c:formatCode>General</c:formatCode>
                <c:ptCount val="75"/>
                <c:pt idx="0">
                  <c:v>2.8584566937175119E-3</c:v>
                </c:pt>
                <c:pt idx="1">
                  <c:v>7.843684947070894E-3</c:v>
                </c:pt>
                <c:pt idx="2">
                  <c:v>1.4918399064844195E-2</c:v>
                </c:pt>
                <c:pt idx="3">
                  <c:v>1.8724028207331874E-2</c:v>
                </c:pt>
                <c:pt idx="4">
                  <c:v>2.4052567339856522E-2</c:v>
                </c:pt>
                <c:pt idx="5">
                  <c:v>2.771773118343869E-2</c:v>
                </c:pt>
                <c:pt idx="6">
                  <c:v>3.8648303408940488E-2</c:v>
                </c:pt>
                <c:pt idx="7">
                  <c:v>5.8444473698872207E-2</c:v>
                </c:pt>
                <c:pt idx="8">
                  <c:v>7.8614918968226061E-2</c:v>
                </c:pt>
                <c:pt idx="9">
                  <c:v>8.8749564206446641E-2</c:v>
                </c:pt>
                <c:pt idx="10">
                  <c:v>0.11543307196856528</c:v>
                </c:pt>
                <c:pt idx="11">
                  <c:v>0.15525438794045687</c:v>
                </c:pt>
                <c:pt idx="12">
                  <c:v>0.23705403098544753</c:v>
                </c:pt>
                <c:pt idx="13">
                  <c:v>0.34565365220076294</c:v>
                </c:pt>
                <c:pt idx="14">
                  <c:v>0.47253654249938304</c:v>
                </c:pt>
                <c:pt idx="15">
                  <c:v>0.68349546615186441</c:v>
                </c:pt>
                <c:pt idx="16">
                  <c:v>0.95851319111120681</c:v>
                </c:pt>
                <c:pt idx="17">
                  <c:v>1.3266899228670308</c:v>
                </c:pt>
                <c:pt idx="18">
                  <c:v>1.8421520574475974</c:v>
                </c:pt>
                <c:pt idx="19">
                  <c:v>3.0132410804295793</c:v>
                </c:pt>
                <c:pt idx="20">
                  <c:v>4.9686298392718715</c:v>
                </c:pt>
                <c:pt idx="21">
                  <c:v>8.5834983925094956</c:v>
                </c:pt>
                <c:pt idx="22">
                  <c:v>15.202539176699503</c:v>
                </c:pt>
                <c:pt idx="23">
                  <c:v>21.027813573266215</c:v>
                </c:pt>
                <c:pt idx="24">
                  <c:v>19.864416520356933</c:v>
                </c:pt>
                <c:pt idx="25">
                  <c:v>10.692223892784071</c:v>
                </c:pt>
                <c:pt idx="26">
                  <c:v>4.3293432545619766</c:v>
                </c:pt>
                <c:pt idx="27">
                  <c:v>2.4873615463244789</c:v>
                </c:pt>
                <c:pt idx="28">
                  <c:v>1.5858867465800017</c:v>
                </c:pt>
                <c:pt idx="29">
                  <c:v>0.6519238167994672</c:v>
                </c:pt>
                <c:pt idx="30">
                  <c:v>0.49449857405799946</c:v>
                </c:pt>
                <c:pt idx="31">
                  <c:v>0.33420741021180334</c:v>
                </c:pt>
                <c:pt idx="32">
                  <c:v>-0.16544751637020738</c:v>
                </c:pt>
                <c:pt idx="33">
                  <c:v>2.2019446730325853E-3</c:v>
                </c:pt>
                <c:pt idx="34">
                  <c:v>0.35949218183849041</c:v>
                </c:pt>
                <c:pt idx="35">
                  <c:v>3.2962147236432315E-2</c:v>
                </c:pt>
                <c:pt idx="36">
                  <c:v>-5.0448939568354945E-3</c:v>
                </c:pt>
                <c:pt idx="37">
                  <c:v>2.7721545103517542E-2</c:v>
                </c:pt>
                <c:pt idx="38">
                  <c:v>1.5176316731114525E-2</c:v>
                </c:pt>
                <c:pt idx="39">
                  <c:v>-2.5912908658725087E-2</c:v>
                </c:pt>
                <c:pt idx="40">
                  <c:v>7.9372063335796383E-3</c:v>
                </c:pt>
                <c:pt idx="41">
                  <c:v>1.5062707363000527E-2</c:v>
                </c:pt>
                <c:pt idx="42">
                  <c:v>-9.1414363248816244E-3</c:v>
                </c:pt>
                <c:pt idx="43">
                  <c:v>9.9203160128524814E-4</c:v>
                </c:pt>
                <c:pt idx="44">
                  <c:v>-3.1512489965734858E-4</c:v>
                </c:pt>
                <c:pt idx="45">
                  <c:v>-2.237461615706593E-3</c:v>
                </c:pt>
                <c:pt idx="46">
                  <c:v>-8.8356153091382339E-3</c:v>
                </c:pt>
                <c:pt idx="47">
                  <c:v>-8.0927373872441422E-3</c:v>
                </c:pt>
                <c:pt idx="48">
                  <c:v>-1.3558591782739882E-2</c:v>
                </c:pt>
                <c:pt idx="49">
                  <c:v>-3.9570793475590449E-2</c:v>
                </c:pt>
                <c:pt idx="50">
                  <c:v>-1.9241014765881914E-2</c:v>
                </c:pt>
                <c:pt idx="51">
                  <c:v>7.7620497912960218E-3</c:v>
                </c:pt>
                <c:pt idx="52">
                  <c:v>-2.1052319863215985E-2</c:v>
                </c:pt>
                <c:pt idx="53">
                  <c:v>-1.0065158245453176E-2</c:v>
                </c:pt>
                <c:pt idx="54">
                  <c:v>-2.5253469354836966E-2</c:v>
                </c:pt>
                <c:pt idx="55">
                  <c:v>-2.1081381821900891E-2</c:v>
                </c:pt>
                <c:pt idx="56">
                  <c:v>5.2580618426389947E-3</c:v>
                </c:pt>
                <c:pt idx="57">
                  <c:v>-2.2365674247069478E-2</c:v>
                </c:pt>
                <c:pt idx="58">
                  <c:v>-2.2033554213777506E-2</c:v>
                </c:pt>
                <c:pt idx="59">
                  <c:v>-0.19742583244057244</c:v>
                </c:pt>
                <c:pt idx="60">
                  <c:v>-3.4080002667053577E-2</c:v>
                </c:pt>
                <c:pt idx="61">
                  <c:v>0.17309819914551383</c:v>
                </c:pt>
                <c:pt idx="62">
                  <c:v>-3.3543646866419863E-2</c:v>
                </c:pt>
                <c:pt idx="63">
                  <c:v>-6.302434483352215E-2</c:v>
                </c:pt>
                <c:pt idx="64">
                  <c:v>-7.4215581016773058E-2</c:v>
                </c:pt>
                <c:pt idx="65">
                  <c:v>-7.5692068449100702E-2</c:v>
                </c:pt>
                <c:pt idx="66">
                  <c:v>-7.6408629424406627E-2</c:v>
                </c:pt>
                <c:pt idx="67">
                  <c:v>-8.0550160603507948E-2</c:v>
                </c:pt>
                <c:pt idx="68">
                  <c:v>-9.1813143069771286E-2</c:v>
                </c:pt>
                <c:pt idx="69">
                  <c:v>-8.9239912687091305E-2</c:v>
                </c:pt>
                <c:pt idx="70">
                  <c:v>-7.5043310038893196E-2</c:v>
                </c:pt>
                <c:pt idx="71">
                  <c:v>-0.10161973092689891</c:v>
                </c:pt>
                <c:pt idx="72">
                  <c:v>-9.5025987823319724E-2</c:v>
                </c:pt>
                <c:pt idx="73">
                  <c:v>-0.10557017978840122</c:v>
                </c:pt>
                <c:pt idx="74">
                  <c:v>-0.1200262900384205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DB-4194-94FC-2145C9603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'pH_3_1st Dev (cycle1)'!$G$2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'pH_3_1st Dev (cycle1)'!$J$4:$J$79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'pH_3_1st Dev (cycle1)'!$K$4:$K$79</c:f>
              <c:numCache>
                <c:formatCode>General</c:formatCode>
                <c:ptCount val="76"/>
                <c:pt idx="0">
                  <c:v>0.14048479323658114</c:v>
                </c:pt>
                <c:pt idx="1">
                  <c:v>7.5046093325241259E-2</c:v>
                </c:pt>
                <c:pt idx="2">
                  <c:v>7.4459340359553039E-2</c:v>
                </c:pt>
                <c:pt idx="3">
                  <c:v>6.2456137789780541E-2</c:v>
                </c:pt>
                <c:pt idx="4">
                  <c:v>7.2284966127213579E-2</c:v>
                </c:pt>
                <c:pt idx="5">
                  <c:v>4.975501513874292E-2</c:v>
                </c:pt>
                <c:pt idx="6">
                  <c:v>3.5663739077691048E-2</c:v>
                </c:pt>
                <c:pt idx="7">
                  <c:v>4.1013375564688204E-2</c:v>
                </c:pt>
                <c:pt idx="8">
                  <c:v>4.8101736212913693E-2</c:v>
                </c:pt>
                <c:pt idx="9">
                  <c:v>4.9489344840324634E-2</c:v>
                </c:pt>
                <c:pt idx="10">
                  <c:v>3.6749838540615087E-2</c:v>
                </c:pt>
                <c:pt idx="11">
                  <c:v>1.6509772919775401E-2</c:v>
                </c:pt>
                <c:pt idx="12">
                  <c:v>5.5870471379066089E-2</c:v>
                </c:pt>
                <c:pt idx="13">
                  <c:v>2.7125329971084966E-2</c:v>
                </c:pt>
                <c:pt idx="14">
                  <c:v>-1.27640912447049E-2</c:v>
                </c:pt>
                <c:pt idx="15">
                  <c:v>4.6937728472670415E-2</c:v>
                </c:pt>
                <c:pt idx="16">
                  <c:v>8.0173261608109669E-3</c:v>
                </c:pt>
                <c:pt idx="17">
                  <c:v>-2.403930364683049E-2</c:v>
                </c:pt>
                <c:pt idx="18">
                  <c:v>1.2964499709255506E-2</c:v>
                </c:pt>
                <c:pt idx="19">
                  <c:v>9.7004411440622107E-3</c:v>
                </c:pt>
                <c:pt idx="20">
                  <c:v>9.6673177547188516E-3</c:v>
                </c:pt>
                <c:pt idx="21">
                  <c:v>-1.1727928566031665E-2</c:v>
                </c:pt>
                <c:pt idx="22">
                  <c:v>-2.083480739496224E-2</c:v>
                </c:pt>
                <c:pt idx="23">
                  <c:v>1.9456921655347514E-3</c:v>
                </c:pt>
                <c:pt idx="24">
                  <c:v>1.0345312380707128E-2</c:v>
                </c:pt>
                <c:pt idx="25">
                  <c:v>-6.8214501063863509E-3</c:v>
                </c:pt>
                <c:pt idx="26">
                  <c:v>-1.7794936575313614E-2</c:v>
                </c:pt>
                <c:pt idx="27">
                  <c:v>-9.4863925617545419E-3</c:v>
                </c:pt>
                <c:pt idx="28">
                  <c:v>-3.1851032941432322E-3</c:v>
                </c:pt>
                <c:pt idx="29">
                  <c:v>-1.5192941990704867E-3</c:v>
                </c:pt>
                <c:pt idx="30">
                  <c:v>2.2554368025993199E-3</c:v>
                </c:pt>
                <c:pt idx="31">
                  <c:v>0.13294477204156863</c:v>
                </c:pt>
                <c:pt idx="32">
                  <c:v>-5.0939366052318746E-2</c:v>
                </c:pt>
                <c:pt idx="33">
                  <c:v>-0.10995405537089198</c:v>
                </c:pt>
                <c:pt idx="34">
                  <c:v>-9.1957273693026309E-3</c:v>
                </c:pt>
                <c:pt idx="35">
                  <c:v>4.660353821333274E-2</c:v>
                </c:pt>
                <c:pt idx="36">
                  <c:v>-2.2085971578903241E-2</c:v>
                </c:pt>
                <c:pt idx="37">
                  <c:v>-4.7442959702891585E-2</c:v>
                </c:pt>
                <c:pt idx="38">
                  <c:v>5.117364104435751E-3</c:v>
                </c:pt>
                <c:pt idx="39">
                  <c:v>5.1228730893910779E-3</c:v>
                </c:pt>
                <c:pt idx="40">
                  <c:v>-1.3006285358940772E-2</c:v>
                </c:pt>
                <c:pt idx="41">
                  <c:v>-1.5264325130672773E-2</c:v>
                </c:pt>
                <c:pt idx="42">
                  <c:v>2.1023376915607628E-2</c:v>
                </c:pt>
                <c:pt idx="43">
                  <c:v>-1.124332279663065E-2</c:v>
                </c:pt>
                <c:pt idx="44">
                  <c:v>-1.8583978907557253E-2</c:v>
                </c:pt>
                <c:pt idx="45">
                  <c:v>-1.5262961736979719E-2</c:v>
                </c:pt>
                <c:pt idx="46">
                  <c:v>-2.0863100699088477E-2</c:v>
                </c:pt>
                <c:pt idx="47">
                  <c:v>-4.1091041822483021E-3</c:v>
                </c:pt>
                <c:pt idx="48">
                  <c:v>4.7520584725333492E-3</c:v>
                </c:pt>
                <c:pt idx="49">
                  <c:v>-6.8195933341996806E-3</c:v>
                </c:pt>
                <c:pt idx="50">
                  <c:v>-1.5775115494392367E-2</c:v>
                </c:pt>
                <c:pt idx="51">
                  <c:v>8.0044191494863526E-3</c:v>
                </c:pt>
                <c:pt idx="52">
                  <c:v>1.2145544219833937E-2</c:v>
                </c:pt>
                <c:pt idx="53">
                  <c:v>1.5316854488020226E-2</c:v>
                </c:pt>
                <c:pt idx="54">
                  <c:v>3.9797395537988223E-3</c:v>
                </c:pt>
                <c:pt idx="55">
                  <c:v>1.2797976889714846E-2</c:v>
                </c:pt>
                <c:pt idx="56">
                  <c:v>1.9245718383814392E-2</c:v>
                </c:pt>
                <c:pt idx="57">
                  <c:v>0.395142774829921</c:v>
                </c:pt>
                <c:pt idx="58">
                  <c:v>19.681793628137129</c:v>
                </c:pt>
                <c:pt idx="59">
                  <c:v>49.942739702333533</c:v>
                </c:pt>
                <c:pt idx="60">
                  <c:v>22.312346987973989</c:v>
                </c:pt>
                <c:pt idx="61">
                  <c:v>3.1607225301479995</c:v>
                </c:pt>
                <c:pt idx="62">
                  <c:v>1.2333981625038297</c:v>
                </c:pt>
                <c:pt idx="63">
                  <c:v>0.73055414150200182</c:v>
                </c:pt>
                <c:pt idx="64">
                  <c:v>0.47628897475871179</c:v>
                </c:pt>
                <c:pt idx="65">
                  <c:v>0.32706606290866813</c:v>
                </c:pt>
                <c:pt idx="66">
                  <c:v>0.25348448329279649</c:v>
                </c:pt>
                <c:pt idx="67">
                  <c:v>0.18758071376538554</c:v>
                </c:pt>
                <c:pt idx="68">
                  <c:v>0.1442720168394418</c:v>
                </c:pt>
                <c:pt idx="69">
                  <c:v>0.12323547923159228</c:v>
                </c:pt>
                <c:pt idx="70">
                  <c:v>0.10119635846721153</c:v>
                </c:pt>
                <c:pt idx="71">
                  <c:v>6.7003546170537887E-2</c:v>
                </c:pt>
                <c:pt idx="72">
                  <c:v>5.9414350982421607E-2</c:v>
                </c:pt>
                <c:pt idx="73">
                  <c:v>5.4754751918053728E-2</c:v>
                </c:pt>
                <c:pt idx="74">
                  <c:v>6.2609310255294523E-2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1B-47B4-87BE-1B73C93BB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'pH_3_1st Dev (cycle2)'!$A$2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'pH_3_1st Dev (cycle2)'!$D$4:$D$78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'pH_3_1st Dev (cycle2)'!$E$4:$E$78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6F-4DB7-93CB-3EE965E99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'pH_3_1st Dev (cycle2)'!$G$2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'pH_3_1st Dev (cycle2)'!$J$4:$J$79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'pH_3_1st Dev (cycle2)'!$K$4:$K$79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99-4D23-9151-4025E86EC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'pH_3_1st Dev (cycle3)'!$A$2</c:f>
              <c:strCache>
                <c:ptCount val="1"/>
                <c:pt idx="0">
                  <c:v>Heating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'pH_3_1st Dev (cycle3)'!$D$4:$D$78</c:f>
              <c:numCache>
                <c:formatCode>General</c:formatCode>
                <c:ptCount val="75"/>
                <c:pt idx="0">
                  <c:v>25.5</c:v>
                </c:pt>
                <c:pt idx="1">
                  <c:v>26.5</c:v>
                </c:pt>
                <c:pt idx="2">
                  <c:v>27.5</c:v>
                </c:pt>
                <c:pt idx="3">
                  <c:v>28.5</c:v>
                </c:pt>
                <c:pt idx="4">
                  <c:v>29.5</c:v>
                </c:pt>
                <c:pt idx="5">
                  <c:v>30.5</c:v>
                </c:pt>
                <c:pt idx="6">
                  <c:v>31.5</c:v>
                </c:pt>
                <c:pt idx="7">
                  <c:v>32.5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40.5</c:v>
                </c:pt>
                <c:pt idx="16">
                  <c:v>41.5</c:v>
                </c:pt>
                <c:pt idx="17">
                  <c:v>42.5</c:v>
                </c:pt>
                <c:pt idx="18">
                  <c:v>43.5</c:v>
                </c:pt>
                <c:pt idx="19">
                  <c:v>44.5</c:v>
                </c:pt>
                <c:pt idx="20">
                  <c:v>45.5</c:v>
                </c:pt>
                <c:pt idx="21">
                  <c:v>46.5</c:v>
                </c:pt>
                <c:pt idx="22">
                  <c:v>47.5</c:v>
                </c:pt>
                <c:pt idx="23">
                  <c:v>48.5</c:v>
                </c:pt>
                <c:pt idx="24">
                  <c:v>49.5</c:v>
                </c:pt>
                <c:pt idx="25">
                  <c:v>50.5</c:v>
                </c:pt>
                <c:pt idx="26">
                  <c:v>51.5</c:v>
                </c:pt>
                <c:pt idx="27">
                  <c:v>52.5</c:v>
                </c:pt>
                <c:pt idx="28">
                  <c:v>53.5</c:v>
                </c:pt>
                <c:pt idx="29">
                  <c:v>54.5</c:v>
                </c:pt>
                <c:pt idx="30">
                  <c:v>55.5</c:v>
                </c:pt>
                <c:pt idx="31">
                  <c:v>56.5</c:v>
                </c:pt>
                <c:pt idx="32">
                  <c:v>57.5</c:v>
                </c:pt>
                <c:pt idx="33">
                  <c:v>58.5</c:v>
                </c:pt>
                <c:pt idx="34">
                  <c:v>59.5</c:v>
                </c:pt>
                <c:pt idx="35">
                  <c:v>60.5</c:v>
                </c:pt>
                <c:pt idx="36">
                  <c:v>61.5</c:v>
                </c:pt>
                <c:pt idx="37">
                  <c:v>62.5</c:v>
                </c:pt>
                <c:pt idx="38">
                  <c:v>63.5</c:v>
                </c:pt>
                <c:pt idx="39">
                  <c:v>64.5</c:v>
                </c:pt>
                <c:pt idx="40">
                  <c:v>65.5</c:v>
                </c:pt>
                <c:pt idx="41">
                  <c:v>66.5</c:v>
                </c:pt>
                <c:pt idx="42">
                  <c:v>67.5</c:v>
                </c:pt>
                <c:pt idx="43">
                  <c:v>68.5</c:v>
                </c:pt>
                <c:pt idx="44">
                  <c:v>69.5</c:v>
                </c:pt>
                <c:pt idx="45">
                  <c:v>70.5</c:v>
                </c:pt>
                <c:pt idx="46">
                  <c:v>71.5</c:v>
                </c:pt>
                <c:pt idx="47">
                  <c:v>72.5</c:v>
                </c:pt>
                <c:pt idx="48">
                  <c:v>73.5</c:v>
                </c:pt>
                <c:pt idx="49">
                  <c:v>74.5</c:v>
                </c:pt>
                <c:pt idx="50">
                  <c:v>75.5</c:v>
                </c:pt>
                <c:pt idx="51">
                  <c:v>76.5</c:v>
                </c:pt>
                <c:pt idx="52">
                  <c:v>77.5</c:v>
                </c:pt>
                <c:pt idx="53">
                  <c:v>78.5</c:v>
                </c:pt>
                <c:pt idx="54">
                  <c:v>79.5</c:v>
                </c:pt>
                <c:pt idx="55">
                  <c:v>80.5</c:v>
                </c:pt>
                <c:pt idx="56">
                  <c:v>81.5</c:v>
                </c:pt>
                <c:pt idx="57">
                  <c:v>82.5</c:v>
                </c:pt>
                <c:pt idx="58">
                  <c:v>83.5</c:v>
                </c:pt>
                <c:pt idx="59">
                  <c:v>84.5</c:v>
                </c:pt>
                <c:pt idx="60">
                  <c:v>85.5</c:v>
                </c:pt>
                <c:pt idx="61">
                  <c:v>86.5</c:v>
                </c:pt>
                <c:pt idx="62">
                  <c:v>87.5</c:v>
                </c:pt>
                <c:pt idx="63">
                  <c:v>88.5</c:v>
                </c:pt>
                <c:pt idx="64">
                  <c:v>89.5</c:v>
                </c:pt>
                <c:pt idx="65">
                  <c:v>90.5</c:v>
                </c:pt>
                <c:pt idx="66">
                  <c:v>91.5</c:v>
                </c:pt>
                <c:pt idx="67">
                  <c:v>92.5</c:v>
                </c:pt>
                <c:pt idx="68">
                  <c:v>93.5</c:v>
                </c:pt>
                <c:pt idx="69">
                  <c:v>94.5</c:v>
                </c:pt>
                <c:pt idx="70">
                  <c:v>95.5</c:v>
                </c:pt>
                <c:pt idx="71">
                  <c:v>96.5</c:v>
                </c:pt>
                <c:pt idx="72">
                  <c:v>97.5</c:v>
                </c:pt>
                <c:pt idx="73">
                  <c:v>98.5</c:v>
                </c:pt>
                <c:pt idx="74">
                  <c:v>99.349998474121094</c:v>
                </c:pt>
              </c:numCache>
            </c:numRef>
          </c:xVal>
          <c:yVal>
            <c:numRef>
              <c:f>'pH_3_1st Dev (cycle3)'!$E$4:$E$78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46-46E7-967F-A8173FAB9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'pH_3_1st Dev (cycle3)'!$G$2</c:f>
              <c:strCache>
                <c:ptCount val="1"/>
                <c:pt idx="0">
                  <c:v>Cooling</c:v>
                </c:pt>
              </c:strCache>
            </c:strRef>
          </c:tx>
          <c:spPr>
            <a:ln w="190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1905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</c:marker>
          <c:xVal>
            <c:numRef>
              <c:f>'pH_3_1st Dev (cycle3)'!$J$4:$J$79</c:f>
              <c:numCache>
                <c:formatCode>General</c:formatCode>
                <c:ptCount val="76"/>
                <c:pt idx="0">
                  <c:v>99.5</c:v>
                </c:pt>
                <c:pt idx="1">
                  <c:v>98.5</c:v>
                </c:pt>
                <c:pt idx="2">
                  <c:v>97.5</c:v>
                </c:pt>
                <c:pt idx="3">
                  <c:v>96.5</c:v>
                </c:pt>
                <c:pt idx="4">
                  <c:v>95.5</c:v>
                </c:pt>
                <c:pt idx="5">
                  <c:v>94.5</c:v>
                </c:pt>
                <c:pt idx="6">
                  <c:v>93.5</c:v>
                </c:pt>
                <c:pt idx="7">
                  <c:v>92.5</c:v>
                </c:pt>
                <c:pt idx="8">
                  <c:v>91.5</c:v>
                </c:pt>
                <c:pt idx="9">
                  <c:v>90.5</c:v>
                </c:pt>
                <c:pt idx="10">
                  <c:v>89.5</c:v>
                </c:pt>
                <c:pt idx="11">
                  <c:v>88.5</c:v>
                </c:pt>
                <c:pt idx="12">
                  <c:v>87.5</c:v>
                </c:pt>
                <c:pt idx="13">
                  <c:v>86.5</c:v>
                </c:pt>
                <c:pt idx="14">
                  <c:v>85.5</c:v>
                </c:pt>
                <c:pt idx="15">
                  <c:v>84.5</c:v>
                </c:pt>
                <c:pt idx="16">
                  <c:v>83.5</c:v>
                </c:pt>
                <c:pt idx="17">
                  <c:v>82.5</c:v>
                </c:pt>
                <c:pt idx="18">
                  <c:v>81.5</c:v>
                </c:pt>
                <c:pt idx="19">
                  <c:v>80.5</c:v>
                </c:pt>
                <c:pt idx="20">
                  <c:v>79.5</c:v>
                </c:pt>
                <c:pt idx="21">
                  <c:v>78.5</c:v>
                </c:pt>
                <c:pt idx="22">
                  <c:v>77.5</c:v>
                </c:pt>
                <c:pt idx="23">
                  <c:v>76.5</c:v>
                </c:pt>
                <c:pt idx="24">
                  <c:v>75.5</c:v>
                </c:pt>
                <c:pt idx="25">
                  <c:v>74.5</c:v>
                </c:pt>
                <c:pt idx="26">
                  <c:v>73.5</c:v>
                </c:pt>
                <c:pt idx="27">
                  <c:v>72.5</c:v>
                </c:pt>
                <c:pt idx="28">
                  <c:v>71.5</c:v>
                </c:pt>
                <c:pt idx="29">
                  <c:v>70.5</c:v>
                </c:pt>
                <c:pt idx="30">
                  <c:v>69.5</c:v>
                </c:pt>
                <c:pt idx="31">
                  <c:v>68.5</c:v>
                </c:pt>
                <c:pt idx="32">
                  <c:v>67.5</c:v>
                </c:pt>
                <c:pt idx="33">
                  <c:v>66.5</c:v>
                </c:pt>
                <c:pt idx="34">
                  <c:v>65.5</c:v>
                </c:pt>
                <c:pt idx="35">
                  <c:v>64.5</c:v>
                </c:pt>
                <c:pt idx="36">
                  <c:v>63.5</c:v>
                </c:pt>
                <c:pt idx="37">
                  <c:v>62.5</c:v>
                </c:pt>
                <c:pt idx="38">
                  <c:v>61.5</c:v>
                </c:pt>
                <c:pt idx="39">
                  <c:v>60.5</c:v>
                </c:pt>
                <c:pt idx="40">
                  <c:v>59.5</c:v>
                </c:pt>
                <c:pt idx="41">
                  <c:v>58.5</c:v>
                </c:pt>
                <c:pt idx="42">
                  <c:v>57.5</c:v>
                </c:pt>
                <c:pt idx="43">
                  <c:v>56.5</c:v>
                </c:pt>
                <c:pt idx="44">
                  <c:v>55.5</c:v>
                </c:pt>
                <c:pt idx="45">
                  <c:v>54.5</c:v>
                </c:pt>
                <c:pt idx="46">
                  <c:v>53.5</c:v>
                </c:pt>
                <c:pt idx="47">
                  <c:v>52.5</c:v>
                </c:pt>
                <c:pt idx="48">
                  <c:v>51.5</c:v>
                </c:pt>
                <c:pt idx="49">
                  <c:v>50.5</c:v>
                </c:pt>
                <c:pt idx="50">
                  <c:v>49.5</c:v>
                </c:pt>
                <c:pt idx="51">
                  <c:v>48.5</c:v>
                </c:pt>
                <c:pt idx="52">
                  <c:v>47.5</c:v>
                </c:pt>
                <c:pt idx="53">
                  <c:v>46.5</c:v>
                </c:pt>
                <c:pt idx="54">
                  <c:v>45.5</c:v>
                </c:pt>
                <c:pt idx="55">
                  <c:v>44.5</c:v>
                </c:pt>
                <c:pt idx="56">
                  <c:v>43.5</c:v>
                </c:pt>
                <c:pt idx="57">
                  <c:v>42.5</c:v>
                </c:pt>
                <c:pt idx="58">
                  <c:v>41.5</c:v>
                </c:pt>
                <c:pt idx="59">
                  <c:v>40.5</c:v>
                </c:pt>
                <c:pt idx="60">
                  <c:v>39.5</c:v>
                </c:pt>
                <c:pt idx="61">
                  <c:v>38.5</c:v>
                </c:pt>
                <c:pt idx="62">
                  <c:v>37.5</c:v>
                </c:pt>
                <c:pt idx="63">
                  <c:v>36.5</c:v>
                </c:pt>
                <c:pt idx="64">
                  <c:v>35.5</c:v>
                </c:pt>
                <c:pt idx="65">
                  <c:v>34.5</c:v>
                </c:pt>
                <c:pt idx="66">
                  <c:v>33.5</c:v>
                </c:pt>
                <c:pt idx="67">
                  <c:v>32.5</c:v>
                </c:pt>
                <c:pt idx="68">
                  <c:v>31.5</c:v>
                </c:pt>
                <c:pt idx="69">
                  <c:v>30.5</c:v>
                </c:pt>
                <c:pt idx="70">
                  <c:v>29.5</c:v>
                </c:pt>
                <c:pt idx="71">
                  <c:v>28.5</c:v>
                </c:pt>
                <c:pt idx="72">
                  <c:v>27.5</c:v>
                </c:pt>
                <c:pt idx="73">
                  <c:v>26.5</c:v>
                </c:pt>
                <c:pt idx="74">
                  <c:v>25.649999618530252</c:v>
                </c:pt>
                <c:pt idx="75">
                  <c:v>12.64999961853025</c:v>
                </c:pt>
              </c:numCache>
            </c:numRef>
          </c:xVal>
          <c:yVal>
            <c:numRef>
              <c:f>'pH_3_1st Dev (cycle3)'!$K$4:$K$79</c:f>
              <c:numCache>
                <c:formatCode>General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57-4816-A82C-7910C5634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41263"/>
        <c:axId val="1913243183"/>
      </c:scatterChart>
      <c:valAx>
        <c:axId val="191324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3183"/>
        <c:crosses val="autoZero"/>
        <c:crossBetween val="midCat"/>
      </c:valAx>
      <c:valAx>
        <c:axId val="19132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41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5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0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8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6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4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28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5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0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1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3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0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6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8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0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2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5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.xml"/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10" Type="http://schemas.openxmlformats.org/officeDocument/2006/relationships/chart" Target="../charts/chart33.xml"/><Relationship Id="rId4" Type="http://schemas.openxmlformats.org/officeDocument/2006/relationships/chart" Target="../charts/chart27.xml"/><Relationship Id="rId9" Type="http://schemas.openxmlformats.org/officeDocument/2006/relationships/chart" Target="../charts/chart3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7.xml"/><Relationship Id="rId1" Type="http://schemas.openxmlformats.org/officeDocument/2006/relationships/chart" Target="../charts/chart46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.xml"/><Relationship Id="rId3" Type="http://schemas.openxmlformats.org/officeDocument/2006/relationships/chart" Target="../charts/chart50.xml"/><Relationship Id="rId7" Type="http://schemas.openxmlformats.org/officeDocument/2006/relationships/chart" Target="../charts/chart54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Relationship Id="rId6" Type="http://schemas.openxmlformats.org/officeDocument/2006/relationships/chart" Target="../charts/chart53.xml"/><Relationship Id="rId5" Type="http://schemas.openxmlformats.org/officeDocument/2006/relationships/chart" Target="../charts/chart52.xml"/><Relationship Id="rId10" Type="http://schemas.openxmlformats.org/officeDocument/2006/relationships/chart" Target="../charts/chart57.xml"/><Relationship Id="rId4" Type="http://schemas.openxmlformats.org/officeDocument/2006/relationships/chart" Target="../charts/chart51.xml"/><Relationship Id="rId9" Type="http://schemas.openxmlformats.org/officeDocument/2006/relationships/chart" Target="../charts/chart56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9.xml"/><Relationship Id="rId1" Type="http://schemas.openxmlformats.org/officeDocument/2006/relationships/chart" Target="../charts/chart58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1.xml"/><Relationship Id="rId1" Type="http://schemas.openxmlformats.org/officeDocument/2006/relationships/chart" Target="../charts/chart60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3.xml"/><Relationship Id="rId1" Type="http://schemas.openxmlformats.org/officeDocument/2006/relationships/chart" Target="../charts/chart62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5.xml"/><Relationship Id="rId1" Type="http://schemas.openxmlformats.org/officeDocument/2006/relationships/chart" Target="../charts/chart64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7.xml"/><Relationship Id="rId1" Type="http://schemas.openxmlformats.org/officeDocument/2006/relationships/chart" Target="../charts/chart66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9.xml"/><Relationship Id="rId1" Type="http://schemas.openxmlformats.org/officeDocument/2006/relationships/chart" Target="../charts/chart68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1.xml"/><Relationship Id="rId1" Type="http://schemas.openxmlformats.org/officeDocument/2006/relationships/chart" Target="../charts/chart70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9.xml"/><Relationship Id="rId3" Type="http://schemas.openxmlformats.org/officeDocument/2006/relationships/chart" Target="../charts/chart74.xml"/><Relationship Id="rId7" Type="http://schemas.openxmlformats.org/officeDocument/2006/relationships/chart" Target="../charts/chart78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Relationship Id="rId6" Type="http://schemas.openxmlformats.org/officeDocument/2006/relationships/chart" Target="../charts/chart77.xml"/><Relationship Id="rId5" Type="http://schemas.openxmlformats.org/officeDocument/2006/relationships/chart" Target="../charts/chart76.xml"/><Relationship Id="rId10" Type="http://schemas.openxmlformats.org/officeDocument/2006/relationships/chart" Target="../charts/chart81.xml"/><Relationship Id="rId4" Type="http://schemas.openxmlformats.org/officeDocument/2006/relationships/chart" Target="../charts/chart75.xml"/><Relationship Id="rId9" Type="http://schemas.openxmlformats.org/officeDocument/2006/relationships/chart" Target="../charts/chart80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3.xml"/><Relationship Id="rId1" Type="http://schemas.openxmlformats.org/officeDocument/2006/relationships/chart" Target="../charts/chart82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5.xml"/><Relationship Id="rId1" Type="http://schemas.openxmlformats.org/officeDocument/2006/relationships/chart" Target="../charts/chart84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7.xml"/><Relationship Id="rId1" Type="http://schemas.openxmlformats.org/officeDocument/2006/relationships/chart" Target="../charts/chart86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9.xml"/><Relationship Id="rId1" Type="http://schemas.openxmlformats.org/officeDocument/2006/relationships/chart" Target="../charts/chart88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1.xml"/><Relationship Id="rId1" Type="http://schemas.openxmlformats.org/officeDocument/2006/relationships/chart" Target="../charts/chart90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3.xml"/><Relationship Id="rId1" Type="http://schemas.openxmlformats.org/officeDocument/2006/relationships/chart" Target="../charts/chart92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5.xml"/><Relationship Id="rId1" Type="http://schemas.openxmlformats.org/officeDocument/2006/relationships/chart" Target="../charts/chart94.xm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2" Type="http://schemas.openxmlformats.org/officeDocument/2006/relationships/chart" Target="../charts/chart97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5" Type="http://schemas.openxmlformats.org/officeDocument/2006/relationships/chart" Target="../charts/chart100.xml"/><Relationship Id="rId10" Type="http://schemas.openxmlformats.org/officeDocument/2006/relationships/chart" Target="../charts/chart105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7.xml"/><Relationship Id="rId1" Type="http://schemas.openxmlformats.org/officeDocument/2006/relationships/chart" Target="../charts/chart106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9.xml"/><Relationship Id="rId1" Type="http://schemas.openxmlformats.org/officeDocument/2006/relationships/chart" Target="../charts/chart108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1.xml"/><Relationship Id="rId1" Type="http://schemas.openxmlformats.org/officeDocument/2006/relationships/chart" Target="../charts/chart110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3.xml"/><Relationship Id="rId1" Type="http://schemas.openxmlformats.org/officeDocument/2006/relationships/chart" Target="../charts/chart112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5.xml"/><Relationship Id="rId1" Type="http://schemas.openxmlformats.org/officeDocument/2006/relationships/chart" Target="../charts/chart114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7.xml"/><Relationship Id="rId1" Type="http://schemas.openxmlformats.org/officeDocument/2006/relationships/chart" Target="../charts/chart116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9.xml"/><Relationship Id="rId1" Type="http://schemas.openxmlformats.org/officeDocument/2006/relationships/chart" Target="../charts/chart118.xml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7.xml"/><Relationship Id="rId3" Type="http://schemas.openxmlformats.org/officeDocument/2006/relationships/chart" Target="../charts/chart122.xml"/><Relationship Id="rId7" Type="http://schemas.openxmlformats.org/officeDocument/2006/relationships/chart" Target="../charts/chart126.xml"/><Relationship Id="rId2" Type="http://schemas.openxmlformats.org/officeDocument/2006/relationships/chart" Target="../charts/chart121.xml"/><Relationship Id="rId1" Type="http://schemas.openxmlformats.org/officeDocument/2006/relationships/chart" Target="../charts/chart120.xml"/><Relationship Id="rId6" Type="http://schemas.openxmlformats.org/officeDocument/2006/relationships/chart" Target="../charts/chart125.xml"/><Relationship Id="rId5" Type="http://schemas.openxmlformats.org/officeDocument/2006/relationships/chart" Target="../charts/chart124.xml"/><Relationship Id="rId10" Type="http://schemas.openxmlformats.org/officeDocument/2006/relationships/chart" Target="../charts/chart129.xml"/><Relationship Id="rId4" Type="http://schemas.openxmlformats.org/officeDocument/2006/relationships/chart" Target="../charts/chart123.xml"/><Relationship Id="rId9" Type="http://schemas.openxmlformats.org/officeDocument/2006/relationships/chart" Target="../charts/chart128.xm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1.xml"/><Relationship Id="rId1" Type="http://schemas.openxmlformats.org/officeDocument/2006/relationships/chart" Target="../charts/chart130.xm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3.xml"/><Relationship Id="rId1" Type="http://schemas.openxmlformats.org/officeDocument/2006/relationships/chart" Target="../charts/chart132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5.xml"/><Relationship Id="rId1" Type="http://schemas.openxmlformats.org/officeDocument/2006/relationships/chart" Target="../charts/chart134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7.xml"/><Relationship Id="rId1" Type="http://schemas.openxmlformats.org/officeDocument/2006/relationships/chart" Target="../charts/chart136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9.xml"/><Relationship Id="rId1" Type="http://schemas.openxmlformats.org/officeDocument/2006/relationships/chart" Target="../charts/chart138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1.xml"/><Relationship Id="rId1" Type="http://schemas.openxmlformats.org/officeDocument/2006/relationships/chart" Target="../charts/chart140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3.xml"/><Relationship Id="rId1" Type="http://schemas.openxmlformats.org/officeDocument/2006/relationships/chart" Target="../charts/chart142.xml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1.xml"/><Relationship Id="rId3" Type="http://schemas.openxmlformats.org/officeDocument/2006/relationships/chart" Target="../charts/chart146.xml"/><Relationship Id="rId7" Type="http://schemas.openxmlformats.org/officeDocument/2006/relationships/chart" Target="../charts/chart150.xml"/><Relationship Id="rId2" Type="http://schemas.openxmlformats.org/officeDocument/2006/relationships/chart" Target="../charts/chart145.xml"/><Relationship Id="rId1" Type="http://schemas.openxmlformats.org/officeDocument/2006/relationships/chart" Target="../charts/chart144.xml"/><Relationship Id="rId6" Type="http://schemas.openxmlformats.org/officeDocument/2006/relationships/chart" Target="../charts/chart149.xml"/><Relationship Id="rId5" Type="http://schemas.openxmlformats.org/officeDocument/2006/relationships/chart" Target="../charts/chart148.xml"/><Relationship Id="rId10" Type="http://schemas.openxmlformats.org/officeDocument/2006/relationships/chart" Target="../charts/chart153.xml"/><Relationship Id="rId4" Type="http://schemas.openxmlformats.org/officeDocument/2006/relationships/chart" Target="../charts/chart147.xml"/><Relationship Id="rId9" Type="http://schemas.openxmlformats.org/officeDocument/2006/relationships/chart" Target="../charts/chart152.xm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5.xml"/><Relationship Id="rId1" Type="http://schemas.openxmlformats.org/officeDocument/2006/relationships/chart" Target="../charts/chart154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7.xml"/><Relationship Id="rId1" Type="http://schemas.openxmlformats.org/officeDocument/2006/relationships/chart" Target="../charts/chart156.xml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9.xml"/><Relationship Id="rId1" Type="http://schemas.openxmlformats.org/officeDocument/2006/relationships/chart" Target="../charts/chart158.xml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1.xml"/><Relationship Id="rId1" Type="http://schemas.openxmlformats.org/officeDocument/2006/relationships/chart" Target="../charts/chart160.xml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3.xml"/><Relationship Id="rId1" Type="http://schemas.openxmlformats.org/officeDocument/2006/relationships/chart" Target="../charts/chart162.xml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5.xml"/><Relationship Id="rId1" Type="http://schemas.openxmlformats.org/officeDocument/2006/relationships/chart" Target="../charts/chart164.xml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7.xml"/><Relationship Id="rId1" Type="http://schemas.openxmlformats.org/officeDocument/2006/relationships/chart" Target="../charts/chart166.xml"/></Relationships>
</file>

<file path=xl/drawings/_rels/drawing5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5.xml"/><Relationship Id="rId3" Type="http://schemas.openxmlformats.org/officeDocument/2006/relationships/chart" Target="../charts/chart170.xml"/><Relationship Id="rId7" Type="http://schemas.openxmlformats.org/officeDocument/2006/relationships/chart" Target="../charts/chart174.xml"/><Relationship Id="rId2" Type="http://schemas.openxmlformats.org/officeDocument/2006/relationships/chart" Target="../charts/chart169.xml"/><Relationship Id="rId1" Type="http://schemas.openxmlformats.org/officeDocument/2006/relationships/chart" Target="../charts/chart168.xml"/><Relationship Id="rId6" Type="http://schemas.openxmlformats.org/officeDocument/2006/relationships/chart" Target="../charts/chart173.xml"/><Relationship Id="rId5" Type="http://schemas.openxmlformats.org/officeDocument/2006/relationships/chart" Target="../charts/chart172.xml"/><Relationship Id="rId10" Type="http://schemas.openxmlformats.org/officeDocument/2006/relationships/chart" Target="../charts/chart177.xml"/><Relationship Id="rId4" Type="http://schemas.openxmlformats.org/officeDocument/2006/relationships/chart" Target="../charts/chart171.xml"/><Relationship Id="rId9" Type="http://schemas.openxmlformats.org/officeDocument/2006/relationships/chart" Target="../charts/chart176.xml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9.xml"/><Relationship Id="rId1" Type="http://schemas.openxmlformats.org/officeDocument/2006/relationships/chart" Target="../charts/chart178.xml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1.xml"/><Relationship Id="rId1" Type="http://schemas.openxmlformats.org/officeDocument/2006/relationships/chart" Target="../charts/chart180.xml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3.xml"/><Relationship Id="rId1" Type="http://schemas.openxmlformats.org/officeDocument/2006/relationships/chart" Target="../charts/chart182.xml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5.xml"/><Relationship Id="rId1" Type="http://schemas.openxmlformats.org/officeDocument/2006/relationships/chart" Target="../charts/chart184.xml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7.xml"/><Relationship Id="rId1" Type="http://schemas.openxmlformats.org/officeDocument/2006/relationships/chart" Target="../charts/chart186.xml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9.xml"/><Relationship Id="rId1" Type="http://schemas.openxmlformats.org/officeDocument/2006/relationships/chart" Target="../charts/chart188.xml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1.xml"/><Relationship Id="rId1" Type="http://schemas.openxmlformats.org/officeDocument/2006/relationships/chart" Target="../charts/chart190.xml"/></Relationships>
</file>

<file path=xl/drawings/_rels/drawing6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9.xml"/><Relationship Id="rId3" Type="http://schemas.openxmlformats.org/officeDocument/2006/relationships/chart" Target="../charts/chart194.xml"/><Relationship Id="rId7" Type="http://schemas.openxmlformats.org/officeDocument/2006/relationships/chart" Target="../charts/chart198.xml"/><Relationship Id="rId2" Type="http://schemas.openxmlformats.org/officeDocument/2006/relationships/chart" Target="../charts/chart193.xml"/><Relationship Id="rId1" Type="http://schemas.openxmlformats.org/officeDocument/2006/relationships/chart" Target="../charts/chart192.xml"/><Relationship Id="rId6" Type="http://schemas.openxmlformats.org/officeDocument/2006/relationships/chart" Target="../charts/chart197.xml"/><Relationship Id="rId5" Type="http://schemas.openxmlformats.org/officeDocument/2006/relationships/chart" Target="../charts/chart196.xml"/><Relationship Id="rId10" Type="http://schemas.openxmlformats.org/officeDocument/2006/relationships/chart" Target="../charts/chart201.xml"/><Relationship Id="rId4" Type="http://schemas.openxmlformats.org/officeDocument/2006/relationships/chart" Target="../charts/chart195.xml"/><Relationship Id="rId9" Type="http://schemas.openxmlformats.org/officeDocument/2006/relationships/chart" Target="../charts/chart200.xml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3.xml"/><Relationship Id="rId1" Type="http://schemas.openxmlformats.org/officeDocument/2006/relationships/chart" Target="../charts/chart202.xml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5.xml"/><Relationship Id="rId1" Type="http://schemas.openxmlformats.org/officeDocument/2006/relationships/chart" Target="../charts/chart204.xml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7.xml"/><Relationship Id="rId1" Type="http://schemas.openxmlformats.org/officeDocument/2006/relationships/chart" Target="../charts/chart206.xml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9.xml"/><Relationship Id="rId1" Type="http://schemas.openxmlformats.org/officeDocument/2006/relationships/chart" Target="../charts/chart208.xml"/></Relationships>
</file>

<file path=xl/drawings/_rels/drawing6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2" Type="http://schemas.openxmlformats.org/officeDocument/2006/relationships/chart" Target="../charts/chart211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5" Type="http://schemas.openxmlformats.org/officeDocument/2006/relationships/chart" Target="../charts/chart214.xml"/><Relationship Id="rId10" Type="http://schemas.openxmlformats.org/officeDocument/2006/relationships/chart" Target="../charts/chart219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/Relationships>
</file>

<file path=xl/drawings/_rels/drawing6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1.xml"/><Relationship Id="rId1" Type="http://schemas.openxmlformats.org/officeDocument/2006/relationships/chart" Target="../charts/chart220.xml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3.xml"/><Relationship Id="rId1" Type="http://schemas.openxmlformats.org/officeDocument/2006/relationships/chart" Target="../charts/chart222.xml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5.xml"/><Relationship Id="rId1" Type="http://schemas.openxmlformats.org/officeDocument/2006/relationships/chart" Target="../charts/chart224.xml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7.xml"/><Relationship Id="rId1" Type="http://schemas.openxmlformats.org/officeDocument/2006/relationships/chart" Target="../charts/chart226.xml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9.xml"/><Relationship Id="rId1" Type="http://schemas.openxmlformats.org/officeDocument/2006/relationships/chart" Target="../charts/chart228.xml"/></Relationships>
</file>

<file path=xl/drawings/_rels/drawing7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1.xml"/><Relationship Id="rId1" Type="http://schemas.openxmlformats.org/officeDocument/2006/relationships/chart" Target="../charts/chart230.xml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3.xml"/><Relationship Id="rId1" Type="http://schemas.openxmlformats.org/officeDocument/2006/relationships/chart" Target="../charts/chart232.xml"/></Relationships>
</file>

<file path=xl/drawings/_rels/drawing7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1.xml"/><Relationship Id="rId3" Type="http://schemas.openxmlformats.org/officeDocument/2006/relationships/chart" Target="../charts/chart236.xml"/><Relationship Id="rId7" Type="http://schemas.openxmlformats.org/officeDocument/2006/relationships/chart" Target="../charts/chart240.xml"/><Relationship Id="rId2" Type="http://schemas.openxmlformats.org/officeDocument/2006/relationships/chart" Target="../charts/chart235.xml"/><Relationship Id="rId1" Type="http://schemas.openxmlformats.org/officeDocument/2006/relationships/chart" Target="../charts/chart234.xml"/><Relationship Id="rId6" Type="http://schemas.openxmlformats.org/officeDocument/2006/relationships/chart" Target="../charts/chart239.xml"/><Relationship Id="rId5" Type="http://schemas.openxmlformats.org/officeDocument/2006/relationships/chart" Target="../charts/chart238.xml"/><Relationship Id="rId10" Type="http://schemas.openxmlformats.org/officeDocument/2006/relationships/chart" Target="../charts/chart243.xml"/><Relationship Id="rId4" Type="http://schemas.openxmlformats.org/officeDocument/2006/relationships/chart" Target="../charts/chart237.xml"/><Relationship Id="rId9" Type="http://schemas.openxmlformats.org/officeDocument/2006/relationships/chart" Target="../charts/chart242.xml"/></Relationships>
</file>

<file path=xl/drawings/_rels/drawing7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5.xml"/><Relationship Id="rId1" Type="http://schemas.openxmlformats.org/officeDocument/2006/relationships/chart" Target="../charts/chart244.xml"/></Relationships>
</file>

<file path=xl/drawings/_rels/drawing7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7.xml"/><Relationship Id="rId1" Type="http://schemas.openxmlformats.org/officeDocument/2006/relationships/chart" Target="../charts/chart246.xml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9.xml"/><Relationship Id="rId1" Type="http://schemas.openxmlformats.org/officeDocument/2006/relationships/chart" Target="../charts/chart248.xml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1.xml"/><Relationship Id="rId1" Type="http://schemas.openxmlformats.org/officeDocument/2006/relationships/chart" Target="../charts/chart250.xml"/></Relationships>
</file>

<file path=xl/drawings/_rels/drawing8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3.xml"/><Relationship Id="rId1" Type="http://schemas.openxmlformats.org/officeDocument/2006/relationships/chart" Target="../charts/chart252.xml"/></Relationships>
</file>

<file path=xl/drawings/_rels/drawing8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5.xml"/><Relationship Id="rId1" Type="http://schemas.openxmlformats.org/officeDocument/2006/relationships/chart" Target="../charts/chart254.xml"/></Relationships>
</file>

<file path=xl/drawings/_rels/drawing8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7.xml"/><Relationship Id="rId1" Type="http://schemas.openxmlformats.org/officeDocument/2006/relationships/chart" Target="../charts/chart256.xml"/></Relationships>
</file>

<file path=xl/drawings/_rels/drawing8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5.xml"/><Relationship Id="rId3" Type="http://schemas.openxmlformats.org/officeDocument/2006/relationships/chart" Target="../charts/chart260.xml"/><Relationship Id="rId7" Type="http://schemas.openxmlformats.org/officeDocument/2006/relationships/chart" Target="../charts/chart264.xml"/><Relationship Id="rId2" Type="http://schemas.openxmlformats.org/officeDocument/2006/relationships/chart" Target="../charts/chart259.xml"/><Relationship Id="rId1" Type="http://schemas.openxmlformats.org/officeDocument/2006/relationships/chart" Target="../charts/chart258.xml"/><Relationship Id="rId6" Type="http://schemas.openxmlformats.org/officeDocument/2006/relationships/chart" Target="../charts/chart263.xml"/><Relationship Id="rId5" Type="http://schemas.openxmlformats.org/officeDocument/2006/relationships/chart" Target="../charts/chart262.xml"/><Relationship Id="rId10" Type="http://schemas.openxmlformats.org/officeDocument/2006/relationships/chart" Target="../charts/chart267.xml"/><Relationship Id="rId4" Type="http://schemas.openxmlformats.org/officeDocument/2006/relationships/chart" Target="../charts/chart261.xml"/><Relationship Id="rId9" Type="http://schemas.openxmlformats.org/officeDocument/2006/relationships/chart" Target="../charts/chart266.xml"/></Relationships>
</file>

<file path=xl/drawings/_rels/drawing8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9.xml"/><Relationship Id="rId1" Type="http://schemas.openxmlformats.org/officeDocument/2006/relationships/chart" Target="../charts/chart268.xml"/></Relationships>
</file>

<file path=xl/drawings/_rels/drawing8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1.xml"/><Relationship Id="rId1" Type="http://schemas.openxmlformats.org/officeDocument/2006/relationships/chart" Target="../charts/chart270.xml"/></Relationships>
</file>

<file path=xl/drawings/_rels/drawing8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3.xml"/><Relationship Id="rId1" Type="http://schemas.openxmlformats.org/officeDocument/2006/relationships/chart" Target="../charts/chart272.xml"/></Relationships>
</file>

<file path=xl/drawings/_rels/drawing8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5.xml"/><Relationship Id="rId1" Type="http://schemas.openxmlformats.org/officeDocument/2006/relationships/chart" Target="../charts/chart27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600270</xdr:colOff>
      <xdr:row>14</xdr:row>
      <xdr:rowOff>9459</xdr:rowOff>
    </xdr:from>
    <xdr:to>
      <xdr:col>5</xdr:col>
      <xdr:colOff>437567</xdr:colOff>
      <xdr:row>29</xdr:row>
      <xdr:rowOff>32753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447157-177C-D40C-489B-2D6DB1102E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14</xdr:row>
      <xdr:rowOff>0</xdr:rowOff>
    </xdr:from>
    <xdr:to>
      <xdr:col>14</xdr:col>
      <xdr:colOff>527859</xdr:colOff>
      <xdr:row>29</xdr:row>
      <xdr:rowOff>23294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11F15A2-E3F6-4764-A51A-2031CD73C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31</xdr:row>
      <xdr:rowOff>0</xdr:rowOff>
    </xdr:from>
    <xdr:to>
      <xdr:col>14</xdr:col>
      <xdr:colOff>527859</xdr:colOff>
      <xdr:row>46</xdr:row>
      <xdr:rowOff>23295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E6F7FCE-9AA8-418D-BD57-3DFC64A355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31</xdr:row>
      <xdr:rowOff>0</xdr:rowOff>
    </xdr:from>
    <xdr:to>
      <xdr:col>23</xdr:col>
      <xdr:colOff>527860</xdr:colOff>
      <xdr:row>46</xdr:row>
      <xdr:rowOff>23295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27BDE94-34A4-47B1-87BF-0CC197A80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28575</xdr:colOff>
      <xdr:row>45</xdr:row>
      <xdr:rowOff>9525</xdr:rowOff>
    </xdr:from>
    <xdr:to>
      <xdr:col>6</xdr:col>
      <xdr:colOff>27797</xdr:colOff>
      <xdr:row>60</xdr:row>
      <xdr:rowOff>26469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DE46DE-528C-41C9-9604-A47E840C2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403123</xdr:colOff>
      <xdr:row>19</xdr:row>
      <xdr:rowOff>68740</xdr:rowOff>
    </xdr:from>
    <xdr:to>
      <xdr:col>17</xdr:col>
      <xdr:colOff>275044</xdr:colOff>
      <xdr:row>36</xdr:row>
      <xdr:rowOff>68221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A94DA2-9A41-4AC4-96EE-820B92DC50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770619</xdr:colOff>
      <xdr:row>19</xdr:row>
      <xdr:rowOff>64408</xdr:rowOff>
    </xdr:from>
    <xdr:to>
      <xdr:col>9</xdr:col>
      <xdr:colOff>42011</xdr:colOff>
      <xdr:row>36</xdr:row>
      <xdr:rowOff>70239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C47C2C9-6397-4C41-81D3-C193C2160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1279072</xdr:colOff>
      <xdr:row>18</xdr:row>
      <xdr:rowOff>163286</xdr:rowOff>
    </xdr:from>
    <xdr:to>
      <xdr:col>34</xdr:col>
      <xdr:colOff>328537</xdr:colOff>
      <xdr:row>49</xdr:row>
      <xdr:rowOff>26307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E53B2D3-BD28-4A1C-868A-1AE2D8D57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0</xdr:colOff>
      <xdr:row>54</xdr:row>
      <xdr:rowOff>0</xdr:rowOff>
    </xdr:from>
    <xdr:to>
      <xdr:col>34</xdr:col>
      <xdr:colOff>366183</xdr:colOff>
      <xdr:row>84</xdr:row>
      <xdr:rowOff>39914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9421758-FA3A-4311-A5D1-97DA876F2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101147</xdr:colOff>
      <xdr:row>45</xdr:row>
      <xdr:rowOff>56696</xdr:rowOff>
    </xdr:from>
    <xdr:to>
      <xdr:col>9</xdr:col>
      <xdr:colOff>210307</xdr:colOff>
      <xdr:row>60</xdr:row>
      <xdr:rowOff>52010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806B512-64EA-4E22-B29D-A00313E42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272143</xdr:colOff>
      <xdr:row>45</xdr:row>
      <xdr:rowOff>40821</xdr:rowOff>
    </xdr:from>
    <xdr:to>
      <xdr:col>15</xdr:col>
      <xdr:colOff>662971</xdr:colOff>
      <xdr:row>60</xdr:row>
      <xdr:rowOff>51650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E017C2-F78A-4FE1-AB65-9E58324CC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332618</xdr:colOff>
      <xdr:row>1</xdr:row>
      <xdr:rowOff>53068</xdr:rowOff>
    </xdr:from>
    <xdr:to>
      <xdr:col>21</xdr:col>
      <xdr:colOff>60626</xdr:colOff>
      <xdr:row>31</xdr:row>
      <xdr:rowOff>167368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2B9CB52-3344-4ACD-A6DC-1F38C3E1BF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326572</xdr:colOff>
      <xdr:row>1</xdr:row>
      <xdr:rowOff>54429</xdr:rowOff>
    </xdr:from>
    <xdr:to>
      <xdr:col>35</xdr:col>
      <xdr:colOff>59267</xdr:colOff>
      <xdr:row>31</xdr:row>
      <xdr:rowOff>168728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F9D70A9-C73F-4D8B-A7B3-F7EBBD457B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544286</xdr:colOff>
      <xdr:row>33</xdr:row>
      <xdr:rowOff>136072</xdr:rowOff>
    </xdr:from>
    <xdr:to>
      <xdr:col>16</xdr:col>
      <xdr:colOff>281214</xdr:colOff>
      <xdr:row>48</xdr:row>
      <xdr:rowOff>89354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D7E63-5769-4CF6-A82D-2AC903EA71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564552</xdr:colOff>
      <xdr:row>51</xdr:row>
      <xdr:rowOff>137992</xdr:rowOff>
    </xdr:from>
    <xdr:to>
      <xdr:col>16</xdr:col>
      <xdr:colOff>301480</xdr:colOff>
      <xdr:row>66</xdr:row>
      <xdr:rowOff>92123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02896B-6C9B-4EE8-8816-3DC0B3EAC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54428</xdr:colOff>
      <xdr:row>33</xdr:row>
      <xdr:rowOff>108858</xdr:rowOff>
    </xdr:from>
    <xdr:to>
      <xdr:col>31</xdr:col>
      <xdr:colOff>403678</xdr:colOff>
      <xdr:row>48</xdr:row>
      <xdr:rowOff>62140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3BECF4C-B191-4896-B484-F74733190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6378</xdr:colOff>
      <xdr:row>51</xdr:row>
      <xdr:rowOff>110778</xdr:rowOff>
    </xdr:from>
    <xdr:to>
      <xdr:col>31</xdr:col>
      <xdr:colOff>359971</xdr:colOff>
      <xdr:row>66</xdr:row>
      <xdr:rowOff>64909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57A46E9-0D60-4B7B-BD4A-247F46427B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31D10-E3B1-45D6-85BE-9564100B0C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43C981-F002-43E4-ABF5-A13B62668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0323FA-37F4-4C5C-BE1C-C9FC9850C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F22108B-CF7D-4A07-86AC-75C77DD857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01713E-BB9B-49D9-A553-E06FA37B3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51E1CC8-FCE6-4E4F-8618-0F7534A0F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F7DF22-BEDE-4E79-B014-98FB173F20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591629</xdr:colOff>
      <xdr:row>40</xdr:row>
      <xdr:rowOff>11303</xdr:rowOff>
    </xdr:from>
    <xdr:to>
      <xdr:col>45</xdr:col>
      <xdr:colOff>79443</xdr:colOff>
      <xdr:row>73</xdr:row>
      <xdr:rowOff>131560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80DF2E-9156-4CEE-BCA1-30F6616429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134894</xdr:colOff>
      <xdr:row>39</xdr:row>
      <xdr:rowOff>171451</xdr:rowOff>
    </xdr:from>
    <xdr:to>
      <xdr:col>49</xdr:col>
      <xdr:colOff>228679</xdr:colOff>
      <xdr:row>73</xdr:row>
      <xdr:rowOff>107693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BD64C1C-E09F-40D6-9249-7F3570FCE9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0</xdr:colOff>
      <xdr:row>40</xdr:row>
      <xdr:rowOff>0</xdr:rowOff>
    </xdr:from>
    <xdr:to>
      <xdr:col>54</xdr:col>
      <xdr:colOff>103310</xdr:colOff>
      <xdr:row>73</xdr:row>
      <xdr:rowOff>123432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FEEAF54-0C45-4148-91EC-054B0DFC78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54</xdr:col>
      <xdr:colOff>149679</xdr:colOff>
      <xdr:row>40</xdr:row>
      <xdr:rowOff>13607</xdr:rowOff>
    </xdr:from>
    <xdr:to>
      <xdr:col>58</xdr:col>
      <xdr:colOff>243464</xdr:colOff>
      <xdr:row>73</xdr:row>
      <xdr:rowOff>120392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A516AB2-5A2F-47F1-AFCA-08E215FB87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59</xdr:col>
      <xdr:colOff>0</xdr:colOff>
      <xdr:row>40</xdr:row>
      <xdr:rowOff>24002</xdr:rowOff>
    </xdr:from>
    <xdr:to>
      <xdr:col>63</xdr:col>
      <xdr:colOff>106485</xdr:colOff>
      <xdr:row>73</xdr:row>
      <xdr:rowOff>153784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AAA5BBA-2F4E-4D85-BE7A-363C8E7A0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158761</xdr:colOff>
      <xdr:row>40</xdr:row>
      <xdr:rowOff>13607</xdr:rowOff>
    </xdr:from>
    <xdr:to>
      <xdr:col>67</xdr:col>
      <xdr:colOff>249371</xdr:colOff>
      <xdr:row>73</xdr:row>
      <xdr:rowOff>120392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EED633B-D272-4AE2-B994-1F57710B73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41</xdr:col>
      <xdr:colOff>76200</xdr:colOff>
      <xdr:row>78</xdr:row>
      <xdr:rowOff>57150</xdr:rowOff>
    </xdr:from>
    <xdr:to>
      <xdr:col>52</xdr:col>
      <xdr:colOff>350883</xdr:colOff>
      <xdr:row>112</xdr:row>
      <xdr:rowOff>60324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F91E6DB5-4786-47A5-8E71-73010E38791E}"/>
            </a:ext>
          </a:extLst>
        </xdr:cNvPr>
        <xdr:cNvGrpSpPr/>
      </xdr:nvGrpSpPr>
      <xdr:grpSpPr>
        <a:xfrm>
          <a:off x="2939415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0" name="Chart 9">
            <a:extLst>
              <a:ext uri="{FF2B5EF4-FFF2-40B4-BE49-F238E27FC236}">
                <a16:creationId xmlns:a16="http://schemas.microsoft.com/office/drawing/2014/main" id="{932EF633-240F-0C90-AB84-97E912A7B776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EEEDCC0F-F4BF-8FCE-9EE1-E755ECF6CB20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CFD7A3FB-AD12-6AA2-F11A-4B80EF001602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57DF3CC6-991A-D1B9-EA75-5FB106A21032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764AE1FA-ED81-1444-DC09-A629819242A3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  <xdr:twoCellAnchor>
    <xdr:from>
      <xdr:col>41</xdr:col>
      <xdr:colOff>361950</xdr:colOff>
      <xdr:row>3</xdr:row>
      <xdr:rowOff>95250</xdr:rowOff>
    </xdr:from>
    <xdr:to>
      <xdr:col>55</xdr:col>
      <xdr:colOff>152400</xdr:colOff>
      <xdr:row>34</xdr:row>
      <xdr:rowOff>19050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926DAB4-0A57-4499-9107-1ABBDC182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F0465C-F840-4DF6-8FD0-D7BD6BBC1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139B53-2816-4039-B069-A11004BBFB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272772-B187-4F59-BD02-3C642D26A2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813FB0A-BDC1-4E29-B1BF-D7E769FC2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BF6D9E-5E7C-4ED2-8711-6F1C2FB949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62CCF0-73C1-4203-B1C9-A71D16AEE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F9CF21-9A00-42A9-AF2F-DD732FC11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1947AB3-A304-429D-8583-8F0ACDD30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2EF728-8EAE-43C9-98CA-44FBC82DA8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79283E-B269-488A-85AC-E6CF0CA99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ED13E2-AB56-4B8F-B778-1F39BE2D76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6AC29D1-817A-4664-A205-B270CEF20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DCD622-DE22-4C7D-93BC-B75469DBAF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E0A5471-F1E1-4C40-A76C-5F01938E7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B7C8CA-0E97-4899-B7FD-E0C92CB8E1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591629</xdr:colOff>
      <xdr:row>40</xdr:row>
      <xdr:rowOff>11303</xdr:rowOff>
    </xdr:from>
    <xdr:to>
      <xdr:col>45</xdr:col>
      <xdr:colOff>79443</xdr:colOff>
      <xdr:row>73</xdr:row>
      <xdr:rowOff>131560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34BFF2-AD7E-4860-BC69-51E72B531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134894</xdr:colOff>
      <xdr:row>39</xdr:row>
      <xdr:rowOff>171451</xdr:rowOff>
    </xdr:from>
    <xdr:to>
      <xdr:col>49</xdr:col>
      <xdr:colOff>228679</xdr:colOff>
      <xdr:row>73</xdr:row>
      <xdr:rowOff>107693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D7F47B6-473A-4810-A3DD-3196A9950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0</xdr:colOff>
      <xdr:row>40</xdr:row>
      <xdr:rowOff>0</xdr:rowOff>
    </xdr:from>
    <xdr:to>
      <xdr:col>54</xdr:col>
      <xdr:colOff>103310</xdr:colOff>
      <xdr:row>73</xdr:row>
      <xdr:rowOff>123432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9BAFB7-9558-4033-9CBC-AC94EC5421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54</xdr:col>
      <xdr:colOff>149679</xdr:colOff>
      <xdr:row>40</xdr:row>
      <xdr:rowOff>13607</xdr:rowOff>
    </xdr:from>
    <xdr:to>
      <xdr:col>58</xdr:col>
      <xdr:colOff>243464</xdr:colOff>
      <xdr:row>73</xdr:row>
      <xdr:rowOff>120392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C4D6392-3B76-47C5-AE62-1EC92C18D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59</xdr:col>
      <xdr:colOff>0</xdr:colOff>
      <xdr:row>40</xdr:row>
      <xdr:rowOff>24002</xdr:rowOff>
    </xdr:from>
    <xdr:to>
      <xdr:col>63</xdr:col>
      <xdr:colOff>106485</xdr:colOff>
      <xdr:row>73</xdr:row>
      <xdr:rowOff>153784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D0D860B-1F28-44E6-9BCA-3E1E84CA4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158761</xdr:colOff>
      <xdr:row>40</xdr:row>
      <xdr:rowOff>13607</xdr:rowOff>
    </xdr:from>
    <xdr:to>
      <xdr:col>67</xdr:col>
      <xdr:colOff>249371</xdr:colOff>
      <xdr:row>73</xdr:row>
      <xdr:rowOff>120392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DC525F3-5878-4295-8882-07A7576CAF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41</xdr:col>
      <xdr:colOff>76200</xdr:colOff>
      <xdr:row>78</xdr:row>
      <xdr:rowOff>57150</xdr:rowOff>
    </xdr:from>
    <xdr:to>
      <xdr:col>52</xdr:col>
      <xdr:colOff>350883</xdr:colOff>
      <xdr:row>112</xdr:row>
      <xdr:rowOff>60324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55085862-1D40-47B4-8FFB-4EC00ED35769}"/>
            </a:ext>
          </a:extLst>
        </xdr:cNvPr>
        <xdr:cNvGrpSpPr/>
      </xdr:nvGrpSpPr>
      <xdr:grpSpPr>
        <a:xfrm>
          <a:off x="2939415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0" name="Chart 9">
            <a:extLst>
              <a:ext uri="{FF2B5EF4-FFF2-40B4-BE49-F238E27FC236}">
                <a16:creationId xmlns:a16="http://schemas.microsoft.com/office/drawing/2014/main" id="{2F7D0857-5AF2-45AD-B16C-CE02D2EA7C48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EBC04FB2-031C-EA8B-3084-F01C04BAD75D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6D49998-D6E9-F35F-9630-5FB19BF2F930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26931983-4F76-C8BB-FDC8-C1B036516C89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D1B7CC37-0731-7173-D3C3-92502D65EE52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  <xdr:twoCellAnchor>
    <xdr:from>
      <xdr:col>41</xdr:col>
      <xdr:colOff>361950</xdr:colOff>
      <xdr:row>3</xdr:row>
      <xdr:rowOff>95250</xdr:rowOff>
    </xdr:from>
    <xdr:to>
      <xdr:col>55</xdr:col>
      <xdr:colOff>152400</xdr:colOff>
      <xdr:row>34</xdr:row>
      <xdr:rowOff>19050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136DDA1-E9E5-43C8-A1F2-0D04065673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1FA48A-C500-48B9-949C-FDB39EA876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C5F4CFD-A905-4507-A055-409E62F0C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491469-1181-4B64-88C5-4FE940C5EB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368BBA-1572-4F74-ACB4-87A85F90A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6126B3-F605-4D10-93C4-036B169AA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3051C7-FBA7-4937-A225-83E056BA3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10586A-7A76-4F89-84ED-65F8701DF4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FBC5A2A-7A61-41C4-A97F-B9576ECEA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2FC258-DE3D-49B3-B541-79ABA68BE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0CBCCA-1D7E-49DD-BB61-F1900EF3E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06887D-0CC9-4901-90F0-D5165EE130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BAAA745-C68E-47B2-9771-C062C603CD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83F593-577F-4B64-8FB1-E7748F7859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C3BA53-231C-4217-8B15-C96955D2D1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DC0E86-88AB-4529-9D5A-B96BB786C1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591629</xdr:colOff>
      <xdr:row>40</xdr:row>
      <xdr:rowOff>11303</xdr:rowOff>
    </xdr:from>
    <xdr:to>
      <xdr:col>45</xdr:col>
      <xdr:colOff>79443</xdr:colOff>
      <xdr:row>73</xdr:row>
      <xdr:rowOff>131560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14A3D2A-04A5-4A76-908D-65FB0BFF5A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134894</xdr:colOff>
      <xdr:row>39</xdr:row>
      <xdr:rowOff>171451</xdr:rowOff>
    </xdr:from>
    <xdr:to>
      <xdr:col>49</xdr:col>
      <xdr:colOff>228679</xdr:colOff>
      <xdr:row>73</xdr:row>
      <xdr:rowOff>107693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643139-48C0-4061-9139-AD1755DAD7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0</xdr:colOff>
      <xdr:row>40</xdr:row>
      <xdr:rowOff>0</xdr:rowOff>
    </xdr:from>
    <xdr:to>
      <xdr:col>54</xdr:col>
      <xdr:colOff>103310</xdr:colOff>
      <xdr:row>73</xdr:row>
      <xdr:rowOff>123432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8CB525F-3BEE-44C6-8D6C-ADF0F3F5A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54</xdr:col>
      <xdr:colOff>149679</xdr:colOff>
      <xdr:row>40</xdr:row>
      <xdr:rowOff>13607</xdr:rowOff>
    </xdr:from>
    <xdr:to>
      <xdr:col>58</xdr:col>
      <xdr:colOff>243464</xdr:colOff>
      <xdr:row>73</xdr:row>
      <xdr:rowOff>120392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FDA9A6-7F3F-4585-BF08-C836C99797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59</xdr:col>
      <xdr:colOff>0</xdr:colOff>
      <xdr:row>40</xdr:row>
      <xdr:rowOff>24002</xdr:rowOff>
    </xdr:from>
    <xdr:to>
      <xdr:col>63</xdr:col>
      <xdr:colOff>106485</xdr:colOff>
      <xdr:row>73</xdr:row>
      <xdr:rowOff>153784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834A8F3-5E89-44D6-8B42-CB1C129505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158761</xdr:colOff>
      <xdr:row>40</xdr:row>
      <xdr:rowOff>13607</xdr:rowOff>
    </xdr:from>
    <xdr:to>
      <xdr:col>67</xdr:col>
      <xdr:colOff>249371</xdr:colOff>
      <xdr:row>73</xdr:row>
      <xdr:rowOff>120392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601D766-45A8-4BBB-92B5-D5DFF95AC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41</xdr:col>
      <xdr:colOff>76200</xdr:colOff>
      <xdr:row>78</xdr:row>
      <xdr:rowOff>57150</xdr:rowOff>
    </xdr:from>
    <xdr:to>
      <xdr:col>52</xdr:col>
      <xdr:colOff>350883</xdr:colOff>
      <xdr:row>112</xdr:row>
      <xdr:rowOff>60324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975225E6-958D-423C-A67B-92B0C0BF0707}"/>
            </a:ext>
          </a:extLst>
        </xdr:cNvPr>
        <xdr:cNvGrpSpPr/>
      </xdr:nvGrpSpPr>
      <xdr:grpSpPr>
        <a:xfrm>
          <a:off x="2939415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0" name="Chart 9">
            <a:extLst>
              <a:ext uri="{FF2B5EF4-FFF2-40B4-BE49-F238E27FC236}">
                <a16:creationId xmlns:a16="http://schemas.microsoft.com/office/drawing/2014/main" id="{2F70D46E-8575-7B0A-4B1F-944349F452D9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029FC40F-BE6D-E2D9-C849-EA8FDF0DC443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4AE3D7BF-4D73-F277-A0AF-B2141E1F2429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882720FE-625D-B84B-3C8E-B01571F0D0CF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178FFEF0-2C89-8455-20EB-15C4EE4DDE31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  <xdr:twoCellAnchor>
    <xdr:from>
      <xdr:col>41</xdr:col>
      <xdr:colOff>361950</xdr:colOff>
      <xdr:row>3</xdr:row>
      <xdr:rowOff>95250</xdr:rowOff>
    </xdr:from>
    <xdr:to>
      <xdr:col>55</xdr:col>
      <xdr:colOff>152400</xdr:colOff>
      <xdr:row>34</xdr:row>
      <xdr:rowOff>19050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96A6BD7-AF49-4EC6-8BEE-779E90B461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91C2E1-2021-4716-8F85-A2D2F5B7B7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060D992-A241-4CF9-BD62-5F4D85F4F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5B4DBF-92CE-47A3-A901-370316EEE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F34033-DF58-4B15-AA28-BCE1CEE88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E1E708-FA68-4201-8162-9493017584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3867D75-0E47-4D15-957A-BEFA6C174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79A013-82FA-4D86-8803-2B455D7988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856D91A-1569-4DC5-85B3-062727454F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B90B95-6E9E-4EEE-9A7A-FD8202DBEB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C8401-69C6-49AA-A065-CF8B1A183D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4EB0DE-9EF7-4A1D-8981-0E1CF49AE0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0B100E-F90E-4F6F-8612-6E48E28718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BBBF5E-734E-45FC-9478-58A4BE6EF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422A02-B479-473F-9F96-882E32F0D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FA0D7E-89D0-4BA7-B858-42A01F431A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566351</xdr:colOff>
      <xdr:row>4</xdr:row>
      <xdr:rowOff>0</xdr:rowOff>
    </xdr:from>
    <xdr:to>
      <xdr:col>53</xdr:col>
      <xdr:colOff>573130</xdr:colOff>
      <xdr:row>37</xdr:row>
      <xdr:rowOff>139786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9C57D2F-7C3A-489C-942B-5000D0880B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591629</xdr:colOff>
      <xdr:row>40</xdr:row>
      <xdr:rowOff>11303</xdr:rowOff>
    </xdr:from>
    <xdr:to>
      <xdr:col>45</xdr:col>
      <xdr:colOff>79443</xdr:colOff>
      <xdr:row>73</xdr:row>
      <xdr:rowOff>131560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F72E0A0-6FF3-492B-A6E8-2DFE9F68D5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45</xdr:col>
      <xdr:colOff>134894</xdr:colOff>
      <xdr:row>39</xdr:row>
      <xdr:rowOff>171451</xdr:rowOff>
    </xdr:from>
    <xdr:to>
      <xdr:col>49</xdr:col>
      <xdr:colOff>228679</xdr:colOff>
      <xdr:row>73</xdr:row>
      <xdr:rowOff>107693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B32B461-AACD-4C7F-B5D4-71DFDFB1F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50</xdr:col>
      <xdr:colOff>0</xdr:colOff>
      <xdr:row>40</xdr:row>
      <xdr:rowOff>0</xdr:rowOff>
    </xdr:from>
    <xdr:to>
      <xdr:col>54</xdr:col>
      <xdr:colOff>103310</xdr:colOff>
      <xdr:row>73</xdr:row>
      <xdr:rowOff>123432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ACB145-C871-44FB-BA2C-9AD577627D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54</xdr:col>
      <xdr:colOff>149679</xdr:colOff>
      <xdr:row>40</xdr:row>
      <xdr:rowOff>13607</xdr:rowOff>
    </xdr:from>
    <xdr:to>
      <xdr:col>58</xdr:col>
      <xdr:colOff>243464</xdr:colOff>
      <xdr:row>73</xdr:row>
      <xdr:rowOff>120392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8AE51C0-90A5-4BEC-8878-3D098CAB4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59</xdr:col>
      <xdr:colOff>0</xdr:colOff>
      <xdr:row>40</xdr:row>
      <xdr:rowOff>24002</xdr:rowOff>
    </xdr:from>
    <xdr:to>
      <xdr:col>63</xdr:col>
      <xdr:colOff>106485</xdr:colOff>
      <xdr:row>73</xdr:row>
      <xdr:rowOff>153784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0410EC6-7503-4895-B2A3-72C301E9AF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63</xdr:col>
      <xdr:colOff>158761</xdr:colOff>
      <xdr:row>40</xdr:row>
      <xdr:rowOff>13607</xdr:rowOff>
    </xdr:from>
    <xdr:to>
      <xdr:col>67</xdr:col>
      <xdr:colOff>249371</xdr:colOff>
      <xdr:row>73</xdr:row>
      <xdr:rowOff>120392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21B6809-494C-46D8-B92A-8E9314CBB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41</xdr:col>
      <xdr:colOff>76200</xdr:colOff>
      <xdr:row>78</xdr:row>
      <xdr:rowOff>57150</xdr:rowOff>
    </xdr:from>
    <xdr:to>
      <xdr:col>52</xdr:col>
      <xdr:colOff>350883</xdr:colOff>
      <xdr:row>112</xdr:row>
      <xdr:rowOff>60324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8193EA46-32F2-4052-8C0D-4A7BF68D5578}"/>
            </a:ext>
          </a:extLst>
        </xdr:cNvPr>
        <xdr:cNvGrpSpPr/>
      </xdr:nvGrpSpPr>
      <xdr:grpSpPr>
        <a:xfrm>
          <a:off x="2907030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D02E93B8-0B8F-B20E-A010-06F550C033ED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2" name="Chart 11">
            <a:extLst>
              <a:ext uri="{FF2B5EF4-FFF2-40B4-BE49-F238E27FC236}">
                <a16:creationId xmlns:a16="http://schemas.microsoft.com/office/drawing/2014/main" id="{BAB8C998-7519-51EE-DFD6-AEB9C1F4A8B5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CEAB721A-DB1F-B2BB-B67A-DA213791EDD4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Arrow: Right 13">
            <a:extLst>
              <a:ext uri="{FF2B5EF4-FFF2-40B4-BE49-F238E27FC236}">
                <a16:creationId xmlns:a16="http://schemas.microsoft.com/office/drawing/2014/main" id="{FFECF54B-52FE-FA33-1F7B-A3ED37AD9490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E26B75B7-6CBD-5BDF-EADA-CF7C8660F74E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0B3885-B428-4373-AFA2-6D60E32BE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A1141D-A145-4864-97F3-5CE9519614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2B3070-B554-4356-81CD-FEED541FF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7F6F551-54BD-450A-AF2B-38B8B8F318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5D44CB-AC95-4D1F-B7AD-54ECE47A7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D74D25-36A1-4803-8035-A03EE5C46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083826-E9EC-45E8-8548-9D6F84430C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FD2D074-627D-4E1B-B864-5A978B5903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97F008-4E85-4EEB-B688-E64EB4C1E8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159C77B-3AF5-4EEC-9B07-7F958DC41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658C81-3D98-4533-A797-74BF3E315B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E9CFAF-4802-442A-8B9E-8FF7E535D4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D30AA-CA11-453E-8CAA-D72B6BC449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6D151E-AA90-4158-A289-570F6AB560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CF4AFB-FC34-45D9-91BC-A2278E105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591629</xdr:colOff>
      <xdr:row>40</xdr:row>
      <xdr:rowOff>11303</xdr:rowOff>
    </xdr:from>
    <xdr:to>
      <xdr:col>45</xdr:col>
      <xdr:colOff>79443</xdr:colOff>
      <xdr:row>73</xdr:row>
      <xdr:rowOff>131560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6D3A70-8924-464B-B715-3E289980C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134894</xdr:colOff>
      <xdr:row>39</xdr:row>
      <xdr:rowOff>171451</xdr:rowOff>
    </xdr:from>
    <xdr:to>
      <xdr:col>49</xdr:col>
      <xdr:colOff>228679</xdr:colOff>
      <xdr:row>73</xdr:row>
      <xdr:rowOff>107693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78392FD-169C-4A45-B56E-01BAF618E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0</xdr:colOff>
      <xdr:row>40</xdr:row>
      <xdr:rowOff>0</xdr:rowOff>
    </xdr:from>
    <xdr:to>
      <xdr:col>54</xdr:col>
      <xdr:colOff>103310</xdr:colOff>
      <xdr:row>73</xdr:row>
      <xdr:rowOff>123432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DC94DE7-DE4A-4D8E-87DA-BBCBD7B5BF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54</xdr:col>
      <xdr:colOff>149679</xdr:colOff>
      <xdr:row>40</xdr:row>
      <xdr:rowOff>13607</xdr:rowOff>
    </xdr:from>
    <xdr:to>
      <xdr:col>58</xdr:col>
      <xdr:colOff>243464</xdr:colOff>
      <xdr:row>73</xdr:row>
      <xdr:rowOff>120392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093C63B-9B8A-4B80-8325-1AF317017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59</xdr:col>
      <xdr:colOff>0</xdr:colOff>
      <xdr:row>40</xdr:row>
      <xdr:rowOff>24002</xdr:rowOff>
    </xdr:from>
    <xdr:to>
      <xdr:col>63</xdr:col>
      <xdr:colOff>106485</xdr:colOff>
      <xdr:row>73</xdr:row>
      <xdr:rowOff>153784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8B803F8-322B-437F-A4C5-3671713F49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158761</xdr:colOff>
      <xdr:row>40</xdr:row>
      <xdr:rowOff>13607</xdr:rowOff>
    </xdr:from>
    <xdr:to>
      <xdr:col>67</xdr:col>
      <xdr:colOff>249371</xdr:colOff>
      <xdr:row>73</xdr:row>
      <xdr:rowOff>120392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B7A1A17-41FE-477C-87CD-D243960436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41</xdr:col>
      <xdr:colOff>76200</xdr:colOff>
      <xdr:row>78</xdr:row>
      <xdr:rowOff>57150</xdr:rowOff>
    </xdr:from>
    <xdr:to>
      <xdr:col>52</xdr:col>
      <xdr:colOff>350883</xdr:colOff>
      <xdr:row>112</xdr:row>
      <xdr:rowOff>60324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5974259D-D161-4846-80F1-32A21375D6FC}"/>
            </a:ext>
          </a:extLst>
        </xdr:cNvPr>
        <xdr:cNvGrpSpPr/>
      </xdr:nvGrpSpPr>
      <xdr:grpSpPr>
        <a:xfrm>
          <a:off x="2939415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0" name="Chart 9">
            <a:extLst>
              <a:ext uri="{FF2B5EF4-FFF2-40B4-BE49-F238E27FC236}">
                <a16:creationId xmlns:a16="http://schemas.microsoft.com/office/drawing/2014/main" id="{B9DBB29B-42EF-0993-62B1-9643EE972C62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90C87B76-AF39-CFB5-D03F-1943E285FB43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321C299E-548A-27E3-7ADA-6C03AA252125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FC2AD282-007F-DD44-3119-6397582567C7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7E7772E0-93AA-4225-ADC5-91AF12248829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  <xdr:twoCellAnchor>
    <xdr:from>
      <xdr:col>41</xdr:col>
      <xdr:colOff>361950</xdr:colOff>
      <xdr:row>3</xdr:row>
      <xdr:rowOff>95250</xdr:rowOff>
    </xdr:from>
    <xdr:to>
      <xdr:col>55</xdr:col>
      <xdr:colOff>152400</xdr:colOff>
      <xdr:row>34</xdr:row>
      <xdr:rowOff>19050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F394F6C-17C2-4827-9965-684960908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BD9956-DA92-4633-813F-F3E6437906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BAE1DA-0BD2-4243-B572-DA95C40474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56F73C-8343-47F3-862A-1C91EF9DFA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C3C7E1-D7D5-422C-8A68-B7C96C6833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D849E2-FFFE-45C8-9C70-D0F65B81CB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FD7351F-3BDB-4F1D-84AA-85B72CECDD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BC64D-29FA-46D9-BF4C-04FBB9DE6F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514982-F4CD-4CF7-AD0F-97B7B1D01D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6EBDB1-DA67-4F49-9321-B74C233F74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ED3D2F-B0F0-4A69-9EAF-E93491027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3EE874-2D23-4577-B00E-4D0DEFADE4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13CAFAA-89CA-4DB6-80B6-7CC470F7B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1E752F-2DBC-41D8-A83C-C01CFB33A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71A6C99-D19C-4162-A3A1-B5EC1E2C1F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1619C7-07C5-4584-8CD9-C38032E93A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46</xdr:col>
      <xdr:colOff>566351</xdr:colOff>
      <xdr:row>4</xdr:row>
      <xdr:rowOff>0</xdr:rowOff>
    </xdr:from>
    <xdr:to>
      <xdr:col>59</xdr:col>
      <xdr:colOff>573130</xdr:colOff>
      <xdr:row>37</xdr:row>
      <xdr:rowOff>139786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86B487-61CA-4F77-8CD7-CD3E52EAC2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46</xdr:col>
      <xdr:colOff>591629</xdr:colOff>
      <xdr:row>40</xdr:row>
      <xdr:rowOff>11303</xdr:rowOff>
    </xdr:from>
    <xdr:to>
      <xdr:col>51</xdr:col>
      <xdr:colOff>79443</xdr:colOff>
      <xdr:row>73</xdr:row>
      <xdr:rowOff>131560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A40134A-767D-4911-A853-53820866C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51</xdr:col>
      <xdr:colOff>134894</xdr:colOff>
      <xdr:row>39</xdr:row>
      <xdr:rowOff>171451</xdr:rowOff>
    </xdr:from>
    <xdr:to>
      <xdr:col>55</xdr:col>
      <xdr:colOff>228679</xdr:colOff>
      <xdr:row>73</xdr:row>
      <xdr:rowOff>107693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2CCFB31-8D9E-49FD-99A6-19B9FEB7FD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0</xdr:colOff>
      <xdr:row>40</xdr:row>
      <xdr:rowOff>0</xdr:rowOff>
    </xdr:from>
    <xdr:to>
      <xdr:col>60</xdr:col>
      <xdr:colOff>103310</xdr:colOff>
      <xdr:row>73</xdr:row>
      <xdr:rowOff>123432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E2F2551-BD55-482E-A85B-32F2B2238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60</xdr:col>
      <xdr:colOff>149679</xdr:colOff>
      <xdr:row>40</xdr:row>
      <xdr:rowOff>13607</xdr:rowOff>
    </xdr:from>
    <xdr:to>
      <xdr:col>64</xdr:col>
      <xdr:colOff>243464</xdr:colOff>
      <xdr:row>73</xdr:row>
      <xdr:rowOff>120392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CF11F4C-3814-44B8-B126-9DB0165AD4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65</xdr:col>
      <xdr:colOff>0</xdr:colOff>
      <xdr:row>40</xdr:row>
      <xdr:rowOff>24002</xdr:rowOff>
    </xdr:from>
    <xdr:to>
      <xdr:col>69</xdr:col>
      <xdr:colOff>106485</xdr:colOff>
      <xdr:row>73</xdr:row>
      <xdr:rowOff>153784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AC83B3-145D-4D8E-B35B-0E5F3C440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69</xdr:col>
      <xdr:colOff>158761</xdr:colOff>
      <xdr:row>40</xdr:row>
      <xdr:rowOff>13607</xdr:rowOff>
    </xdr:from>
    <xdr:to>
      <xdr:col>73</xdr:col>
      <xdr:colOff>249371</xdr:colOff>
      <xdr:row>73</xdr:row>
      <xdr:rowOff>120392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7A80B08-6B8E-4C91-8754-3288023209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47</xdr:col>
      <xdr:colOff>76200</xdr:colOff>
      <xdr:row>78</xdr:row>
      <xdr:rowOff>57150</xdr:rowOff>
    </xdr:from>
    <xdr:to>
      <xdr:col>58</xdr:col>
      <xdr:colOff>350883</xdr:colOff>
      <xdr:row>112</xdr:row>
      <xdr:rowOff>60324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AC4CE52D-798B-4343-96BE-11AFBF4F521F}"/>
            </a:ext>
          </a:extLst>
        </xdr:cNvPr>
        <xdr:cNvGrpSpPr/>
      </xdr:nvGrpSpPr>
      <xdr:grpSpPr>
        <a:xfrm>
          <a:off x="3434715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F5C5025E-F699-224B-2BCE-60DC013ED502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2" name="Chart 11">
            <a:extLst>
              <a:ext uri="{FF2B5EF4-FFF2-40B4-BE49-F238E27FC236}">
                <a16:creationId xmlns:a16="http://schemas.microsoft.com/office/drawing/2014/main" id="{7521B8C4-0C10-9B12-FF2B-96CE0937A5EC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91FE399C-190C-F061-425F-EB67F5CA43B3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Arrow: Right 13">
            <a:extLst>
              <a:ext uri="{FF2B5EF4-FFF2-40B4-BE49-F238E27FC236}">
                <a16:creationId xmlns:a16="http://schemas.microsoft.com/office/drawing/2014/main" id="{59A1D5F3-F004-66BC-1FB8-FF1987044354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A414A293-B2F6-CBBD-6FF2-915C94CE405B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D43AC2-BA3A-44A4-B511-1CDBBADE7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D2052C7-632D-4E27-B8C5-F7D551AE6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BAF435-7228-488B-8774-33480752A0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86DDBF-32B3-439C-93F5-BE4AD6625D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D10D71-EE28-4677-904F-8DB267B19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0C5AEE0-A6D8-4FD6-BFF7-29CCC5CB1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036E17-1765-4AAA-ACFE-D1DE036BF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8746BE7-8EF8-439B-B2BC-2B6D7C40E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0E5AF2-E0FA-459B-ADF1-81CF26406C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E805674-6EF7-4122-819B-82E6B1E117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AB2C5-E12B-412F-B7AD-0A769675A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39A8D7-C0DD-401F-AD44-4B2440F7D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455D9D-8469-4E41-839F-F4FEBC381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99C0D96-917F-4DF1-99E4-60B80CDA3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6A5CBC-E6E7-423B-8C15-91FB0FBE9A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591629</xdr:colOff>
      <xdr:row>40</xdr:row>
      <xdr:rowOff>11303</xdr:rowOff>
    </xdr:from>
    <xdr:to>
      <xdr:col>45</xdr:col>
      <xdr:colOff>79443</xdr:colOff>
      <xdr:row>73</xdr:row>
      <xdr:rowOff>131560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83F205-CB71-461F-85B0-06F24A7BA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134894</xdr:colOff>
      <xdr:row>39</xdr:row>
      <xdr:rowOff>171451</xdr:rowOff>
    </xdr:from>
    <xdr:to>
      <xdr:col>49</xdr:col>
      <xdr:colOff>228679</xdr:colOff>
      <xdr:row>73</xdr:row>
      <xdr:rowOff>107693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7615689-C817-4DCC-A270-A6D711697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0</xdr:colOff>
      <xdr:row>40</xdr:row>
      <xdr:rowOff>0</xdr:rowOff>
    </xdr:from>
    <xdr:to>
      <xdr:col>54</xdr:col>
      <xdr:colOff>103310</xdr:colOff>
      <xdr:row>73</xdr:row>
      <xdr:rowOff>123432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BFE5ADF-01EB-4633-A4B1-4643D0192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54</xdr:col>
      <xdr:colOff>149679</xdr:colOff>
      <xdr:row>40</xdr:row>
      <xdr:rowOff>13607</xdr:rowOff>
    </xdr:from>
    <xdr:to>
      <xdr:col>58</xdr:col>
      <xdr:colOff>243464</xdr:colOff>
      <xdr:row>73</xdr:row>
      <xdr:rowOff>120392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BCB78CB-16D4-4578-9A2C-C5D46FC31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59</xdr:col>
      <xdr:colOff>0</xdr:colOff>
      <xdr:row>40</xdr:row>
      <xdr:rowOff>24002</xdr:rowOff>
    </xdr:from>
    <xdr:to>
      <xdr:col>63</xdr:col>
      <xdr:colOff>106485</xdr:colOff>
      <xdr:row>73</xdr:row>
      <xdr:rowOff>153784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E65572-C318-45EB-97A5-BC70C3B7E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158761</xdr:colOff>
      <xdr:row>40</xdr:row>
      <xdr:rowOff>13607</xdr:rowOff>
    </xdr:from>
    <xdr:to>
      <xdr:col>67</xdr:col>
      <xdr:colOff>249371</xdr:colOff>
      <xdr:row>73</xdr:row>
      <xdr:rowOff>120392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BA2EDDB-07F0-45FE-8D96-BDD6CEC35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41</xdr:col>
      <xdr:colOff>76200</xdr:colOff>
      <xdr:row>78</xdr:row>
      <xdr:rowOff>57150</xdr:rowOff>
    </xdr:from>
    <xdr:to>
      <xdr:col>52</xdr:col>
      <xdr:colOff>350883</xdr:colOff>
      <xdr:row>112</xdr:row>
      <xdr:rowOff>60324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7BB0167D-A7F4-45CC-B73B-079401E42FA4}"/>
            </a:ext>
          </a:extLst>
        </xdr:cNvPr>
        <xdr:cNvGrpSpPr/>
      </xdr:nvGrpSpPr>
      <xdr:grpSpPr>
        <a:xfrm>
          <a:off x="2939415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0" name="Chart 9">
            <a:extLst>
              <a:ext uri="{FF2B5EF4-FFF2-40B4-BE49-F238E27FC236}">
                <a16:creationId xmlns:a16="http://schemas.microsoft.com/office/drawing/2014/main" id="{70D374F6-5683-D4F3-C802-490D693CD683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528A1178-4709-F9DE-58C9-B5422EF53249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EE640FC5-0099-BE32-FF4A-80A01D5B3477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105B0AA6-DB8F-E23D-AC5B-2932128BE99E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3DBBFDA9-81F6-7A49-DC33-C2CBE9A34B48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  <xdr:twoCellAnchor>
    <xdr:from>
      <xdr:col>41</xdr:col>
      <xdr:colOff>361950</xdr:colOff>
      <xdr:row>3</xdr:row>
      <xdr:rowOff>95250</xdr:rowOff>
    </xdr:from>
    <xdr:to>
      <xdr:col>55</xdr:col>
      <xdr:colOff>152400</xdr:colOff>
      <xdr:row>34</xdr:row>
      <xdr:rowOff>19050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4389055-6E99-46FB-BED0-2C7A72A2B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5D64B0-5411-4A8D-A712-7036508BD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64CC48F-1AD4-4798-B168-D35A96DE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AC9FE2-AD91-4C33-9760-1AFA66213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7ECE879-FA98-48B1-8D9F-9D1E2CCDF4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A5EB3F-5D4E-4AA7-99A2-4C38AA620C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71FE27-0D67-4CEE-87F6-A516FDE794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295790-D93C-4FFD-AAD0-1FFBDFE51C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9A6129-1062-4988-A585-54F5864A14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6F4978-9019-4A4D-B31A-26FF32C2E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399C6D-CAB3-49AA-8567-A3F4A9BA91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993FC6-B265-421F-9C81-D13064CADD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3FD5BD0-D486-4A09-BCB5-FB2E7838F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836331-7653-4468-8914-04355E1F3D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08C902-AEA8-4153-A328-A4467724F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652AB8-6486-4EF5-A1EC-13C732ECE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566351</xdr:colOff>
      <xdr:row>4</xdr:row>
      <xdr:rowOff>0</xdr:rowOff>
    </xdr:from>
    <xdr:to>
      <xdr:col>53</xdr:col>
      <xdr:colOff>573130</xdr:colOff>
      <xdr:row>37</xdr:row>
      <xdr:rowOff>139786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9B5CBB-DB74-4E6A-9760-240F0ED5D8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591629</xdr:colOff>
      <xdr:row>40</xdr:row>
      <xdr:rowOff>11303</xdr:rowOff>
    </xdr:from>
    <xdr:to>
      <xdr:col>45</xdr:col>
      <xdr:colOff>79443</xdr:colOff>
      <xdr:row>73</xdr:row>
      <xdr:rowOff>131560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1060CAC-8BBC-44F5-90ED-AD4857BF1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45</xdr:col>
      <xdr:colOff>134894</xdr:colOff>
      <xdr:row>39</xdr:row>
      <xdr:rowOff>171451</xdr:rowOff>
    </xdr:from>
    <xdr:to>
      <xdr:col>49</xdr:col>
      <xdr:colOff>228679</xdr:colOff>
      <xdr:row>73</xdr:row>
      <xdr:rowOff>107693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57C3E62-0EC6-48A1-9891-12B4020D9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50</xdr:col>
      <xdr:colOff>0</xdr:colOff>
      <xdr:row>40</xdr:row>
      <xdr:rowOff>0</xdr:rowOff>
    </xdr:from>
    <xdr:to>
      <xdr:col>54</xdr:col>
      <xdr:colOff>103310</xdr:colOff>
      <xdr:row>73</xdr:row>
      <xdr:rowOff>123432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02419B5-2618-4AD9-9055-C1AAA1314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54</xdr:col>
      <xdr:colOff>149679</xdr:colOff>
      <xdr:row>40</xdr:row>
      <xdr:rowOff>13607</xdr:rowOff>
    </xdr:from>
    <xdr:to>
      <xdr:col>58</xdr:col>
      <xdr:colOff>243464</xdr:colOff>
      <xdr:row>73</xdr:row>
      <xdr:rowOff>120392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846918C-CAAD-4FA5-996C-081F7ADA6B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59</xdr:col>
      <xdr:colOff>0</xdr:colOff>
      <xdr:row>40</xdr:row>
      <xdr:rowOff>24002</xdr:rowOff>
    </xdr:from>
    <xdr:to>
      <xdr:col>63</xdr:col>
      <xdr:colOff>106485</xdr:colOff>
      <xdr:row>73</xdr:row>
      <xdr:rowOff>153784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771F287-AEE2-4F64-A5D3-02EC994230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63</xdr:col>
      <xdr:colOff>158761</xdr:colOff>
      <xdr:row>40</xdr:row>
      <xdr:rowOff>13607</xdr:rowOff>
    </xdr:from>
    <xdr:to>
      <xdr:col>67</xdr:col>
      <xdr:colOff>249371</xdr:colOff>
      <xdr:row>73</xdr:row>
      <xdr:rowOff>120392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3778784-4D60-45A2-8B3A-32028AD0ED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41</xdr:col>
      <xdr:colOff>76200</xdr:colOff>
      <xdr:row>78</xdr:row>
      <xdr:rowOff>57150</xdr:rowOff>
    </xdr:from>
    <xdr:to>
      <xdr:col>52</xdr:col>
      <xdr:colOff>350883</xdr:colOff>
      <xdr:row>112</xdr:row>
      <xdr:rowOff>60324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EA5C3FDD-E304-4F24-98AB-5CC876D32B0D}"/>
            </a:ext>
          </a:extLst>
        </xdr:cNvPr>
        <xdr:cNvGrpSpPr/>
      </xdr:nvGrpSpPr>
      <xdr:grpSpPr>
        <a:xfrm>
          <a:off x="2907030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7A2F22F3-07C8-8ECD-A8BC-393F283F283C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2" name="Chart 11">
            <a:extLst>
              <a:ext uri="{FF2B5EF4-FFF2-40B4-BE49-F238E27FC236}">
                <a16:creationId xmlns:a16="http://schemas.microsoft.com/office/drawing/2014/main" id="{DC3861D0-8FD3-1D12-8E69-8E13283BC1D1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9DA1D245-A824-FB02-A7FC-E568146C0834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Arrow: Right 13">
            <a:extLst>
              <a:ext uri="{FF2B5EF4-FFF2-40B4-BE49-F238E27FC236}">
                <a16:creationId xmlns:a16="http://schemas.microsoft.com/office/drawing/2014/main" id="{E9979D7E-B95E-4111-FDD3-F59D7E032F3A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DF079F35-F24E-60BE-1DBA-B7C5FD2E9671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0A3770-0EE4-4453-B257-81E4334FE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EBB610-6FAA-4CF2-AA0C-5F0479E97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A55A40-55B0-4F96-A93B-E8484414D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B33952-59AC-4FEF-AB35-ADBD1218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636321-E986-486F-823C-CBAF8BF606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CAF066-0657-446F-A314-09437797D3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1FE8B1-EBAA-409F-9926-C9A2BEBE0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7FB8B20-6A4D-49A5-BEFA-D4F59887D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D9B249-22E1-4203-893C-6AD1792BA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566351</xdr:colOff>
      <xdr:row>4</xdr:row>
      <xdr:rowOff>0</xdr:rowOff>
    </xdr:from>
    <xdr:to>
      <xdr:col>53</xdr:col>
      <xdr:colOff>573130</xdr:colOff>
      <xdr:row>37</xdr:row>
      <xdr:rowOff>139786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2F835E9-BF56-4A94-82BC-92C028F22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591629</xdr:colOff>
      <xdr:row>40</xdr:row>
      <xdr:rowOff>11303</xdr:rowOff>
    </xdr:from>
    <xdr:to>
      <xdr:col>45</xdr:col>
      <xdr:colOff>79443</xdr:colOff>
      <xdr:row>73</xdr:row>
      <xdr:rowOff>131560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0D0AC29-314A-449B-BD28-8CDA9F30AB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45</xdr:col>
      <xdr:colOff>134894</xdr:colOff>
      <xdr:row>39</xdr:row>
      <xdr:rowOff>171451</xdr:rowOff>
    </xdr:from>
    <xdr:to>
      <xdr:col>49</xdr:col>
      <xdr:colOff>228679</xdr:colOff>
      <xdr:row>73</xdr:row>
      <xdr:rowOff>107693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78F623-9644-4781-A9B2-0C037E2E6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50</xdr:col>
      <xdr:colOff>0</xdr:colOff>
      <xdr:row>40</xdr:row>
      <xdr:rowOff>0</xdr:rowOff>
    </xdr:from>
    <xdr:to>
      <xdr:col>54</xdr:col>
      <xdr:colOff>103310</xdr:colOff>
      <xdr:row>73</xdr:row>
      <xdr:rowOff>123432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FFE07DB-68C2-44D1-A53E-9F302F21B3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54</xdr:col>
      <xdr:colOff>149679</xdr:colOff>
      <xdr:row>40</xdr:row>
      <xdr:rowOff>13607</xdr:rowOff>
    </xdr:from>
    <xdr:to>
      <xdr:col>58</xdr:col>
      <xdr:colOff>243464</xdr:colOff>
      <xdr:row>73</xdr:row>
      <xdr:rowOff>120392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A2B922E-488B-4FBC-B514-60EDB81F6D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59</xdr:col>
      <xdr:colOff>0</xdr:colOff>
      <xdr:row>40</xdr:row>
      <xdr:rowOff>24002</xdr:rowOff>
    </xdr:from>
    <xdr:to>
      <xdr:col>63</xdr:col>
      <xdr:colOff>106485</xdr:colOff>
      <xdr:row>73</xdr:row>
      <xdr:rowOff>153784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EAEB31-B3F7-4806-B615-168788F6E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63</xdr:col>
      <xdr:colOff>158761</xdr:colOff>
      <xdr:row>40</xdr:row>
      <xdr:rowOff>13607</xdr:rowOff>
    </xdr:from>
    <xdr:to>
      <xdr:col>67</xdr:col>
      <xdr:colOff>249371</xdr:colOff>
      <xdr:row>73</xdr:row>
      <xdr:rowOff>120392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0968BB6-C392-4E67-B9C2-AC3E30EC53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41</xdr:col>
      <xdr:colOff>76200</xdr:colOff>
      <xdr:row>78</xdr:row>
      <xdr:rowOff>57150</xdr:rowOff>
    </xdr:from>
    <xdr:to>
      <xdr:col>52</xdr:col>
      <xdr:colOff>350883</xdr:colOff>
      <xdr:row>112</xdr:row>
      <xdr:rowOff>60324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AE21A09-5D7B-427C-B68B-38F5FA6BC0A9}"/>
            </a:ext>
          </a:extLst>
        </xdr:cNvPr>
        <xdr:cNvGrpSpPr/>
      </xdr:nvGrpSpPr>
      <xdr:grpSpPr>
        <a:xfrm>
          <a:off x="2907030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3FB4EF6D-48E3-B502-F4E1-7CD60D843FEA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2" name="Chart 11">
            <a:extLst>
              <a:ext uri="{FF2B5EF4-FFF2-40B4-BE49-F238E27FC236}">
                <a16:creationId xmlns:a16="http://schemas.microsoft.com/office/drawing/2014/main" id="{588A73E4-37CA-9B79-C26F-B81D21776862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0BC5DDE1-F30F-C268-DBC9-0DD73443F018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Arrow: Right 13">
            <a:extLst>
              <a:ext uri="{FF2B5EF4-FFF2-40B4-BE49-F238E27FC236}">
                <a16:creationId xmlns:a16="http://schemas.microsoft.com/office/drawing/2014/main" id="{EA86AD12-8B5E-09E0-74F5-375F2A94974B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4416AA4B-2BE7-CB54-0615-02972AF53082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17476F-8C4D-4E5A-A029-7CBF32E019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97EFCE0-D967-4F1D-A92A-FA43AD351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F7DB91-8885-4EE7-85EC-0B716F040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8BD81B0-1528-4415-B24A-B35D21934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1D7157-FD97-4C46-B2AF-537B9C65E4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4E0EA5-EFFA-43E8-BAC5-3D51DF8A2B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667F8D-F546-48B7-BAD0-9C9CD7C39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74195E-7FE5-4E0E-A93D-C81ED4AEA4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AEE2C5-684F-4561-A2FF-90A51E0E92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C21111-F679-400E-A521-3BAE9B99C0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5727CD-17CD-468D-8354-7CB452008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51C6636-3E29-447D-BE67-4B0C70F5A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CBF0AE-881D-4EF7-BF8D-EB7EDEE37A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3D3A23-FDB0-45B6-9FBD-D6F0644B6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F43606-87C5-429A-84FA-E221168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566351</xdr:colOff>
      <xdr:row>4</xdr:row>
      <xdr:rowOff>0</xdr:rowOff>
    </xdr:from>
    <xdr:to>
      <xdr:col>53</xdr:col>
      <xdr:colOff>573130</xdr:colOff>
      <xdr:row>37</xdr:row>
      <xdr:rowOff>139786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0C0C902-80B2-403E-B1A6-2D9859EFB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591629</xdr:colOff>
      <xdr:row>40</xdr:row>
      <xdr:rowOff>11303</xdr:rowOff>
    </xdr:from>
    <xdr:to>
      <xdr:col>45</xdr:col>
      <xdr:colOff>79443</xdr:colOff>
      <xdr:row>73</xdr:row>
      <xdr:rowOff>131560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68D0FB2-61C7-4F8A-AE93-10CB69F2C5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45</xdr:col>
      <xdr:colOff>134894</xdr:colOff>
      <xdr:row>39</xdr:row>
      <xdr:rowOff>171451</xdr:rowOff>
    </xdr:from>
    <xdr:to>
      <xdr:col>49</xdr:col>
      <xdr:colOff>228679</xdr:colOff>
      <xdr:row>73</xdr:row>
      <xdr:rowOff>107693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F698F8-C9AC-4976-BB16-0FEFE98C6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50</xdr:col>
      <xdr:colOff>0</xdr:colOff>
      <xdr:row>40</xdr:row>
      <xdr:rowOff>0</xdr:rowOff>
    </xdr:from>
    <xdr:to>
      <xdr:col>54</xdr:col>
      <xdr:colOff>103310</xdr:colOff>
      <xdr:row>73</xdr:row>
      <xdr:rowOff>123432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EFD7216-3D52-4442-81A7-C3ED3057C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54</xdr:col>
      <xdr:colOff>149679</xdr:colOff>
      <xdr:row>40</xdr:row>
      <xdr:rowOff>13607</xdr:rowOff>
    </xdr:from>
    <xdr:to>
      <xdr:col>58</xdr:col>
      <xdr:colOff>243464</xdr:colOff>
      <xdr:row>73</xdr:row>
      <xdr:rowOff>120392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55FD015-785A-4156-A47C-9568A50B4E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59</xdr:col>
      <xdr:colOff>0</xdr:colOff>
      <xdr:row>40</xdr:row>
      <xdr:rowOff>24002</xdr:rowOff>
    </xdr:from>
    <xdr:to>
      <xdr:col>63</xdr:col>
      <xdr:colOff>106485</xdr:colOff>
      <xdr:row>73</xdr:row>
      <xdr:rowOff>153784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D626A2B-316B-46D4-AEB9-E4D6472A2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63</xdr:col>
      <xdr:colOff>158761</xdr:colOff>
      <xdr:row>40</xdr:row>
      <xdr:rowOff>13607</xdr:rowOff>
    </xdr:from>
    <xdr:to>
      <xdr:col>67</xdr:col>
      <xdr:colOff>249371</xdr:colOff>
      <xdr:row>73</xdr:row>
      <xdr:rowOff>120392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D42D301-6475-4BFD-92A8-6DBF9F0B9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41</xdr:col>
      <xdr:colOff>76200</xdr:colOff>
      <xdr:row>78</xdr:row>
      <xdr:rowOff>57150</xdr:rowOff>
    </xdr:from>
    <xdr:to>
      <xdr:col>52</xdr:col>
      <xdr:colOff>350883</xdr:colOff>
      <xdr:row>112</xdr:row>
      <xdr:rowOff>60324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A9063582-0760-481C-9817-584AFEA3B722}"/>
            </a:ext>
          </a:extLst>
        </xdr:cNvPr>
        <xdr:cNvGrpSpPr/>
      </xdr:nvGrpSpPr>
      <xdr:grpSpPr>
        <a:xfrm>
          <a:off x="2907030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873D54DD-19A4-74EC-6199-AA0A76903157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2" name="Chart 11">
            <a:extLst>
              <a:ext uri="{FF2B5EF4-FFF2-40B4-BE49-F238E27FC236}">
                <a16:creationId xmlns:a16="http://schemas.microsoft.com/office/drawing/2014/main" id="{CFADFC98-6F4B-D414-F76E-0A7AB5F1F521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0B9517E1-5F84-63CB-E71B-CC7F8E48FE0B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Arrow: Right 13">
            <a:extLst>
              <a:ext uri="{FF2B5EF4-FFF2-40B4-BE49-F238E27FC236}">
                <a16:creationId xmlns:a16="http://schemas.microsoft.com/office/drawing/2014/main" id="{50A39C0E-AA1B-6877-B63C-62F4DEA54881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39BC138D-24CE-CA9C-36EA-2531FA36A95F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583529-7B03-4774-8058-1E6CE8B3D3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AAD49C-22ED-4481-8A3B-868955C4CF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CCC3CD-5453-447D-9F4B-43C48FB8B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073136-12EC-44FB-865B-618CE4375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AF4B43-00CB-4D79-941A-26DDC64C9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3A33A9-95A3-456F-955D-52C2C92E5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632A3B-8700-4B7B-8D8B-D6A36A526E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29F3AB8-9436-4011-87AD-46CA0572B9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F5107A-3BB9-4FDA-AF54-E44C9DFB4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86B7446-CE09-4438-B8C0-CF30FE97F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41CDBC-3970-4E24-9363-BAC635774E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0168602-AEC4-4AB1-9469-1BF3549AC5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384175</xdr:colOff>
      <xdr:row>2</xdr:row>
      <xdr:rowOff>114300</xdr:rowOff>
    </xdr:from>
    <xdr:to>
      <xdr:col>16</xdr:col>
      <xdr:colOff>79375</xdr:colOff>
      <xdr:row>17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404297-6022-4F16-8CD3-8C62DECED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18</xdr:row>
      <xdr:rowOff>146050</xdr:rowOff>
    </xdr:from>
    <xdr:to>
      <xdr:col>16</xdr:col>
      <xdr:colOff>82550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16EA8B3-B85E-41B5-9F8D-A860A07BE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195491</xdr:colOff>
      <xdr:row>1</xdr:row>
      <xdr:rowOff>23132</xdr:rowOff>
    </xdr:from>
    <xdr:to>
      <xdr:col>22</xdr:col>
      <xdr:colOff>379297</xdr:colOff>
      <xdr:row>34</xdr:row>
      <xdr:rowOff>162784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9404ED-E824-469F-A19E-9E9A5ED8E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566351</xdr:colOff>
      <xdr:row>4</xdr:row>
      <xdr:rowOff>0</xdr:rowOff>
    </xdr:from>
    <xdr:to>
      <xdr:col>53</xdr:col>
      <xdr:colOff>573130</xdr:colOff>
      <xdr:row>37</xdr:row>
      <xdr:rowOff>139786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6A55DB9-4B0D-4BD5-9B44-9C870B4F7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591629</xdr:colOff>
      <xdr:row>40</xdr:row>
      <xdr:rowOff>11303</xdr:rowOff>
    </xdr:from>
    <xdr:to>
      <xdr:col>45</xdr:col>
      <xdr:colOff>79443</xdr:colOff>
      <xdr:row>73</xdr:row>
      <xdr:rowOff>131560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B9AD4C9-7ECB-4902-A2FE-A33B522A0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45</xdr:col>
      <xdr:colOff>134894</xdr:colOff>
      <xdr:row>39</xdr:row>
      <xdr:rowOff>171451</xdr:rowOff>
    </xdr:from>
    <xdr:to>
      <xdr:col>49</xdr:col>
      <xdr:colOff>228679</xdr:colOff>
      <xdr:row>73</xdr:row>
      <xdr:rowOff>107693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7CA1408-1298-4058-8184-64C4D9ACE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50</xdr:col>
      <xdr:colOff>0</xdr:colOff>
      <xdr:row>40</xdr:row>
      <xdr:rowOff>0</xdr:rowOff>
    </xdr:from>
    <xdr:to>
      <xdr:col>54</xdr:col>
      <xdr:colOff>103310</xdr:colOff>
      <xdr:row>73</xdr:row>
      <xdr:rowOff>123432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C8FA6AD-DE88-41AC-8904-A1BFB14BF4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54</xdr:col>
      <xdr:colOff>149679</xdr:colOff>
      <xdr:row>40</xdr:row>
      <xdr:rowOff>13607</xdr:rowOff>
    </xdr:from>
    <xdr:to>
      <xdr:col>58</xdr:col>
      <xdr:colOff>243464</xdr:colOff>
      <xdr:row>73</xdr:row>
      <xdr:rowOff>120392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03CF44D-06AF-43A9-B72F-C5EA2C20C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59</xdr:col>
      <xdr:colOff>0</xdr:colOff>
      <xdr:row>40</xdr:row>
      <xdr:rowOff>24002</xdr:rowOff>
    </xdr:from>
    <xdr:to>
      <xdr:col>63</xdr:col>
      <xdr:colOff>106485</xdr:colOff>
      <xdr:row>73</xdr:row>
      <xdr:rowOff>153784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4C01E3-93A6-4172-B634-5659C44CEF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63</xdr:col>
      <xdr:colOff>158761</xdr:colOff>
      <xdr:row>40</xdr:row>
      <xdr:rowOff>13607</xdr:rowOff>
    </xdr:from>
    <xdr:to>
      <xdr:col>67</xdr:col>
      <xdr:colOff>249371</xdr:colOff>
      <xdr:row>73</xdr:row>
      <xdr:rowOff>120392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803E38A-D283-4904-80E8-287B67A38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41</xdr:col>
      <xdr:colOff>76200</xdr:colOff>
      <xdr:row>78</xdr:row>
      <xdr:rowOff>57150</xdr:rowOff>
    </xdr:from>
    <xdr:to>
      <xdr:col>52</xdr:col>
      <xdr:colOff>350883</xdr:colOff>
      <xdr:row>112</xdr:row>
      <xdr:rowOff>60324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557408E0-703B-4CBC-9DE1-A4CF7AF2E4FC}"/>
            </a:ext>
          </a:extLst>
        </xdr:cNvPr>
        <xdr:cNvGrpSpPr/>
      </xdr:nvGrpSpPr>
      <xdr:grpSpPr>
        <a:xfrm>
          <a:off x="29070300" y="14916150"/>
          <a:ext cx="6983458" cy="6480174"/>
          <a:chOff x="28994100" y="14859000"/>
          <a:chExt cx="6980283" cy="6480174"/>
        </a:xfrm>
      </xdr:grpSpPr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E6C17763-F1B5-1F34-9160-65B0762A3892}"/>
              </a:ext>
            </a:extLst>
          </xdr:cNvPr>
          <xdr:cNvGraphicFramePr>
            <a:graphicFrameLocks/>
          </xdr:cNvGraphicFramePr>
        </xdr:nvGraphicFramePr>
        <xdr:xfrm>
          <a:off x="28994100" y="14859000"/>
          <a:ext cx="3817711" cy="64371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2" name="Chart 11">
            <a:extLst>
              <a:ext uri="{FF2B5EF4-FFF2-40B4-BE49-F238E27FC236}">
                <a16:creationId xmlns:a16="http://schemas.microsoft.com/office/drawing/2014/main" id="{1DA4D7BC-1F40-DEF2-A65D-206419CA6701}"/>
              </a:ext>
            </a:extLst>
          </xdr:cNvPr>
          <xdr:cNvGraphicFramePr>
            <a:graphicFrameLocks/>
          </xdr:cNvGraphicFramePr>
        </xdr:nvGraphicFramePr>
        <xdr:xfrm>
          <a:off x="32153497" y="14870069"/>
          <a:ext cx="3820886" cy="6440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13" name="Arrow: Right 12">
            <a:extLst>
              <a:ext uri="{FF2B5EF4-FFF2-40B4-BE49-F238E27FC236}">
                <a16:creationId xmlns:a16="http://schemas.microsoft.com/office/drawing/2014/main" id="{68618C56-763A-3ECE-BACB-47640D51A6C7}"/>
              </a:ext>
            </a:extLst>
          </xdr:cNvPr>
          <xdr:cNvSpPr/>
        </xdr:nvSpPr>
        <xdr:spPr>
          <a:xfrm>
            <a:off x="31348136" y="14903450"/>
            <a:ext cx="1055914" cy="452891"/>
          </a:xfrm>
          <a:prstGeom prst="righ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4" name="Arrow: Right 13">
            <a:extLst>
              <a:ext uri="{FF2B5EF4-FFF2-40B4-BE49-F238E27FC236}">
                <a16:creationId xmlns:a16="http://schemas.microsoft.com/office/drawing/2014/main" id="{923D7B43-9F0B-2AD4-E72E-3D5CAB730A47}"/>
              </a:ext>
            </a:extLst>
          </xdr:cNvPr>
          <xdr:cNvSpPr/>
        </xdr:nvSpPr>
        <xdr:spPr>
          <a:xfrm>
            <a:off x="32680049" y="14898687"/>
            <a:ext cx="1063851" cy="462416"/>
          </a:xfrm>
          <a:prstGeom prst="rightArrow">
            <a:avLst/>
          </a:prstGeom>
          <a:solidFill>
            <a:srgbClr val="0070C0"/>
          </a:solidFill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4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Heating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52E6B80A-C975-EBE3-0693-29FE77F10EF6}"/>
              </a:ext>
            </a:extLst>
          </xdr:cNvPr>
          <xdr:cNvSpPr txBox="1"/>
        </xdr:nvSpPr>
        <xdr:spPr>
          <a:xfrm>
            <a:off x="31537274" y="20986461"/>
            <a:ext cx="1940502" cy="35271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600" b="1">
                <a:latin typeface="Arial" panose="020B0604020202020204" pitchFamily="34" charset="0"/>
                <a:cs typeface="Arial" panose="020B0604020202020204" pitchFamily="34" charset="0"/>
              </a:rPr>
              <a:t>Temperature (°C)</a:t>
            </a:r>
          </a:p>
        </xdr:txBody>
      </xdr:sp>
    </xdr:grp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E1675A-1D37-4BDE-9856-5D95F0E2E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0C5D6A4-461C-4228-A8D5-2071F5883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F62009-66D3-449A-9C6B-725B8B5FA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FB8C83-1DC8-4BB7-BB8C-075A6B988C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BDF2D4-6452-4BE6-A2E9-21D5CD5F07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2A2B3A-DFA5-47EC-862D-621C5FC13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3</xdr:row>
      <xdr:rowOff>125412</xdr:rowOff>
    </xdr:from>
    <xdr:to>
      <xdr:col>20</xdr:col>
      <xdr:colOff>263525</xdr:colOff>
      <xdr:row>18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609E3C-A31E-4915-9F00-EFC1881A7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20</xdr:row>
      <xdr:rowOff>0</xdr:rowOff>
    </xdr:from>
    <xdr:to>
      <xdr:col>20</xdr:col>
      <xdr:colOff>282575</xdr:colOff>
      <xdr:row>35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FECB15-B33D-41CA-96FC-519043D6D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haracterization/UV-Vis/UCST/DBU-PVP_44-180mM/8_UCST_DBU-PVP_180mM_Ver2.xlsx" TargetMode="External"/><Relationship Id="rId2" Type="http://schemas.openxmlformats.org/officeDocument/2006/relationships/externalLinkPath" Target="https://bham-my.sharepoint.com/personal/k_f_batchelor_bham_ac_uk/Documents/Desktop/Birmingham_Research_Fellow/Characterization/UV-Vis/UCST/DBU-PVP_44-180mM/8_UCST_DBU-PVP_180mM_Ver2.xlsx" TargetMode="External"/><Relationship Id="rId1" Type="http://schemas.openxmlformats.org/officeDocument/2006/relationships/externalLinkPath" Target="/personal/k_f_batchelor_bham_ac_uk/Documents/Desktop/Birmingham_Research_Fellow/Characterization/UV-Vis/UCST/DBU-PVP_44-180mM/8_UCST_DBU-PVP_180mM_Ver2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haracterization/UV-Vis/UCST/DBU-PVP_44-180mM/4_UCST_DBU-PVP_90mM.xlsx" TargetMode="External"/><Relationship Id="rId2" Type="http://schemas.openxmlformats.org/officeDocument/2006/relationships/externalLinkPath" Target="https://bham-my.sharepoint.com/personal/k_f_batchelor_bham_ac_uk/Documents/Desktop/Birmingham_Research_Fellow/Characterization/UV-Vis/UCST/DBU-PVP_44-180mM/4_UCST_DBU-PVP_90mM.xlsx" TargetMode="External"/><Relationship Id="rId1" Type="http://schemas.openxmlformats.org/officeDocument/2006/relationships/externalLinkPath" Target="/personal/k_f_batchelor_bham_ac_uk/Documents/Desktop/Birmingham_Research_Fellow/Characterization/UV-Vis/UCST/DBU-PVP_44-180mM/4_UCST_DBU-PVP_90mM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haracterization/UV-Vis/UCST/pH-UCST-DBU-PVP/1_HCl-%20pH-UCST_DBU-PVP_90mM.xlsx" TargetMode="External"/><Relationship Id="rId2" Type="http://schemas.openxmlformats.org/officeDocument/2006/relationships/externalLinkPath" Target="https://bham-my.sharepoint.com/personal/k_f_batchelor_bham_ac_uk/Documents/Desktop/Birmingham_Research_Fellow/Characterization/UV-Vis/UCST/pH-UCST-DBU-PVP/1_HCl-%20pH-UCST_DBU-PVP_90mM.xlsx" TargetMode="External"/><Relationship Id="rId1" Type="http://schemas.openxmlformats.org/officeDocument/2006/relationships/externalLinkPath" Target="/personal/k_f_batchelor_bham_ac_uk/Documents/Desktop/Birmingham_Research_Fellow/Characterization/UV-Vis/UCST/pH-UCST-DBU-PVP/1_HCl-%20pH-UCST_DBU-PVP_90mM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haracterization/UV-Vis/UCST/pH-UCST-DBU-PVP/2_HCl-%20pH-UCST_DBU-PVP_90mM.xlsx" TargetMode="External"/><Relationship Id="rId2" Type="http://schemas.openxmlformats.org/officeDocument/2006/relationships/externalLinkPath" Target="https://bham-my.sharepoint.com/personal/k_f_batchelor_bham_ac_uk/Documents/Desktop/Birmingham_Research_Fellow/Characterization/UV-Vis/UCST/pH-UCST-DBU-PVP/2_HCl-%20pH-UCST_DBU-PVP_90mM.xlsx" TargetMode="External"/><Relationship Id="rId1" Type="http://schemas.openxmlformats.org/officeDocument/2006/relationships/externalLinkPath" Target="/personal/k_f_batchelor_bham_ac_uk/Documents/Desktop/Birmingham_Research_Fellow/Characterization/UV-Vis/UCST/pH-UCST-DBU-PVP/2_HCl-%20pH-UCST_DBU-PVP_90mM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haracterization/UV-Vis/UCST/pH-UCST-DBU-PVP/3_HCl-%20pH-UCST_DBU-PVP_90mM.xlsx" TargetMode="External"/><Relationship Id="rId2" Type="http://schemas.openxmlformats.org/officeDocument/2006/relationships/externalLinkPath" Target="https://bham-my.sharepoint.com/personal/k_f_batchelor_bham_ac_uk/Documents/Desktop/Birmingham_Research_Fellow/Characterization/UV-Vis/UCST/pH-UCST-DBU-PVP/3_HCl-%20pH-UCST_DBU-PVP_90mM.xlsx" TargetMode="External"/><Relationship Id="rId1" Type="http://schemas.openxmlformats.org/officeDocument/2006/relationships/externalLinkPath" Target="/personal/k_f_batchelor_bham_ac_uk/Documents/Desktop/Birmingham_Research_Fellow/Characterization/UV-Vis/UCST/pH-UCST-DBU-PVP/3_HCl-%20pH-UCST_DBU-PVP_90mM.xlsx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haracterization/UV-Vis/UCST/250722_UCST_DBU_Species/UCST_DBU-PVP_3cycles_data.xlsx" TargetMode="External"/><Relationship Id="rId2" Type="http://schemas.openxmlformats.org/officeDocument/2006/relationships/externalLinkPath" Target="https://bham-my.sharepoint.com/personal/k_f_batchelor_bham_ac_uk/Documents/Desktop/Birmingham_Research_Fellow/Characterization/UV-Vis/UCST/250722_UCST_DBU_Species/UCST_DBU-PVP_3cycles_data.xlsx" TargetMode="External"/><Relationship Id="rId1" Type="http://schemas.openxmlformats.org/officeDocument/2006/relationships/externalLinkPath" Target="/personal/k_f_batchelor_bham_ac_uk/Documents/Desktop/Birmingham_Research_Fellow/Characterization/UV-Vis/UCST/250722_UCST_DBU_Species/UCST_DBU-PVP_3cycles_data.xlsx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haracterization/UV-Vis/UCST/DBU-PVP_44-180mM/1_UCST_DBU-PVP_22mM.xlsx" TargetMode="External"/><Relationship Id="rId2" Type="http://schemas.openxmlformats.org/officeDocument/2006/relationships/externalLinkPath" Target="https://bham-my.sharepoint.com/personal/k_f_batchelor_bham_ac_uk/Documents/Desktop/Birmingham_Research_Fellow/Characterization/UV-Vis/UCST/DBU-PVP_44-180mM/1_UCST_DBU-PVP_22mM.xlsx" TargetMode="External"/><Relationship Id="rId1" Type="http://schemas.openxmlformats.org/officeDocument/2006/relationships/externalLinkPath" Target="/personal/k_f_batchelor_bham_ac_uk/Documents/Desktop/Birmingham_Research_Fellow/Characterization/UV-Vis/UCST/DBU-PVP_44-180mM/1_UCST_DBU-PVP_22mM.xlsx" TargetMode="External"/></Relationships>
</file>

<file path=xl/externalLinks/_rels/externalLink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haracterization/UV-Vis/UCST/DBU-PVP_44-180mM/2_UCST_DBU-PVP_44mM.xlsx" TargetMode="External"/><Relationship Id="rId2" Type="http://schemas.openxmlformats.org/officeDocument/2006/relationships/externalLinkPath" Target="https://bham-my.sharepoint.com/personal/k_f_batchelor_bham_ac_uk/Documents/Desktop/Birmingham_Research_Fellow/Characterization/UV-Vis/UCST/DBU-PVP_44-180mM/2_UCST_DBU-PVP_44mM.xlsx" TargetMode="External"/><Relationship Id="rId1" Type="http://schemas.openxmlformats.org/officeDocument/2006/relationships/externalLinkPath" Target="/personal/k_f_batchelor_bham_ac_uk/Documents/Desktop/Birmingham_Research_Fellow/Characterization/UV-Vis/UCST/DBU-PVP_44-180mM/2_UCST_DBU-PVP_44mM.xlsx" TargetMode="External"/></Relationships>
</file>

<file path=xl/externalLinks/_rels/externalLink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haracterization/UV-Vis/UCST/DBU-PVP_44-180mM/5_UCST_DBU-PVP_112mM.xlsx" TargetMode="External"/><Relationship Id="rId2" Type="http://schemas.openxmlformats.org/officeDocument/2006/relationships/externalLinkPath" Target="https://bham-my.sharepoint.com/personal/k_f_batchelor_bham_ac_uk/Documents/Desktop/Birmingham_Research_Fellow/Characterization/UV-Vis/UCST/DBU-PVP_44-180mM/5_UCST_DBU-PVP_112mM.xlsx" TargetMode="External"/><Relationship Id="rId1" Type="http://schemas.openxmlformats.org/officeDocument/2006/relationships/externalLinkPath" Target="/personal/k_f_batchelor_bham_ac_uk/Documents/Desktop/Birmingham_Research_Fellow/Characterization/UV-Vis/UCST/DBU-PVP_44-180mM/5_UCST_DBU-PVP_112mM.xlsx" TargetMode="External"/></Relationships>
</file>

<file path=xl/externalLinks/_rels/externalLink1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haracterization/UV-Vis/UCST/DBU-PVP_44-180mM/6_UCST_DBU-PVP_134mM.xlsx" TargetMode="External"/><Relationship Id="rId2" Type="http://schemas.openxmlformats.org/officeDocument/2006/relationships/externalLinkPath" Target="https://bham-my.sharepoint.com/personal/k_f_batchelor_bham_ac_uk/Documents/Desktop/Birmingham_Research_Fellow/Characterization/UV-Vis/UCST/DBU-PVP_44-180mM/6_UCST_DBU-PVP_134mM.xlsx" TargetMode="External"/><Relationship Id="rId1" Type="http://schemas.openxmlformats.org/officeDocument/2006/relationships/externalLinkPath" Target="/personal/k_f_batchelor_bham_ac_uk/Documents/Desktop/Birmingham_Research_Fellow/Characterization/UV-Vis/UCST/DBU-PVP_44-180mM/6_UCST_DBU-PVP_134m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80mM_DBU-PVP_cycle1"/>
      <sheetName val="180mM_DBU-PVP_cycle2"/>
      <sheetName val="180mM_DBU-PVP_cycle3"/>
      <sheetName val="180mM_Triplicate"/>
      <sheetName val="180mM_Triplicate_1st Dev"/>
    </sheetNames>
    <sheetDataSet>
      <sheetData sheetId="0"/>
      <sheetData sheetId="1"/>
      <sheetData sheetId="2"/>
      <sheetData sheetId="3">
        <row r="3">
          <cell r="A3">
            <v>25</v>
          </cell>
          <cell r="E3">
            <v>100</v>
          </cell>
          <cell r="F3">
            <v>0</v>
          </cell>
          <cell r="H3">
            <v>100</v>
          </cell>
          <cell r="L3">
            <v>100</v>
          </cell>
          <cell r="M3">
            <v>0</v>
          </cell>
        </row>
        <row r="4">
          <cell r="A4">
            <v>26</v>
          </cell>
          <cell r="E4">
            <v>100</v>
          </cell>
          <cell r="F4">
            <v>0</v>
          </cell>
          <cell r="H4">
            <v>99</v>
          </cell>
          <cell r="L4">
            <v>100</v>
          </cell>
          <cell r="M4">
            <v>0</v>
          </cell>
        </row>
        <row r="5">
          <cell r="A5">
            <v>27</v>
          </cell>
          <cell r="E5">
            <v>100</v>
          </cell>
          <cell r="F5">
            <v>0</v>
          </cell>
          <cell r="H5">
            <v>98</v>
          </cell>
          <cell r="L5">
            <v>100</v>
          </cell>
          <cell r="M5">
            <v>0</v>
          </cell>
        </row>
        <row r="6">
          <cell r="A6">
            <v>28</v>
          </cell>
          <cell r="E6">
            <v>100</v>
          </cell>
          <cell r="F6">
            <v>0</v>
          </cell>
          <cell r="H6">
            <v>97</v>
          </cell>
          <cell r="L6">
            <v>100</v>
          </cell>
          <cell r="M6">
            <v>0</v>
          </cell>
        </row>
        <row r="7">
          <cell r="A7">
            <v>29</v>
          </cell>
          <cell r="E7">
            <v>100</v>
          </cell>
          <cell r="F7">
            <v>0</v>
          </cell>
          <cell r="H7">
            <v>96</v>
          </cell>
          <cell r="L7">
            <v>100</v>
          </cell>
          <cell r="M7">
            <v>0</v>
          </cell>
        </row>
        <row r="8">
          <cell r="A8">
            <v>30</v>
          </cell>
          <cell r="E8">
            <v>100</v>
          </cell>
          <cell r="F8">
            <v>0</v>
          </cell>
          <cell r="H8">
            <v>95</v>
          </cell>
          <cell r="L8">
            <v>100</v>
          </cell>
          <cell r="M8">
            <v>0</v>
          </cell>
        </row>
        <row r="9">
          <cell r="A9">
            <v>31</v>
          </cell>
          <cell r="E9">
            <v>100</v>
          </cell>
          <cell r="F9">
            <v>0</v>
          </cell>
          <cell r="H9">
            <v>94</v>
          </cell>
          <cell r="L9">
            <v>100</v>
          </cell>
          <cell r="M9">
            <v>0</v>
          </cell>
        </row>
        <row r="10">
          <cell r="A10">
            <v>32</v>
          </cell>
          <cell r="E10">
            <v>100</v>
          </cell>
          <cell r="F10">
            <v>0</v>
          </cell>
          <cell r="H10">
            <v>93</v>
          </cell>
          <cell r="L10">
            <v>100</v>
          </cell>
          <cell r="M10">
            <v>0</v>
          </cell>
        </row>
        <row r="11">
          <cell r="A11">
            <v>33</v>
          </cell>
          <cell r="E11">
            <v>100</v>
          </cell>
          <cell r="F11">
            <v>0</v>
          </cell>
          <cell r="H11">
            <v>92</v>
          </cell>
          <cell r="L11">
            <v>100</v>
          </cell>
          <cell r="M11">
            <v>0</v>
          </cell>
        </row>
        <row r="12">
          <cell r="A12">
            <v>34</v>
          </cell>
          <cell r="E12">
            <v>100</v>
          </cell>
          <cell r="F12">
            <v>0</v>
          </cell>
          <cell r="H12">
            <v>91</v>
          </cell>
          <cell r="L12">
            <v>100</v>
          </cell>
          <cell r="M12">
            <v>0</v>
          </cell>
        </row>
        <row r="13">
          <cell r="A13">
            <v>35</v>
          </cell>
          <cell r="E13">
            <v>100</v>
          </cell>
          <cell r="F13">
            <v>0</v>
          </cell>
          <cell r="H13">
            <v>90</v>
          </cell>
          <cell r="L13">
            <v>100</v>
          </cell>
          <cell r="M13">
            <v>0</v>
          </cell>
        </row>
        <row r="14">
          <cell r="A14">
            <v>36</v>
          </cell>
          <cell r="E14">
            <v>100</v>
          </cell>
          <cell r="F14">
            <v>0</v>
          </cell>
          <cell r="H14">
            <v>89</v>
          </cell>
          <cell r="L14">
            <v>100</v>
          </cell>
          <cell r="M14">
            <v>0</v>
          </cell>
        </row>
        <row r="15">
          <cell r="A15">
            <v>37</v>
          </cell>
          <cell r="E15">
            <v>100</v>
          </cell>
          <cell r="F15">
            <v>0</v>
          </cell>
          <cell r="H15">
            <v>88</v>
          </cell>
          <cell r="L15">
            <v>100</v>
          </cell>
          <cell r="M15">
            <v>0</v>
          </cell>
        </row>
        <row r="16">
          <cell r="A16">
            <v>38</v>
          </cell>
          <cell r="E16">
            <v>100</v>
          </cell>
          <cell r="F16">
            <v>0</v>
          </cell>
          <cell r="H16">
            <v>87</v>
          </cell>
          <cell r="L16">
            <v>100</v>
          </cell>
          <cell r="M16">
            <v>0</v>
          </cell>
        </row>
        <row r="17">
          <cell r="A17">
            <v>39</v>
          </cell>
          <cell r="E17">
            <v>100</v>
          </cell>
          <cell r="F17">
            <v>0</v>
          </cell>
          <cell r="H17">
            <v>86</v>
          </cell>
          <cell r="L17">
            <v>100</v>
          </cell>
          <cell r="M17">
            <v>0</v>
          </cell>
        </row>
        <row r="18">
          <cell r="A18">
            <v>40</v>
          </cell>
          <cell r="E18">
            <v>100</v>
          </cell>
          <cell r="F18">
            <v>0</v>
          </cell>
          <cell r="H18">
            <v>85</v>
          </cell>
          <cell r="L18">
            <v>100</v>
          </cell>
          <cell r="M18">
            <v>0</v>
          </cell>
        </row>
        <row r="19">
          <cell r="A19">
            <v>41</v>
          </cell>
          <cell r="E19">
            <v>100</v>
          </cell>
          <cell r="F19">
            <v>0</v>
          </cell>
          <cell r="H19">
            <v>84</v>
          </cell>
          <cell r="L19">
            <v>100</v>
          </cell>
          <cell r="M19">
            <v>0</v>
          </cell>
        </row>
        <row r="20">
          <cell r="A20">
            <v>42</v>
          </cell>
          <cell r="E20">
            <v>100</v>
          </cell>
          <cell r="F20">
            <v>0</v>
          </cell>
          <cell r="H20">
            <v>83</v>
          </cell>
          <cell r="L20">
            <v>100</v>
          </cell>
          <cell r="M20">
            <v>0</v>
          </cell>
        </row>
        <row r="21">
          <cell r="A21">
            <v>43</v>
          </cell>
          <cell r="E21">
            <v>100</v>
          </cell>
          <cell r="F21">
            <v>0</v>
          </cell>
          <cell r="H21">
            <v>82</v>
          </cell>
          <cell r="L21">
            <v>100</v>
          </cell>
          <cell r="M21">
            <v>0</v>
          </cell>
        </row>
        <row r="22">
          <cell r="A22">
            <v>44</v>
          </cell>
          <cell r="E22">
            <v>100</v>
          </cell>
          <cell r="F22">
            <v>0</v>
          </cell>
          <cell r="H22">
            <v>81</v>
          </cell>
          <cell r="L22">
            <v>100</v>
          </cell>
          <cell r="M22">
            <v>0</v>
          </cell>
        </row>
        <row r="23">
          <cell r="A23">
            <v>45</v>
          </cell>
          <cell r="E23">
            <v>100</v>
          </cell>
          <cell r="F23">
            <v>0</v>
          </cell>
          <cell r="H23">
            <v>80</v>
          </cell>
          <cell r="L23">
            <v>100</v>
          </cell>
          <cell r="M23">
            <v>0</v>
          </cell>
        </row>
        <row r="24">
          <cell r="A24">
            <v>46</v>
          </cell>
          <cell r="E24">
            <v>100</v>
          </cell>
          <cell r="F24">
            <v>0</v>
          </cell>
          <cell r="H24">
            <v>79</v>
          </cell>
          <cell r="L24">
            <v>100</v>
          </cell>
          <cell r="M24">
            <v>0</v>
          </cell>
        </row>
        <row r="25">
          <cell r="A25">
            <v>47</v>
          </cell>
          <cell r="E25">
            <v>100</v>
          </cell>
          <cell r="F25">
            <v>0</v>
          </cell>
          <cell r="H25">
            <v>78</v>
          </cell>
          <cell r="L25">
            <v>100</v>
          </cell>
          <cell r="M25">
            <v>0</v>
          </cell>
        </row>
        <row r="26">
          <cell r="A26">
            <v>48</v>
          </cell>
          <cell r="E26">
            <v>100</v>
          </cell>
          <cell r="F26">
            <v>0</v>
          </cell>
          <cell r="H26">
            <v>77</v>
          </cell>
          <cell r="L26">
            <v>100</v>
          </cell>
          <cell r="M26">
            <v>0</v>
          </cell>
        </row>
        <row r="27">
          <cell r="A27">
            <v>49</v>
          </cell>
          <cell r="E27">
            <v>100</v>
          </cell>
          <cell r="F27">
            <v>0</v>
          </cell>
          <cell r="H27">
            <v>76</v>
          </cell>
          <cell r="L27">
            <v>100</v>
          </cell>
          <cell r="M27">
            <v>0</v>
          </cell>
        </row>
        <row r="28">
          <cell r="A28">
            <v>50</v>
          </cell>
          <cell r="E28">
            <v>100</v>
          </cell>
          <cell r="F28">
            <v>0</v>
          </cell>
          <cell r="H28">
            <v>75</v>
          </cell>
          <cell r="L28">
            <v>100</v>
          </cell>
          <cell r="M28">
            <v>0</v>
          </cell>
        </row>
        <row r="29">
          <cell r="A29">
            <v>51</v>
          </cell>
          <cell r="E29">
            <v>100</v>
          </cell>
          <cell r="F29">
            <v>0</v>
          </cell>
          <cell r="H29">
            <v>74</v>
          </cell>
          <cell r="L29">
            <v>100</v>
          </cell>
          <cell r="M29">
            <v>0</v>
          </cell>
        </row>
        <row r="30">
          <cell r="A30">
            <v>52</v>
          </cell>
          <cell r="E30">
            <v>100</v>
          </cell>
          <cell r="F30">
            <v>0</v>
          </cell>
          <cell r="H30">
            <v>73</v>
          </cell>
          <cell r="L30">
            <v>100</v>
          </cell>
          <cell r="M30">
            <v>0</v>
          </cell>
        </row>
        <row r="31">
          <cell r="A31">
            <v>53</v>
          </cell>
          <cell r="E31">
            <v>100</v>
          </cell>
          <cell r="F31">
            <v>0</v>
          </cell>
          <cell r="H31">
            <v>72</v>
          </cell>
          <cell r="L31">
            <v>100</v>
          </cell>
          <cell r="M31">
            <v>0</v>
          </cell>
        </row>
        <row r="32">
          <cell r="A32">
            <v>54</v>
          </cell>
          <cell r="E32">
            <v>100</v>
          </cell>
          <cell r="F32">
            <v>0</v>
          </cell>
          <cell r="H32">
            <v>71</v>
          </cell>
          <cell r="L32">
            <v>100</v>
          </cell>
          <cell r="M32">
            <v>0</v>
          </cell>
        </row>
        <row r="33">
          <cell r="A33">
            <v>55</v>
          </cell>
          <cell r="E33">
            <v>100</v>
          </cell>
          <cell r="F33">
            <v>0</v>
          </cell>
          <cell r="H33">
            <v>70</v>
          </cell>
          <cell r="L33">
            <v>100</v>
          </cell>
          <cell r="M33">
            <v>0</v>
          </cell>
        </row>
        <row r="34">
          <cell r="A34">
            <v>56</v>
          </cell>
          <cell r="E34">
            <v>100</v>
          </cell>
          <cell r="F34">
            <v>0</v>
          </cell>
          <cell r="H34">
            <v>69</v>
          </cell>
          <cell r="L34">
            <v>100</v>
          </cell>
          <cell r="M34">
            <v>0</v>
          </cell>
        </row>
        <row r="35">
          <cell r="A35">
            <v>57</v>
          </cell>
          <cell r="E35">
            <v>100</v>
          </cell>
          <cell r="F35">
            <v>0</v>
          </cell>
          <cell r="H35">
            <v>68</v>
          </cell>
          <cell r="L35">
            <v>100</v>
          </cell>
          <cell r="M35">
            <v>0</v>
          </cell>
        </row>
        <row r="36">
          <cell r="A36">
            <v>58</v>
          </cell>
          <cell r="E36">
            <v>100</v>
          </cell>
          <cell r="F36">
            <v>0</v>
          </cell>
          <cell r="H36">
            <v>67</v>
          </cell>
          <cell r="L36">
            <v>100</v>
          </cell>
          <cell r="M36">
            <v>0</v>
          </cell>
        </row>
        <row r="37">
          <cell r="A37">
            <v>59</v>
          </cell>
          <cell r="E37">
            <v>100</v>
          </cell>
          <cell r="F37">
            <v>0</v>
          </cell>
          <cell r="H37">
            <v>66</v>
          </cell>
          <cell r="L37">
            <v>100</v>
          </cell>
          <cell r="M37">
            <v>0</v>
          </cell>
        </row>
        <row r="38">
          <cell r="A38">
            <v>60</v>
          </cell>
          <cell r="E38">
            <v>100</v>
          </cell>
          <cell r="F38">
            <v>0</v>
          </cell>
          <cell r="H38">
            <v>65</v>
          </cell>
          <cell r="L38">
            <v>100</v>
          </cell>
          <cell r="M38">
            <v>0</v>
          </cell>
        </row>
        <row r="39">
          <cell r="A39">
            <v>61</v>
          </cell>
          <cell r="E39">
            <v>100</v>
          </cell>
          <cell r="F39">
            <v>0</v>
          </cell>
          <cell r="H39">
            <v>64</v>
          </cell>
          <cell r="L39">
            <v>100</v>
          </cell>
          <cell r="M39">
            <v>0</v>
          </cell>
        </row>
        <row r="40">
          <cell r="A40">
            <v>62</v>
          </cell>
          <cell r="E40">
            <v>100</v>
          </cell>
          <cell r="F40">
            <v>0</v>
          </cell>
          <cell r="H40">
            <v>63</v>
          </cell>
          <cell r="L40">
            <v>100</v>
          </cell>
          <cell r="M40">
            <v>0</v>
          </cell>
        </row>
        <row r="41">
          <cell r="A41">
            <v>63</v>
          </cell>
          <cell r="E41">
            <v>100</v>
          </cell>
          <cell r="F41">
            <v>0</v>
          </cell>
          <cell r="H41">
            <v>62</v>
          </cell>
          <cell r="L41">
            <v>100</v>
          </cell>
          <cell r="M41">
            <v>0</v>
          </cell>
        </row>
        <row r="42">
          <cell r="A42">
            <v>64</v>
          </cell>
          <cell r="E42">
            <v>100</v>
          </cell>
          <cell r="F42">
            <v>0</v>
          </cell>
          <cell r="H42">
            <v>61</v>
          </cell>
          <cell r="L42">
            <v>100</v>
          </cell>
          <cell r="M42">
            <v>0</v>
          </cell>
        </row>
        <row r="43">
          <cell r="A43">
            <v>65</v>
          </cell>
          <cell r="E43">
            <v>100</v>
          </cell>
          <cell r="F43">
            <v>0</v>
          </cell>
          <cell r="H43">
            <v>60</v>
          </cell>
          <cell r="L43">
            <v>100</v>
          </cell>
          <cell r="M43">
            <v>0</v>
          </cell>
        </row>
        <row r="44">
          <cell r="A44">
            <v>66</v>
          </cell>
          <cell r="E44">
            <v>100</v>
          </cell>
          <cell r="F44">
            <v>0</v>
          </cell>
          <cell r="H44">
            <v>59</v>
          </cell>
          <cell r="L44">
            <v>100</v>
          </cell>
          <cell r="M44">
            <v>0</v>
          </cell>
        </row>
        <row r="45">
          <cell r="A45">
            <v>67</v>
          </cell>
          <cell r="E45">
            <v>100</v>
          </cell>
          <cell r="F45">
            <v>0</v>
          </cell>
          <cell r="H45">
            <v>58</v>
          </cell>
          <cell r="L45">
            <v>100</v>
          </cell>
          <cell r="M45">
            <v>0</v>
          </cell>
        </row>
        <row r="46">
          <cell r="A46">
            <v>68</v>
          </cell>
          <cell r="E46">
            <v>100</v>
          </cell>
          <cell r="F46">
            <v>0</v>
          </cell>
          <cell r="H46">
            <v>57</v>
          </cell>
          <cell r="L46">
            <v>100</v>
          </cell>
          <cell r="M46">
            <v>0</v>
          </cell>
        </row>
        <row r="47">
          <cell r="A47">
            <v>69</v>
          </cell>
          <cell r="E47">
            <v>100</v>
          </cell>
          <cell r="F47">
            <v>0</v>
          </cell>
          <cell r="H47">
            <v>56</v>
          </cell>
          <cell r="L47">
            <v>100</v>
          </cell>
          <cell r="M47">
            <v>0</v>
          </cell>
        </row>
        <row r="48">
          <cell r="A48">
            <v>70</v>
          </cell>
          <cell r="E48">
            <v>100</v>
          </cell>
          <cell r="F48">
            <v>0</v>
          </cell>
          <cell r="H48">
            <v>55</v>
          </cell>
          <cell r="L48">
            <v>100</v>
          </cell>
          <cell r="M48">
            <v>0</v>
          </cell>
        </row>
        <row r="49">
          <cell r="A49">
            <v>71</v>
          </cell>
          <cell r="E49">
            <v>100</v>
          </cell>
          <cell r="F49">
            <v>0</v>
          </cell>
          <cell r="H49">
            <v>54</v>
          </cell>
          <cell r="L49">
            <v>100</v>
          </cell>
          <cell r="M49">
            <v>0</v>
          </cell>
        </row>
        <row r="50">
          <cell r="A50">
            <v>72</v>
          </cell>
          <cell r="E50">
            <v>100</v>
          </cell>
          <cell r="F50">
            <v>0</v>
          </cell>
          <cell r="H50">
            <v>53</v>
          </cell>
          <cell r="L50">
            <v>100</v>
          </cell>
          <cell r="M50">
            <v>0</v>
          </cell>
        </row>
        <row r="51">
          <cell r="A51">
            <v>73</v>
          </cell>
          <cell r="E51">
            <v>100</v>
          </cell>
          <cell r="F51">
            <v>0</v>
          </cell>
          <cell r="H51">
            <v>52</v>
          </cell>
          <cell r="L51">
            <v>100</v>
          </cell>
          <cell r="M51">
            <v>0</v>
          </cell>
        </row>
        <row r="52">
          <cell r="A52">
            <v>74</v>
          </cell>
          <cell r="E52">
            <v>100</v>
          </cell>
          <cell r="F52">
            <v>0</v>
          </cell>
          <cell r="H52">
            <v>51</v>
          </cell>
          <cell r="L52">
            <v>100</v>
          </cell>
          <cell r="M52">
            <v>0</v>
          </cell>
        </row>
        <row r="53">
          <cell r="A53">
            <v>75</v>
          </cell>
          <cell r="E53">
            <v>100</v>
          </cell>
          <cell r="F53">
            <v>0</v>
          </cell>
          <cell r="H53">
            <v>50</v>
          </cell>
          <cell r="L53">
            <v>100</v>
          </cell>
          <cell r="M53">
            <v>0</v>
          </cell>
        </row>
        <row r="54">
          <cell r="A54">
            <v>76</v>
          </cell>
          <cell r="E54">
            <v>100</v>
          </cell>
          <cell r="F54">
            <v>0</v>
          </cell>
          <cell r="H54">
            <v>49</v>
          </cell>
          <cell r="L54">
            <v>100</v>
          </cell>
          <cell r="M54">
            <v>0</v>
          </cell>
        </row>
        <row r="55">
          <cell r="A55">
            <v>77</v>
          </cell>
          <cell r="E55">
            <v>100</v>
          </cell>
          <cell r="F55">
            <v>0</v>
          </cell>
          <cell r="H55">
            <v>48</v>
          </cell>
          <cell r="L55">
            <v>100</v>
          </cell>
          <cell r="M55">
            <v>0</v>
          </cell>
        </row>
        <row r="56">
          <cell r="A56">
            <v>78</v>
          </cell>
          <cell r="E56">
            <v>100</v>
          </cell>
          <cell r="F56">
            <v>0</v>
          </cell>
          <cell r="H56">
            <v>47</v>
          </cell>
          <cell r="L56">
            <v>100</v>
          </cell>
          <cell r="M56">
            <v>0</v>
          </cell>
        </row>
        <row r="57">
          <cell r="A57">
            <v>79</v>
          </cell>
          <cell r="E57">
            <v>100</v>
          </cell>
          <cell r="F57">
            <v>0</v>
          </cell>
          <cell r="H57">
            <v>46</v>
          </cell>
          <cell r="L57">
            <v>100</v>
          </cell>
          <cell r="M57">
            <v>0</v>
          </cell>
        </row>
        <row r="58">
          <cell r="A58">
            <v>80</v>
          </cell>
          <cell r="E58">
            <v>100</v>
          </cell>
          <cell r="F58">
            <v>0</v>
          </cell>
          <cell r="H58">
            <v>45</v>
          </cell>
          <cell r="L58">
            <v>100</v>
          </cell>
          <cell r="M58">
            <v>0</v>
          </cell>
        </row>
        <row r="59">
          <cell r="A59">
            <v>81</v>
          </cell>
          <cell r="E59">
            <v>100</v>
          </cell>
          <cell r="F59">
            <v>0</v>
          </cell>
          <cell r="H59">
            <v>44</v>
          </cell>
          <cell r="L59">
            <v>100</v>
          </cell>
          <cell r="M59">
            <v>0</v>
          </cell>
        </row>
        <row r="60">
          <cell r="A60">
            <v>82</v>
          </cell>
          <cell r="E60">
            <v>100</v>
          </cell>
          <cell r="F60">
            <v>0</v>
          </cell>
          <cell r="H60">
            <v>43</v>
          </cell>
          <cell r="L60">
            <v>100</v>
          </cell>
          <cell r="M60">
            <v>0</v>
          </cell>
        </row>
        <row r="61">
          <cell r="A61">
            <v>83</v>
          </cell>
          <cell r="E61">
            <v>100</v>
          </cell>
          <cell r="F61">
            <v>0</v>
          </cell>
          <cell r="H61">
            <v>42</v>
          </cell>
          <cell r="L61">
            <v>100</v>
          </cell>
          <cell r="M61">
            <v>0</v>
          </cell>
        </row>
        <row r="62">
          <cell r="A62">
            <v>84</v>
          </cell>
          <cell r="E62">
            <v>100</v>
          </cell>
          <cell r="F62">
            <v>0</v>
          </cell>
          <cell r="H62">
            <v>41</v>
          </cell>
          <cell r="L62">
            <v>100</v>
          </cell>
          <cell r="M62">
            <v>0</v>
          </cell>
        </row>
        <row r="63">
          <cell r="A63">
            <v>85</v>
          </cell>
          <cell r="E63">
            <v>100</v>
          </cell>
          <cell r="F63">
            <v>0</v>
          </cell>
          <cell r="H63">
            <v>40</v>
          </cell>
          <cell r="L63">
            <v>100</v>
          </cell>
          <cell r="M63">
            <v>0</v>
          </cell>
        </row>
        <row r="64">
          <cell r="A64">
            <v>86</v>
          </cell>
          <cell r="E64">
            <v>100</v>
          </cell>
          <cell r="F64">
            <v>0</v>
          </cell>
          <cell r="H64">
            <v>39</v>
          </cell>
          <cell r="L64">
            <v>100</v>
          </cell>
          <cell r="M64">
            <v>0</v>
          </cell>
        </row>
        <row r="65">
          <cell r="A65">
            <v>87</v>
          </cell>
          <cell r="E65">
            <v>100</v>
          </cell>
          <cell r="F65">
            <v>0</v>
          </cell>
          <cell r="H65">
            <v>38</v>
          </cell>
          <cell r="L65">
            <v>100</v>
          </cell>
          <cell r="M65">
            <v>0</v>
          </cell>
        </row>
        <row r="66">
          <cell r="A66">
            <v>88</v>
          </cell>
          <cell r="E66">
            <v>100</v>
          </cell>
          <cell r="F66">
            <v>0</v>
          </cell>
          <cell r="H66">
            <v>37</v>
          </cell>
          <cell r="L66">
            <v>100</v>
          </cell>
          <cell r="M66">
            <v>0</v>
          </cell>
        </row>
        <row r="67">
          <cell r="A67">
            <v>89</v>
          </cell>
          <cell r="E67">
            <v>100</v>
          </cell>
          <cell r="F67">
            <v>0</v>
          </cell>
          <cell r="H67">
            <v>36</v>
          </cell>
          <cell r="L67">
            <v>100</v>
          </cell>
          <cell r="M67">
            <v>0</v>
          </cell>
        </row>
        <row r="68">
          <cell r="A68">
            <v>90</v>
          </cell>
          <cell r="E68">
            <v>100</v>
          </cell>
          <cell r="F68">
            <v>0</v>
          </cell>
          <cell r="H68">
            <v>35</v>
          </cell>
          <cell r="L68">
            <v>100</v>
          </cell>
          <cell r="M68">
            <v>0</v>
          </cell>
        </row>
        <row r="69">
          <cell r="A69">
            <v>91</v>
          </cell>
          <cell r="E69">
            <v>100</v>
          </cell>
          <cell r="F69">
            <v>0</v>
          </cell>
          <cell r="H69">
            <v>34</v>
          </cell>
          <cell r="L69">
            <v>100</v>
          </cell>
          <cell r="M69">
            <v>0</v>
          </cell>
        </row>
        <row r="70">
          <cell r="A70">
            <v>92</v>
          </cell>
          <cell r="E70">
            <v>100</v>
          </cell>
          <cell r="F70">
            <v>0</v>
          </cell>
          <cell r="H70">
            <v>33</v>
          </cell>
          <cell r="L70">
            <v>100</v>
          </cell>
          <cell r="M70">
            <v>0</v>
          </cell>
        </row>
        <row r="71">
          <cell r="A71">
            <v>93</v>
          </cell>
          <cell r="E71">
            <v>100</v>
          </cell>
          <cell r="F71">
            <v>0</v>
          </cell>
          <cell r="H71">
            <v>32</v>
          </cell>
          <cell r="L71">
            <v>100</v>
          </cell>
          <cell r="M71">
            <v>0</v>
          </cell>
        </row>
        <row r="72">
          <cell r="A72">
            <v>94</v>
          </cell>
          <cell r="E72">
            <v>100</v>
          </cell>
          <cell r="F72">
            <v>0</v>
          </cell>
          <cell r="H72">
            <v>31</v>
          </cell>
          <cell r="L72">
            <v>100</v>
          </cell>
          <cell r="M72">
            <v>0</v>
          </cell>
        </row>
        <row r="73">
          <cell r="A73">
            <v>95</v>
          </cell>
          <cell r="E73">
            <v>100</v>
          </cell>
          <cell r="F73">
            <v>0</v>
          </cell>
          <cell r="H73">
            <v>30</v>
          </cell>
          <cell r="L73">
            <v>100</v>
          </cell>
          <cell r="M73">
            <v>0</v>
          </cell>
        </row>
        <row r="74">
          <cell r="A74">
            <v>96</v>
          </cell>
          <cell r="E74">
            <v>100</v>
          </cell>
          <cell r="H74">
            <v>29</v>
          </cell>
          <cell r="L74">
            <v>100</v>
          </cell>
        </row>
        <row r="75">
          <cell r="A75">
            <v>97</v>
          </cell>
          <cell r="E75">
            <v>100</v>
          </cell>
          <cell r="H75">
            <v>28</v>
          </cell>
          <cell r="L75">
            <v>100</v>
          </cell>
        </row>
        <row r="76">
          <cell r="A76">
            <v>98</v>
          </cell>
          <cell r="E76">
            <v>100</v>
          </cell>
          <cell r="H76">
            <v>27</v>
          </cell>
          <cell r="L76">
            <v>100</v>
          </cell>
        </row>
        <row r="77">
          <cell r="A77">
            <v>99</v>
          </cell>
          <cell r="E77">
            <v>100</v>
          </cell>
          <cell r="H77">
            <v>26</v>
          </cell>
          <cell r="L77">
            <v>100</v>
          </cell>
        </row>
        <row r="78">
          <cell r="A78">
            <v>99.699996948242202</v>
          </cell>
          <cell r="E78">
            <v>100</v>
          </cell>
          <cell r="H78">
            <v>25.299999237060501</v>
          </cell>
          <cell r="L78">
            <v>100</v>
          </cell>
        </row>
      </sheetData>
      <sheetData sheetId="4">
        <row r="4">
          <cell r="D4">
            <v>25.5</v>
          </cell>
          <cell r="E4">
            <v>0</v>
          </cell>
          <cell r="J4">
            <v>99.5</v>
          </cell>
          <cell r="K4">
            <v>0</v>
          </cell>
        </row>
        <row r="5">
          <cell r="D5">
            <v>26.5</v>
          </cell>
          <cell r="E5">
            <v>0</v>
          </cell>
          <cell r="J5">
            <v>98.5</v>
          </cell>
          <cell r="K5">
            <v>0</v>
          </cell>
        </row>
        <row r="6">
          <cell r="D6">
            <v>27.5</v>
          </cell>
          <cell r="E6">
            <v>0</v>
          </cell>
          <cell r="J6">
            <v>97.5</v>
          </cell>
          <cell r="K6">
            <v>0</v>
          </cell>
        </row>
        <row r="7">
          <cell r="D7">
            <v>28.5</v>
          </cell>
          <cell r="E7">
            <v>0</v>
          </cell>
          <cell r="J7">
            <v>96.5</v>
          </cell>
          <cell r="K7">
            <v>0</v>
          </cell>
        </row>
        <row r="8">
          <cell r="D8">
            <v>29.5</v>
          </cell>
          <cell r="E8">
            <v>0</v>
          </cell>
          <cell r="J8">
            <v>95.5</v>
          </cell>
          <cell r="K8">
            <v>0</v>
          </cell>
        </row>
        <row r="9">
          <cell r="D9">
            <v>30.5</v>
          </cell>
          <cell r="E9">
            <v>0</v>
          </cell>
          <cell r="J9">
            <v>94.5</v>
          </cell>
          <cell r="K9">
            <v>0</v>
          </cell>
        </row>
        <row r="10">
          <cell r="D10">
            <v>31.5</v>
          </cell>
          <cell r="E10">
            <v>0</v>
          </cell>
          <cell r="J10">
            <v>93.5</v>
          </cell>
          <cell r="K10">
            <v>0</v>
          </cell>
        </row>
        <row r="11">
          <cell r="D11">
            <v>32.5</v>
          </cell>
          <cell r="E11">
            <v>0</v>
          </cell>
          <cell r="J11">
            <v>92.5</v>
          </cell>
          <cell r="K11">
            <v>0</v>
          </cell>
        </row>
        <row r="12">
          <cell r="D12">
            <v>33.5</v>
          </cell>
          <cell r="E12">
            <v>0</v>
          </cell>
          <cell r="J12">
            <v>91.5</v>
          </cell>
          <cell r="K12">
            <v>0</v>
          </cell>
        </row>
        <row r="13">
          <cell r="D13">
            <v>34.5</v>
          </cell>
          <cell r="E13">
            <v>0</v>
          </cell>
          <cell r="J13">
            <v>90.5</v>
          </cell>
          <cell r="K13">
            <v>0</v>
          </cell>
        </row>
        <row r="14">
          <cell r="D14">
            <v>35.5</v>
          </cell>
          <cell r="E14">
            <v>0</v>
          </cell>
          <cell r="J14">
            <v>89.5</v>
          </cell>
          <cell r="K14">
            <v>0</v>
          </cell>
        </row>
        <row r="15">
          <cell r="D15">
            <v>36.5</v>
          </cell>
          <cell r="E15">
            <v>0</v>
          </cell>
          <cell r="J15">
            <v>88.5</v>
          </cell>
          <cell r="K15">
            <v>0</v>
          </cell>
        </row>
        <row r="16">
          <cell r="D16">
            <v>37.5</v>
          </cell>
          <cell r="E16">
            <v>0</v>
          </cell>
          <cell r="J16">
            <v>87.5</v>
          </cell>
          <cell r="K16">
            <v>0</v>
          </cell>
        </row>
        <row r="17">
          <cell r="D17">
            <v>38.5</v>
          </cell>
          <cell r="E17">
            <v>0</v>
          </cell>
          <cell r="J17">
            <v>86.5</v>
          </cell>
          <cell r="K17">
            <v>0</v>
          </cell>
        </row>
        <row r="18">
          <cell r="D18">
            <v>39.5</v>
          </cell>
          <cell r="E18">
            <v>0</v>
          </cell>
          <cell r="J18">
            <v>85.5</v>
          </cell>
          <cell r="K18">
            <v>0</v>
          </cell>
        </row>
        <row r="19">
          <cell r="D19">
            <v>40.5</v>
          </cell>
          <cell r="E19">
            <v>0</v>
          </cell>
          <cell r="J19">
            <v>84.5</v>
          </cell>
          <cell r="K19">
            <v>0</v>
          </cell>
        </row>
        <row r="20">
          <cell r="D20">
            <v>41.5</v>
          </cell>
          <cell r="E20">
            <v>0</v>
          </cell>
          <cell r="J20">
            <v>83.5</v>
          </cell>
          <cell r="K20">
            <v>0</v>
          </cell>
        </row>
        <row r="21">
          <cell r="D21">
            <v>42.5</v>
          </cell>
          <cell r="E21">
            <v>0</v>
          </cell>
          <cell r="J21">
            <v>82.5</v>
          </cell>
          <cell r="K21">
            <v>0</v>
          </cell>
        </row>
        <row r="22">
          <cell r="D22">
            <v>43.5</v>
          </cell>
          <cell r="E22">
            <v>0</v>
          </cell>
          <cell r="J22">
            <v>81.5</v>
          </cell>
          <cell r="K22">
            <v>0</v>
          </cell>
        </row>
        <row r="23">
          <cell r="D23">
            <v>44.5</v>
          </cell>
          <cell r="E23">
            <v>0</v>
          </cell>
          <cell r="J23">
            <v>80.5</v>
          </cell>
          <cell r="K23">
            <v>0</v>
          </cell>
        </row>
        <row r="24">
          <cell r="D24">
            <v>45.5</v>
          </cell>
          <cell r="E24">
            <v>0</v>
          </cell>
          <cell r="J24">
            <v>79.5</v>
          </cell>
          <cell r="K24">
            <v>0</v>
          </cell>
        </row>
        <row r="25">
          <cell r="D25">
            <v>46.5</v>
          </cell>
          <cell r="E25">
            <v>0</v>
          </cell>
          <cell r="J25">
            <v>78.5</v>
          </cell>
          <cell r="K25">
            <v>0</v>
          </cell>
        </row>
        <row r="26">
          <cell r="D26">
            <v>47.5</v>
          </cell>
          <cell r="E26">
            <v>0</v>
          </cell>
          <cell r="J26">
            <v>77.5</v>
          </cell>
          <cell r="K26">
            <v>0</v>
          </cell>
        </row>
        <row r="27">
          <cell r="D27">
            <v>48.5</v>
          </cell>
          <cell r="E27">
            <v>0</v>
          </cell>
          <cell r="J27">
            <v>76.5</v>
          </cell>
          <cell r="K27">
            <v>0</v>
          </cell>
        </row>
        <row r="28">
          <cell r="D28">
            <v>49.5</v>
          </cell>
          <cell r="E28">
            <v>0</v>
          </cell>
          <cell r="J28">
            <v>75.5</v>
          </cell>
          <cell r="K28">
            <v>0</v>
          </cell>
        </row>
        <row r="29">
          <cell r="D29">
            <v>50.5</v>
          </cell>
          <cell r="E29">
            <v>0</v>
          </cell>
          <cell r="J29">
            <v>74.5</v>
          </cell>
          <cell r="K29">
            <v>0</v>
          </cell>
        </row>
        <row r="30">
          <cell r="D30">
            <v>51.5</v>
          </cell>
          <cell r="E30">
            <v>0</v>
          </cell>
          <cell r="J30">
            <v>73.5</v>
          </cell>
          <cell r="K30">
            <v>0</v>
          </cell>
        </row>
        <row r="31">
          <cell r="D31">
            <v>52.5</v>
          </cell>
          <cell r="E31">
            <v>0</v>
          </cell>
          <cell r="J31">
            <v>72.5</v>
          </cell>
          <cell r="K31">
            <v>0</v>
          </cell>
        </row>
        <row r="32">
          <cell r="D32">
            <v>53.5</v>
          </cell>
          <cell r="E32">
            <v>0</v>
          </cell>
          <cell r="J32">
            <v>71.5</v>
          </cell>
          <cell r="K32">
            <v>0</v>
          </cell>
        </row>
        <row r="33">
          <cell r="D33">
            <v>54.5</v>
          </cell>
          <cell r="E33">
            <v>0</v>
          </cell>
          <cell r="J33">
            <v>70.5</v>
          </cell>
          <cell r="K33">
            <v>0</v>
          </cell>
        </row>
        <row r="34">
          <cell r="D34">
            <v>55.5</v>
          </cell>
          <cell r="E34">
            <v>0</v>
          </cell>
          <cell r="J34">
            <v>69.5</v>
          </cell>
          <cell r="K34">
            <v>0</v>
          </cell>
        </row>
        <row r="35">
          <cell r="D35">
            <v>56.5</v>
          </cell>
          <cell r="E35">
            <v>0</v>
          </cell>
          <cell r="J35">
            <v>68.5</v>
          </cell>
          <cell r="K35">
            <v>0</v>
          </cell>
        </row>
        <row r="36">
          <cell r="D36">
            <v>57.5</v>
          </cell>
          <cell r="E36">
            <v>0</v>
          </cell>
          <cell r="J36">
            <v>67.5</v>
          </cell>
          <cell r="K36">
            <v>0</v>
          </cell>
        </row>
        <row r="37">
          <cell r="D37">
            <v>58.5</v>
          </cell>
          <cell r="E37">
            <v>0</v>
          </cell>
          <cell r="J37">
            <v>66.5</v>
          </cell>
          <cell r="K37">
            <v>0</v>
          </cell>
        </row>
        <row r="38">
          <cell r="D38">
            <v>59.5</v>
          </cell>
          <cell r="E38">
            <v>0</v>
          </cell>
          <cell r="J38">
            <v>65.5</v>
          </cell>
          <cell r="K38">
            <v>0</v>
          </cell>
        </row>
        <row r="39">
          <cell r="D39">
            <v>60.5</v>
          </cell>
          <cell r="E39">
            <v>0</v>
          </cell>
          <cell r="J39">
            <v>64.5</v>
          </cell>
          <cell r="K39">
            <v>0</v>
          </cell>
        </row>
        <row r="40">
          <cell r="D40">
            <v>61.5</v>
          </cell>
          <cell r="E40">
            <v>0</v>
          </cell>
          <cell r="J40">
            <v>63.5</v>
          </cell>
          <cell r="K40">
            <v>0</v>
          </cell>
        </row>
        <row r="41">
          <cell r="D41">
            <v>62.5</v>
          </cell>
          <cell r="E41">
            <v>0</v>
          </cell>
          <cell r="J41">
            <v>62.5</v>
          </cell>
          <cell r="K41">
            <v>0</v>
          </cell>
        </row>
        <row r="42">
          <cell r="D42">
            <v>63.5</v>
          </cell>
          <cell r="E42">
            <v>0</v>
          </cell>
          <cell r="J42">
            <v>61.5</v>
          </cell>
          <cell r="K42">
            <v>0</v>
          </cell>
        </row>
        <row r="43">
          <cell r="D43">
            <v>64.5</v>
          </cell>
          <cell r="E43">
            <v>0</v>
          </cell>
          <cell r="J43">
            <v>60.5</v>
          </cell>
          <cell r="K43">
            <v>0</v>
          </cell>
        </row>
        <row r="44">
          <cell r="D44">
            <v>65.5</v>
          </cell>
          <cell r="E44">
            <v>0</v>
          </cell>
          <cell r="J44">
            <v>59.5</v>
          </cell>
          <cell r="K44">
            <v>0</v>
          </cell>
        </row>
        <row r="45">
          <cell r="D45">
            <v>66.5</v>
          </cell>
          <cell r="E45">
            <v>0</v>
          </cell>
          <cell r="J45">
            <v>58.5</v>
          </cell>
          <cell r="K45">
            <v>0</v>
          </cell>
        </row>
        <row r="46">
          <cell r="D46">
            <v>67.5</v>
          </cell>
          <cell r="E46">
            <v>0</v>
          </cell>
          <cell r="J46">
            <v>57.5</v>
          </cell>
          <cell r="K46">
            <v>0</v>
          </cell>
        </row>
        <row r="47">
          <cell r="D47">
            <v>68.5</v>
          </cell>
          <cell r="E47">
            <v>0</v>
          </cell>
          <cell r="J47">
            <v>56.5</v>
          </cell>
          <cell r="K47">
            <v>0</v>
          </cell>
        </row>
        <row r="48">
          <cell r="D48">
            <v>69.5</v>
          </cell>
          <cell r="E48">
            <v>0</v>
          </cell>
          <cell r="J48">
            <v>55.5</v>
          </cell>
          <cell r="K48">
            <v>0</v>
          </cell>
        </row>
        <row r="49">
          <cell r="D49">
            <v>70.5</v>
          </cell>
          <cell r="E49">
            <v>0</v>
          </cell>
          <cell r="J49">
            <v>54.5</v>
          </cell>
          <cell r="K49">
            <v>0</v>
          </cell>
        </row>
        <row r="50">
          <cell r="D50">
            <v>71.5</v>
          </cell>
          <cell r="E50">
            <v>0</v>
          </cell>
          <cell r="J50">
            <v>53.5</v>
          </cell>
          <cell r="K50">
            <v>0</v>
          </cell>
        </row>
        <row r="51">
          <cell r="D51">
            <v>72.5</v>
          </cell>
          <cell r="E51">
            <v>0</v>
          </cell>
          <cell r="J51">
            <v>52.5</v>
          </cell>
          <cell r="K51">
            <v>0</v>
          </cell>
        </row>
        <row r="52">
          <cell r="D52">
            <v>73.5</v>
          </cell>
          <cell r="E52">
            <v>0</v>
          </cell>
          <cell r="J52">
            <v>51.5</v>
          </cell>
          <cell r="K52">
            <v>0</v>
          </cell>
        </row>
        <row r="53">
          <cell r="D53">
            <v>74.5</v>
          </cell>
          <cell r="E53">
            <v>0</v>
          </cell>
          <cell r="J53">
            <v>50.5</v>
          </cell>
          <cell r="K53">
            <v>0</v>
          </cell>
        </row>
        <row r="54">
          <cell r="D54">
            <v>75.5</v>
          </cell>
          <cell r="E54">
            <v>0</v>
          </cell>
          <cell r="J54">
            <v>49.5</v>
          </cell>
          <cell r="K54">
            <v>0</v>
          </cell>
        </row>
        <row r="55">
          <cell r="D55">
            <v>76.5</v>
          </cell>
          <cell r="E55">
            <v>0</v>
          </cell>
          <cell r="J55">
            <v>48.5</v>
          </cell>
          <cell r="K55">
            <v>0</v>
          </cell>
        </row>
        <row r="56">
          <cell r="D56">
            <v>77.5</v>
          </cell>
          <cell r="E56">
            <v>0</v>
          </cell>
          <cell r="J56">
            <v>47.5</v>
          </cell>
          <cell r="K56">
            <v>0</v>
          </cell>
        </row>
        <row r="57">
          <cell r="D57">
            <v>78.5</v>
          </cell>
          <cell r="E57">
            <v>0</v>
          </cell>
          <cell r="J57">
            <v>46.5</v>
          </cell>
          <cell r="K57">
            <v>0</v>
          </cell>
        </row>
        <row r="58">
          <cell r="D58">
            <v>79.5</v>
          </cell>
          <cell r="E58">
            <v>0</v>
          </cell>
          <cell r="J58">
            <v>45.5</v>
          </cell>
          <cell r="K58">
            <v>0</v>
          </cell>
        </row>
        <row r="59">
          <cell r="D59">
            <v>80.5</v>
          </cell>
          <cell r="E59">
            <v>0</v>
          </cell>
          <cell r="J59">
            <v>44.5</v>
          </cell>
          <cell r="K59">
            <v>0</v>
          </cell>
        </row>
        <row r="60">
          <cell r="D60">
            <v>81.5</v>
          </cell>
          <cell r="E60">
            <v>0</v>
          </cell>
          <cell r="J60">
            <v>43.5</v>
          </cell>
          <cell r="K60">
            <v>0</v>
          </cell>
        </row>
        <row r="61">
          <cell r="D61">
            <v>82.5</v>
          </cell>
          <cell r="E61">
            <v>0</v>
          </cell>
          <cell r="J61">
            <v>42.5</v>
          </cell>
          <cell r="K61">
            <v>0</v>
          </cell>
        </row>
        <row r="62">
          <cell r="D62">
            <v>83.5</v>
          </cell>
          <cell r="E62">
            <v>0</v>
          </cell>
          <cell r="J62">
            <v>41.5</v>
          </cell>
          <cell r="K62">
            <v>0</v>
          </cell>
        </row>
        <row r="63">
          <cell r="D63">
            <v>84.5</v>
          </cell>
          <cell r="E63">
            <v>0</v>
          </cell>
          <cell r="J63">
            <v>40.5</v>
          </cell>
          <cell r="K63">
            <v>0</v>
          </cell>
        </row>
        <row r="64">
          <cell r="D64">
            <v>85.5</v>
          </cell>
          <cell r="E64">
            <v>0</v>
          </cell>
          <cell r="J64">
            <v>39.5</v>
          </cell>
          <cell r="K64">
            <v>0</v>
          </cell>
        </row>
        <row r="65">
          <cell r="D65">
            <v>86.5</v>
          </cell>
          <cell r="E65">
            <v>0</v>
          </cell>
          <cell r="J65">
            <v>38.5</v>
          </cell>
          <cell r="K65">
            <v>0</v>
          </cell>
        </row>
        <row r="66">
          <cell r="D66">
            <v>87.5</v>
          </cell>
          <cell r="E66">
            <v>0</v>
          </cell>
          <cell r="J66">
            <v>37.5</v>
          </cell>
          <cell r="K66">
            <v>0</v>
          </cell>
        </row>
        <row r="67">
          <cell r="D67">
            <v>88.5</v>
          </cell>
          <cell r="E67">
            <v>0</v>
          </cell>
          <cell r="J67">
            <v>36.5</v>
          </cell>
          <cell r="K67">
            <v>0</v>
          </cell>
        </row>
        <row r="68">
          <cell r="D68">
            <v>89.5</v>
          </cell>
          <cell r="E68">
            <v>0</v>
          </cell>
          <cell r="J68">
            <v>35.5</v>
          </cell>
          <cell r="K68">
            <v>0</v>
          </cell>
        </row>
        <row r="69">
          <cell r="D69">
            <v>90.5</v>
          </cell>
          <cell r="E69">
            <v>0</v>
          </cell>
          <cell r="J69">
            <v>34.5</v>
          </cell>
          <cell r="K69">
            <v>0</v>
          </cell>
        </row>
        <row r="70">
          <cell r="D70">
            <v>91.5</v>
          </cell>
          <cell r="E70">
            <v>0</v>
          </cell>
          <cell r="J70">
            <v>33.5</v>
          </cell>
          <cell r="K70">
            <v>0</v>
          </cell>
        </row>
        <row r="71">
          <cell r="D71">
            <v>92.5</v>
          </cell>
          <cell r="E71">
            <v>0</v>
          </cell>
          <cell r="J71">
            <v>32.5</v>
          </cell>
          <cell r="K71">
            <v>0</v>
          </cell>
        </row>
        <row r="72">
          <cell r="D72">
            <v>93.5</v>
          </cell>
          <cell r="E72">
            <v>0</v>
          </cell>
          <cell r="J72">
            <v>31.5</v>
          </cell>
          <cell r="K72">
            <v>0</v>
          </cell>
        </row>
        <row r="73">
          <cell r="D73">
            <v>94.5</v>
          </cell>
          <cell r="E73">
            <v>0</v>
          </cell>
          <cell r="J73">
            <v>30.5</v>
          </cell>
          <cell r="K73">
            <v>0</v>
          </cell>
        </row>
        <row r="74">
          <cell r="D74">
            <v>95.5</v>
          </cell>
          <cell r="E74">
            <v>0</v>
          </cell>
          <cell r="J74">
            <v>29.5</v>
          </cell>
          <cell r="K74">
            <v>0</v>
          </cell>
        </row>
        <row r="75">
          <cell r="D75">
            <v>96.5</v>
          </cell>
          <cell r="E75">
            <v>0</v>
          </cell>
          <cell r="J75">
            <v>28.5</v>
          </cell>
          <cell r="K75">
            <v>0</v>
          </cell>
        </row>
        <row r="76">
          <cell r="D76">
            <v>97.5</v>
          </cell>
          <cell r="E76">
            <v>0</v>
          </cell>
          <cell r="J76">
            <v>27.5</v>
          </cell>
          <cell r="K76">
            <v>0</v>
          </cell>
        </row>
        <row r="77">
          <cell r="D77">
            <v>98.5</v>
          </cell>
          <cell r="E77">
            <v>0</v>
          </cell>
          <cell r="J77">
            <v>26.5</v>
          </cell>
          <cell r="K77">
            <v>0</v>
          </cell>
        </row>
        <row r="78">
          <cell r="D78">
            <v>99.349998474121094</v>
          </cell>
          <cell r="E78">
            <v>0</v>
          </cell>
          <cell r="J78">
            <v>25.649999618530252</v>
          </cell>
          <cell r="K7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90mM_DBU-PVP_cycle1"/>
      <sheetName val="90mM_DBU-PVP_cycle2"/>
      <sheetName val="90mM_DBU-PVP_cycle3"/>
      <sheetName val="90mM_Triplicate"/>
      <sheetName val="90mM_Ave_1st Dev"/>
      <sheetName val="90mM_1st Dev (cycle1)"/>
      <sheetName val="90mM_1st Dev (cycle2)"/>
      <sheetName val="90mM_1st Dev (cycle3)"/>
    </sheetNames>
    <sheetDataSet>
      <sheetData sheetId="0"/>
      <sheetData sheetId="1"/>
      <sheetData sheetId="2"/>
      <sheetData sheetId="3">
        <row r="4">
          <cell r="AB4">
            <v>25</v>
          </cell>
          <cell r="AE4">
            <v>2.352305415690371E-2</v>
          </cell>
          <cell r="AI4">
            <v>100</v>
          </cell>
          <cell r="AL4">
            <v>98.685615535703036</v>
          </cell>
        </row>
        <row r="5">
          <cell r="AB5">
            <v>26</v>
          </cell>
          <cell r="AE5">
            <v>2.1880678169953715E-2</v>
          </cell>
          <cell r="AI5">
            <v>99</v>
          </cell>
          <cell r="AL5">
            <v>99.393002088987743</v>
          </cell>
        </row>
        <row r="6">
          <cell r="AB6">
            <v>27</v>
          </cell>
          <cell r="AE6">
            <v>1.9245110077827535E-2</v>
          </cell>
          <cell r="AI6">
            <v>98</v>
          </cell>
          <cell r="AL6">
            <v>99.761909084086014</v>
          </cell>
        </row>
        <row r="7">
          <cell r="AB7">
            <v>28</v>
          </cell>
          <cell r="AE7">
            <v>1.8188061908344662E-2</v>
          </cell>
          <cell r="AI7">
            <v>97</v>
          </cell>
          <cell r="AL7">
            <v>100</v>
          </cell>
        </row>
        <row r="8">
          <cell r="AB8">
            <v>29</v>
          </cell>
          <cell r="AE8">
            <v>1.8533565023930533E-2</v>
          </cell>
          <cell r="AI8">
            <v>96</v>
          </cell>
          <cell r="AL8">
            <v>99.651626170860183</v>
          </cell>
        </row>
        <row r="9">
          <cell r="AB9">
            <v>30</v>
          </cell>
          <cell r="AE9">
            <v>1.6165797756780894E-2</v>
          </cell>
          <cell r="AI9">
            <v>95</v>
          </cell>
          <cell r="AL9">
            <v>97.695614349913541</v>
          </cell>
        </row>
        <row r="10">
          <cell r="AB10">
            <v>31</v>
          </cell>
          <cell r="AE10">
            <v>1.3669583567060915E-2</v>
          </cell>
          <cell r="AI10">
            <v>94</v>
          </cell>
          <cell r="AL10">
            <v>97.818336117578411</v>
          </cell>
        </row>
        <row r="11">
          <cell r="AB11">
            <v>32</v>
          </cell>
          <cell r="AE11">
            <v>1.354716099706367E-2</v>
          </cell>
          <cell r="AI11">
            <v>93</v>
          </cell>
          <cell r="AL11">
            <v>97.891520473978957</v>
          </cell>
        </row>
        <row r="12">
          <cell r="AB12">
            <v>33</v>
          </cell>
          <cell r="AE12">
            <v>1.3261510215196975E-2</v>
          </cell>
          <cell r="AI12">
            <v>92</v>
          </cell>
          <cell r="AL12">
            <v>98.026952229784428</v>
          </cell>
        </row>
        <row r="13">
          <cell r="AB13">
            <v>34</v>
          </cell>
          <cell r="AE13">
            <v>1.0877433243611961E-2</v>
          </cell>
          <cell r="AI13">
            <v>91</v>
          </cell>
          <cell r="AL13">
            <v>98.171839716255576</v>
          </cell>
        </row>
        <row r="14">
          <cell r="AB14">
            <v>35</v>
          </cell>
          <cell r="AE14">
            <v>1.1360942527853392E-2</v>
          </cell>
          <cell r="AI14">
            <v>90</v>
          </cell>
          <cell r="AL14">
            <v>98.24655045807296</v>
          </cell>
        </row>
        <row r="15">
          <cell r="AB15">
            <v>36</v>
          </cell>
          <cell r="AE15">
            <v>1.1708135059600002E-2</v>
          </cell>
          <cell r="AI15">
            <v>89</v>
          </cell>
          <cell r="AL15">
            <v>98.356813003565918</v>
          </cell>
        </row>
        <row r="16">
          <cell r="AB16">
            <v>37</v>
          </cell>
          <cell r="AE16">
            <v>1.1197218115005023E-2</v>
          </cell>
          <cell r="AI16">
            <v>88</v>
          </cell>
          <cell r="AL16">
            <v>98.520090463790567</v>
          </cell>
        </row>
        <row r="17">
          <cell r="AB17">
            <v>38</v>
          </cell>
          <cell r="AE17">
            <v>1.137404022320594E-2</v>
          </cell>
          <cell r="AI17">
            <v>87</v>
          </cell>
          <cell r="AL17">
            <v>98.724665986694475</v>
          </cell>
        </row>
        <row r="18">
          <cell r="AB18">
            <v>39</v>
          </cell>
          <cell r="AE18">
            <v>9.7992345169276244E-3</v>
          </cell>
          <cell r="AI18">
            <v>86</v>
          </cell>
          <cell r="AL18">
            <v>98.878184665500939</v>
          </cell>
        </row>
        <row r="19">
          <cell r="AB19">
            <v>40</v>
          </cell>
          <cell r="AE19">
            <v>1.0068871319573557E-2</v>
          </cell>
          <cell r="AI19">
            <v>85</v>
          </cell>
          <cell r="AL19">
            <v>99.028642876852985</v>
          </cell>
        </row>
        <row r="20">
          <cell r="AB20">
            <v>41</v>
          </cell>
          <cell r="AE20">
            <v>1.0549855165712283E-2</v>
          </cell>
          <cell r="AI20">
            <v>84</v>
          </cell>
          <cell r="AL20">
            <v>98.933601344509626</v>
          </cell>
        </row>
        <row r="21">
          <cell r="AB21">
            <v>42</v>
          </cell>
          <cell r="AE21">
            <v>1.1198805604101093E-2</v>
          </cell>
          <cell r="AI21">
            <v>83</v>
          </cell>
          <cell r="AL21">
            <v>89.664304035605753</v>
          </cell>
        </row>
        <row r="22">
          <cell r="AB22">
            <v>43</v>
          </cell>
          <cell r="AE22">
            <v>1.2968339507344105E-2</v>
          </cell>
          <cell r="AI22">
            <v>82</v>
          </cell>
          <cell r="AL22">
            <v>51.918113190538406</v>
          </cell>
        </row>
        <row r="23">
          <cell r="AB23">
            <v>44</v>
          </cell>
          <cell r="AE23">
            <v>1.2262693061105496E-2</v>
          </cell>
          <cell r="AI23">
            <v>81</v>
          </cell>
          <cell r="AL23">
            <v>19.043640074209804</v>
          </cell>
        </row>
        <row r="24">
          <cell r="AB24">
            <v>45</v>
          </cell>
          <cell r="AE24">
            <v>1.3022274076942496E-2</v>
          </cell>
          <cell r="AI24">
            <v>80</v>
          </cell>
          <cell r="AL24">
            <v>6.5032705074013553</v>
          </cell>
        </row>
        <row r="25">
          <cell r="AB25">
            <v>46</v>
          </cell>
          <cell r="AE25">
            <v>1.0686941780010987E-2</v>
          </cell>
          <cell r="AI25">
            <v>79</v>
          </cell>
          <cell r="AL25">
            <v>2.9498140163627875</v>
          </cell>
        </row>
        <row r="26">
          <cell r="AB26">
            <v>47</v>
          </cell>
          <cell r="AE26">
            <v>1.2458805381783664E-2</v>
          </cell>
          <cell r="AI26">
            <v>78</v>
          </cell>
          <cell r="AL26">
            <v>1.765611923808375</v>
          </cell>
        </row>
        <row r="27">
          <cell r="AB27">
            <v>48</v>
          </cell>
          <cell r="AE27">
            <v>1.0303252895230069E-2</v>
          </cell>
          <cell r="AI27">
            <v>77</v>
          </cell>
          <cell r="AL27">
            <v>1.2172186708820252</v>
          </cell>
        </row>
        <row r="28">
          <cell r="AB28">
            <v>49</v>
          </cell>
          <cell r="AE28">
            <v>9.6234932376202831E-3</v>
          </cell>
          <cell r="AI28">
            <v>76</v>
          </cell>
          <cell r="AL28">
            <v>0.89030950730175551</v>
          </cell>
        </row>
        <row r="29">
          <cell r="AB29">
            <v>50</v>
          </cell>
          <cell r="AE29">
            <v>8.6620034487310659E-3</v>
          </cell>
          <cell r="AI29">
            <v>75</v>
          </cell>
          <cell r="AL29">
            <v>0.67216136463971377</v>
          </cell>
        </row>
        <row r="30">
          <cell r="AB30">
            <v>51</v>
          </cell>
          <cell r="AE30">
            <v>5.4855801147988383E-3</v>
          </cell>
          <cell r="AI30">
            <v>74</v>
          </cell>
          <cell r="AL30">
            <v>0.53331865783554422</v>
          </cell>
        </row>
        <row r="31">
          <cell r="AB31">
            <v>52</v>
          </cell>
          <cell r="AE31">
            <v>3.4745297797959753E-3</v>
          </cell>
          <cell r="AI31">
            <v>73</v>
          </cell>
          <cell r="AL31">
            <v>0.43534722334892817</v>
          </cell>
        </row>
        <row r="32">
          <cell r="AB32">
            <v>53</v>
          </cell>
          <cell r="AE32">
            <v>2.3485152120918348E-3</v>
          </cell>
          <cell r="AI32">
            <v>72</v>
          </cell>
          <cell r="AL32">
            <v>0.36480532798651433</v>
          </cell>
        </row>
        <row r="33">
          <cell r="AB33">
            <v>54</v>
          </cell>
          <cell r="AE33">
            <v>0</v>
          </cell>
          <cell r="AI33">
            <v>71</v>
          </cell>
          <cell r="AL33">
            <v>0.31374265855278261</v>
          </cell>
        </row>
        <row r="34">
          <cell r="AB34">
            <v>55</v>
          </cell>
          <cell r="AE34">
            <v>1.3812495784300608E-4</v>
          </cell>
          <cell r="AI34">
            <v>70</v>
          </cell>
          <cell r="AL34">
            <v>0.26966560733537287</v>
          </cell>
        </row>
        <row r="35">
          <cell r="AB35">
            <v>56</v>
          </cell>
          <cell r="AE35">
            <v>2.7718372682325231E-3</v>
          </cell>
          <cell r="AI35">
            <v>69</v>
          </cell>
          <cell r="AL35">
            <v>0.23853054936278612</v>
          </cell>
        </row>
        <row r="36">
          <cell r="AB36">
            <v>57</v>
          </cell>
          <cell r="AE36">
            <v>8.0284636835183804E-3</v>
          </cell>
          <cell r="AI36">
            <v>68</v>
          </cell>
          <cell r="AL36">
            <v>0.2142178405173048</v>
          </cell>
        </row>
        <row r="37">
          <cell r="AB37">
            <v>58</v>
          </cell>
          <cell r="AE37">
            <v>1.4070976516918115E-2</v>
          </cell>
          <cell r="AI37">
            <v>67</v>
          </cell>
          <cell r="AL37">
            <v>0.18992959294283324</v>
          </cell>
        </row>
        <row r="38">
          <cell r="AB38">
            <v>59</v>
          </cell>
          <cell r="AE38">
            <v>2.219338152626214E-2</v>
          </cell>
          <cell r="AI38">
            <v>66</v>
          </cell>
          <cell r="AL38">
            <v>0.17768706844760565</v>
          </cell>
        </row>
        <row r="39">
          <cell r="AB39">
            <v>60</v>
          </cell>
          <cell r="AE39">
            <v>3.2075017089284057E-2</v>
          </cell>
          <cell r="AI39">
            <v>65</v>
          </cell>
          <cell r="AL39">
            <v>0.16277981810328632</v>
          </cell>
        </row>
        <row r="40">
          <cell r="AB40">
            <v>61</v>
          </cell>
          <cell r="AE40">
            <v>4.6073178932180887E-2</v>
          </cell>
          <cell r="AI40">
            <v>64</v>
          </cell>
          <cell r="AL40">
            <v>0.15132064707656701</v>
          </cell>
        </row>
        <row r="41">
          <cell r="AB41">
            <v>62</v>
          </cell>
          <cell r="AE41">
            <v>5.8568902174128447E-2</v>
          </cell>
          <cell r="AI41">
            <v>63</v>
          </cell>
          <cell r="AL41">
            <v>0.1367222483405478</v>
          </cell>
        </row>
        <row r="42">
          <cell r="AB42">
            <v>63</v>
          </cell>
          <cell r="AE42">
            <v>7.4351586718566162E-2</v>
          </cell>
          <cell r="AI42">
            <v>62</v>
          </cell>
          <cell r="AL42">
            <v>0.1290868235584639</v>
          </cell>
        </row>
        <row r="43">
          <cell r="AB43">
            <v>64</v>
          </cell>
          <cell r="AE43">
            <v>8.9198591320049911E-2</v>
          </cell>
          <cell r="AI43">
            <v>61</v>
          </cell>
          <cell r="AL43">
            <v>0.121125625009336</v>
          </cell>
        </row>
        <row r="44">
          <cell r="AB44">
            <v>65</v>
          </cell>
          <cell r="AE44">
            <v>0.10564658954682067</v>
          </cell>
          <cell r="AI44">
            <v>60</v>
          </cell>
          <cell r="AL44">
            <v>0.11296010212455079</v>
          </cell>
        </row>
        <row r="45">
          <cell r="AB45">
            <v>66</v>
          </cell>
          <cell r="AE45">
            <v>0.12440970209139125</v>
          </cell>
          <cell r="AI45">
            <v>59</v>
          </cell>
          <cell r="AL45">
            <v>0.10399276906863286</v>
          </cell>
        </row>
        <row r="46">
          <cell r="AB46">
            <v>67</v>
          </cell>
          <cell r="AE46">
            <v>0.14590543622334456</v>
          </cell>
          <cell r="AI46">
            <v>58</v>
          </cell>
          <cell r="AL46">
            <v>9.7363674702936831E-2</v>
          </cell>
        </row>
        <row r="47">
          <cell r="AB47">
            <v>68</v>
          </cell>
          <cell r="AE47">
            <v>0.17238621292633896</v>
          </cell>
          <cell r="AI47">
            <v>57</v>
          </cell>
          <cell r="AL47">
            <v>9.4040609432634148E-2</v>
          </cell>
        </row>
        <row r="48">
          <cell r="AB48">
            <v>69</v>
          </cell>
          <cell r="AE48">
            <v>0.20326597387705769</v>
          </cell>
          <cell r="AI48">
            <v>56</v>
          </cell>
          <cell r="AL48">
            <v>8.7784840776070003E-2</v>
          </cell>
        </row>
        <row r="49">
          <cell r="AB49">
            <v>70</v>
          </cell>
          <cell r="AE49">
            <v>0.23788674571486296</v>
          </cell>
          <cell r="AI49">
            <v>55</v>
          </cell>
          <cell r="AL49">
            <v>8.0076593903211632E-2</v>
          </cell>
        </row>
        <row r="50">
          <cell r="AB50">
            <v>71</v>
          </cell>
          <cell r="AE50">
            <v>0.27772845709113531</v>
          </cell>
          <cell r="AI50">
            <v>54</v>
          </cell>
          <cell r="AL50">
            <v>7.5796441669234965E-2</v>
          </cell>
        </row>
        <row r="51">
          <cell r="AB51">
            <v>72</v>
          </cell>
          <cell r="AE51">
            <v>0.33018344296528279</v>
          </cell>
          <cell r="AI51">
            <v>53</v>
          </cell>
          <cell r="AL51">
            <v>6.961309049275613E-2</v>
          </cell>
        </row>
        <row r="52">
          <cell r="AB52">
            <v>73</v>
          </cell>
          <cell r="AE52">
            <v>0.39016672674267855</v>
          </cell>
          <cell r="AI52">
            <v>52</v>
          </cell>
          <cell r="AL52">
            <v>6.5536669888505317E-2</v>
          </cell>
        </row>
        <row r="53">
          <cell r="AB53">
            <v>74</v>
          </cell>
          <cell r="AE53">
            <v>0.47002911299879696</v>
          </cell>
          <cell r="AI53">
            <v>51</v>
          </cell>
          <cell r="AL53">
            <v>6.081680301615118E-2</v>
          </cell>
        </row>
        <row r="54">
          <cell r="AB54">
            <v>75</v>
          </cell>
          <cell r="AE54">
            <v>0.57050454443082177</v>
          </cell>
          <cell r="AI54">
            <v>50</v>
          </cell>
          <cell r="AL54">
            <v>5.5535634193336347E-2</v>
          </cell>
        </row>
        <row r="55">
          <cell r="AB55">
            <v>76</v>
          </cell>
          <cell r="AE55">
            <v>0.70075167671432836</v>
          </cell>
          <cell r="AI55">
            <v>49</v>
          </cell>
          <cell r="AL55">
            <v>5.2363597645655305E-2</v>
          </cell>
        </row>
        <row r="56">
          <cell r="AB56">
            <v>77</v>
          </cell>
          <cell r="AE56">
            <v>0.86823425460962456</v>
          </cell>
          <cell r="AI56">
            <v>48</v>
          </cell>
          <cell r="AL56">
            <v>4.9044750852084859E-2</v>
          </cell>
        </row>
        <row r="57">
          <cell r="AB57">
            <v>78</v>
          </cell>
          <cell r="AE57">
            <v>1.1120187933062624</v>
          </cell>
          <cell r="AI57">
            <v>47</v>
          </cell>
          <cell r="AL57">
            <v>4.4550638176544102E-2</v>
          </cell>
        </row>
        <row r="58">
          <cell r="AB58">
            <v>79</v>
          </cell>
          <cell r="AE58">
            <v>1.4346106729969557</v>
          </cell>
          <cell r="AI58">
            <v>46</v>
          </cell>
          <cell r="AL58">
            <v>3.9227583020346672E-2</v>
          </cell>
        </row>
        <row r="59">
          <cell r="AB59">
            <v>80</v>
          </cell>
          <cell r="AE59">
            <v>1.9105001060166933</v>
          </cell>
          <cell r="AI59">
            <v>45</v>
          </cell>
          <cell r="AL59">
            <v>3.5190101779017373E-2</v>
          </cell>
        </row>
        <row r="60">
          <cell r="AB60">
            <v>81</v>
          </cell>
          <cell r="AE60">
            <v>2.6764235323703511</v>
          </cell>
          <cell r="AI60">
            <v>44</v>
          </cell>
          <cell r="AL60">
            <v>3.1279271960058364E-2</v>
          </cell>
        </row>
        <row r="61">
          <cell r="AB61">
            <v>82</v>
          </cell>
          <cell r="AE61">
            <v>3.8278718689280637</v>
          </cell>
          <cell r="AI61">
            <v>43</v>
          </cell>
          <cell r="AL61">
            <v>2.7985235085453589E-2</v>
          </cell>
        </row>
        <row r="62">
          <cell r="AB62">
            <v>83</v>
          </cell>
          <cell r="AE62">
            <v>5.7982142829711725</v>
          </cell>
          <cell r="AI62">
            <v>42</v>
          </cell>
          <cell r="AL62">
            <v>2.5764589711653976E-2</v>
          </cell>
        </row>
        <row r="63">
          <cell r="AB63">
            <v>84</v>
          </cell>
          <cell r="AE63">
            <v>9.5576434008793694</v>
          </cell>
          <cell r="AI63">
            <v>41</v>
          </cell>
          <cell r="AL63">
            <v>2.4773712804334512E-2</v>
          </cell>
        </row>
        <row r="64">
          <cell r="AB64">
            <v>85</v>
          </cell>
          <cell r="AE64">
            <v>17.317216802365209</v>
          </cell>
          <cell r="AI64">
            <v>40</v>
          </cell>
          <cell r="AL64">
            <v>2.3211640525578139E-2</v>
          </cell>
        </row>
        <row r="65">
          <cell r="AB65">
            <v>86</v>
          </cell>
          <cell r="AE65">
            <v>31.767192454981746</v>
          </cell>
          <cell r="AI65">
            <v>39</v>
          </cell>
          <cell r="AL65">
            <v>1.9596894384165096E-2</v>
          </cell>
        </row>
        <row r="66">
          <cell r="AB66">
            <v>87</v>
          </cell>
          <cell r="AE66">
            <v>53.038237470076609</v>
          </cell>
          <cell r="AI66">
            <v>38</v>
          </cell>
          <cell r="AL66">
            <v>1.7858627930957955E-2</v>
          </cell>
        </row>
        <row r="67">
          <cell r="AB67">
            <v>88</v>
          </cell>
          <cell r="AE67">
            <v>73.337228786204562</v>
          </cell>
          <cell r="AI67">
            <v>37</v>
          </cell>
          <cell r="AL67">
            <v>1.6619650326676734E-2</v>
          </cell>
        </row>
        <row r="68">
          <cell r="AB68">
            <v>89</v>
          </cell>
          <cell r="AE68">
            <v>86.679306120598298</v>
          </cell>
          <cell r="AI68">
            <v>36</v>
          </cell>
          <cell r="AL68">
            <v>1.5294038620782317E-2</v>
          </cell>
        </row>
        <row r="69">
          <cell r="AB69">
            <v>90</v>
          </cell>
          <cell r="AE69">
            <v>93.753435774228961</v>
          </cell>
          <cell r="AI69">
            <v>35</v>
          </cell>
          <cell r="AL69">
            <v>1.187689807437004E-2</v>
          </cell>
        </row>
        <row r="70">
          <cell r="AB70">
            <v>91</v>
          </cell>
          <cell r="AE70">
            <v>94.946038231883961</v>
          </cell>
          <cell r="AI70">
            <v>34</v>
          </cell>
          <cell r="AL70">
            <v>9.9159021509130155E-3</v>
          </cell>
        </row>
        <row r="71">
          <cell r="AB71">
            <v>92</v>
          </cell>
          <cell r="AE71">
            <v>96.876676037659124</v>
          </cell>
          <cell r="AI71">
            <v>33</v>
          </cell>
          <cell r="AL71">
            <v>6.6821002947063104E-3</v>
          </cell>
        </row>
        <row r="72">
          <cell r="AB72">
            <v>93</v>
          </cell>
          <cell r="AE72">
            <v>98.148030971370801</v>
          </cell>
          <cell r="AI72">
            <v>32</v>
          </cell>
          <cell r="AL72">
            <v>8.8998302389033685E-3</v>
          </cell>
        </row>
        <row r="73">
          <cell r="AB73">
            <v>94</v>
          </cell>
          <cell r="AE73">
            <v>99.115189203439485</v>
          </cell>
          <cell r="AI73">
            <v>31</v>
          </cell>
          <cell r="AL73">
            <v>4.957411305732796E-3</v>
          </cell>
        </row>
        <row r="74">
          <cell r="AB74">
            <v>95</v>
          </cell>
          <cell r="AE74">
            <v>100</v>
          </cell>
          <cell r="AI74">
            <v>30</v>
          </cell>
          <cell r="AL74">
            <v>4.5602483435876872E-3</v>
          </cell>
        </row>
        <row r="75">
          <cell r="AB75">
            <v>96</v>
          </cell>
          <cell r="AE75">
            <v>96.928976524757928</v>
          </cell>
          <cell r="AI75">
            <v>29</v>
          </cell>
          <cell r="AL75">
            <v>3.1590390921645457E-3</v>
          </cell>
        </row>
        <row r="76">
          <cell r="AB76">
            <v>97</v>
          </cell>
          <cell r="AE76">
            <v>97.632315946745393</v>
          </cell>
          <cell r="AI76">
            <v>28</v>
          </cell>
          <cell r="AL76">
            <v>1.5641327757493261E-3</v>
          </cell>
        </row>
        <row r="77">
          <cell r="AB77">
            <v>98</v>
          </cell>
          <cell r="AE77">
            <v>98.452450415380667</v>
          </cell>
          <cell r="AI77">
            <v>27</v>
          </cell>
          <cell r="AL77">
            <v>0</v>
          </cell>
        </row>
        <row r="78">
          <cell r="AB78">
            <v>99</v>
          </cell>
          <cell r="AE78">
            <v>99.43923384811103</v>
          </cell>
          <cell r="AI78">
            <v>26</v>
          </cell>
          <cell r="AL78">
            <v>1.5912148915588186E-3</v>
          </cell>
        </row>
        <row r="79">
          <cell r="AB79">
            <v>99.699996948242202</v>
          </cell>
          <cell r="AE79">
            <v>99.770680761743336</v>
          </cell>
          <cell r="AI79">
            <v>25.299999237060501</v>
          </cell>
          <cell r="AL79">
            <v>4.2591407210436848E-4</v>
          </cell>
        </row>
      </sheetData>
      <sheetData sheetId="4"/>
      <sheetData sheetId="5"/>
      <sheetData sheetId="6">
        <row r="4">
          <cell r="D4">
            <v>25.5</v>
          </cell>
          <cell r="E4">
            <v>-9.6849221323836235E-4</v>
          </cell>
          <cell r="J4">
            <v>99.5</v>
          </cell>
          <cell r="K4">
            <v>-0.74943027624021852</v>
          </cell>
        </row>
        <row r="5">
          <cell r="D5">
            <v>26.5</v>
          </cell>
          <cell r="E5">
            <v>-2.1922304764669699E-3</v>
          </cell>
          <cell r="J5">
            <v>98.5</v>
          </cell>
          <cell r="K5">
            <v>0.23560887596558189</v>
          </cell>
        </row>
        <row r="6">
          <cell r="D6">
            <v>27.5</v>
          </cell>
          <cell r="E6">
            <v>-8.0400336846535997E-4</v>
          </cell>
          <cell r="J6">
            <v>97.5</v>
          </cell>
          <cell r="K6">
            <v>0.91079826129590913</v>
          </cell>
        </row>
        <row r="7">
          <cell r="D7">
            <v>28.5</v>
          </cell>
          <cell r="E7">
            <v>-1.8622706749127013E-4</v>
          </cell>
          <cell r="J7">
            <v>96.5</v>
          </cell>
          <cell r="K7">
            <v>-0.32580643472095971</v>
          </cell>
        </row>
        <row r="8">
          <cell r="D8">
            <v>29.5</v>
          </cell>
          <cell r="E8">
            <v>-3.0885031422451768E-3</v>
          </cell>
          <cell r="J8">
            <v>95.5</v>
          </cell>
          <cell r="K8">
            <v>-0.26415415860209635</v>
          </cell>
        </row>
        <row r="9">
          <cell r="D9">
            <v>30.5</v>
          </cell>
          <cell r="E9">
            <v>-3.7886281630828515E-3</v>
          </cell>
          <cell r="J9">
            <v>94.5</v>
          </cell>
          <cell r="K9">
            <v>-0.17863839914302559</v>
          </cell>
        </row>
        <row r="10">
          <cell r="D10">
            <v>31.5</v>
          </cell>
          <cell r="E10">
            <v>-5.2956601556733256E-4</v>
          </cell>
          <cell r="J10">
            <v>93.5</v>
          </cell>
          <cell r="K10">
            <v>-9.9352582580735316E-2</v>
          </cell>
        </row>
        <row r="11">
          <cell r="D11">
            <v>32.5</v>
          </cell>
          <cell r="E11">
            <v>-2.6286680417025674E-3</v>
          </cell>
          <cell r="J11">
            <v>92.5</v>
          </cell>
          <cell r="K11">
            <v>-0.1851947725887868</v>
          </cell>
        </row>
        <row r="12">
          <cell r="D12">
            <v>33.5</v>
          </cell>
          <cell r="E12">
            <v>-1.0469751351323692E-3</v>
          </cell>
          <cell r="J12">
            <v>91.5</v>
          </cell>
          <cell r="K12">
            <v>-0.13628152630772661</v>
          </cell>
        </row>
        <row r="13">
          <cell r="D13">
            <v>34.5</v>
          </cell>
          <cell r="E13">
            <v>-1.1667118985746704E-3</v>
          </cell>
          <cell r="J13">
            <v>90.5</v>
          </cell>
          <cell r="K13">
            <v>-8.795913677342071E-2</v>
          </cell>
        </row>
        <row r="14">
          <cell r="D14">
            <v>35.5</v>
          </cell>
          <cell r="E14">
            <v>-2.4775378113768808E-3</v>
          </cell>
          <cell r="J14">
            <v>89.5</v>
          </cell>
          <cell r="K14">
            <v>-0.13788783965209461</v>
          </cell>
        </row>
        <row r="15">
          <cell r="D15">
            <v>36.5</v>
          </cell>
          <cell r="E15">
            <v>-5.0501900797468406E-5</v>
          </cell>
          <cell r="J15">
            <v>88.5</v>
          </cell>
          <cell r="K15">
            <v>-0.10702386782485007</v>
          </cell>
        </row>
        <row r="16">
          <cell r="D16">
            <v>37.5</v>
          </cell>
          <cell r="E16">
            <v>-2.1645217660116265E-3</v>
          </cell>
          <cell r="J16">
            <v>87.5</v>
          </cell>
          <cell r="K16">
            <v>-0.12651466740105377</v>
          </cell>
        </row>
        <row r="17">
          <cell r="D17">
            <v>38.5</v>
          </cell>
          <cell r="E17">
            <v>4.8473342703010333E-5</v>
          </cell>
          <cell r="J17">
            <v>86.5</v>
          </cell>
          <cell r="K17">
            <v>-2.7844523473916638E-2</v>
          </cell>
        </row>
        <row r="18">
          <cell r="D18">
            <v>39.5</v>
          </cell>
          <cell r="E18">
            <v>2.7164832503019133E-4</v>
          </cell>
          <cell r="J18">
            <v>85.5</v>
          </cell>
          <cell r="K18">
            <v>-0.10997182986479004</v>
          </cell>
        </row>
        <row r="19">
          <cell r="D19">
            <v>40.5</v>
          </cell>
          <cell r="E19">
            <v>-3.345753375208373E-3</v>
          </cell>
          <cell r="J19">
            <v>84.5</v>
          </cell>
          <cell r="K19">
            <v>-0.19194006365208338</v>
          </cell>
        </row>
        <row r="20">
          <cell r="D20">
            <v>41.5</v>
          </cell>
          <cell r="E20">
            <v>8.8398283042245959E-4</v>
          </cell>
          <cell r="J20">
            <v>83.5</v>
          </cell>
          <cell r="K20">
            <v>-0.1140271960969983</v>
          </cell>
        </row>
        <row r="21">
          <cell r="D21">
            <v>42.5</v>
          </cell>
          <cell r="E21">
            <v>8.192808021715561E-4</v>
          </cell>
          <cell r="J21">
            <v>82.5</v>
          </cell>
          <cell r="K21">
            <v>-7.4480817995578263E-2</v>
          </cell>
        </row>
        <row r="22">
          <cell r="D22">
            <v>43.5</v>
          </cell>
          <cell r="E22">
            <v>5.534065061097819E-4</v>
          </cell>
          <cell r="J22">
            <v>81.5</v>
          </cell>
          <cell r="K22">
            <v>1.4335812377149466</v>
          </cell>
        </row>
        <row r="23">
          <cell r="D23">
            <v>44.5</v>
          </cell>
          <cell r="E23">
            <v>-7.0837500389314342E-4</v>
          </cell>
          <cell r="J23">
            <v>80.5</v>
          </cell>
          <cell r="K23">
            <v>17.523773856643004</v>
          </cell>
        </row>
        <row r="24">
          <cell r="D24">
            <v>45.5</v>
          </cell>
          <cell r="E24">
            <v>-1.3269271020583885E-3</v>
          </cell>
          <cell r="J24">
            <v>79.5</v>
          </cell>
          <cell r="K24">
            <v>49.370534690859522</v>
          </cell>
        </row>
        <row r="25">
          <cell r="D25">
            <v>46.5</v>
          </cell>
          <cell r="E25">
            <v>-1.1887771671446239E-3</v>
          </cell>
          <cell r="J25">
            <v>78.5</v>
          </cell>
          <cell r="K25">
            <v>21.512529024675636</v>
          </cell>
        </row>
        <row r="26">
          <cell r="D26">
            <v>47.5</v>
          </cell>
          <cell r="E26">
            <v>1.6153426425731313E-3</v>
          </cell>
          <cell r="J26">
            <v>77.5</v>
          </cell>
          <cell r="K26">
            <v>6.2028020752812818</v>
          </cell>
        </row>
        <row r="27">
          <cell r="D27">
            <v>48.5</v>
          </cell>
          <cell r="E27">
            <v>-4.0174219219932532E-4</v>
          </cell>
          <cell r="J27">
            <v>76.5</v>
          </cell>
          <cell r="K27">
            <v>1.7110719031557671</v>
          </cell>
        </row>
        <row r="28">
          <cell r="D28">
            <v>49.5</v>
          </cell>
          <cell r="E28">
            <v>1.8808323565743129E-3</v>
          </cell>
          <cell r="J28">
            <v>75.5</v>
          </cell>
          <cell r="K28">
            <v>0.76980055590269081</v>
          </cell>
        </row>
        <row r="29">
          <cell r="D29">
            <v>50.5</v>
          </cell>
          <cell r="E29">
            <v>3.8521578484687338E-3</v>
          </cell>
          <cell r="J29">
            <v>74.5</v>
          </cell>
          <cell r="K29">
            <v>0.43722584235607465</v>
          </cell>
        </row>
        <row r="30">
          <cell r="D30">
            <v>51.5</v>
          </cell>
          <cell r="E30">
            <v>5.7279995362118042E-3</v>
          </cell>
          <cell r="J30">
            <v>73.5</v>
          </cell>
          <cell r="K30">
            <v>0.26084676751908209</v>
          </cell>
        </row>
        <row r="31">
          <cell r="D31">
            <v>52.5</v>
          </cell>
          <cell r="E31">
            <v>5.1584589996549468E-3</v>
          </cell>
          <cell r="J31">
            <v>72.5</v>
          </cell>
          <cell r="K31">
            <v>0.17842544853858344</v>
          </cell>
        </row>
        <row r="32">
          <cell r="D32">
            <v>53.5</v>
          </cell>
          <cell r="E32">
            <v>6.2536174934930931E-3</v>
          </cell>
          <cell r="J32">
            <v>71.5</v>
          </cell>
          <cell r="K32">
            <v>0.11899642563923463</v>
          </cell>
        </row>
        <row r="33">
          <cell r="D33">
            <v>54.5</v>
          </cell>
          <cell r="E33">
            <v>8.6110226582483303E-3</v>
          </cell>
          <cell r="J33">
            <v>70.5</v>
          </cell>
          <cell r="K33">
            <v>8.9197339254696417E-2</v>
          </cell>
        </row>
        <row r="34">
          <cell r="D34">
            <v>55.5</v>
          </cell>
          <cell r="E34">
            <v>1.185653332390546E-2</v>
          </cell>
          <cell r="J34">
            <v>69.5</v>
          </cell>
          <cell r="K34">
            <v>6.2514585468850026E-2</v>
          </cell>
        </row>
        <row r="35">
          <cell r="D35">
            <v>56.5</v>
          </cell>
          <cell r="E35">
            <v>1.0319381047012077E-2</v>
          </cell>
          <cell r="J35">
            <v>68.5</v>
          </cell>
          <cell r="K35">
            <v>4.2844506721442965E-2</v>
          </cell>
        </row>
        <row r="36">
          <cell r="D36">
            <v>57.5</v>
          </cell>
          <cell r="E36">
            <v>1.3756935646488805E-2</v>
          </cell>
          <cell r="J36">
            <v>67.5</v>
          </cell>
          <cell r="K36">
            <v>3.9362043063054214E-2</v>
          </cell>
        </row>
        <row r="37">
          <cell r="D37">
            <v>58.5</v>
          </cell>
          <cell r="E37">
            <v>1.3625068297643705E-2</v>
          </cell>
          <cell r="J37">
            <v>66.5</v>
          </cell>
          <cell r="K37">
            <v>2.765694319566589E-2</v>
          </cell>
        </row>
        <row r="38">
          <cell r="D38">
            <v>59.5</v>
          </cell>
          <cell r="E38">
            <v>1.3942333843891694E-2</v>
          </cell>
          <cell r="J38">
            <v>65.5</v>
          </cell>
          <cell r="K38">
            <v>2.4611939930319793E-2</v>
          </cell>
        </row>
        <row r="39">
          <cell r="D39">
            <v>60.5</v>
          </cell>
          <cell r="E39">
            <v>1.3967098905240907E-2</v>
          </cell>
          <cell r="J39">
            <v>64.5</v>
          </cell>
          <cell r="K39">
            <v>1.9149097311507823E-2</v>
          </cell>
        </row>
        <row r="40">
          <cell r="D40">
            <v>61.5</v>
          </cell>
          <cell r="E40">
            <v>1.7861393370265433E-2</v>
          </cell>
          <cell r="J40">
            <v>63.5</v>
          </cell>
          <cell r="K40">
            <v>1.7302946769162247E-2</v>
          </cell>
        </row>
        <row r="41">
          <cell r="D41">
            <v>62.5</v>
          </cell>
          <cell r="E41">
            <v>1.9356945174822032E-2</v>
          </cell>
          <cell r="J41">
            <v>62.5</v>
          </cell>
          <cell r="K41">
            <v>1.5672099706640269E-2</v>
          </cell>
        </row>
        <row r="42">
          <cell r="D42">
            <v>63.5</v>
          </cell>
          <cell r="E42">
            <v>1.8852650883771943E-2</v>
          </cell>
          <cell r="J42">
            <v>61.5</v>
          </cell>
          <cell r="K42">
            <v>1.0972946407697276E-2</v>
          </cell>
        </row>
        <row r="43">
          <cell r="D43">
            <v>64.5</v>
          </cell>
          <cell r="E43">
            <v>2.2805176523232079E-2</v>
          </cell>
          <cell r="J43">
            <v>60.5</v>
          </cell>
          <cell r="K43">
            <v>1.1640207553279366E-2</v>
          </cell>
        </row>
        <row r="44">
          <cell r="D44">
            <v>65.5</v>
          </cell>
          <cell r="E44">
            <v>2.5395303913571754E-2</v>
          </cell>
          <cell r="J44">
            <v>59.5</v>
          </cell>
          <cell r="K44">
            <v>9.7881264342138952E-3</v>
          </cell>
        </row>
        <row r="45">
          <cell r="D45">
            <v>66.5</v>
          </cell>
          <cell r="E45">
            <v>2.7442343839492622E-2</v>
          </cell>
          <cell r="J45">
            <v>58.5</v>
          </cell>
          <cell r="K45">
            <v>9.9556060438300426E-3</v>
          </cell>
        </row>
        <row r="46">
          <cell r="D46">
            <v>67.5</v>
          </cell>
          <cell r="E46">
            <v>3.710119523999128E-2</v>
          </cell>
          <cell r="J46">
            <v>57.5</v>
          </cell>
          <cell r="K46">
            <v>6.6329057506056138E-3</v>
          </cell>
        </row>
        <row r="47">
          <cell r="D47">
            <v>68.5</v>
          </cell>
          <cell r="E47">
            <v>4.2576683324162701E-2</v>
          </cell>
          <cell r="J47">
            <v>56.5</v>
          </cell>
          <cell r="K47">
            <v>6.3476641976818599E-3</v>
          </cell>
        </row>
        <row r="48">
          <cell r="D48">
            <v>69.5</v>
          </cell>
          <cell r="E48">
            <v>5.2450875042521994E-2</v>
          </cell>
          <cell r="J48">
            <v>55.5</v>
          </cell>
          <cell r="K48">
            <v>6.1763529407068557E-3</v>
          </cell>
        </row>
        <row r="49">
          <cell r="D49">
            <v>70.5</v>
          </cell>
          <cell r="E49">
            <v>6.370393312283229E-2</v>
          </cell>
          <cell r="J49">
            <v>54.5</v>
          </cell>
          <cell r="K49">
            <v>6.7434769923445242E-3</v>
          </cell>
        </row>
        <row r="50">
          <cell r="D50">
            <v>71.5</v>
          </cell>
          <cell r="E50">
            <v>7.6582939167904041E-2</v>
          </cell>
          <cell r="J50">
            <v>53.5</v>
          </cell>
          <cell r="K50">
            <v>5.2411031119877771E-3</v>
          </cell>
        </row>
        <row r="51">
          <cell r="D51">
            <v>72.5</v>
          </cell>
          <cell r="E51">
            <v>9.8234656229280182E-2</v>
          </cell>
          <cell r="J51">
            <v>52.5</v>
          </cell>
          <cell r="K51">
            <v>5.1142357187496518E-3</v>
          </cell>
        </row>
        <row r="52">
          <cell r="D52">
            <v>73.5</v>
          </cell>
          <cell r="E52">
            <v>0.1445562363011369</v>
          </cell>
          <cell r="J52">
            <v>51.5</v>
          </cell>
          <cell r="K52">
            <v>5.6751692090929867E-3</v>
          </cell>
        </row>
        <row r="53">
          <cell r="D53">
            <v>74.5</v>
          </cell>
          <cell r="E53">
            <v>0.18998832867554938</v>
          </cell>
          <cell r="J53">
            <v>50.5</v>
          </cell>
          <cell r="K53">
            <v>4.2809192610007152E-3</v>
          </cell>
        </row>
        <row r="54">
          <cell r="D54">
            <v>75.5</v>
          </cell>
          <cell r="E54">
            <v>0.24769501875498656</v>
          </cell>
          <cell r="J54">
            <v>49.5</v>
          </cell>
          <cell r="K54">
            <v>4.315121728938151E-3</v>
          </cell>
        </row>
        <row r="55">
          <cell r="D55">
            <v>76.5</v>
          </cell>
          <cell r="E55">
            <v>0.39648225509203017</v>
          </cell>
          <cell r="J55">
            <v>48.5</v>
          </cell>
          <cell r="K55">
            <v>2.6288881887099602E-3</v>
          </cell>
        </row>
        <row r="56">
          <cell r="D56">
            <v>77.5</v>
          </cell>
          <cell r="E56">
            <v>0.59631054210887813</v>
          </cell>
          <cell r="J56">
            <v>47.5</v>
          </cell>
          <cell r="K56">
            <v>4.9646232184027764E-3</v>
          </cell>
        </row>
        <row r="57">
          <cell r="D57">
            <v>78.5</v>
          </cell>
          <cell r="E57">
            <v>0.96802008273392115</v>
          </cell>
          <cell r="J57">
            <v>46.5</v>
          </cell>
          <cell r="K57">
            <v>3.7931238460433628E-3</v>
          </cell>
        </row>
        <row r="58">
          <cell r="D58">
            <v>79.5</v>
          </cell>
          <cell r="E58">
            <v>1.5880089889747677</v>
          </cell>
          <cell r="J58">
            <v>45.5</v>
          </cell>
          <cell r="K58">
            <v>3.4915429088999417E-3</v>
          </cell>
        </row>
        <row r="59">
          <cell r="D59">
            <v>80.5</v>
          </cell>
          <cell r="E59">
            <v>3.2125299724066174</v>
          </cell>
          <cell r="J59">
            <v>44.5</v>
          </cell>
          <cell r="K59">
            <v>1.7398719670706705E-3</v>
          </cell>
        </row>
        <row r="60">
          <cell r="D60">
            <v>81.5</v>
          </cell>
          <cell r="E60">
            <v>6.7694704879758847</v>
          </cell>
          <cell r="J60">
            <v>43.5</v>
          </cell>
          <cell r="K60">
            <v>4.8256248063115285E-3</v>
          </cell>
        </row>
        <row r="61">
          <cell r="D61">
            <v>82.5</v>
          </cell>
          <cell r="E61">
            <v>13.190029110352363</v>
          </cell>
          <cell r="J61">
            <v>42.5</v>
          </cell>
          <cell r="K61">
            <v>2.8111177747929192E-3</v>
          </cell>
        </row>
        <row r="62">
          <cell r="D62">
            <v>83.5</v>
          </cell>
          <cell r="E62">
            <v>22.308593077497992</v>
          </cell>
          <cell r="J62">
            <v>41.5</v>
          </cell>
          <cell r="K62">
            <v>1.9064673305984638E-3</v>
          </cell>
        </row>
        <row r="63">
          <cell r="D63">
            <v>84.5</v>
          </cell>
          <cell r="E63">
            <v>21.966986420509379</v>
          </cell>
          <cell r="J63">
            <v>40.5</v>
          </cell>
          <cell r="K63">
            <v>3.175609386141854E-3</v>
          </cell>
        </row>
        <row r="64">
          <cell r="D64">
            <v>85.5</v>
          </cell>
          <cell r="E64">
            <v>13.942859523180601</v>
          </cell>
          <cell r="J64">
            <v>39.5</v>
          </cell>
          <cell r="K64">
            <v>1.9582678342151549E-3</v>
          </cell>
        </row>
        <row r="65">
          <cell r="D65">
            <v>86.5</v>
          </cell>
          <cell r="E65">
            <v>7.0994230127547553</v>
          </cell>
          <cell r="J65">
            <v>38.5</v>
          </cell>
          <cell r="K65">
            <v>2.1112388987855092E-3</v>
          </cell>
        </row>
        <row r="66">
          <cell r="D66">
            <v>87.5</v>
          </cell>
          <cell r="E66">
            <v>2.6484526762830427</v>
          </cell>
          <cell r="J66">
            <v>37.5</v>
          </cell>
          <cell r="K66">
            <v>1.8165892665700772E-3</v>
          </cell>
        </row>
        <row r="67">
          <cell r="D67">
            <v>88.5</v>
          </cell>
          <cell r="E67">
            <v>0.95432961109897008</v>
          </cell>
          <cell r="J67">
            <v>36.5</v>
          </cell>
          <cell r="K67">
            <v>2.2598154791627946E-3</v>
          </cell>
        </row>
        <row r="68">
          <cell r="D68">
            <v>89.5</v>
          </cell>
          <cell r="E68">
            <v>0.11920395277061857</v>
          </cell>
          <cell r="J68">
            <v>35.5</v>
          </cell>
          <cell r="K68">
            <v>3.6784584246786836E-3</v>
          </cell>
        </row>
        <row r="69">
          <cell r="D69">
            <v>90.5</v>
          </cell>
          <cell r="E69">
            <v>0.52027225511538688</v>
          </cell>
          <cell r="J69">
            <v>34.5</v>
          </cell>
          <cell r="K69">
            <v>-1.5784511617432904E-4</v>
          </cell>
        </row>
        <row r="70">
          <cell r="D70">
            <v>91.5</v>
          </cell>
          <cell r="E70">
            <v>0.31883979997607526</v>
          </cell>
          <cell r="J70">
            <v>33.5</v>
          </cell>
          <cell r="K70">
            <v>1.9987768408087081E-3</v>
          </cell>
        </row>
        <row r="71">
          <cell r="D71">
            <v>92.5</v>
          </cell>
          <cell r="E71">
            <v>0.78479218390491212</v>
          </cell>
          <cell r="J71">
            <v>32.5</v>
          </cell>
          <cell r="K71">
            <v>-1.1280766792300242E-3</v>
          </cell>
        </row>
        <row r="72">
          <cell r="D72">
            <v>93.5</v>
          </cell>
          <cell r="E72">
            <v>-1.6830626096094647E-2</v>
          </cell>
          <cell r="J72">
            <v>31.5</v>
          </cell>
          <cell r="K72">
            <v>6.446858474517328E-4</v>
          </cell>
        </row>
        <row r="73">
          <cell r="D73">
            <v>94.5</v>
          </cell>
          <cell r="E73">
            <v>-1.0978003605376472</v>
          </cell>
          <cell r="J73">
            <v>30.5</v>
          </cell>
          <cell r="K73">
            <v>2.5886826145958709E-3</v>
          </cell>
        </row>
        <row r="74">
          <cell r="D74">
            <v>95.5</v>
          </cell>
          <cell r="E74">
            <v>0.75690989438162148</v>
          </cell>
          <cell r="J74">
            <v>29.5</v>
          </cell>
          <cell r="K74">
            <v>1.116997756792202E-3</v>
          </cell>
        </row>
        <row r="75">
          <cell r="D75">
            <v>96.5</v>
          </cell>
          <cell r="E75">
            <v>0.64667257886083007</v>
          </cell>
          <cell r="J75">
            <v>28.5</v>
          </cell>
          <cell r="K75">
            <v>2.9923743480810548E-3</v>
          </cell>
        </row>
        <row r="76">
          <cell r="D76">
            <v>97.5</v>
          </cell>
          <cell r="E76">
            <v>1.1316758406843661</v>
          </cell>
          <cell r="J76">
            <v>27.5</v>
          </cell>
          <cell r="K76">
            <v>-3.8082770704125999E-4</v>
          </cell>
        </row>
        <row r="77">
          <cell r="D77">
            <v>98.5</v>
          </cell>
          <cell r="E77">
            <v>-1.8228324555111755</v>
          </cell>
          <cell r="J77">
            <v>26.5</v>
          </cell>
          <cell r="K77">
            <v>-1.8923645764405148E-3</v>
          </cell>
        </row>
        <row r="78">
          <cell r="D78">
            <v>99.349998474121094</v>
          </cell>
          <cell r="E78">
            <v>1.7090677617843188E-2</v>
          </cell>
          <cell r="J78">
            <v>25.649999618530252</v>
          </cell>
          <cell r="K78">
            <v>2.3298751479159541E-3</v>
          </cell>
        </row>
        <row r="79">
          <cell r="J79">
            <v>12.64999961853025</v>
          </cell>
          <cell r="K79">
            <v>2.5386479120757937E-5</v>
          </cell>
        </row>
      </sheetData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H_1_DBU-PVP_cycle1"/>
      <sheetName val="pH_1_DBU-PVP_cycle2"/>
      <sheetName val="pH_1_DBU-PVP_cycle3"/>
      <sheetName val="pH_1_Triplicate"/>
      <sheetName val="pH_1_Triplicate_1st Dev"/>
      <sheetName val="pH_1_1st Dev (cycle1)"/>
      <sheetName val="pH_1_1st Dev (cycle2)"/>
      <sheetName val="pH_1_1st Dev (cycle3)"/>
    </sheetNames>
    <sheetDataSet>
      <sheetData sheetId="0"/>
      <sheetData sheetId="1"/>
      <sheetData sheetId="2"/>
      <sheetData sheetId="3">
        <row r="4">
          <cell r="AB4">
            <v>25</v>
          </cell>
          <cell r="AE4">
            <v>4.6504033037414287E-3</v>
          </cell>
          <cell r="AI4">
            <v>100</v>
          </cell>
          <cell r="AL4">
            <v>99.91430921303224</v>
          </cell>
        </row>
        <row r="5">
          <cell r="AB5">
            <v>26</v>
          </cell>
          <cell r="AE5">
            <v>5.8134112398809208E-3</v>
          </cell>
          <cell r="AI5">
            <v>99</v>
          </cell>
          <cell r="AL5">
            <v>100</v>
          </cell>
        </row>
        <row r="6">
          <cell r="AB6">
            <v>27</v>
          </cell>
          <cell r="AE6">
            <v>4.9211142182747723E-3</v>
          </cell>
          <cell r="AI6">
            <v>98</v>
          </cell>
          <cell r="AL6">
            <v>99.999205852343181</v>
          </cell>
        </row>
        <row r="7">
          <cell r="AB7">
            <v>28</v>
          </cell>
          <cell r="AE7">
            <v>1.1969989743979385E-3</v>
          </cell>
          <cell r="AI7">
            <v>97</v>
          </cell>
          <cell r="AL7">
            <v>99.886296378958804</v>
          </cell>
        </row>
        <row r="8">
          <cell r="AB8">
            <v>29</v>
          </cell>
          <cell r="AE8">
            <v>0</v>
          </cell>
          <cell r="AI8">
            <v>96</v>
          </cell>
          <cell r="AL8">
            <v>99.648582905585116</v>
          </cell>
        </row>
        <row r="9">
          <cell r="AB9">
            <v>30</v>
          </cell>
          <cell r="AE9">
            <v>2.9468320472377536E-3</v>
          </cell>
          <cell r="AI9">
            <v>95</v>
          </cell>
          <cell r="AL9">
            <v>99.139259949851279</v>
          </cell>
        </row>
        <row r="10">
          <cell r="AB10">
            <v>31</v>
          </cell>
          <cell r="AE10">
            <v>4.1425269412318534E-3</v>
          </cell>
          <cell r="AI10">
            <v>94</v>
          </cell>
          <cell r="AL10">
            <v>97.412158898490034</v>
          </cell>
        </row>
        <row r="11">
          <cell r="AB11">
            <v>32</v>
          </cell>
          <cell r="AE11">
            <v>4.4316038913327135E-3</v>
          </cell>
          <cell r="AI11">
            <v>93</v>
          </cell>
          <cell r="AL11">
            <v>90.051586263205465</v>
          </cell>
        </row>
        <row r="12">
          <cell r="AB12">
            <v>33</v>
          </cell>
          <cell r="AE12">
            <v>4.5126780746266018E-3</v>
          </cell>
          <cell r="AI12">
            <v>92</v>
          </cell>
          <cell r="AL12">
            <v>69.507071434520867</v>
          </cell>
        </row>
        <row r="13">
          <cell r="AB13">
            <v>34</v>
          </cell>
          <cell r="AE13">
            <v>5.5122792299750114E-3</v>
          </cell>
          <cell r="AI13">
            <v>91</v>
          </cell>
          <cell r="AL13">
            <v>41.402796296855819</v>
          </cell>
        </row>
        <row r="14">
          <cell r="AB14">
            <v>35</v>
          </cell>
          <cell r="AE14">
            <v>9.4760859020080815E-3</v>
          </cell>
          <cell r="AI14">
            <v>90</v>
          </cell>
          <cell r="AL14">
            <v>22.094116437578563</v>
          </cell>
        </row>
        <row r="15">
          <cell r="AB15">
            <v>36</v>
          </cell>
          <cell r="AE15">
            <v>1.1735572275010969E-2</v>
          </cell>
          <cell r="AI15">
            <v>89</v>
          </cell>
          <cell r="AL15">
            <v>11.909684415863611</v>
          </cell>
        </row>
        <row r="16">
          <cell r="AB16">
            <v>37</v>
          </cell>
          <cell r="AE16">
            <v>1.199517761333951E-2</v>
          </cell>
          <cell r="AI16">
            <v>88</v>
          </cell>
          <cell r="AL16">
            <v>7.1067323660947164</v>
          </cell>
        </row>
        <row r="17">
          <cell r="AB17">
            <v>38</v>
          </cell>
          <cell r="AE17">
            <v>1.4692286879285147E-2</v>
          </cell>
          <cell r="AI17">
            <v>87</v>
          </cell>
          <cell r="AL17">
            <v>4.8416390932788262</v>
          </cell>
        </row>
        <row r="18">
          <cell r="AB18">
            <v>39</v>
          </cell>
          <cell r="AE18">
            <v>1.8093425013527679E-2</v>
          </cell>
          <cell r="AI18">
            <v>86</v>
          </cell>
          <cell r="AL18">
            <v>3.6311363626243556</v>
          </cell>
        </row>
        <row r="19">
          <cell r="AB19">
            <v>40</v>
          </cell>
          <cell r="AE19">
            <v>2.0702480281848963E-2</v>
          </cell>
          <cell r="AI19">
            <v>85</v>
          </cell>
          <cell r="AL19">
            <v>2.8825546107330013</v>
          </cell>
        </row>
        <row r="20">
          <cell r="AB20">
            <v>41</v>
          </cell>
          <cell r="AE20">
            <v>2.3972837595996933E-2</v>
          </cell>
          <cell r="AI20">
            <v>84</v>
          </cell>
          <cell r="AL20">
            <v>2.3512327638389738</v>
          </cell>
        </row>
        <row r="21">
          <cell r="AB21">
            <v>42</v>
          </cell>
          <cell r="AE21">
            <v>2.8138177569941306E-2</v>
          </cell>
          <cell r="AI21">
            <v>83</v>
          </cell>
          <cell r="AL21">
            <v>1.9289333559314628</v>
          </cell>
        </row>
        <row r="22">
          <cell r="AB22">
            <v>43</v>
          </cell>
          <cell r="AE22">
            <v>3.2591744929822725E-2</v>
          </cell>
          <cell r="AI22">
            <v>82</v>
          </cell>
          <cell r="AL22">
            <v>1.6047288032508533</v>
          </cell>
        </row>
        <row r="23">
          <cell r="AB23">
            <v>44</v>
          </cell>
          <cell r="AE23">
            <v>3.6648817459185731E-2</v>
          </cell>
          <cell r="AI23">
            <v>81</v>
          </cell>
          <cell r="AL23">
            <v>1.3540791770544232</v>
          </cell>
        </row>
        <row r="24">
          <cell r="AB24">
            <v>45</v>
          </cell>
          <cell r="AE24">
            <v>4.1376953172879191E-2</v>
          </cell>
          <cell r="AI24">
            <v>80</v>
          </cell>
          <cell r="AL24">
            <v>1.1554007509126063</v>
          </cell>
        </row>
        <row r="25">
          <cell r="AB25">
            <v>46</v>
          </cell>
          <cell r="AE25">
            <v>4.5676670437673358E-2</v>
          </cell>
          <cell r="AI25">
            <v>79</v>
          </cell>
          <cell r="AL25">
            <v>1.0016412125967229</v>
          </cell>
        </row>
        <row r="26">
          <cell r="AB26">
            <v>47</v>
          </cell>
          <cell r="AE26">
            <v>5.0179685253005715E-2</v>
          </cell>
          <cell r="AI26">
            <v>78</v>
          </cell>
          <cell r="AL26">
            <v>0.87556098393104143</v>
          </cell>
        </row>
        <row r="27">
          <cell r="AB27">
            <v>48</v>
          </cell>
          <cell r="AE27">
            <v>5.6223198765757036E-2</v>
          </cell>
          <cell r="AI27">
            <v>77</v>
          </cell>
          <cell r="AL27">
            <v>0.77634027065707067</v>
          </cell>
        </row>
        <row r="28">
          <cell r="AB28">
            <v>49</v>
          </cell>
          <cell r="AE28">
            <v>6.2792070442745498E-2</v>
          </cell>
          <cell r="AI28">
            <v>76</v>
          </cell>
          <cell r="AL28">
            <v>0.69204602998038522</v>
          </cell>
        </row>
        <row r="29">
          <cell r="AB29">
            <v>50</v>
          </cell>
          <cell r="AE29">
            <v>6.8374933339970037E-2</v>
          </cell>
          <cell r="AI29">
            <v>75</v>
          </cell>
          <cell r="AL29">
            <v>0.62513399732507025</v>
          </cell>
        </row>
        <row r="30">
          <cell r="AB30">
            <v>51</v>
          </cell>
          <cell r="AE30">
            <v>7.5652806774203191E-2</v>
          </cell>
          <cell r="AI30">
            <v>74</v>
          </cell>
          <cell r="AL30">
            <v>0.57132794311600299</v>
          </cell>
        </row>
        <row r="31">
          <cell r="AB31">
            <v>52</v>
          </cell>
          <cell r="AE31">
            <v>8.2569499103901281E-2</v>
          </cell>
          <cell r="AI31">
            <v>73</v>
          </cell>
          <cell r="AL31">
            <v>0.53314206306420497</v>
          </cell>
        </row>
        <row r="32">
          <cell r="AB32">
            <v>53</v>
          </cell>
          <cell r="AE32">
            <v>9.1182917831504895E-2</v>
          </cell>
          <cell r="AI32">
            <v>72</v>
          </cell>
          <cell r="AL32">
            <v>0.49175747597676567</v>
          </cell>
        </row>
        <row r="33">
          <cell r="AB33">
            <v>54</v>
          </cell>
          <cell r="AE33">
            <v>0.1008666824604872</v>
          </cell>
          <cell r="AI33">
            <v>71</v>
          </cell>
          <cell r="AL33">
            <v>0.45563419396229371</v>
          </cell>
        </row>
        <row r="34">
          <cell r="AB34">
            <v>55</v>
          </cell>
          <cell r="AE34">
            <v>0.10993528480608779</v>
          </cell>
          <cell r="AI34">
            <v>70</v>
          </cell>
          <cell r="AL34">
            <v>0.42687248741075551</v>
          </cell>
        </row>
        <row r="35">
          <cell r="AB35">
            <v>56</v>
          </cell>
          <cell r="AE35">
            <v>0.1214804400329996</v>
          </cell>
          <cell r="AI35">
            <v>69</v>
          </cell>
          <cell r="AL35">
            <v>0.3998909389235244</v>
          </cell>
        </row>
        <row r="36">
          <cell r="AB36">
            <v>57</v>
          </cell>
          <cell r="AE36">
            <v>0.13709656754617253</v>
          </cell>
          <cell r="AI36">
            <v>68</v>
          </cell>
          <cell r="AL36">
            <v>0.37775260331199456</v>
          </cell>
        </row>
        <row r="37">
          <cell r="AB37">
            <v>58</v>
          </cell>
          <cell r="AE37">
            <v>0.15311308027618212</v>
          </cell>
          <cell r="AI37">
            <v>67</v>
          </cell>
          <cell r="AL37">
            <v>0.35341945809726583</v>
          </cell>
        </row>
        <row r="38">
          <cell r="AB38">
            <v>59</v>
          </cell>
          <cell r="AE38">
            <v>0.17077815521129475</v>
          </cell>
          <cell r="AI38">
            <v>66</v>
          </cell>
          <cell r="AL38">
            <v>0.33221115216755726</v>
          </cell>
        </row>
        <row r="39">
          <cell r="AB39">
            <v>60</v>
          </cell>
          <cell r="AE39">
            <v>0.19441724556123186</v>
          </cell>
          <cell r="AI39">
            <v>65</v>
          </cell>
          <cell r="AL39">
            <v>0.31293600640953445</v>
          </cell>
        </row>
        <row r="40">
          <cell r="AB40">
            <v>61</v>
          </cell>
          <cell r="AE40">
            <v>0.2180377701740927</v>
          </cell>
          <cell r="AI40">
            <v>64</v>
          </cell>
          <cell r="AL40">
            <v>0.29478516936752902</v>
          </cell>
        </row>
        <row r="41">
          <cell r="AB41">
            <v>62</v>
          </cell>
          <cell r="AE41">
            <v>0.24504940415634818</v>
          </cell>
          <cell r="AI41">
            <v>63</v>
          </cell>
          <cell r="AL41">
            <v>0.27443346252214518</v>
          </cell>
        </row>
        <row r="42">
          <cell r="AB42">
            <v>63</v>
          </cell>
          <cell r="AE42">
            <v>0.27575491078569225</v>
          </cell>
          <cell r="AI42">
            <v>62</v>
          </cell>
          <cell r="AL42">
            <v>0.2557607567396214</v>
          </cell>
        </row>
        <row r="43">
          <cell r="AB43">
            <v>64</v>
          </cell>
          <cell r="AE43">
            <v>0.30951254756465363</v>
          </cell>
          <cell r="AI43">
            <v>61</v>
          </cell>
          <cell r="AL43">
            <v>0.24050626118509891</v>
          </cell>
        </row>
        <row r="44">
          <cell r="AB44">
            <v>65</v>
          </cell>
          <cell r="AE44">
            <v>0.34546055185102226</v>
          </cell>
          <cell r="AI44">
            <v>60</v>
          </cell>
          <cell r="AL44">
            <v>0.22550799119095435</v>
          </cell>
        </row>
        <row r="45">
          <cell r="AB45">
            <v>66</v>
          </cell>
          <cell r="AE45">
            <v>0.38158156284791717</v>
          </cell>
          <cell r="AI45">
            <v>59</v>
          </cell>
          <cell r="AL45">
            <v>0.21393139821996163</v>
          </cell>
        </row>
        <row r="46">
          <cell r="AB46">
            <v>67</v>
          </cell>
          <cell r="AE46">
            <v>0.41810872050536207</v>
          </cell>
          <cell r="AI46">
            <v>58</v>
          </cell>
          <cell r="AL46">
            <v>0.20474167316265496</v>
          </cell>
        </row>
        <row r="47">
          <cell r="AB47">
            <v>68</v>
          </cell>
          <cell r="AE47">
            <v>0.454941398398925</v>
          </cell>
          <cell r="AI47">
            <v>57</v>
          </cell>
          <cell r="AL47">
            <v>0.19775985314910782</v>
          </cell>
        </row>
        <row r="48">
          <cell r="AB48">
            <v>69</v>
          </cell>
          <cell r="AE48">
            <v>0.49501266022649903</v>
          </cell>
          <cell r="AI48">
            <v>56</v>
          </cell>
          <cell r="AL48">
            <v>0.18817317019594063</v>
          </cell>
        </row>
        <row r="49">
          <cell r="AB49">
            <v>70</v>
          </cell>
          <cell r="AE49">
            <v>0.5337558397388763</v>
          </cell>
          <cell r="AI49">
            <v>55</v>
          </cell>
          <cell r="AL49">
            <v>0.1769690293319201</v>
          </cell>
        </row>
        <row r="50">
          <cell r="AB50">
            <v>71</v>
          </cell>
          <cell r="AE50">
            <v>0.57410683343306401</v>
          </cell>
          <cell r="AI50">
            <v>54</v>
          </cell>
          <cell r="AL50">
            <v>0.16625326634142007</v>
          </cell>
        </row>
        <row r="51">
          <cell r="AB51">
            <v>72</v>
          </cell>
          <cell r="AE51">
            <v>0.62091422604866731</v>
          </cell>
          <cell r="AI51">
            <v>53</v>
          </cell>
          <cell r="AL51">
            <v>0.15549947416244939</v>
          </cell>
        </row>
        <row r="52">
          <cell r="AB52">
            <v>73</v>
          </cell>
          <cell r="AE52">
            <v>0.66950947481193523</v>
          </cell>
          <cell r="AI52">
            <v>52</v>
          </cell>
          <cell r="AL52">
            <v>0.14852031863634993</v>
          </cell>
        </row>
        <row r="53">
          <cell r="AB53">
            <v>74</v>
          </cell>
          <cell r="AE53">
            <v>0.72356744814900131</v>
          </cell>
          <cell r="AI53">
            <v>51</v>
          </cell>
          <cell r="AL53">
            <v>0.13901061010376714</v>
          </cell>
        </row>
        <row r="54">
          <cell r="AB54">
            <v>75</v>
          </cell>
          <cell r="AE54">
            <v>0.78579380843454649</v>
          </cell>
          <cell r="AI54">
            <v>50</v>
          </cell>
          <cell r="AL54">
            <v>0.1291609923573758</v>
          </cell>
        </row>
        <row r="55">
          <cell r="AB55">
            <v>76</v>
          </cell>
          <cell r="AE55">
            <v>0.85420293705512718</v>
          </cell>
          <cell r="AI55">
            <v>49</v>
          </cell>
          <cell r="AL55">
            <v>0.12146647833565864</v>
          </cell>
        </row>
        <row r="56">
          <cell r="AB56">
            <v>77</v>
          </cell>
          <cell r="AE56">
            <v>0.92869163829336854</v>
          </cell>
          <cell r="AI56">
            <v>48</v>
          </cell>
          <cell r="AL56">
            <v>0.11312200441146202</v>
          </cell>
        </row>
        <row r="57">
          <cell r="AB57">
            <v>78</v>
          </cell>
          <cell r="AE57">
            <v>1.0147098072835838</v>
          </cell>
          <cell r="AI57">
            <v>47</v>
          </cell>
          <cell r="AL57">
            <v>0.10435654872979956</v>
          </cell>
        </row>
        <row r="58">
          <cell r="AB58">
            <v>79</v>
          </cell>
          <cell r="AE58">
            <v>1.1137355515597236</v>
          </cell>
          <cell r="AI58">
            <v>46</v>
          </cell>
          <cell r="AL58">
            <v>9.3071871842827003E-2</v>
          </cell>
        </row>
        <row r="59">
          <cell r="AB59">
            <v>80</v>
          </cell>
          <cell r="AE59">
            <v>1.2274150970390039</v>
          </cell>
          <cell r="AI59">
            <v>45</v>
          </cell>
          <cell r="AL59">
            <v>8.2189612775055904E-2</v>
          </cell>
        </row>
        <row r="60">
          <cell r="AB60">
            <v>81</v>
          </cell>
          <cell r="AE60">
            <v>1.3616978779879838</v>
          </cell>
          <cell r="AI60">
            <v>44</v>
          </cell>
          <cell r="AL60">
            <v>7.4280039201201645E-2</v>
          </cell>
        </row>
        <row r="61">
          <cell r="AB61">
            <v>82</v>
          </cell>
          <cell r="AE61">
            <v>1.5105328213810709</v>
          </cell>
          <cell r="AI61">
            <v>43</v>
          </cell>
          <cell r="AL61">
            <v>6.6418680619897752E-2</v>
          </cell>
        </row>
        <row r="62">
          <cell r="AB62">
            <v>83</v>
          </cell>
          <cell r="AE62">
            <v>1.6829680078881457</v>
          </cell>
          <cell r="AI62">
            <v>42</v>
          </cell>
          <cell r="AL62">
            <v>5.7091257407726234E-2</v>
          </cell>
        </row>
        <row r="63">
          <cell r="AB63">
            <v>84</v>
          </cell>
          <cell r="AE63">
            <v>1.898731668610298</v>
          </cell>
          <cell r="AI63">
            <v>41</v>
          </cell>
          <cell r="AL63">
            <v>5.0342679489027334E-2</v>
          </cell>
        </row>
        <row r="64">
          <cell r="AB64">
            <v>85</v>
          </cell>
          <cell r="AE64">
            <v>2.174087258596173</v>
          </cell>
          <cell r="AI64">
            <v>40</v>
          </cell>
          <cell r="AL64">
            <v>4.4970148813969248E-2</v>
          </cell>
        </row>
        <row r="65">
          <cell r="AB65">
            <v>86</v>
          </cell>
          <cell r="AE65">
            <v>2.5135042225903925</v>
          </cell>
          <cell r="AI65">
            <v>39</v>
          </cell>
          <cell r="AL65">
            <v>4.0807795544403058E-2</v>
          </cell>
        </row>
        <row r="66">
          <cell r="AB66">
            <v>87</v>
          </cell>
          <cell r="AE66">
            <v>2.9337780841602745</v>
          </cell>
          <cell r="AI66">
            <v>38</v>
          </cell>
          <cell r="AL66">
            <v>3.6203789884818809E-2</v>
          </cell>
        </row>
        <row r="67">
          <cell r="AB67">
            <v>88</v>
          </cell>
          <cell r="AE67">
            <v>3.4733245881566908</v>
          </cell>
          <cell r="AI67">
            <v>37</v>
          </cell>
          <cell r="AL67">
            <v>3.150150386310803E-2</v>
          </cell>
        </row>
        <row r="68">
          <cell r="AB68">
            <v>89</v>
          </cell>
          <cell r="AE68">
            <v>4.2073091880319948</v>
          </cell>
          <cell r="AI68">
            <v>36</v>
          </cell>
          <cell r="AL68">
            <v>2.614578281844842E-2</v>
          </cell>
        </row>
        <row r="69">
          <cell r="AB69">
            <v>90</v>
          </cell>
          <cell r="AE69">
            <v>5.1685268292943611</v>
          </cell>
          <cell r="AI69">
            <v>35</v>
          </cell>
          <cell r="AL69">
            <v>2.233643387339215E-2</v>
          </cell>
        </row>
        <row r="70">
          <cell r="AB70">
            <v>91</v>
          </cell>
          <cell r="AE70">
            <v>6.4922512072372509</v>
          </cell>
          <cell r="AI70">
            <v>34</v>
          </cell>
          <cell r="AL70">
            <v>1.9986434330468705E-2</v>
          </cell>
        </row>
        <row r="71">
          <cell r="AB71">
            <v>92</v>
          </cell>
          <cell r="AE71">
            <v>8.4909518775623898</v>
          </cell>
          <cell r="AI71">
            <v>33</v>
          </cell>
          <cell r="AL71">
            <v>1.6523021364500071E-2</v>
          </cell>
        </row>
        <row r="72">
          <cell r="AB72">
            <v>93</v>
          </cell>
          <cell r="AE72">
            <v>11.489426526760793</v>
          </cell>
          <cell r="AI72">
            <v>32</v>
          </cell>
          <cell r="AL72">
            <v>1.2949493557694208E-2</v>
          </cell>
        </row>
        <row r="73">
          <cell r="AB73">
            <v>94</v>
          </cell>
          <cell r="AE73">
            <v>16.336626718560382</v>
          </cell>
          <cell r="AI73">
            <v>31</v>
          </cell>
          <cell r="AL73">
            <v>1.1418464430649681E-2</v>
          </cell>
        </row>
        <row r="74">
          <cell r="AB74">
            <v>95</v>
          </cell>
          <cell r="AE74">
            <v>24.124721583155246</v>
          </cell>
          <cell r="AI74">
            <v>30</v>
          </cell>
          <cell r="AL74">
            <v>9.0181309702828932E-3</v>
          </cell>
        </row>
        <row r="75">
          <cell r="AB75">
            <v>96</v>
          </cell>
          <cell r="AE75">
            <v>36.892133214219584</v>
          </cell>
          <cell r="AI75">
            <v>29</v>
          </cell>
          <cell r="AL75">
            <v>5.4309887257654654E-3</v>
          </cell>
        </row>
        <row r="76">
          <cell r="AB76">
            <v>97</v>
          </cell>
          <cell r="AE76">
            <v>54.775400660784314</v>
          </cell>
          <cell r="AI76">
            <v>28</v>
          </cell>
          <cell r="AL76">
            <v>2.7340320203266839E-3</v>
          </cell>
        </row>
        <row r="77">
          <cell r="AB77">
            <v>98</v>
          </cell>
          <cell r="AE77">
            <v>73.937821128256189</v>
          </cell>
          <cell r="AI77">
            <v>27</v>
          </cell>
          <cell r="AL77">
            <v>2.745177857221811E-3</v>
          </cell>
        </row>
        <row r="78">
          <cell r="AB78">
            <v>99</v>
          </cell>
          <cell r="AE78">
            <v>91.53252276425367</v>
          </cell>
          <cell r="AI78">
            <v>26</v>
          </cell>
          <cell r="AL78">
            <v>1.8203586322867104E-3</v>
          </cell>
        </row>
        <row r="79">
          <cell r="AB79">
            <v>99.699996948242202</v>
          </cell>
          <cell r="AE79">
            <v>100</v>
          </cell>
          <cell r="AI79">
            <v>25.299999237060501</v>
          </cell>
          <cell r="AL79">
            <v>0</v>
          </cell>
        </row>
      </sheetData>
      <sheetData sheetId="4">
        <row r="4">
          <cell r="D4">
            <v>25.5</v>
          </cell>
          <cell r="E4">
            <v>1.3057830527971569E-4</v>
          </cell>
          <cell r="J4">
            <v>99.5</v>
          </cell>
          <cell r="K4">
            <v>-0.11491431633419324</v>
          </cell>
        </row>
        <row r="5">
          <cell r="D5">
            <v>26.5</v>
          </cell>
          <cell r="E5">
            <v>-1.2975677385060279E-3</v>
          </cell>
          <cell r="J5">
            <v>98.5</v>
          </cell>
          <cell r="K5">
            <v>7.3718580611185303E-2</v>
          </cell>
        </row>
        <row r="6">
          <cell r="D6">
            <v>27.5</v>
          </cell>
          <cell r="E6">
            <v>-1.2276993356408312E-3</v>
          </cell>
          <cell r="J6">
            <v>97.5</v>
          </cell>
          <cell r="K6">
            <v>0.30646317698742109</v>
          </cell>
        </row>
        <row r="7">
          <cell r="D7">
            <v>28.5</v>
          </cell>
          <cell r="E7">
            <v>-1.2790967076456961E-3</v>
          </cell>
          <cell r="J7">
            <v>96.5</v>
          </cell>
          <cell r="K7">
            <v>0.68954138849508695</v>
          </cell>
        </row>
        <row r="8">
          <cell r="D8">
            <v>29.5</v>
          </cell>
          <cell r="E8">
            <v>1.3493036602354918E-3</v>
          </cell>
          <cell r="J8">
            <v>95.5</v>
          </cell>
          <cell r="K8">
            <v>1.6472383283125112</v>
          </cell>
        </row>
        <row r="9">
          <cell r="D9">
            <v>30.5</v>
          </cell>
          <cell r="E9">
            <v>1.0371843276594176E-3</v>
          </cell>
          <cell r="J9">
            <v>94.5</v>
          </cell>
          <cell r="K9">
            <v>4.1924361997894835</v>
          </cell>
        </row>
        <row r="10">
          <cell r="D10">
            <v>31.5</v>
          </cell>
          <cell r="E10">
            <v>-3.4690274863088434E-4</v>
          </cell>
          <cell r="J10">
            <v>93.5</v>
          </cell>
          <cell r="K10">
            <v>9.4472629001807604</v>
          </cell>
        </row>
        <row r="11">
          <cell r="D11">
            <v>32.5</v>
          </cell>
          <cell r="E11">
            <v>2.7528039053992866E-4</v>
          </cell>
          <cell r="J11">
            <v>92.5</v>
          </cell>
          <cell r="K11">
            <v>17.806967211300076</v>
          </cell>
        </row>
        <row r="12">
          <cell r="D12">
            <v>33.5</v>
          </cell>
          <cell r="E12">
            <v>1.728967901131443E-3</v>
          </cell>
          <cell r="J12">
            <v>91.5</v>
          </cell>
          <cell r="K12">
            <v>23.85398622005259</v>
          </cell>
        </row>
        <row r="13">
          <cell r="D13">
            <v>34.5</v>
          </cell>
          <cell r="E13">
            <v>2.096667312613619E-3</v>
          </cell>
          <cell r="J13">
            <v>90.5</v>
          </cell>
          <cell r="K13">
            <v>19.97470289496815</v>
          </cell>
        </row>
        <row r="14">
          <cell r="D14">
            <v>35.5</v>
          </cell>
          <cell r="E14">
            <v>1.4739330679112428E-3</v>
          </cell>
          <cell r="J14">
            <v>89.5</v>
          </cell>
          <cell r="K14">
            <v>9.8568247073785553</v>
          </cell>
        </row>
        <row r="15">
          <cell r="D15">
            <v>36.5</v>
          </cell>
          <cell r="E15">
            <v>2.2057339356112548E-3</v>
          </cell>
          <cell r="J15">
            <v>88.5</v>
          </cell>
          <cell r="K15">
            <v>4.4609336696291715</v>
          </cell>
        </row>
        <row r="16">
          <cell r="D16">
            <v>37.5</v>
          </cell>
          <cell r="E16">
            <v>2.3844726893779214E-3</v>
          </cell>
          <cell r="J16">
            <v>87.5</v>
          </cell>
          <cell r="K16">
            <v>2.2319966545732406</v>
          </cell>
        </row>
        <row r="17">
          <cell r="D17">
            <v>38.5</v>
          </cell>
          <cell r="E17">
            <v>3.6894086588905254E-3</v>
          </cell>
          <cell r="J17">
            <v>86.5</v>
          </cell>
          <cell r="K17">
            <v>1.3562764711683029</v>
          </cell>
        </row>
        <row r="18">
          <cell r="D18">
            <v>39.5</v>
          </cell>
          <cell r="E18">
            <v>3.7871727588570693E-3</v>
          </cell>
          <cell r="J18">
            <v>85.5</v>
          </cell>
          <cell r="K18">
            <v>0.85743693867533466</v>
          </cell>
        </row>
        <row r="19">
          <cell r="D19">
            <v>40.5</v>
          </cell>
          <cell r="E19">
            <v>2.7051321993266098E-3</v>
          </cell>
          <cell r="J19">
            <v>84.5</v>
          </cell>
          <cell r="K19">
            <v>0.55950917967740166</v>
          </cell>
        </row>
        <row r="20">
          <cell r="D20">
            <v>41.5</v>
          </cell>
          <cell r="E20">
            <v>4.0656324134473731E-3</v>
          </cell>
          <cell r="J20">
            <v>83.5</v>
          </cell>
          <cell r="K20">
            <v>0.42756529873507931</v>
          </cell>
        </row>
        <row r="21">
          <cell r="D21">
            <v>42.5</v>
          </cell>
          <cell r="E21">
            <v>6.0627908124828191E-3</v>
          </cell>
          <cell r="J21">
            <v>82.5</v>
          </cell>
          <cell r="K21">
            <v>0.3431901417980816</v>
          </cell>
        </row>
        <row r="22">
          <cell r="D22">
            <v>43.5</v>
          </cell>
          <cell r="E22">
            <v>6.3668999285878061E-3</v>
          </cell>
          <cell r="J22">
            <v>81.5</v>
          </cell>
          <cell r="K22">
            <v>0.26491854796358338</v>
          </cell>
        </row>
        <row r="23">
          <cell r="D23">
            <v>44.5</v>
          </cell>
          <cell r="E23">
            <v>5.7888821556153491E-3</v>
          </cell>
          <cell r="J23">
            <v>80.5</v>
          </cell>
          <cell r="K23">
            <v>0.21524951059285335</v>
          </cell>
        </row>
        <row r="24">
          <cell r="D24">
            <v>45.5</v>
          </cell>
          <cell r="E24">
            <v>6.4540714348400932E-3</v>
          </cell>
          <cell r="J24">
            <v>79.5</v>
          </cell>
          <cell r="K24">
            <v>0.16858805110565456</v>
          </cell>
        </row>
        <row r="25">
          <cell r="D25">
            <v>46.5</v>
          </cell>
          <cell r="E25">
            <v>8.1168390666163867E-3</v>
          </cell>
          <cell r="J25">
            <v>78.5</v>
          </cell>
          <cell r="K25">
            <v>0.14879091259434674</v>
          </cell>
        </row>
        <row r="26">
          <cell r="D26">
            <v>47.5</v>
          </cell>
          <cell r="E26">
            <v>8.089553261826074E-3</v>
          </cell>
          <cell r="J26">
            <v>77.5</v>
          </cell>
          <cell r="K26">
            <v>0.11656398886272912</v>
          </cell>
        </row>
        <row r="27">
          <cell r="D27">
            <v>48.5</v>
          </cell>
          <cell r="E27">
            <v>8.8239305871007367E-3</v>
          </cell>
          <cell r="J27">
            <v>76.5</v>
          </cell>
          <cell r="K27">
            <v>8.9523651058608156E-2</v>
          </cell>
        </row>
        <row r="28">
          <cell r="D28">
            <v>49.5</v>
          </cell>
          <cell r="E28">
            <v>8.6972400513673775E-3</v>
          </cell>
          <cell r="J28">
            <v>75.5</v>
          </cell>
          <cell r="K28">
            <v>8.2226715623935576E-2</v>
          </cell>
        </row>
        <row r="29">
          <cell r="D29">
            <v>50.5</v>
          </cell>
          <cell r="E29">
            <v>8.2943672353696651E-3</v>
          </cell>
          <cell r="J29">
            <v>74.5</v>
          </cell>
          <cell r="K29">
            <v>6.8494153275557856E-2</v>
          </cell>
        </row>
        <row r="30">
          <cell r="D30">
            <v>51.5</v>
          </cell>
          <cell r="E30">
            <v>9.0615059963522204E-3</v>
          </cell>
          <cell r="J30">
            <v>73.5</v>
          </cell>
          <cell r="K30">
            <v>5.2527579725156093E-2</v>
          </cell>
        </row>
        <row r="31">
          <cell r="D31">
            <v>52.5</v>
          </cell>
          <cell r="E31">
            <v>9.9303144250849906E-3</v>
          </cell>
          <cell r="J31">
            <v>72.5</v>
          </cell>
          <cell r="K31">
            <v>5.2008414256563329E-2</v>
          </cell>
        </row>
        <row r="32">
          <cell r="D32">
            <v>53.5</v>
          </cell>
          <cell r="E32">
            <v>1.1605018304151254E-2</v>
          </cell>
          <cell r="J32">
            <v>71.5</v>
          </cell>
          <cell r="K32">
            <v>4.6287765134998327E-2</v>
          </cell>
        </row>
        <row r="33">
          <cell r="D33">
            <v>54.5</v>
          </cell>
          <cell r="E33">
            <v>1.3316364605083272E-2</v>
          </cell>
          <cell r="J33">
            <v>70.5</v>
          </cell>
          <cell r="K33">
            <v>3.9457206721764559E-2</v>
          </cell>
        </row>
        <row r="34">
          <cell r="D34">
            <v>55.5</v>
          </cell>
          <cell r="E34">
            <v>1.540311204080852E-2</v>
          </cell>
          <cell r="J34">
            <v>69.5</v>
          </cell>
          <cell r="K34">
            <v>3.6350985810599479E-2</v>
          </cell>
        </row>
        <row r="35">
          <cell r="D35">
            <v>56.5</v>
          </cell>
          <cell r="E35">
            <v>1.870563799353045E-2</v>
          </cell>
          <cell r="J35">
            <v>68.5</v>
          </cell>
          <cell r="K35">
            <v>3.0380499545882012E-2</v>
          </cell>
        </row>
        <row r="36">
          <cell r="D36">
            <v>57.5</v>
          </cell>
          <cell r="E36">
            <v>1.9162132745857846E-2</v>
          </cell>
          <cell r="J36">
            <v>67.5</v>
          </cell>
          <cell r="K36">
            <v>3.0657522370873602E-2</v>
          </cell>
        </row>
        <row r="37">
          <cell r="D37">
            <v>58.5</v>
          </cell>
          <cell r="E37">
            <v>2.2622178851886582E-2</v>
          </cell>
          <cell r="J37">
            <v>66.5</v>
          </cell>
          <cell r="K37">
            <v>2.5743615966562883E-2</v>
          </cell>
        </row>
        <row r="38">
          <cell r="D38">
            <v>59.5</v>
          </cell>
          <cell r="E38">
            <v>2.7383811649286244E-2</v>
          </cell>
          <cell r="J38">
            <v>65.5</v>
          </cell>
          <cell r="K38">
            <v>2.5216992497390123E-2</v>
          </cell>
        </row>
        <row r="39">
          <cell r="D39">
            <v>60.5</v>
          </cell>
          <cell r="E39">
            <v>2.8155220098598666E-2</v>
          </cell>
          <cell r="J39">
            <v>64.5</v>
          </cell>
          <cell r="K39">
            <v>2.3190840318251027E-2</v>
          </cell>
        </row>
        <row r="40">
          <cell r="D40">
            <v>61.5</v>
          </cell>
          <cell r="E40">
            <v>3.086941224237133E-2</v>
          </cell>
          <cell r="J40">
            <v>63.5</v>
          </cell>
          <cell r="K40">
            <v>2.2465183079742712E-2</v>
          </cell>
        </row>
        <row r="41">
          <cell r="D41">
            <v>62.5</v>
          </cell>
          <cell r="E41">
            <v>3.3887504984777495E-2</v>
          </cell>
          <cell r="J41">
            <v>62.5</v>
          </cell>
          <cell r="K41">
            <v>2.0571980107896681E-2</v>
          </cell>
        </row>
        <row r="42">
          <cell r="D42">
            <v>63.5</v>
          </cell>
          <cell r="E42">
            <v>3.6562086866669452E-2</v>
          </cell>
          <cell r="J42">
            <v>61.5</v>
          </cell>
          <cell r="K42">
            <v>1.9748853643431485E-2</v>
          </cell>
        </row>
        <row r="43">
          <cell r="D43">
            <v>64.5</v>
          </cell>
          <cell r="E43">
            <v>3.7966082818155777E-2</v>
          </cell>
          <cell r="J43">
            <v>60.5</v>
          </cell>
          <cell r="K43">
            <v>1.7177102846385628E-2</v>
          </cell>
        </row>
        <row r="44">
          <cell r="D44">
            <v>65.5</v>
          </cell>
          <cell r="E44">
            <v>3.9232150951805045E-2</v>
          </cell>
          <cell r="J44">
            <v>59.5</v>
          </cell>
          <cell r="K44">
            <v>1.4659304454130107E-2</v>
          </cell>
        </row>
        <row r="45">
          <cell r="D45">
            <v>66.5</v>
          </cell>
          <cell r="E45">
            <v>4.0296725164484515E-2</v>
          </cell>
          <cell r="J45">
            <v>58.5</v>
          </cell>
          <cell r="K45">
            <v>1.4995310071318491E-2</v>
          </cell>
        </row>
        <row r="46">
          <cell r="D46">
            <v>67.5</v>
          </cell>
          <cell r="E46">
            <v>4.1953750115659993E-2</v>
          </cell>
          <cell r="J46">
            <v>57.5</v>
          </cell>
          <cell r="K46">
            <v>1.4371350727561877E-2</v>
          </cell>
        </row>
        <row r="47">
          <cell r="D47">
            <v>68.5</v>
          </cell>
          <cell r="E47">
            <v>4.5335678408697233E-2</v>
          </cell>
          <cell r="J47">
            <v>56.5</v>
          </cell>
          <cell r="K47">
            <v>1.4405917877717445E-2</v>
          </cell>
        </row>
        <row r="48">
          <cell r="D48">
            <v>69.5</v>
          </cell>
          <cell r="E48">
            <v>4.4073922608207416E-2</v>
          </cell>
          <cell r="J48">
            <v>55.5</v>
          </cell>
          <cell r="K48">
            <v>1.3652129328158791E-2</v>
          </cell>
        </row>
        <row r="49">
          <cell r="D49">
            <v>70.5</v>
          </cell>
          <cell r="E49">
            <v>4.7046586688327396E-2</v>
          </cell>
          <cell r="J49">
            <v>54.5</v>
          </cell>
          <cell r="K49">
            <v>1.2142220911203955E-2</v>
          </cell>
        </row>
        <row r="50">
          <cell r="D50">
            <v>71.5</v>
          </cell>
          <cell r="E50">
            <v>5.4954626451099609E-2</v>
          </cell>
          <cell r="J50">
            <v>53.5</v>
          </cell>
          <cell r="K50">
            <v>1.3264634253476265E-2</v>
          </cell>
        </row>
        <row r="51">
          <cell r="D51">
            <v>72.5</v>
          </cell>
          <cell r="E51">
            <v>5.5883305863778876E-2</v>
          </cell>
          <cell r="J51">
            <v>52.5</v>
          </cell>
          <cell r="K51">
            <v>1.243089182132695E-2</v>
          </cell>
        </row>
        <row r="52">
          <cell r="D52">
            <v>73.5</v>
          </cell>
          <cell r="E52">
            <v>6.1916364022469916E-2</v>
          </cell>
          <cell r="J52">
            <v>51.5</v>
          </cell>
          <cell r="K52">
            <v>1.2099134321338412E-2</v>
          </cell>
        </row>
        <row r="53">
          <cell r="D53">
            <v>74.5</v>
          </cell>
          <cell r="E53">
            <v>7.1080807340546337E-2</v>
          </cell>
          <cell r="J53">
            <v>50.5</v>
          </cell>
          <cell r="K53">
            <v>1.2360186319028493E-2</v>
          </cell>
        </row>
        <row r="54">
          <cell r="D54">
            <v>75.5</v>
          </cell>
          <cell r="E54">
            <v>7.81042663007806E-2</v>
          </cell>
          <cell r="J54">
            <v>49.5</v>
          </cell>
          <cell r="K54">
            <v>1.0550151287776172E-2</v>
          </cell>
        </row>
        <row r="55">
          <cell r="D55">
            <v>76.5</v>
          </cell>
          <cell r="E55">
            <v>8.5954856046373651E-2</v>
          </cell>
          <cell r="J55">
            <v>48.5</v>
          </cell>
          <cell r="K55">
            <v>1.0300745786969712E-2</v>
          </cell>
        </row>
        <row r="56">
          <cell r="D56">
            <v>77.5</v>
          </cell>
          <cell r="E56">
            <v>9.7641833931818578E-2</v>
          </cell>
          <cell r="J56">
            <v>47.5</v>
          </cell>
          <cell r="K56">
            <v>1.0626953913580275E-2</v>
          </cell>
        </row>
        <row r="57">
          <cell r="D57">
            <v>78.5</v>
          </cell>
          <cell r="E57">
            <v>0.11077245673449099</v>
          </cell>
          <cell r="J57">
            <v>46.5</v>
          </cell>
          <cell r="K57">
            <v>1.1448071128961262E-2</v>
          </cell>
        </row>
        <row r="58">
          <cell r="D58">
            <v>79.5</v>
          </cell>
          <cell r="E58">
            <v>0.12725165265494276</v>
          </cell>
          <cell r="J58">
            <v>45.5</v>
          </cell>
          <cell r="K58">
            <v>1.0045797135772527E-2</v>
          </cell>
        </row>
        <row r="59">
          <cell r="D59">
            <v>80.5</v>
          </cell>
          <cell r="E59">
            <v>0.14775155053156475</v>
          </cell>
          <cell r="J59">
            <v>44.5</v>
          </cell>
          <cell r="K59">
            <v>8.8340007700257045E-3</v>
          </cell>
        </row>
        <row r="60">
          <cell r="D60">
            <v>81.5</v>
          </cell>
          <cell r="E60">
            <v>0.17100041468492311</v>
          </cell>
          <cell r="J60">
            <v>43.5</v>
          </cell>
          <cell r="K60">
            <v>9.7184569259533976E-3</v>
          </cell>
        </row>
        <row r="61">
          <cell r="D61">
            <v>82.5</v>
          </cell>
          <cell r="E61">
            <v>0.19905333322852403</v>
          </cell>
          <cell r="J61">
            <v>42.5</v>
          </cell>
          <cell r="K61">
            <v>9.0380074233191443E-3</v>
          </cell>
        </row>
        <row r="62">
          <cell r="D62">
            <v>83.5</v>
          </cell>
          <cell r="E62">
            <v>0.23848177627563349</v>
          </cell>
          <cell r="J62">
            <v>41.5</v>
          </cell>
          <cell r="K62">
            <v>8.4071916233658811E-3</v>
          </cell>
        </row>
        <row r="63">
          <cell r="D63">
            <v>84.5</v>
          </cell>
          <cell r="E63">
            <v>0.29446477993416176</v>
          </cell>
          <cell r="J63">
            <v>40.5</v>
          </cell>
          <cell r="K63">
            <v>8.093532011214731E-3</v>
          </cell>
        </row>
        <row r="64">
          <cell r="D64">
            <v>85.5</v>
          </cell>
          <cell r="E64">
            <v>0.36501908903942804</v>
          </cell>
          <cell r="J64">
            <v>39.5</v>
          </cell>
          <cell r="K64">
            <v>5.2835402332727099E-3</v>
          </cell>
        </row>
        <row r="65">
          <cell r="D65">
            <v>86.5</v>
          </cell>
          <cell r="E65">
            <v>0.45407929913973488</v>
          </cell>
          <cell r="J65">
            <v>38.5</v>
          </cell>
          <cell r="K65">
            <v>5.840299271012768E-3</v>
          </cell>
        </row>
        <row r="66">
          <cell r="D66">
            <v>87.5</v>
          </cell>
          <cell r="E66">
            <v>0.58074664184830782</v>
          </cell>
          <cell r="J66">
            <v>37.5</v>
          </cell>
          <cell r="K66">
            <v>6.6952735519380385E-3</v>
          </cell>
        </row>
        <row r="67">
          <cell r="D67">
            <v>88.5</v>
          </cell>
          <cell r="E67">
            <v>0.76745895501556216</v>
          </cell>
          <cell r="J67">
            <v>36.5</v>
          </cell>
          <cell r="K67">
            <v>4.8009196375485494E-3</v>
          </cell>
        </row>
        <row r="68">
          <cell r="D68">
            <v>89.5</v>
          </cell>
          <cell r="E68">
            <v>1.0022296140917515</v>
          </cell>
          <cell r="J68">
            <v>35.5</v>
          </cell>
          <cell r="K68">
            <v>4.9753781637522018E-3</v>
          </cell>
        </row>
        <row r="69">
          <cell r="D69">
            <v>90.5</v>
          </cell>
          <cell r="E69">
            <v>1.3817090150347511</v>
          </cell>
          <cell r="J69">
            <v>34.5</v>
          </cell>
          <cell r="K69">
            <v>4.2285566552359467E-3</v>
          </cell>
        </row>
        <row r="70">
          <cell r="D70">
            <v>91.5</v>
          </cell>
          <cell r="E70">
            <v>2.0598072961561504</v>
          </cell>
          <cell r="J70">
            <v>33.5</v>
          </cell>
          <cell r="K70">
            <v>4.7460155029900412E-3</v>
          </cell>
        </row>
        <row r="71">
          <cell r="D71">
            <v>92.5</v>
          </cell>
          <cell r="E71">
            <v>3.0689537123622834</v>
          </cell>
          <cell r="J71">
            <v>32.5</v>
          </cell>
          <cell r="K71">
            <v>4.2982964141452615E-3</v>
          </cell>
        </row>
        <row r="72">
          <cell r="D72">
            <v>93.5</v>
          </cell>
          <cell r="E72">
            <v>4.9277706857549379</v>
          </cell>
          <cell r="J72">
            <v>31.5</v>
          </cell>
          <cell r="K72">
            <v>1.9026226558977975E-3</v>
          </cell>
        </row>
        <row r="73">
          <cell r="D73">
            <v>94.5</v>
          </cell>
          <cell r="E73">
            <v>8.0340542805800155</v>
          </cell>
          <cell r="J73">
            <v>30.5</v>
          </cell>
          <cell r="K73">
            <v>2.4395887589683876E-3</v>
          </cell>
        </row>
        <row r="74">
          <cell r="D74">
            <v>95.5</v>
          </cell>
          <cell r="E74">
            <v>12.87165217141078</v>
          </cell>
          <cell r="J74">
            <v>29.5</v>
          </cell>
          <cell r="K74">
            <v>3.5054699698677293E-3</v>
          </cell>
        </row>
        <row r="75">
          <cell r="D75">
            <v>96.5</v>
          </cell>
          <cell r="E75">
            <v>17.349343806761418</v>
          </cell>
          <cell r="J75">
            <v>28.5</v>
          </cell>
          <cell r="K75">
            <v>1.5855486674422412E-3</v>
          </cell>
        </row>
        <row r="76">
          <cell r="D76">
            <v>97.5</v>
          </cell>
          <cell r="E76">
            <v>18.58166489527072</v>
          </cell>
          <cell r="J76">
            <v>27.5</v>
          </cell>
          <cell r="K76">
            <v>2.0379437824183744E-3</v>
          </cell>
        </row>
        <row r="77">
          <cell r="D77">
            <v>98.5</v>
          </cell>
          <cell r="E77">
            <v>17.111840765376712</v>
          </cell>
          <cell r="J77">
            <v>26.5</v>
          </cell>
          <cell r="K77">
            <v>2.6007338805295226E-3</v>
          </cell>
        </row>
        <row r="78">
          <cell r="D78">
            <v>99.349998474121094</v>
          </cell>
          <cell r="E78">
            <v>12.833331546346322</v>
          </cell>
          <cell r="J78">
            <v>25.649999618530252</v>
          </cell>
          <cell r="K78">
            <v>1.819056177305361E-3</v>
          </cell>
        </row>
        <row r="79">
          <cell r="J79">
            <v>12.64999961853025</v>
          </cell>
          <cell r="K79">
            <v>0</v>
          </cell>
        </row>
      </sheetData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H_2_DBU-PVP_cycle1"/>
      <sheetName val="pH_2_DBU-PVP_cycle2"/>
      <sheetName val="pH_2_DBU-PVP_cycle3"/>
      <sheetName val="pH_2_Triplicate"/>
      <sheetName val="pH_2_Triplicate_1st Dev"/>
      <sheetName val="pH_2_1st Dev (cycle1)"/>
      <sheetName val="1st Dev (cycle2)"/>
      <sheetName val="1st Dev (cycle3)"/>
    </sheetNames>
    <sheetDataSet>
      <sheetData sheetId="0"/>
      <sheetData sheetId="1"/>
      <sheetData sheetId="2"/>
      <sheetData sheetId="3">
        <row r="4">
          <cell r="AB4">
            <v>25</v>
          </cell>
          <cell r="AE4">
            <v>6.1156967083339362E-5</v>
          </cell>
          <cell r="AI4">
            <v>100</v>
          </cell>
          <cell r="AL4">
            <v>100</v>
          </cell>
        </row>
        <row r="5">
          <cell r="AB5">
            <v>26</v>
          </cell>
          <cell r="AE5">
            <v>0</v>
          </cell>
          <cell r="AI5">
            <v>99</v>
          </cell>
          <cell r="AL5">
            <v>99.94165913787127</v>
          </cell>
        </row>
        <row r="6">
          <cell r="AB6">
            <v>27</v>
          </cell>
          <cell r="AE6">
            <v>5.4591760763996735E-3</v>
          </cell>
          <cell r="AI6">
            <v>98</v>
          </cell>
          <cell r="AL6">
            <v>99.579199556939685</v>
          </cell>
        </row>
        <row r="7">
          <cell r="AB7">
            <v>28</v>
          </cell>
          <cell r="AE7">
            <v>1.0632069093171813E-2</v>
          </cell>
          <cell r="AI7">
            <v>97</v>
          </cell>
          <cell r="AL7">
            <v>99.647726337893388</v>
          </cell>
        </row>
        <row r="8">
          <cell r="AB8">
            <v>29</v>
          </cell>
          <cell r="AE8">
            <v>1.0316728352802233E-2</v>
          </cell>
          <cell r="AI8">
            <v>96</v>
          </cell>
          <cell r="AL8">
            <v>99.916389134247325</v>
          </cell>
        </row>
        <row r="9">
          <cell r="AB9">
            <v>30</v>
          </cell>
          <cell r="AE9">
            <v>1.3138368502866175E-2</v>
          </cell>
          <cell r="AI9">
            <v>95</v>
          </cell>
          <cell r="AL9">
            <v>99.930195712398799</v>
          </cell>
        </row>
        <row r="10">
          <cell r="AB10">
            <v>31</v>
          </cell>
          <cell r="AE10">
            <v>2.0418269940672536E-2</v>
          </cell>
          <cell r="AI10">
            <v>94</v>
          </cell>
          <cell r="AL10">
            <v>99.933216814019701</v>
          </cell>
        </row>
        <row r="11">
          <cell r="AB11">
            <v>32</v>
          </cell>
          <cell r="AE11">
            <v>3.0162033773584732E-2</v>
          </cell>
          <cell r="AI11">
            <v>93</v>
          </cell>
          <cell r="AL11">
            <v>99.907972926897585</v>
          </cell>
        </row>
        <row r="12">
          <cell r="AB12">
            <v>33</v>
          </cell>
          <cell r="AE12">
            <v>4.0185685408351476E-2</v>
          </cell>
          <cell r="AI12">
            <v>92</v>
          </cell>
          <cell r="AL12">
            <v>99.863991196157002</v>
          </cell>
        </row>
        <row r="13">
          <cell r="AB13">
            <v>34</v>
          </cell>
          <cell r="AE13">
            <v>4.9221567205021438E-2</v>
          </cell>
          <cell r="AI13">
            <v>91</v>
          </cell>
          <cell r="AL13">
            <v>99.843983136795103</v>
          </cell>
        </row>
        <row r="14">
          <cell r="AB14">
            <v>35</v>
          </cell>
          <cell r="AE14">
            <v>5.9216977658308224E-2</v>
          </cell>
          <cell r="AI14">
            <v>90</v>
          </cell>
          <cell r="AL14">
            <v>99.822908218503628</v>
          </cell>
        </row>
        <row r="15">
          <cell r="AB15">
            <v>36</v>
          </cell>
          <cell r="AE15">
            <v>7.3506604901782527E-2</v>
          </cell>
          <cell r="AI15">
            <v>89</v>
          </cell>
          <cell r="AL15">
            <v>99.808552398336246</v>
          </cell>
        </row>
        <row r="16">
          <cell r="AB16">
            <v>37</v>
          </cell>
          <cell r="AE16">
            <v>8.6756967888153708E-2</v>
          </cell>
          <cell r="AI16">
            <v>88</v>
          </cell>
          <cell r="AL16">
            <v>99.799072856971947</v>
          </cell>
        </row>
        <row r="17">
          <cell r="AB17">
            <v>38</v>
          </cell>
          <cell r="AE17">
            <v>9.5857123889561663E-2</v>
          </cell>
          <cell r="AI17">
            <v>87</v>
          </cell>
          <cell r="AL17">
            <v>99.781211161680019</v>
          </cell>
        </row>
        <row r="18">
          <cell r="AB18">
            <v>39</v>
          </cell>
          <cell r="AE18">
            <v>0.11037171966419999</v>
          </cell>
          <cell r="AI18">
            <v>86</v>
          </cell>
          <cell r="AL18">
            <v>99.772829570923534</v>
          </cell>
        </row>
        <row r="19">
          <cell r="AB19">
            <v>40</v>
          </cell>
          <cell r="AE19">
            <v>0.12878692692885946</v>
          </cell>
          <cell r="AI19">
            <v>85</v>
          </cell>
          <cell r="AL19">
            <v>99.737559824823975</v>
          </cell>
        </row>
        <row r="20">
          <cell r="AB20">
            <v>41</v>
          </cell>
          <cell r="AE20">
            <v>0.15009125954226502</v>
          </cell>
          <cell r="AI20">
            <v>84</v>
          </cell>
          <cell r="AL20">
            <v>99.464506451085541</v>
          </cell>
        </row>
        <row r="21">
          <cell r="AB21">
            <v>42</v>
          </cell>
          <cell r="AE21">
            <v>0.17315526631625247</v>
          </cell>
          <cell r="AI21">
            <v>83</v>
          </cell>
          <cell r="AL21">
            <v>95.401572711821075</v>
          </cell>
        </row>
        <row r="22">
          <cell r="AB22">
            <v>43</v>
          </cell>
          <cell r="AE22">
            <v>0.19696033650326364</v>
          </cell>
          <cell r="AI22">
            <v>82</v>
          </cell>
          <cell r="AL22">
            <v>79.699066129483214</v>
          </cell>
        </row>
        <row r="23">
          <cell r="AB23">
            <v>44</v>
          </cell>
          <cell r="AE23">
            <v>0.21895807946848755</v>
          </cell>
          <cell r="AI23">
            <v>81</v>
          </cell>
          <cell r="AL23">
            <v>54.757482915113556</v>
          </cell>
        </row>
        <row r="24">
          <cell r="AB24">
            <v>45</v>
          </cell>
          <cell r="AE24">
            <v>0.24421143288962879</v>
          </cell>
          <cell r="AI24">
            <v>80</v>
          </cell>
          <cell r="AL24">
            <v>32.257077511541979</v>
          </cell>
        </row>
        <row r="25">
          <cell r="AB25">
            <v>46</v>
          </cell>
          <cell r="AE25">
            <v>0.26987580124470223</v>
          </cell>
          <cell r="AI25">
            <v>79</v>
          </cell>
          <cell r="AL25">
            <v>18.589628066139024</v>
          </cell>
        </row>
        <row r="26">
          <cell r="AB26">
            <v>47</v>
          </cell>
          <cell r="AE26">
            <v>0.29907616311546542</v>
          </cell>
          <cell r="AI26">
            <v>78</v>
          </cell>
          <cell r="AL26">
            <v>11.681810931314864</v>
          </cell>
        </row>
        <row r="27">
          <cell r="AB27">
            <v>48</v>
          </cell>
          <cell r="AE27">
            <v>0.33326518962634138</v>
          </cell>
          <cell r="AI27">
            <v>77</v>
          </cell>
          <cell r="AL27">
            <v>8.0264315787960641</v>
          </cell>
        </row>
        <row r="28">
          <cell r="AB28">
            <v>49</v>
          </cell>
          <cell r="AE28">
            <v>0.36969704920111923</v>
          </cell>
          <cell r="AI28">
            <v>76</v>
          </cell>
          <cell r="AL28">
            <v>5.969379597099457</v>
          </cell>
        </row>
        <row r="29">
          <cell r="AB29">
            <v>50</v>
          </cell>
          <cell r="AE29">
            <v>0.41562448369546939</v>
          </cell>
          <cell r="AI29">
            <v>75</v>
          </cell>
          <cell r="AL29">
            <v>4.7712408189458797</v>
          </cell>
        </row>
        <row r="30">
          <cell r="AB30">
            <v>51</v>
          </cell>
          <cell r="AE30">
            <v>0.46348027802503367</v>
          </cell>
          <cell r="AI30">
            <v>74</v>
          </cell>
          <cell r="AL30">
            <v>3.9270534999195474</v>
          </cell>
        </row>
        <row r="31">
          <cell r="AB31">
            <v>52</v>
          </cell>
          <cell r="AE31">
            <v>0.50780730149921571</v>
          </cell>
          <cell r="AI31">
            <v>73</v>
          </cell>
          <cell r="AL31">
            <v>3.3070011680374276</v>
          </cell>
        </row>
        <row r="32">
          <cell r="AB32">
            <v>53</v>
          </cell>
          <cell r="AE32">
            <v>0.56670853382969111</v>
          </cell>
          <cell r="AI32">
            <v>72</v>
          </cell>
          <cell r="AL32">
            <v>2.8459591421327</v>
          </cell>
        </row>
        <row r="33">
          <cell r="AB33">
            <v>54</v>
          </cell>
          <cell r="AE33">
            <v>0.65054934331017111</v>
          </cell>
          <cell r="AI33">
            <v>71</v>
          </cell>
          <cell r="AL33">
            <v>2.4818135906063832</v>
          </cell>
        </row>
        <row r="34">
          <cell r="AB34">
            <v>55</v>
          </cell>
          <cell r="AE34">
            <v>0.74527804869121239</v>
          </cell>
          <cell r="AI34">
            <v>70</v>
          </cell>
          <cell r="AL34">
            <v>2.2011371377352709</v>
          </cell>
        </row>
        <row r="35">
          <cell r="AB35">
            <v>56</v>
          </cell>
          <cell r="AE35">
            <v>0.86599500524126083</v>
          </cell>
          <cell r="AI35">
            <v>69</v>
          </cell>
          <cell r="AL35">
            <v>1.9851661319633376</v>
          </cell>
        </row>
        <row r="36">
          <cell r="AB36">
            <v>57</v>
          </cell>
          <cell r="AE36">
            <v>1.015594046065281</v>
          </cell>
          <cell r="AI36">
            <v>68</v>
          </cell>
          <cell r="AL36">
            <v>1.8072934726779823</v>
          </cell>
        </row>
        <row r="37">
          <cell r="AB37">
            <v>58</v>
          </cell>
          <cell r="AE37">
            <v>1.1963880974625227</v>
          </cell>
          <cell r="AI37">
            <v>67</v>
          </cell>
          <cell r="AL37">
            <v>1.6555055413839774</v>
          </cell>
        </row>
        <row r="38">
          <cell r="AB38">
            <v>59</v>
          </cell>
          <cell r="AE38">
            <v>1.4198927114064335</v>
          </cell>
          <cell r="AI38">
            <v>66</v>
          </cell>
          <cell r="AL38">
            <v>1.5159530944499833</v>
          </cell>
        </row>
        <row r="39">
          <cell r="AB39">
            <v>60</v>
          </cell>
          <cell r="AE39">
            <v>1.6759231599549502</v>
          </cell>
          <cell r="AI39">
            <v>65</v>
          </cell>
          <cell r="AL39">
            <v>1.3954549613144511</v>
          </cell>
        </row>
        <row r="40">
          <cell r="AB40">
            <v>61</v>
          </cell>
          <cell r="AE40">
            <v>1.9681340874887578</v>
          </cell>
          <cell r="AI40">
            <v>64</v>
          </cell>
          <cell r="AL40">
            <v>1.2897049142177548</v>
          </cell>
        </row>
        <row r="41">
          <cell r="AB41">
            <v>62</v>
          </cell>
          <cell r="AE41">
            <v>2.2534197979330184</v>
          </cell>
          <cell r="AI41">
            <v>63</v>
          </cell>
          <cell r="AL41">
            <v>1.1939580988550942</v>
          </cell>
        </row>
        <row r="42">
          <cell r="AB42">
            <v>63</v>
          </cell>
          <cell r="AE42">
            <v>2.5093128632699235</v>
          </cell>
          <cell r="AI42">
            <v>62</v>
          </cell>
          <cell r="AL42">
            <v>1.1128360408947402</v>
          </cell>
        </row>
        <row r="43">
          <cell r="AB43">
            <v>64</v>
          </cell>
          <cell r="AE43">
            <v>2.7210853582764312</v>
          </cell>
          <cell r="AI43">
            <v>61</v>
          </cell>
          <cell r="AL43">
            <v>1.0380657514639169</v>
          </cell>
        </row>
        <row r="44">
          <cell r="AB44">
            <v>65</v>
          </cell>
          <cell r="AE44">
            <v>2.9457724399668286</v>
          </cell>
          <cell r="AI44">
            <v>60</v>
          </cell>
          <cell r="AL44">
            <v>0.96776998486529153</v>
          </cell>
        </row>
        <row r="45">
          <cell r="AB45">
            <v>66</v>
          </cell>
          <cell r="AE45">
            <v>3.1802584007131833</v>
          </cell>
          <cell r="AI45">
            <v>59</v>
          </cell>
          <cell r="AL45">
            <v>0.90413065249968161</v>
          </cell>
        </row>
        <row r="46">
          <cell r="AB46">
            <v>67</v>
          </cell>
          <cell r="AE46">
            <v>3.4359646931265657</v>
          </cell>
          <cell r="AI46">
            <v>58</v>
          </cell>
          <cell r="AL46">
            <v>0.84682107092595316</v>
          </cell>
        </row>
        <row r="47">
          <cell r="AB47">
            <v>68</v>
          </cell>
          <cell r="AE47">
            <v>3.6906695952777726</v>
          </cell>
          <cell r="AI47">
            <v>57</v>
          </cell>
          <cell r="AL47">
            <v>0.79179010814641582</v>
          </cell>
        </row>
        <row r="48">
          <cell r="AB48">
            <v>69</v>
          </cell>
          <cell r="AE48">
            <v>3.9759781604289244</v>
          </cell>
          <cell r="AI48">
            <v>56</v>
          </cell>
          <cell r="AL48">
            <v>0.74020472127433523</v>
          </cell>
        </row>
        <row r="49">
          <cell r="AB49">
            <v>70</v>
          </cell>
          <cell r="AE49">
            <v>4.2924664739204514</v>
          </cell>
          <cell r="AI49">
            <v>55</v>
          </cell>
          <cell r="AL49">
            <v>0.69286375776975184</v>
          </cell>
        </row>
        <row r="50">
          <cell r="AB50">
            <v>71</v>
          </cell>
          <cell r="AE50">
            <v>4.6754605657188399</v>
          </cell>
          <cell r="AI50">
            <v>54</v>
          </cell>
          <cell r="AL50">
            <v>0.64862279508506071</v>
          </cell>
        </row>
        <row r="51">
          <cell r="AB51">
            <v>72</v>
          </cell>
          <cell r="AE51">
            <v>5.1118888931908772</v>
          </cell>
          <cell r="AI51">
            <v>53</v>
          </cell>
          <cell r="AL51">
            <v>0.60669807066639236</v>
          </cell>
        </row>
        <row r="52">
          <cell r="AB52">
            <v>73</v>
          </cell>
          <cell r="AE52">
            <v>5.6031507504988154</v>
          </cell>
          <cell r="AI52">
            <v>52</v>
          </cell>
          <cell r="AL52">
            <v>0.56570393967771471</v>
          </cell>
        </row>
        <row r="53">
          <cell r="AB53">
            <v>74</v>
          </cell>
          <cell r="AE53">
            <v>6.2052852558124778</v>
          </cell>
          <cell r="AI53">
            <v>51</v>
          </cell>
          <cell r="AL53">
            <v>0.52538754815832589</v>
          </cell>
        </row>
        <row r="54">
          <cell r="AB54">
            <v>75</v>
          </cell>
          <cell r="AE54">
            <v>6.9709777328783584</v>
          </cell>
          <cell r="AI54">
            <v>50</v>
          </cell>
          <cell r="AL54">
            <v>0.48697558440825772</v>
          </cell>
        </row>
        <row r="55">
          <cell r="AB55">
            <v>76</v>
          </cell>
          <cell r="AE55">
            <v>7.8746080697820107</v>
          </cell>
          <cell r="AI55">
            <v>49</v>
          </cell>
          <cell r="AL55">
            <v>0.45495152850509296</v>
          </cell>
        </row>
        <row r="56">
          <cell r="AB56">
            <v>77</v>
          </cell>
          <cell r="AE56">
            <v>9.0540274406928045</v>
          </cell>
          <cell r="AI56">
            <v>48</v>
          </cell>
          <cell r="AL56">
            <v>0.41990687528436532</v>
          </cell>
        </row>
        <row r="57">
          <cell r="AB57">
            <v>78</v>
          </cell>
          <cell r="AE57">
            <v>10.64051981523682</v>
          </cell>
          <cell r="AI57">
            <v>47</v>
          </cell>
          <cell r="AL57">
            <v>0.38496678410729357</v>
          </cell>
        </row>
        <row r="58">
          <cell r="AB58">
            <v>79</v>
          </cell>
          <cell r="AE58">
            <v>12.731993733485346</v>
          </cell>
          <cell r="AI58">
            <v>46</v>
          </cell>
          <cell r="AL58">
            <v>0.35248438688850431</v>
          </cell>
        </row>
        <row r="59">
          <cell r="AB59">
            <v>80</v>
          </cell>
          <cell r="AE59">
            <v>15.564664762287778</v>
          </cell>
          <cell r="AI59">
            <v>45</v>
          </cell>
          <cell r="AL59">
            <v>0.3235690523455107</v>
          </cell>
        </row>
        <row r="60">
          <cell r="AB60">
            <v>81</v>
          </cell>
          <cell r="AE60">
            <v>19.784513343039293</v>
          </cell>
          <cell r="AI60">
            <v>44</v>
          </cell>
          <cell r="AL60">
            <v>0.29573888808399407</v>
          </cell>
        </row>
        <row r="61">
          <cell r="AB61">
            <v>82</v>
          </cell>
          <cell r="AE61">
            <v>25.471772155473225</v>
          </cell>
          <cell r="AI61">
            <v>43</v>
          </cell>
          <cell r="AL61">
            <v>0.26715939914948889</v>
          </cell>
        </row>
        <row r="62">
          <cell r="AB62">
            <v>83</v>
          </cell>
          <cell r="AE62">
            <v>33.776053064388798</v>
          </cell>
          <cell r="AI62">
            <v>42</v>
          </cell>
          <cell r="AL62">
            <v>0.23957920268256194</v>
          </cell>
        </row>
        <row r="63">
          <cell r="AB63">
            <v>84</v>
          </cell>
          <cell r="AE63">
            <v>44.795233761607626</v>
          </cell>
          <cell r="AI63">
            <v>41</v>
          </cell>
          <cell r="AL63">
            <v>0.21570163687671162</v>
          </cell>
        </row>
        <row r="64">
          <cell r="AB64">
            <v>85</v>
          </cell>
          <cell r="AE64">
            <v>58.243772809485087</v>
          </cell>
          <cell r="AI64">
            <v>40</v>
          </cell>
          <cell r="AL64">
            <v>0.1951982447864011</v>
          </cell>
        </row>
        <row r="65">
          <cell r="AB65">
            <v>86</v>
          </cell>
          <cell r="AE65">
            <v>71.797086894863554</v>
          </cell>
          <cell r="AI65">
            <v>39</v>
          </cell>
          <cell r="AL65">
            <v>0.17312223312584982</v>
          </cell>
        </row>
        <row r="66">
          <cell r="AB66">
            <v>87</v>
          </cell>
          <cell r="AE66">
            <v>83.717840375857548</v>
          </cell>
          <cell r="AI66">
            <v>38</v>
          </cell>
          <cell r="AL66">
            <v>0.152549283218719</v>
          </cell>
        </row>
        <row r="67">
          <cell r="AB67">
            <v>88</v>
          </cell>
          <cell r="AE67">
            <v>91.808458917698175</v>
          </cell>
          <cell r="AI67">
            <v>37</v>
          </cell>
          <cell r="AL67">
            <v>0.13563145370879787</v>
          </cell>
        </row>
        <row r="68">
          <cell r="AB68">
            <v>89</v>
          </cell>
          <cell r="AE68">
            <v>96.556356287732783</v>
          </cell>
          <cell r="AI68">
            <v>36</v>
          </cell>
          <cell r="AL68">
            <v>0.11913893737926769</v>
          </cell>
        </row>
        <row r="69">
          <cell r="AB69">
            <v>90</v>
          </cell>
          <cell r="AE69">
            <v>98.937312105828283</v>
          </cell>
          <cell r="AI69">
            <v>35</v>
          </cell>
          <cell r="AL69">
            <v>0.10287776642781517</v>
          </cell>
        </row>
        <row r="70">
          <cell r="AB70">
            <v>91</v>
          </cell>
          <cell r="AE70">
            <v>99.723533827999205</v>
          </cell>
          <cell r="AI70">
            <v>34</v>
          </cell>
          <cell r="AL70">
            <v>8.8069115814650725E-2</v>
          </cell>
        </row>
        <row r="71">
          <cell r="AB71">
            <v>92</v>
          </cell>
          <cell r="AE71">
            <v>99.950796170451653</v>
          </cell>
          <cell r="AI71">
            <v>33</v>
          </cell>
          <cell r="AL71">
            <v>7.4652218178947197E-2</v>
          </cell>
        </row>
        <row r="72">
          <cell r="AB72">
            <v>93</v>
          </cell>
          <cell r="AE72">
            <v>100</v>
          </cell>
          <cell r="AI72">
            <v>32</v>
          </cell>
          <cell r="AL72">
            <v>6.2318040047051881E-2</v>
          </cell>
        </row>
        <row r="73">
          <cell r="AB73">
            <v>94</v>
          </cell>
          <cell r="AE73">
            <v>99.994417571339824</v>
          </cell>
          <cell r="AI73">
            <v>31</v>
          </cell>
          <cell r="AL73">
            <v>4.9045281733732876E-2</v>
          </cell>
        </row>
        <row r="74">
          <cell r="AB74">
            <v>95</v>
          </cell>
          <cell r="AE74">
            <v>99.979883756015923</v>
          </cell>
          <cell r="AI74">
            <v>30</v>
          </cell>
          <cell r="AL74">
            <v>4.0166536569761435E-2</v>
          </cell>
        </row>
        <row r="75">
          <cell r="AB75">
            <v>96</v>
          </cell>
          <cell r="AE75">
            <v>99.959861235783336</v>
          </cell>
          <cell r="AI75">
            <v>29</v>
          </cell>
          <cell r="AL75">
            <v>2.891474107848235E-2</v>
          </cell>
        </row>
        <row r="76">
          <cell r="AB76">
            <v>97</v>
          </cell>
          <cell r="AE76">
            <v>99.934205673869002</v>
          </cell>
          <cell r="AI76">
            <v>28</v>
          </cell>
          <cell r="AL76">
            <v>2.2034463586796515E-2</v>
          </cell>
        </row>
        <row r="77">
          <cell r="AB77">
            <v>98</v>
          </cell>
          <cell r="AE77">
            <v>99.9030852874522</v>
          </cell>
          <cell r="AI77">
            <v>27</v>
          </cell>
          <cell r="AL77">
            <v>1.5129760668740829E-2</v>
          </cell>
        </row>
        <row r="78">
          <cell r="AB78">
            <v>99</v>
          </cell>
          <cell r="AE78">
            <v>99.885263876401609</v>
          </cell>
          <cell r="AI78">
            <v>26</v>
          </cell>
          <cell r="AL78">
            <v>7.0902181220708514E-3</v>
          </cell>
        </row>
        <row r="79">
          <cell r="AB79">
            <v>99.699996948242202</v>
          </cell>
          <cell r="AE79">
            <v>99.878915004874798</v>
          </cell>
          <cell r="AI79">
            <v>25.299999237060501</v>
          </cell>
          <cell r="AL79">
            <v>0</v>
          </cell>
        </row>
      </sheetData>
      <sheetData sheetId="4">
        <row r="4">
          <cell r="D4">
            <v>25.5</v>
          </cell>
          <cell r="E4">
            <v>1.1446160744841647E-3</v>
          </cell>
          <cell r="J4">
            <v>99.5</v>
          </cell>
          <cell r="K4">
            <v>2.3781871646235686E-2</v>
          </cell>
        </row>
        <row r="5">
          <cell r="D5">
            <v>26.5</v>
          </cell>
          <cell r="E5">
            <v>2.5394326322785415E-3</v>
          </cell>
          <cell r="J5">
            <v>98.5</v>
          </cell>
          <cell r="K5">
            <v>0.13792047763756443</v>
          </cell>
        </row>
        <row r="6">
          <cell r="D6">
            <v>27.5</v>
          </cell>
          <cell r="E6">
            <v>3.0697086108001175E-3</v>
          </cell>
          <cell r="J6">
            <v>97.5</v>
          </cell>
          <cell r="K6">
            <v>3.7373914988236834E-2</v>
          </cell>
        </row>
        <row r="7">
          <cell r="D7">
            <v>28.5</v>
          </cell>
          <cell r="E7">
            <v>1.3020174007183152E-3</v>
          </cell>
          <cell r="J7">
            <v>96.5</v>
          </cell>
          <cell r="K7">
            <v>-4.5689576875716398E-2</v>
          </cell>
        </row>
        <row r="8">
          <cell r="D8">
            <v>29.5</v>
          </cell>
          <cell r="E8">
            <v>3.8844845724625848E-3</v>
          </cell>
          <cell r="J8">
            <v>95.5</v>
          </cell>
          <cell r="K8">
            <v>-2.012799133794374E-3</v>
          </cell>
        </row>
        <row r="9">
          <cell r="D9">
            <v>30.5</v>
          </cell>
          <cell r="E9">
            <v>7.9123512899036061E-3</v>
          </cell>
          <cell r="J9">
            <v>94.5</v>
          </cell>
          <cell r="K9">
            <v>-1.6937418181683483E-2</v>
          </cell>
        </row>
        <row r="10">
          <cell r="D10">
            <v>31.5</v>
          </cell>
          <cell r="E10">
            <v>7.634535691113005E-3</v>
          </cell>
          <cell r="J10">
            <v>93.5</v>
          </cell>
          <cell r="K10">
            <v>2.2362785344498093E-2</v>
          </cell>
        </row>
        <row r="11">
          <cell r="D11">
            <v>32.5</v>
          </cell>
          <cell r="E11">
            <v>7.3447064195473685E-3</v>
          </cell>
          <cell r="J11">
            <v>92.5</v>
          </cell>
          <cell r="K11">
            <v>4.8147367197401536E-2</v>
          </cell>
        </row>
        <row r="12">
          <cell r="D12">
            <v>33.5</v>
          </cell>
          <cell r="E12">
            <v>8.0108549036237223E-3</v>
          </cell>
          <cell r="J12">
            <v>91.5</v>
          </cell>
          <cell r="K12">
            <v>5.5900786592275153E-2</v>
          </cell>
        </row>
        <row r="13">
          <cell r="D13">
            <v>34.5</v>
          </cell>
          <cell r="E13">
            <v>8.3521356470573002E-3</v>
          </cell>
          <cell r="J13">
            <v>90.5</v>
          </cell>
          <cell r="K13">
            <v>0.22926219890720745</v>
          </cell>
        </row>
        <row r="14">
          <cell r="D14">
            <v>35.5</v>
          </cell>
          <cell r="E14">
            <v>8.1018411416911712E-3</v>
          </cell>
          <cell r="J14">
            <v>89.5</v>
          </cell>
          <cell r="K14">
            <v>0.44192746083263046</v>
          </cell>
        </row>
        <row r="15">
          <cell r="D15">
            <v>36.5</v>
          </cell>
          <cell r="E15">
            <v>7.5281103530187923E-3</v>
          </cell>
          <cell r="J15">
            <v>88.5</v>
          </cell>
          <cell r="K15">
            <v>0.48662526212635271</v>
          </cell>
        </row>
        <row r="16">
          <cell r="D16">
            <v>37.5</v>
          </cell>
          <cell r="E16">
            <v>7.4329173623338823E-3</v>
          </cell>
          <cell r="J16">
            <v>87.5</v>
          </cell>
          <cell r="K16">
            <v>1.360008392493981</v>
          </cell>
        </row>
        <row r="17">
          <cell r="D17">
            <v>38.5</v>
          </cell>
          <cell r="E17">
            <v>7.2597489930549958E-3</v>
          </cell>
          <cell r="J17">
            <v>86.5</v>
          </cell>
          <cell r="K17">
            <v>4.3424105962381958</v>
          </cell>
        </row>
        <row r="18">
          <cell r="D18">
            <v>39.5</v>
          </cell>
          <cell r="E18">
            <v>1.0889421492029497E-2</v>
          </cell>
          <cell r="J18">
            <v>85.5</v>
          </cell>
          <cell r="K18">
            <v>10.506066948672483</v>
          </cell>
        </row>
        <row r="19">
          <cell r="D19">
            <v>40.5</v>
          </cell>
          <cell r="E19">
            <v>1.3240542721662793E-2</v>
          </cell>
          <cell r="J19">
            <v>84.5</v>
          </cell>
          <cell r="K19">
            <v>14.438947363820645</v>
          </cell>
        </row>
        <row r="20">
          <cell r="D20">
            <v>41.5</v>
          </cell>
          <cell r="E20">
            <v>1.0299905390049435E-2</v>
          </cell>
          <cell r="J20">
            <v>83.5</v>
          </cell>
          <cell r="K20">
            <v>15.694968632038503</v>
          </cell>
        </row>
        <row r="21">
          <cell r="D21">
            <v>42.5</v>
          </cell>
          <cell r="E21">
            <v>1.6735283522230179E-2</v>
          </cell>
          <cell r="J21">
            <v>82.5</v>
          </cell>
          <cell r="K21">
            <v>14.620201511102309</v>
          </cell>
        </row>
        <row r="22">
          <cell r="D22">
            <v>43.5</v>
          </cell>
          <cell r="E22">
            <v>1.5797728230375147E-2</v>
          </cell>
          <cell r="J22">
            <v>81.5</v>
          </cell>
          <cell r="K22">
            <v>12.989261564343739</v>
          </cell>
        </row>
        <row r="23">
          <cell r="D23">
            <v>44.5</v>
          </cell>
          <cell r="E23">
            <v>1.8691721724366089E-2</v>
          </cell>
          <cell r="J23">
            <v>80.5</v>
          </cell>
          <cell r="K23">
            <v>9.6921030170443263</v>
          </cell>
        </row>
        <row r="24">
          <cell r="D24">
            <v>45.5</v>
          </cell>
          <cell r="E24">
            <v>3.0004943940313944E-2</v>
          </cell>
          <cell r="J24">
            <v>79.5</v>
          </cell>
          <cell r="K24">
            <v>5.6502368080259089</v>
          </cell>
        </row>
        <row r="25">
          <cell r="D25">
            <v>46.5</v>
          </cell>
          <cell r="E25">
            <v>2.6482846832533102E-2</v>
          </cell>
          <cell r="J25">
            <v>78.5</v>
          </cell>
          <cell r="K25">
            <v>2.9767038103715544</v>
          </cell>
        </row>
        <row r="26">
          <cell r="D26">
            <v>47.5</v>
          </cell>
          <cell r="E26">
            <v>2.6479355463079363E-2</v>
          </cell>
          <cell r="J26">
            <v>77.5</v>
          </cell>
          <cell r="K26">
            <v>1.7184587877057966</v>
          </cell>
        </row>
        <row r="27">
          <cell r="D27">
            <v>48.5</v>
          </cell>
          <cell r="E27">
            <v>3.012412664327313E-2</v>
          </cell>
          <cell r="J27">
            <v>76.5</v>
          </cell>
          <cell r="K27">
            <v>1.0064858041470459</v>
          </cell>
        </row>
        <row r="28">
          <cell r="D28">
            <v>49.5</v>
          </cell>
          <cell r="E28">
            <v>3.2483943390168579E-2</v>
          </cell>
          <cell r="J28">
            <v>75.5</v>
          </cell>
          <cell r="K28">
            <v>0.61672517104272728</v>
          </cell>
        </row>
        <row r="29">
          <cell r="D29">
            <v>50.5</v>
          </cell>
          <cell r="E29">
            <v>3.986798051294882E-2</v>
          </cell>
          <cell r="J29">
            <v>74.5</v>
          </cell>
          <cell r="K29">
            <v>0.46413346366627994</v>
          </cell>
        </row>
        <row r="30">
          <cell r="D30">
            <v>51.5</v>
          </cell>
          <cell r="E30">
            <v>4.4463455863187562E-2</v>
          </cell>
          <cell r="J30">
            <v>73.5</v>
          </cell>
          <cell r="K30">
            <v>0.34806295700912004</v>
          </cell>
        </row>
        <row r="31">
          <cell r="D31">
            <v>52.5</v>
          </cell>
          <cell r="E31">
            <v>4.3518388871178704E-2</v>
          </cell>
          <cell r="J31">
            <v>72.5</v>
          </cell>
          <cell r="K31">
            <v>0.26887182443643165</v>
          </cell>
        </row>
        <row r="32">
          <cell r="D32">
            <v>53.5</v>
          </cell>
          <cell r="E32">
            <v>5.8372183162562485E-2</v>
          </cell>
          <cell r="J32">
            <v>71.5</v>
          </cell>
          <cell r="K32">
            <v>0.22331331852410985</v>
          </cell>
        </row>
        <row r="33">
          <cell r="D33">
            <v>54.5</v>
          </cell>
          <cell r="E33">
            <v>8.072054682708657E-2</v>
          </cell>
          <cell r="J33">
            <v>70.5</v>
          </cell>
          <cell r="K33">
            <v>0.17454149172536404</v>
          </cell>
        </row>
        <row r="34">
          <cell r="D34">
            <v>55.5</v>
          </cell>
          <cell r="E34">
            <v>0.10694923037514736</v>
          </cell>
          <cell r="J34">
            <v>69.5</v>
          </cell>
          <cell r="K34">
            <v>0.13980801342738358</v>
          </cell>
        </row>
        <row r="35">
          <cell r="D35">
            <v>56.5</v>
          </cell>
          <cell r="E35">
            <v>0.13871743994056618</v>
          </cell>
          <cell r="J35">
            <v>68.5</v>
          </cell>
          <cell r="K35">
            <v>0.12370345070510558</v>
          </cell>
        </row>
        <row r="36">
          <cell r="D36">
            <v>57.5</v>
          </cell>
          <cell r="E36">
            <v>0.18992195629394659</v>
          </cell>
          <cell r="J36">
            <v>67.5</v>
          </cell>
          <cell r="K36">
            <v>0.10522467999941143</v>
          </cell>
        </row>
        <row r="37">
          <cell r="D37">
            <v>58.5</v>
          </cell>
          <cell r="E37">
            <v>0.14230877618230786</v>
          </cell>
          <cell r="J37">
            <v>66.5</v>
          </cell>
          <cell r="K37">
            <v>8.9911180716940153E-2</v>
          </cell>
        </row>
        <row r="38">
          <cell r="D38">
            <v>59.5</v>
          </cell>
          <cell r="E38">
            <v>0.17695332579792811</v>
          </cell>
          <cell r="J38">
            <v>65.5</v>
          </cell>
          <cell r="K38">
            <v>7.1280430888855273E-2</v>
          </cell>
        </row>
        <row r="39">
          <cell r="D39">
            <v>60.5</v>
          </cell>
          <cell r="E39">
            <v>0.38589803629068076</v>
          </cell>
          <cell r="J39">
            <v>64.5</v>
          </cell>
          <cell r="K39">
            <v>6.0559145744730647E-2</v>
          </cell>
        </row>
        <row r="40">
          <cell r="D40">
            <v>61.5</v>
          </cell>
          <cell r="E40">
            <v>0.39501814628647569</v>
          </cell>
          <cell r="J40">
            <v>63.5</v>
          </cell>
          <cell r="K40">
            <v>6.0388649388782634E-2</v>
          </cell>
        </row>
        <row r="41">
          <cell r="D41">
            <v>62.5</v>
          </cell>
          <cell r="E41">
            <v>0.35147791876305545</v>
          </cell>
          <cell r="J41">
            <v>62.5</v>
          </cell>
          <cell r="K41">
            <v>5.1850596989982067E-2</v>
          </cell>
        </row>
        <row r="42">
          <cell r="D42">
            <v>63.5</v>
          </cell>
          <cell r="E42">
            <v>0.31619603169306654</v>
          </cell>
          <cell r="J42">
            <v>61.5</v>
          </cell>
          <cell r="K42">
            <v>4.865978884424782E-2</v>
          </cell>
        </row>
        <row r="43">
          <cell r="D43">
            <v>64.5</v>
          </cell>
          <cell r="E43">
            <v>0.30054214192076056</v>
          </cell>
          <cell r="J43">
            <v>60.5</v>
          </cell>
          <cell r="K43">
            <v>4.6515631617147668E-2</v>
          </cell>
        </row>
        <row r="44">
          <cell r="D44">
            <v>65.5</v>
          </cell>
          <cell r="E44">
            <v>0.29306588546606704</v>
          </cell>
          <cell r="J44">
            <v>59.5</v>
          </cell>
          <cell r="K44">
            <v>4.2415596325330318E-2</v>
          </cell>
        </row>
        <row r="45">
          <cell r="D45">
            <v>66.5</v>
          </cell>
          <cell r="E45">
            <v>0.30356473578650212</v>
          </cell>
          <cell r="J45">
            <v>58.5</v>
          </cell>
          <cell r="K45">
            <v>3.6956806663254627E-2</v>
          </cell>
        </row>
        <row r="46">
          <cell r="D46">
            <v>67.5</v>
          </cell>
          <cell r="E46">
            <v>0.29443619228284179</v>
          </cell>
          <cell r="J46">
            <v>57.5</v>
          </cell>
          <cell r="K46">
            <v>3.4917427938458867E-2</v>
          </cell>
        </row>
        <row r="47">
          <cell r="D47">
            <v>68.5</v>
          </cell>
          <cell r="E47">
            <v>0.31884593407443118</v>
          </cell>
          <cell r="J47">
            <v>56.5</v>
          </cell>
          <cell r="K47">
            <v>3.1128754803199099E-2</v>
          </cell>
        </row>
        <row r="48">
          <cell r="D48">
            <v>69.5</v>
          </cell>
          <cell r="E48">
            <v>0.33903503662245615</v>
          </cell>
          <cell r="J48">
            <v>55.5</v>
          </cell>
          <cell r="K48">
            <v>3.0698521520366395E-2</v>
          </cell>
        </row>
        <row r="49">
          <cell r="D49">
            <v>70.5</v>
          </cell>
          <cell r="E49">
            <v>0.38224790782569507</v>
          </cell>
          <cell r="J49">
            <v>54.5</v>
          </cell>
          <cell r="K49">
            <v>3.1750233337994593E-2</v>
          </cell>
        </row>
        <row r="50">
          <cell r="D50">
            <v>71.5</v>
          </cell>
          <cell r="E50">
            <v>0.42495587155858328</v>
          </cell>
          <cell r="J50">
            <v>53.5</v>
          </cell>
          <cell r="K50">
            <v>3.0333306088303036E-2</v>
          </cell>
        </row>
        <row r="51">
          <cell r="D51">
            <v>72.5</v>
          </cell>
          <cell r="E51">
            <v>0.46770614882924466</v>
          </cell>
          <cell r="J51">
            <v>52.5</v>
          </cell>
          <cell r="K51">
            <v>2.9361895802882287E-2</v>
          </cell>
        </row>
        <row r="52">
          <cell r="D52">
            <v>73.5</v>
          </cell>
          <cell r="E52">
            <v>0.57487828524608275</v>
          </cell>
          <cell r="J52">
            <v>51.5</v>
          </cell>
          <cell r="K52">
            <v>2.7422754519182857E-2</v>
          </cell>
        </row>
        <row r="53">
          <cell r="D53">
            <v>74.5</v>
          </cell>
          <cell r="E53">
            <v>0.71784623430363936</v>
          </cell>
          <cell r="J53">
            <v>50.5</v>
          </cell>
          <cell r="K53">
            <v>2.5126783644137229E-2</v>
          </cell>
        </row>
        <row r="54">
          <cell r="D54">
            <v>75.5</v>
          </cell>
          <cell r="E54">
            <v>0.84488964114805132</v>
          </cell>
          <cell r="J54">
            <v>49.5</v>
          </cell>
          <cell r="K54">
            <v>2.3663325531352752E-2</v>
          </cell>
        </row>
        <row r="55">
          <cell r="D55">
            <v>76.5</v>
          </cell>
          <cell r="E55">
            <v>1.0690539584726242</v>
          </cell>
          <cell r="J55">
            <v>48.5</v>
          </cell>
          <cell r="K55">
            <v>2.5181630633557384E-2</v>
          </cell>
        </row>
        <row r="56">
          <cell r="D56">
            <v>77.5</v>
          </cell>
          <cell r="E56">
            <v>1.4309776530013423</v>
          </cell>
          <cell r="J56">
            <v>47.5</v>
          </cell>
          <cell r="K56">
            <v>2.4571349176699453E-2</v>
          </cell>
        </row>
        <row r="57">
          <cell r="D57">
            <v>78.5</v>
          </cell>
          <cell r="E57">
            <v>1.7766454532861129</v>
          </cell>
          <cell r="J57">
            <v>46.5</v>
          </cell>
          <cell r="K57">
            <v>2.2178893884132383E-2</v>
          </cell>
        </row>
        <row r="58">
          <cell r="D58">
            <v>79.5</v>
          </cell>
          <cell r="E58">
            <v>2.3821560397898196</v>
          </cell>
          <cell r="J58">
            <v>45.5</v>
          </cell>
          <cell r="K58">
            <v>2.0506257791528593E-2</v>
          </cell>
        </row>
        <row r="59">
          <cell r="D59">
            <v>80.5</v>
          </cell>
          <cell r="E59">
            <v>3.3832451810934625</v>
          </cell>
          <cell r="J59">
            <v>44.5</v>
          </cell>
          <cell r="K59">
            <v>1.9514294643670049E-2</v>
          </cell>
        </row>
        <row r="60">
          <cell r="D60">
            <v>81.5</v>
          </cell>
          <cell r="E60">
            <v>4.4257602073148519</v>
          </cell>
          <cell r="J60">
            <v>43.5</v>
          </cell>
          <cell r="K60">
            <v>1.960700609932417E-2</v>
          </cell>
        </row>
        <row r="61">
          <cell r="D61">
            <v>82.5</v>
          </cell>
          <cell r="E61">
            <v>6.3316821513665253</v>
          </cell>
          <cell r="J61">
            <v>42.5</v>
          </cell>
          <cell r="K61">
            <v>1.8378013701789847E-2</v>
          </cell>
        </row>
        <row r="62">
          <cell r="D62">
            <v>83.5</v>
          </cell>
          <cell r="E62">
            <v>8.4342081070612878</v>
          </cell>
          <cell r="J62">
            <v>41.5</v>
          </cell>
          <cell r="K62">
            <v>1.6671918698921151E-2</v>
          </cell>
        </row>
        <row r="63">
          <cell r="D63">
            <v>84.5</v>
          </cell>
          <cell r="E63">
            <v>10.782469358908472</v>
          </cell>
          <cell r="J63">
            <v>40.5</v>
          </cell>
          <cell r="K63">
            <v>1.4937043904428737E-2</v>
          </cell>
        </row>
        <row r="64">
          <cell r="D64">
            <v>85.5</v>
          </cell>
          <cell r="E64">
            <v>12.077140788235155</v>
          </cell>
          <cell r="J64">
            <v>39.5</v>
          </cell>
          <cell r="K64">
            <v>1.519562039367621E-2</v>
          </cell>
        </row>
        <row r="65">
          <cell r="D65">
            <v>86.5</v>
          </cell>
          <cell r="E65">
            <v>12.110994065058399</v>
          </cell>
          <cell r="J65">
            <v>38.5</v>
          </cell>
          <cell r="K65">
            <v>1.4625458441366396E-2</v>
          </cell>
        </row>
        <row r="66">
          <cell r="D66">
            <v>87.5</v>
          </cell>
          <cell r="E66">
            <v>10.339510694097612</v>
          </cell>
          <cell r="J66">
            <v>37.5</v>
          </cell>
          <cell r="K66">
            <v>1.2598163218736691E-2</v>
          </cell>
        </row>
        <row r="67">
          <cell r="D67">
            <v>88.5</v>
          </cell>
          <cell r="E67">
            <v>7.5241456372491626</v>
          </cell>
          <cell r="J67">
            <v>36.5</v>
          </cell>
          <cell r="K67">
            <v>1.0891069984646451E-2</v>
          </cell>
        </row>
        <row r="68">
          <cell r="D68">
            <v>89.5</v>
          </cell>
          <cell r="E68">
            <v>5.0348086517645356</v>
          </cell>
          <cell r="J68">
            <v>35.5</v>
          </cell>
          <cell r="K68">
            <v>1.0881964340223677E-2</v>
          </cell>
        </row>
        <row r="69">
          <cell r="D69">
            <v>90.5</v>
          </cell>
          <cell r="E69">
            <v>2.7036730970470728</v>
          </cell>
          <cell r="J69">
            <v>34.5</v>
          </cell>
          <cell r="K69">
            <v>9.5188743014139668E-3</v>
          </cell>
        </row>
        <row r="70">
          <cell r="D70">
            <v>91.5</v>
          </cell>
          <cell r="E70">
            <v>1.1435813031567079</v>
          </cell>
          <cell r="J70">
            <v>33.5</v>
          </cell>
          <cell r="K70">
            <v>9.9423167992022457E-3</v>
          </cell>
        </row>
        <row r="71">
          <cell r="D71">
            <v>92.5</v>
          </cell>
          <cell r="E71">
            <v>0.52412898129773566</v>
          </cell>
          <cell r="J71">
            <v>32.5</v>
          </cell>
          <cell r="K71">
            <v>7.9184617215915867E-3</v>
          </cell>
        </row>
        <row r="72">
          <cell r="D72">
            <v>93.5</v>
          </cell>
          <cell r="E72">
            <v>0.21170593835375939</v>
          </cell>
          <cell r="J72">
            <v>31.5</v>
          </cell>
          <cell r="K72">
            <v>8.2173227106913521E-3</v>
          </cell>
        </row>
        <row r="73">
          <cell r="D73">
            <v>94.5</v>
          </cell>
          <cell r="E73">
            <v>0.10847804984315701</v>
          </cell>
          <cell r="J73">
            <v>30.5</v>
          </cell>
          <cell r="K73">
            <v>7.3551152663417149E-3</v>
          </cell>
        </row>
        <row r="74">
          <cell r="D74">
            <v>95.5</v>
          </cell>
          <cell r="E74">
            <v>7.2220633675854629E-2</v>
          </cell>
          <cell r="J74">
            <v>29.5</v>
          </cell>
          <cell r="K74">
            <v>8.0984092884960508E-3</v>
          </cell>
        </row>
        <row r="75">
          <cell r="D75">
            <v>96.5</v>
          </cell>
          <cell r="E75">
            <v>8.0108760196111461E-3</v>
          </cell>
          <cell r="J75">
            <v>28.5</v>
          </cell>
          <cell r="K75">
            <v>4.8623070183192174E-3</v>
          </cell>
        </row>
        <row r="76">
          <cell r="D76">
            <v>97.5</v>
          </cell>
          <cell r="E76">
            <v>-1.955510440227215E-2</v>
          </cell>
          <cell r="J76">
            <v>27.5</v>
          </cell>
          <cell r="K76">
            <v>5.2718565989183109E-3</v>
          </cell>
        </row>
        <row r="77">
          <cell r="D77">
            <v>98.5</v>
          </cell>
          <cell r="E77">
            <v>-2.3567310128896679E-2</v>
          </cell>
          <cell r="J77">
            <v>26.5</v>
          </cell>
          <cell r="K77">
            <v>5.8445651603025476E-3</v>
          </cell>
        </row>
        <row r="78">
          <cell r="D78">
            <v>99.349998474121094</v>
          </cell>
          <cell r="E78">
            <v>-3.3657441759100695E-2</v>
          </cell>
          <cell r="J78">
            <v>25.649999618530252</v>
          </cell>
          <cell r="K78">
            <v>6.7854737813088876E-3</v>
          </cell>
        </row>
        <row r="79">
          <cell r="J79">
            <v>12.64999961853025</v>
          </cell>
          <cell r="K79">
            <v>0</v>
          </cell>
        </row>
      </sheetData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H_3_DBU-PVP_cycle1"/>
      <sheetName val="pH_3_DBU-PVP_cycle2"/>
      <sheetName val="pH_3_DBU-PVP_cycle3"/>
      <sheetName val="pH_3_Triplicate"/>
      <sheetName val="pH_3_Triplicate_1st Dev"/>
      <sheetName val="pH_3_1st Dev (cycle1)"/>
      <sheetName val="pH_3_1st Dev (cycle2)"/>
      <sheetName val="pH_3_1st Dev (cycle3)"/>
    </sheetNames>
    <sheetDataSet>
      <sheetData sheetId="0"/>
      <sheetData sheetId="1"/>
      <sheetData sheetId="2"/>
      <sheetData sheetId="3">
        <row r="4">
          <cell r="AB4">
            <v>25</v>
          </cell>
          <cell r="AF4">
            <v>0</v>
          </cell>
          <cell r="AI4">
            <v>100</v>
          </cell>
          <cell r="AM4">
            <v>100</v>
          </cell>
        </row>
        <row r="5">
          <cell r="AB5">
            <v>26</v>
          </cell>
          <cell r="AF5">
            <v>2.8584566937175119E-3</v>
          </cell>
          <cell r="AI5">
            <v>99</v>
          </cell>
          <cell r="AM5">
            <v>99.859515206763419</v>
          </cell>
        </row>
        <row r="6">
          <cell r="AB6">
            <v>27</v>
          </cell>
          <cell r="AF6">
            <v>1.0702141640788407E-2</v>
          </cell>
          <cell r="AI6">
            <v>98</v>
          </cell>
          <cell r="AM6">
            <v>99.784469113438178</v>
          </cell>
        </row>
        <row r="7">
          <cell r="AB7">
            <v>28</v>
          </cell>
          <cell r="AF7">
            <v>2.5620540705632602E-2</v>
          </cell>
          <cell r="AI7">
            <v>97</v>
          </cell>
          <cell r="AM7">
            <v>99.710009773078625</v>
          </cell>
        </row>
        <row r="8">
          <cell r="AB8">
            <v>29</v>
          </cell>
          <cell r="AF8">
            <v>4.4344568912964476E-2</v>
          </cell>
          <cell r="AI8">
            <v>96</v>
          </cell>
          <cell r="AM8">
            <v>99.647553635288844</v>
          </cell>
        </row>
        <row r="9">
          <cell r="AB9">
            <v>30</v>
          </cell>
          <cell r="AF9">
            <v>6.8397136252820998E-2</v>
          </cell>
          <cell r="AI9">
            <v>95</v>
          </cell>
          <cell r="AM9">
            <v>99.57526866916163</v>
          </cell>
        </row>
        <row r="10">
          <cell r="AB10">
            <v>31</v>
          </cell>
          <cell r="AF10">
            <v>9.6114867436259688E-2</v>
          </cell>
          <cell r="AI10">
            <v>94</v>
          </cell>
          <cell r="AM10">
            <v>99.525513654022888</v>
          </cell>
        </row>
        <row r="11">
          <cell r="AB11">
            <v>32</v>
          </cell>
          <cell r="AF11">
            <v>0.13476317084520018</v>
          </cell>
          <cell r="AI11">
            <v>93</v>
          </cell>
          <cell r="AM11">
            <v>99.489849914945196</v>
          </cell>
        </row>
        <row r="12">
          <cell r="AB12">
            <v>33</v>
          </cell>
          <cell r="AF12">
            <v>0.19320764454407238</v>
          </cell>
          <cell r="AI12">
            <v>92</v>
          </cell>
          <cell r="AM12">
            <v>99.448836539380508</v>
          </cell>
        </row>
        <row r="13">
          <cell r="AB13">
            <v>34</v>
          </cell>
          <cell r="AF13">
            <v>0.27182256351229844</v>
          </cell>
          <cell r="AI13">
            <v>91</v>
          </cell>
          <cell r="AM13">
            <v>99.400734803167595</v>
          </cell>
        </row>
        <row r="14">
          <cell r="AB14">
            <v>35</v>
          </cell>
          <cell r="AF14">
            <v>0.36057212771874508</v>
          </cell>
          <cell r="AI14">
            <v>90</v>
          </cell>
          <cell r="AM14">
            <v>99.35124545832727</v>
          </cell>
        </row>
        <row r="15">
          <cell r="AB15">
            <v>36</v>
          </cell>
          <cell r="AF15">
            <v>0.47600519968731037</v>
          </cell>
          <cell r="AI15">
            <v>89</v>
          </cell>
          <cell r="AM15">
            <v>99.314495619786655</v>
          </cell>
        </row>
        <row r="16">
          <cell r="AB16">
            <v>37</v>
          </cell>
          <cell r="AF16">
            <v>0.63125958762776724</v>
          </cell>
          <cell r="AI16">
            <v>88</v>
          </cell>
          <cell r="AM16">
            <v>99.297985846866879</v>
          </cell>
        </row>
        <row r="17">
          <cell r="AB17">
            <v>38</v>
          </cell>
          <cell r="AF17">
            <v>0.86831361861321477</v>
          </cell>
          <cell r="AI17">
            <v>87</v>
          </cell>
          <cell r="AM17">
            <v>99.242115375487813</v>
          </cell>
        </row>
        <row r="18">
          <cell r="AB18">
            <v>39</v>
          </cell>
          <cell r="AF18">
            <v>1.2139672708139777</v>
          </cell>
          <cell r="AI18">
            <v>86</v>
          </cell>
          <cell r="AM18">
            <v>99.214990045516728</v>
          </cell>
        </row>
        <row r="19">
          <cell r="AB19">
            <v>40</v>
          </cell>
          <cell r="AF19">
            <v>1.6865038133133607</v>
          </cell>
          <cell r="AI19">
            <v>85</v>
          </cell>
          <cell r="AM19">
            <v>99.227754136761433</v>
          </cell>
        </row>
        <row r="20">
          <cell r="AB20">
            <v>41</v>
          </cell>
          <cell r="AF20">
            <v>2.3699992794652252</v>
          </cell>
          <cell r="AI20">
            <v>84</v>
          </cell>
          <cell r="AM20">
            <v>99.180816408288763</v>
          </cell>
        </row>
        <row r="21">
          <cell r="AB21">
            <v>42</v>
          </cell>
          <cell r="AF21">
            <v>3.328512470576432</v>
          </cell>
          <cell r="AI21">
            <v>83</v>
          </cell>
          <cell r="AM21">
            <v>99.172799082127952</v>
          </cell>
        </row>
        <row r="22">
          <cell r="AB22">
            <v>43</v>
          </cell>
          <cell r="AF22">
            <v>4.6552023934434628</v>
          </cell>
          <cell r="AI22">
            <v>82</v>
          </cell>
          <cell r="AM22">
            <v>99.196838385774782</v>
          </cell>
        </row>
        <row r="23">
          <cell r="AB23">
            <v>44</v>
          </cell>
          <cell r="AF23">
            <v>6.4973544508910601</v>
          </cell>
          <cell r="AI23">
            <v>81</v>
          </cell>
          <cell r="AM23">
            <v>99.183873886065527</v>
          </cell>
        </row>
        <row r="24">
          <cell r="AB24">
            <v>45</v>
          </cell>
          <cell r="AF24">
            <v>9.5105955313206394</v>
          </cell>
          <cell r="AI24">
            <v>80</v>
          </cell>
          <cell r="AM24">
            <v>99.174173444921465</v>
          </cell>
        </row>
        <row r="25">
          <cell r="AB25">
            <v>46</v>
          </cell>
          <cell r="AF25">
            <v>14.479225370592511</v>
          </cell>
          <cell r="AI25">
            <v>79</v>
          </cell>
          <cell r="AM25">
            <v>99.164506127166746</v>
          </cell>
        </row>
        <row r="26">
          <cell r="AB26">
            <v>47</v>
          </cell>
          <cell r="AF26">
            <v>23.062723763102007</v>
          </cell>
          <cell r="AI26">
            <v>78</v>
          </cell>
          <cell r="AM26">
            <v>99.176234055732778</v>
          </cell>
        </row>
        <row r="27">
          <cell r="AB27">
            <v>48</v>
          </cell>
          <cell r="AF27">
            <v>38.265262939801509</v>
          </cell>
          <cell r="AI27">
            <v>77</v>
          </cell>
          <cell r="AM27">
            <v>99.19706886312774</v>
          </cell>
        </row>
        <row r="28">
          <cell r="AB28">
            <v>49</v>
          </cell>
          <cell r="AF28">
            <v>59.293076513067724</v>
          </cell>
          <cell r="AI28">
            <v>76</v>
          </cell>
          <cell r="AM28">
            <v>99.195123170962205</v>
          </cell>
        </row>
        <row r="29">
          <cell r="AB29">
            <v>50</v>
          </cell>
          <cell r="AF29">
            <v>79.157493033424657</v>
          </cell>
          <cell r="AI29">
            <v>75</v>
          </cell>
          <cell r="AM29">
            <v>99.184777858581498</v>
          </cell>
        </row>
        <row r="30">
          <cell r="AB30">
            <v>51</v>
          </cell>
          <cell r="AF30">
            <v>89.849716926208728</v>
          </cell>
          <cell r="AI30">
            <v>74</v>
          </cell>
          <cell r="AM30">
            <v>99.191599308687884</v>
          </cell>
        </row>
        <row r="31">
          <cell r="AB31">
            <v>52</v>
          </cell>
          <cell r="AF31">
            <v>94.179060180770705</v>
          </cell>
          <cell r="AI31">
            <v>73</v>
          </cell>
          <cell r="AM31">
            <v>99.209394245263198</v>
          </cell>
        </row>
        <row r="32">
          <cell r="AB32">
            <v>53</v>
          </cell>
          <cell r="AF32">
            <v>96.666421727095184</v>
          </cell>
          <cell r="AI32">
            <v>72</v>
          </cell>
          <cell r="AM32">
            <v>99.218880637824952</v>
          </cell>
        </row>
        <row r="33">
          <cell r="AB33">
            <v>54</v>
          </cell>
          <cell r="AF33">
            <v>98.252308473675185</v>
          </cell>
          <cell r="AI33">
            <v>71</v>
          </cell>
          <cell r="AM33">
            <v>99.222065741119096</v>
          </cell>
        </row>
        <row r="34">
          <cell r="AB34">
            <v>55</v>
          </cell>
          <cell r="AF34">
            <v>98.904232290474653</v>
          </cell>
          <cell r="AI34">
            <v>70</v>
          </cell>
          <cell r="AM34">
            <v>99.223585035318166</v>
          </cell>
        </row>
        <row r="35">
          <cell r="AB35">
            <v>56</v>
          </cell>
          <cell r="AF35">
            <v>99.398730864532652</v>
          </cell>
          <cell r="AI35">
            <v>69</v>
          </cell>
          <cell r="AM35">
            <v>99.221329598515567</v>
          </cell>
        </row>
        <row r="36">
          <cell r="AB36">
            <v>57</v>
          </cell>
          <cell r="AF36">
            <v>99.732938274744455</v>
          </cell>
          <cell r="AI36">
            <v>68</v>
          </cell>
          <cell r="AM36">
            <v>99.088384826473998</v>
          </cell>
        </row>
        <row r="37">
          <cell r="AB37">
            <v>58</v>
          </cell>
          <cell r="AF37">
            <v>99.567490758374248</v>
          </cell>
          <cell r="AI37">
            <v>67</v>
          </cell>
          <cell r="AM37">
            <v>99.139324192526317</v>
          </cell>
        </row>
        <row r="38">
          <cell r="AB38">
            <v>59</v>
          </cell>
          <cell r="AF38">
            <v>99.569692703047281</v>
          </cell>
          <cell r="AI38">
            <v>66</v>
          </cell>
          <cell r="AM38">
            <v>99.249278247897209</v>
          </cell>
        </row>
        <row r="39">
          <cell r="AB39">
            <v>60</v>
          </cell>
          <cell r="AF39">
            <v>99.929184884885771</v>
          </cell>
          <cell r="AI39">
            <v>65</v>
          </cell>
          <cell r="AM39">
            <v>99.258473975266512</v>
          </cell>
        </row>
        <row r="40">
          <cell r="AB40">
            <v>61</v>
          </cell>
          <cell r="AF40">
            <v>99.962147032122203</v>
          </cell>
          <cell r="AI40">
            <v>64</v>
          </cell>
          <cell r="AM40">
            <v>99.211870437053179</v>
          </cell>
        </row>
        <row r="41">
          <cell r="AB41">
            <v>62</v>
          </cell>
          <cell r="AF41">
            <v>99.957102138165368</v>
          </cell>
          <cell r="AI41">
            <v>63</v>
          </cell>
          <cell r="AM41">
            <v>99.233956408632082</v>
          </cell>
        </row>
        <row r="42">
          <cell r="AB42">
            <v>63</v>
          </cell>
          <cell r="AF42">
            <v>99.984823683268885</v>
          </cell>
          <cell r="AI42">
            <v>62</v>
          </cell>
          <cell r="AM42">
            <v>99.281399368334974</v>
          </cell>
        </row>
        <row r="43">
          <cell r="AB43">
            <v>64</v>
          </cell>
          <cell r="AF43">
            <v>100</v>
          </cell>
          <cell r="AI43">
            <v>61</v>
          </cell>
          <cell r="AM43">
            <v>99.276282004230538</v>
          </cell>
        </row>
        <row r="44">
          <cell r="AB44">
            <v>65</v>
          </cell>
          <cell r="AF44">
            <v>99.974087091341275</v>
          </cell>
          <cell r="AI44">
            <v>60</v>
          </cell>
          <cell r="AM44">
            <v>99.271159131141147</v>
          </cell>
        </row>
        <row r="45">
          <cell r="AB45">
            <v>66</v>
          </cell>
          <cell r="AF45">
            <v>99.982024297674855</v>
          </cell>
          <cell r="AI45">
            <v>59</v>
          </cell>
          <cell r="AM45">
            <v>99.284165416500088</v>
          </cell>
        </row>
        <row r="46">
          <cell r="AB46">
            <v>67</v>
          </cell>
          <cell r="AF46">
            <v>99.997087005037855</v>
          </cell>
          <cell r="AI46">
            <v>58</v>
          </cell>
          <cell r="AM46">
            <v>99.29942974163076</v>
          </cell>
        </row>
        <row r="47">
          <cell r="AB47">
            <v>68</v>
          </cell>
          <cell r="AF47">
            <v>99.987945568712973</v>
          </cell>
          <cell r="AI47">
            <v>57</v>
          </cell>
          <cell r="AM47">
            <v>99.278406364715153</v>
          </cell>
        </row>
        <row r="48">
          <cell r="AB48">
            <v>69</v>
          </cell>
          <cell r="AF48">
            <v>99.988937600314259</v>
          </cell>
          <cell r="AI48">
            <v>56</v>
          </cell>
          <cell r="AM48">
            <v>99.289649687511783</v>
          </cell>
        </row>
        <row r="49">
          <cell r="AB49">
            <v>70</v>
          </cell>
          <cell r="AF49">
            <v>99.988622475414601</v>
          </cell>
          <cell r="AI49">
            <v>55</v>
          </cell>
          <cell r="AM49">
            <v>99.308233666419341</v>
          </cell>
        </row>
        <row r="50">
          <cell r="AB50">
            <v>71</v>
          </cell>
          <cell r="AF50">
            <v>99.986385013798895</v>
          </cell>
          <cell r="AI50">
            <v>54</v>
          </cell>
          <cell r="AM50">
            <v>99.32349662815632</v>
          </cell>
        </row>
        <row r="51">
          <cell r="AB51">
            <v>72</v>
          </cell>
          <cell r="AF51">
            <v>99.977549398489757</v>
          </cell>
          <cell r="AI51">
            <v>53</v>
          </cell>
          <cell r="AM51">
            <v>99.344359728855409</v>
          </cell>
        </row>
        <row r="52">
          <cell r="AB52">
            <v>73</v>
          </cell>
          <cell r="AF52">
            <v>99.969456661102512</v>
          </cell>
          <cell r="AI52">
            <v>52</v>
          </cell>
          <cell r="AM52">
            <v>99.348468833037657</v>
          </cell>
        </row>
        <row r="53">
          <cell r="AB53">
            <v>74</v>
          </cell>
          <cell r="AF53">
            <v>99.955898069319773</v>
          </cell>
          <cell r="AI53">
            <v>51</v>
          </cell>
          <cell r="AM53">
            <v>99.343716774565124</v>
          </cell>
        </row>
        <row r="54">
          <cell r="AB54">
            <v>75</v>
          </cell>
          <cell r="AF54">
            <v>99.916327275844182</v>
          </cell>
          <cell r="AI54">
            <v>50</v>
          </cell>
          <cell r="AM54">
            <v>99.350536367899323</v>
          </cell>
        </row>
        <row r="55">
          <cell r="AB55">
            <v>76</v>
          </cell>
          <cell r="AF55">
            <v>99.8970862610783</v>
          </cell>
          <cell r="AI55">
            <v>49</v>
          </cell>
          <cell r="AM55">
            <v>99.366311483393716</v>
          </cell>
        </row>
        <row r="56">
          <cell r="AB56">
            <v>77</v>
          </cell>
          <cell r="AF56">
            <v>99.904848310869596</v>
          </cell>
          <cell r="AI56">
            <v>48</v>
          </cell>
          <cell r="AM56">
            <v>99.358307064244229</v>
          </cell>
        </row>
        <row r="57">
          <cell r="AB57">
            <v>78</v>
          </cell>
          <cell r="AF57">
            <v>99.88379599100638</v>
          </cell>
          <cell r="AI57">
            <v>47</v>
          </cell>
          <cell r="AM57">
            <v>99.346161520024395</v>
          </cell>
        </row>
        <row r="58">
          <cell r="AB58">
            <v>79</v>
          </cell>
          <cell r="AF58">
            <v>99.873730832760927</v>
          </cell>
          <cell r="AI58">
            <v>46</v>
          </cell>
          <cell r="AM58">
            <v>99.330844665536375</v>
          </cell>
        </row>
        <row r="59">
          <cell r="AB59">
            <v>80</v>
          </cell>
          <cell r="AF59">
            <v>99.84847736340609</v>
          </cell>
          <cell r="AI59">
            <v>45</v>
          </cell>
          <cell r="AM59">
            <v>99.326864925982576</v>
          </cell>
        </row>
        <row r="60">
          <cell r="AB60">
            <v>81</v>
          </cell>
          <cell r="AF60">
            <v>99.827395981584189</v>
          </cell>
          <cell r="AI60">
            <v>44</v>
          </cell>
          <cell r="AM60">
            <v>99.314066949092862</v>
          </cell>
        </row>
        <row r="61">
          <cell r="AB61">
            <v>82</v>
          </cell>
          <cell r="AF61">
            <v>99.832654043426828</v>
          </cell>
          <cell r="AI61">
            <v>43</v>
          </cell>
          <cell r="AM61">
            <v>99.294821230709047</v>
          </cell>
        </row>
        <row r="62">
          <cell r="AB62">
            <v>83</v>
          </cell>
          <cell r="AF62">
            <v>99.810288369179759</v>
          </cell>
          <cell r="AI62">
            <v>42</v>
          </cell>
          <cell r="AM62">
            <v>98.899678455879126</v>
          </cell>
        </row>
        <row r="63">
          <cell r="AB63">
            <v>84</v>
          </cell>
          <cell r="AF63">
            <v>99.788254814965981</v>
          </cell>
          <cell r="AI63">
            <v>41</v>
          </cell>
          <cell r="AM63">
            <v>79.217884827741997</v>
          </cell>
        </row>
        <row r="64">
          <cell r="AB64">
            <v>85</v>
          </cell>
          <cell r="AF64">
            <v>99.590828982525409</v>
          </cell>
          <cell r="AI64">
            <v>40</v>
          </cell>
          <cell r="AM64">
            <v>29.275145125408464</v>
          </cell>
        </row>
        <row r="65">
          <cell r="AB65">
            <v>86</v>
          </cell>
          <cell r="AF65">
            <v>99.556748979858355</v>
          </cell>
          <cell r="AI65">
            <v>39</v>
          </cell>
          <cell r="AM65">
            <v>6.9627981374344738</v>
          </cell>
        </row>
        <row r="66">
          <cell r="AB66">
            <v>87</v>
          </cell>
          <cell r="AF66">
            <v>99.729847179003869</v>
          </cell>
          <cell r="AI66">
            <v>38</v>
          </cell>
          <cell r="AM66">
            <v>3.8020756072864743</v>
          </cell>
        </row>
        <row r="67">
          <cell r="AB67">
            <v>88</v>
          </cell>
          <cell r="AF67">
            <v>99.696303532137449</v>
          </cell>
          <cell r="AI67">
            <v>37</v>
          </cell>
          <cell r="AM67">
            <v>2.5686774447826446</v>
          </cell>
        </row>
        <row r="68">
          <cell r="AB68">
            <v>89</v>
          </cell>
          <cell r="AF68">
            <v>99.633279187303927</v>
          </cell>
          <cell r="AI68">
            <v>36</v>
          </cell>
          <cell r="AM68">
            <v>1.8381233032806428</v>
          </cell>
        </row>
        <row r="69">
          <cell r="AB69">
            <v>90</v>
          </cell>
          <cell r="AF69">
            <v>99.559063606287154</v>
          </cell>
          <cell r="AI69">
            <v>35</v>
          </cell>
          <cell r="AM69">
            <v>1.361834328521931</v>
          </cell>
        </row>
        <row r="70">
          <cell r="AB70">
            <v>91</v>
          </cell>
          <cell r="AF70">
            <v>99.483371537838053</v>
          </cell>
          <cell r="AI70">
            <v>34</v>
          </cell>
          <cell r="AM70">
            <v>1.0347682656132628</v>
          </cell>
        </row>
        <row r="71">
          <cell r="AB71">
            <v>92</v>
          </cell>
          <cell r="AF71">
            <v>99.406962908413647</v>
          </cell>
          <cell r="AI71">
            <v>33</v>
          </cell>
          <cell r="AM71">
            <v>0.78128378232046636</v>
          </cell>
        </row>
        <row r="72">
          <cell r="AB72">
            <v>93</v>
          </cell>
          <cell r="AF72">
            <v>99.326412747810139</v>
          </cell>
          <cell r="AI72">
            <v>32</v>
          </cell>
          <cell r="AM72">
            <v>0.59370306855508082</v>
          </cell>
        </row>
        <row r="73">
          <cell r="AB73">
            <v>94</v>
          </cell>
          <cell r="AF73">
            <v>99.234599604740367</v>
          </cell>
          <cell r="AI73">
            <v>31</v>
          </cell>
          <cell r="AM73">
            <v>0.44943105171563902</v>
          </cell>
        </row>
        <row r="74">
          <cell r="AB74">
            <v>95</v>
          </cell>
          <cell r="AF74">
            <v>99.145359692053276</v>
          </cell>
          <cell r="AI74">
            <v>30</v>
          </cell>
          <cell r="AM74">
            <v>0.32619557248404674</v>
          </cell>
        </row>
        <row r="75">
          <cell r="AB75">
            <v>96</v>
          </cell>
          <cell r="AF75">
            <v>99.070316382014383</v>
          </cell>
          <cell r="AI75">
            <v>29</v>
          </cell>
          <cell r="AM75">
            <v>0.2249992140168352</v>
          </cell>
        </row>
        <row r="76">
          <cell r="AB76">
            <v>97</v>
          </cell>
          <cell r="AF76">
            <v>98.968696651087484</v>
          </cell>
          <cell r="AI76">
            <v>28</v>
          </cell>
          <cell r="AM76">
            <v>0.15799566784629732</v>
          </cell>
        </row>
        <row r="77">
          <cell r="AB77">
            <v>98</v>
          </cell>
          <cell r="AF77">
            <v>98.873670663264164</v>
          </cell>
          <cell r="AI77">
            <v>27</v>
          </cell>
          <cell r="AM77">
            <v>9.8581316863875709E-2</v>
          </cell>
        </row>
        <row r="78">
          <cell r="AB78">
            <v>99</v>
          </cell>
          <cell r="AF78">
            <v>98.768100483475763</v>
          </cell>
          <cell r="AI78">
            <v>26</v>
          </cell>
          <cell r="AM78">
            <v>4.3826564945821982E-2</v>
          </cell>
        </row>
        <row r="79">
          <cell r="AB79">
            <v>99.699996948242202</v>
          </cell>
          <cell r="AF79">
            <v>98.684082446740035</v>
          </cell>
          <cell r="AI79">
            <v>25.299999237060501</v>
          </cell>
          <cell r="AM79">
            <v>0</v>
          </cell>
        </row>
      </sheetData>
      <sheetData sheetId="4"/>
      <sheetData sheetId="5">
        <row r="4">
          <cell r="D4">
            <v>25.5</v>
          </cell>
          <cell r="E4">
            <v>2.8584566937175119E-3</v>
          </cell>
          <cell r="J4">
            <v>99.5</v>
          </cell>
          <cell r="K4">
            <v>0.14048479323658114</v>
          </cell>
        </row>
        <row r="5">
          <cell r="D5">
            <v>26.5</v>
          </cell>
          <cell r="E5">
            <v>7.843684947070894E-3</v>
          </cell>
          <cell r="J5">
            <v>98.5</v>
          </cell>
          <cell r="K5">
            <v>7.5046093325241259E-2</v>
          </cell>
        </row>
        <row r="6">
          <cell r="D6">
            <v>27.5</v>
          </cell>
          <cell r="E6">
            <v>1.4918399064844195E-2</v>
          </cell>
          <cell r="J6">
            <v>97.5</v>
          </cell>
          <cell r="K6">
            <v>7.4459340359553039E-2</v>
          </cell>
        </row>
        <row r="7">
          <cell r="D7">
            <v>28.5</v>
          </cell>
          <cell r="E7">
            <v>1.8724028207331874E-2</v>
          </cell>
          <cell r="J7">
            <v>96.5</v>
          </cell>
          <cell r="K7">
            <v>6.2456137789780541E-2</v>
          </cell>
        </row>
        <row r="8">
          <cell r="D8">
            <v>29.5</v>
          </cell>
          <cell r="E8">
            <v>2.4052567339856522E-2</v>
          </cell>
          <cell r="J8">
            <v>95.5</v>
          </cell>
          <cell r="K8">
            <v>7.2284966127213579E-2</v>
          </cell>
        </row>
        <row r="9">
          <cell r="D9">
            <v>30.5</v>
          </cell>
          <cell r="E9">
            <v>2.771773118343869E-2</v>
          </cell>
          <cell r="J9">
            <v>94.5</v>
          </cell>
          <cell r="K9">
            <v>4.975501513874292E-2</v>
          </cell>
        </row>
        <row r="10">
          <cell r="D10">
            <v>31.5</v>
          </cell>
          <cell r="E10">
            <v>3.8648303408940488E-2</v>
          </cell>
          <cell r="J10">
            <v>93.5</v>
          </cell>
          <cell r="K10">
            <v>3.5663739077691048E-2</v>
          </cell>
        </row>
        <row r="11">
          <cell r="D11">
            <v>32.5</v>
          </cell>
          <cell r="E11">
            <v>5.8444473698872207E-2</v>
          </cell>
          <cell r="J11">
            <v>92.5</v>
          </cell>
          <cell r="K11">
            <v>4.1013375564688204E-2</v>
          </cell>
        </row>
        <row r="12">
          <cell r="D12">
            <v>33.5</v>
          </cell>
          <cell r="E12">
            <v>7.8614918968226061E-2</v>
          </cell>
          <cell r="J12">
            <v>91.5</v>
          </cell>
          <cell r="K12">
            <v>4.8101736212913693E-2</v>
          </cell>
        </row>
        <row r="13">
          <cell r="D13">
            <v>34.5</v>
          </cell>
          <cell r="E13">
            <v>8.8749564206446641E-2</v>
          </cell>
          <cell r="J13">
            <v>90.5</v>
          </cell>
          <cell r="K13">
            <v>4.9489344840324634E-2</v>
          </cell>
        </row>
        <row r="14">
          <cell r="D14">
            <v>35.5</v>
          </cell>
          <cell r="E14">
            <v>0.11543307196856528</v>
          </cell>
          <cell r="J14">
            <v>89.5</v>
          </cell>
          <cell r="K14">
            <v>3.6749838540615087E-2</v>
          </cell>
        </row>
        <row r="15">
          <cell r="D15">
            <v>36.5</v>
          </cell>
          <cell r="E15">
            <v>0.15525438794045687</v>
          </cell>
          <cell r="J15">
            <v>88.5</v>
          </cell>
          <cell r="K15">
            <v>1.6509772919775401E-2</v>
          </cell>
        </row>
        <row r="16">
          <cell r="D16">
            <v>37.5</v>
          </cell>
          <cell r="E16">
            <v>0.23705403098544753</v>
          </cell>
          <cell r="J16">
            <v>87.5</v>
          </cell>
          <cell r="K16">
            <v>5.5870471379066089E-2</v>
          </cell>
        </row>
        <row r="17">
          <cell r="D17">
            <v>38.5</v>
          </cell>
          <cell r="E17">
            <v>0.34565365220076294</v>
          </cell>
          <cell r="J17">
            <v>86.5</v>
          </cell>
          <cell r="K17">
            <v>2.7125329971084966E-2</v>
          </cell>
        </row>
        <row r="18">
          <cell r="D18">
            <v>39.5</v>
          </cell>
          <cell r="E18">
            <v>0.47253654249938304</v>
          </cell>
          <cell r="J18">
            <v>85.5</v>
          </cell>
          <cell r="K18">
            <v>-1.27640912447049E-2</v>
          </cell>
        </row>
        <row r="19">
          <cell r="D19">
            <v>40.5</v>
          </cell>
          <cell r="E19">
            <v>0.68349546615186441</v>
          </cell>
          <cell r="J19">
            <v>84.5</v>
          </cell>
          <cell r="K19">
            <v>4.6937728472670415E-2</v>
          </cell>
        </row>
        <row r="20">
          <cell r="D20">
            <v>41.5</v>
          </cell>
          <cell r="E20">
            <v>0.95851319111120681</v>
          </cell>
          <cell r="J20">
            <v>83.5</v>
          </cell>
          <cell r="K20">
            <v>8.0173261608109669E-3</v>
          </cell>
        </row>
        <row r="21">
          <cell r="D21">
            <v>42.5</v>
          </cell>
          <cell r="E21">
            <v>1.3266899228670308</v>
          </cell>
          <cell r="J21">
            <v>82.5</v>
          </cell>
          <cell r="K21">
            <v>-2.403930364683049E-2</v>
          </cell>
        </row>
        <row r="22">
          <cell r="D22">
            <v>43.5</v>
          </cell>
          <cell r="E22">
            <v>1.8421520574475974</v>
          </cell>
          <cell r="J22">
            <v>81.5</v>
          </cell>
          <cell r="K22">
            <v>1.2964499709255506E-2</v>
          </cell>
        </row>
        <row r="23">
          <cell r="D23">
            <v>44.5</v>
          </cell>
          <cell r="E23">
            <v>3.0132410804295793</v>
          </cell>
          <cell r="J23">
            <v>80.5</v>
          </cell>
          <cell r="K23">
            <v>9.7004411440622107E-3</v>
          </cell>
        </row>
        <row r="24">
          <cell r="D24">
            <v>45.5</v>
          </cell>
          <cell r="E24">
            <v>4.9686298392718715</v>
          </cell>
          <cell r="J24">
            <v>79.5</v>
          </cell>
          <cell r="K24">
            <v>9.6673177547188516E-3</v>
          </cell>
        </row>
        <row r="25">
          <cell r="D25">
            <v>46.5</v>
          </cell>
          <cell r="E25">
            <v>8.5834983925094956</v>
          </cell>
          <cell r="J25">
            <v>78.5</v>
          </cell>
          <cell r="K25">
            <v>-1.1727928566031665E-2</v>
          </cell>
        </row>
        <row r="26">
          <cell r="D26">
            <v>47.5</v>
          </cell>
          <cell r="E26">
            <v>15.202539176699503</v>
          </cell>
          <cell r="J26">
            <v>77.5</v>
          </cell>
          <cell r="K26">
            <v>-2.083480739496224E-2</v>
          </cell>
        </row>
        <row r="27">
          <cell r="D27">
            <v>48.5</v>
          </cell>
          <cell r="E27">
            <v>21.027813573266215</v>
          </cell>
          <cell r="J27">
            <v>76.5</v>
          </cell>
          <cell r="K27">
            <v>1.9456921655347514E-3</v>
          </cell>
        </row>
        <row r="28">
          <cell r="D28">
            <v>49.5</v>
          </cell>
          <cell r="E28">
            <v>19.864416520356933</v>
          </cell>
          <cell r="J28">
            <v>75.5</v>
          </cell>
          <cell r="K28">
            <v>1.0345312380707128E-2</v>
          </cell>
        </row>
        <row r="29">
          <cell r="D29">
            <v>50.5</v>
          </cell>
          <cell r="E29">
            <v>10.692223892784071</v>
          </cell>
          <cell r="J29">
            <v>74.5</v>
          </cell>
          <cell r="K29">
            <v>-6.8214501063863509E-3</v>
          </cell>
        </row>
        <row r="30">
          <cell r="D30">
            <v>51.5</v>
          </cell>
          <cell r="E30">
            <v>4.3293432545619766</v>
          </cell>
          <cell r="J30">
            <v>73.5</v>
          </cell>
          <cell r="K30">
            <v>-1.7794936575313614E-2</v>
          </cell>
        </row>
        <row r="31">
          <cell r="D31">
            <v>52.5</v>
          </cell>
          <cell r="E31">
            <v>2.4873615463244789</v>
          </cell>
          <cell r="J31">
            <v>72.5</v>
          </cell>
          <cell r="K31">
            <v>-9.4863925617545419E-3</v>
          </cell>
        </row>
        <row r="32">
          <cell r="D32">
            <v>53.5</v>
          </cell>
          <cell r="E32">
            <v>1.5858867465800017</v>
          </cell>
          <cell r="J32">
            <v>71.5</v>
          </cell>
          <cell r="K32">
            <v>-3.1851032941432322E-3</v>
          </cell>
        </row>
        <row r="33">
          <cell r="D33">
            <v>54.5</v>
          </cell>
          <cell r="E33">
            <v>0.6519238167994672</v>
          </cell>
          <cell r="J33">
            <v>70.5</v>
          </cell>
          <cell r="K33">
            <v>-1.5192941990704867E-3</v>
          </cell>
        </row>
        <row r="34">
          <cell r="D34">
            <v>55.5</v>
          </cell>
          <cell r="E34">
            <v>0.49449857405799946</v>
          </cell>
          <cell r="J34">
            <v>69.5</v>
          </cell>
          <cell r="K34">
            <v>2.2554368025993199E-3</v>
          </cell>
        </row>
        <row r="35">
          <cell r="D35">
            <v>56.5</v>
          </cell>
          <cell r="E35">
            <v>0.33420741021180334</v>
          </cell>
          <cell r="J35">
            <v>68.5</v>
          </cell>
          <cell r="K35">
            <v>0.13294477204156863</v>
          </cell>
        </row>
        <row r="36">
          <cell r="D36">
            <v>57.5</v>
          </cell>
          <cell r="E36">
            <v>-0.16544751637020738</v>
          </cell>
          <cell r="J36">
            <v>67.5</v>
          </cell>
          <cell r="K36">
            <v>-5.0939366052318746E-2</v>
          </cell>
        </row>
        <row r="37">
          <cell r="D37">
            <v>58.5</v>
          </cell>
          <cell r="E37">
            <v>2.2019446730325853E-3</v>
          </cell>
          <cell r="J37">
            <v>66.5</v>
          </cell>
          <cell r="K37">
            <v>-0.10995405537089198</v>
          </cell>
        </row>
        <row r="38">
          <cell r="D38">
            <v>59.5</v>
          </cell>
          <cell r="E38">
            <v>0.35949218183849041</v>
          </cell>
          <cell r="J38">
            <v>65.5</v>
          </cell>
          <cell r="K38">
            <v>-9.1957273693026309E-3</v>
          </cell>
        </row>
        <row r="39">
          <cell r="D39">
            <v>60.5</v>
          </cell>
          <cell r="E39">
            <v>3.2962147236432315E-2</v>
          </cell>
          <cell r="J39">
            <v>64.5</v>
          </cell>
          <cell r="K39">
            <v>4.660353821333274E-2</v>
          </cell>
        </row>
        <row r="40">
          <cell r="D40">
            <v>61.5</v>
          </cell>
          <cell r="E40">
            <v>-5.0448939568354945E-3</v>
          </cell>
          <cell r="J40">
            <v>63.5</v>
          </cell>
          <cell r="K40">
            <v>-2.2085971578903241E-2</v>
          </cell>
        </row>
        <row r="41">
          <cell r="D41">
            <v>62.5</v>
          </cell>
          <cell r="E41">
            <v>2.7721545103517542E-2</v>
          </cell>
          <cell r="J41">
            <v>62.5</v>
          </cell>
          <cell r="K41">
            <v>-4.7442959702891585E-2</v>
          </cell>
        </row>
        <row r="42">
          <cell r="D42">
            <v>63.5</v>
          </cell>
          <cell r="E42">
            <v>1.5176316731114525E-2</v>
          </cell>
          <cell r="J42">
            <v>61.5</v>
          </cell>
          <cell r="K42">
            <v>5.117364104435751E-3</v>
          </cell>
        </row>
        <row r="43">
          <cell r="D43">
            <v>64.5</v>
          </cell>
          <cell r="E43">
            <v>-2.5912908658725087E-2</v>
          </cell>
          <cell r="J43">
            <v>60.5</v>
          </cell>
          <cell r="K43">
            <v>5.1228730893910779E-3</v>
          </cell>
        </row>
        <row r="44">
          <cell r="D44">
            <v>65.5</v>
          </cell>
          <cell r="E44">
            <v>7.9372063335796383E-3</v>
          </cell>
          <cell r="J44">
            <v>59.5</v>
          </cell>
          <cell r="K44">
            <v>-1.3006285358940772E-2</v>
          </cell>
        </row>
        <row r="45">
          <cell r="D45">
            <v>66.5</v>
          </cell>
          <cell r="E45">
            <v>1.5062707363000527E-2</v>
          </cell>
          <cell r="J45">
            <v>58.5</v>
          </cell>
          <cell r="K45">
            <v>-1.5264325130672773E-2</v>
          </cell>
        </row>
        <row r="46">
          <cell r="D46">
            <v>67.5</v>
          </cell>
          <cell r="E46">
            <v>-9.1414363248816244E-3</v>
          </cell>
          <cell r="J46">
            <v>57.5</v>
          </cell>
          <cell r="K46">
            <v>2.1023376915607628E-2</v>
          </cell>
        </row>
        <row r="47">
          <cell r="D47">
            <v>68.5</v>
          </cell>
          <cell r="E47">
            <v>9.9203160128524814E-4</v>
          </cell>
          <cell r="J47">
            <v>56.5</v>
          </cell>
          <cell r="K47">
            <v>-1.124332279663065E-2</v>
          </cell>
        </row>
        <row r="48">
          <cell r="D48">
            <v>69.5</v>
          </cell>
          <cell r="E48">
            <v>-3.1512489965734858E-4</v>
          </cell>
          <cell r="J48">
            <v>55.5</v>
          </cell>
          <cell r="K48">
            <v>-1.8583978907557253E-2</v>
          </cell>
        </row>
        <row r="49">
          <cell r="D49">
            <v>70.5</v>
          </cell>
          <cell r="E49">
            <v>-2.237461615706593E-3</v>
          </cell>
          <cell r="J49">
            <v>54.5</v>
          </cell>
          <cell r="K49">
            <v>-1.5262961736979719E-2</v>
          </cell>
        </row>
        <row r="50">
          <cell r="D50">
            <v>71.5</v>
          </cell>
          <cell r="E50">
            <v>-8.8356153091382339E-3</v>
          </cell>
          <cell r="J50">
            <v>53.5</v>
          </cell>
          <cell r="K50">
            <v>-2.0863100699088477E-2</v>
          </cell>
        </row>
        <row r="51">
          <cell r="D51">
            <v>72.5</v>
          </cell>
          <cell r="E51">
            <v>-8.0927373872441422E-3</v>
          </cell>
          <cell r="J51">
            <v>52.5</v>
          </cell>
          <cell r="K51">
            <v>-4.1091041822483021E-3</v>
          </cell>
        </row>
        <row r="52">
          <cell r="D52">
            <v>73.5</v>
          </cell>
          <cell r="E52">
            <v>-1.3558591782739882E-2</v>
          </cell>
          <cell r="J52">
            <v>51.5</v>
          </cell>
          <cell r="K52">
            <v>4.7520584725333492E-3</v>
          </cell>
        </row>
        <row r="53">
          <cell r="D53">
            <v>74.5</v>
          </cell>
          <cell r="E53">
            <v>-3.9570793475590449E-2</v>
          </cell>
          <cell r="J53">
            <v>50.5</v>
          </cell>
          <cell r="K53">
            <v>-6.8195933341996806E-3</v>
          </cell>
        </row>
        <row r="54">
          <cell r="D54">
            <v>75.5</v>
          </cell>
          <cell r="E54">
            <v>-1.9241014765881914E-2</v>
          </cell>
          <cell r="J54">
            <v>49.5</v>
          </cell>
          <cell r="K54">
            <v>-1.5775115494392367E-2</v>
          </cell>
        </row>
        <row r="55">
          <cell r="D55">
            <v>76.5</v>
          </cell>
          <cell r="E55">
            <v>7.7620497912960218E-3</v>
          </cell>
          <cell r="J55">
            <v>48.5</v>
          </cell>
          <cell r="K55">
            <v>8.0044191494863526E-3</v>
          </cell>
        </row>
        <row r="56">
          <cell r="D56">
            <v>77.5</v>
          </cell>
          <cell r="E56">
            <v>-2.1052319863215985E-2</v>
          </cell>
          <cell r="J56">
            <v>47.5</v>
          </cell>
          <cell r="K56">
            <v>1.2145544219833937E-2</v>
          </cell>
        </row>
        <row r="57">
          <cell r="D57">
            <v>78.5</v>
          </cell>
          <cell r="E57">
            <v>-1.0065158245453176E-2</v>
          </cell>
          <cell r="J57">
            <v>46.5</v>
          </cell>
          <cell r="K57">
            <v>1.5316854488020226E-2</v>
          </cell>
        </row>
        <row r="58">
          <cell r="D58">
            <v>79.5</v>
          </cell>
          <cell r="E58">
            <v>-2.5253469354836966E-2</v>
          </cell>
          <cell r="J58">
            <v>45.5</v>
          </cell>
          <cell r="K58">
            <v>3.9797395537988223E-3</v>
          </cell>
        </row>
        <row r="59">
          <cell r="D59">
            <v>80.5</v>
          </cell>
          <cell r="E59">
            <v>-2.1081381821900891E-2</v>
          </cell>
          <cell r="J59">
            <v>44.5</v>
          </cell>
          <cell r="K59">
            <v>1.2797976889714846E-2</v>
          </cell>
        </row>
        <row r="60">
          <cell r="D60">
            <v>81.5</v>
          </cell>
          <cell r="E60">
            <v>5.2580618426389947E-3</v>
          </cell>
          <cell r="J60">
            <v>43.5</v>
          </cell>
          <cell r="K60">
            <v>1.9245718383814392E-2</v>
          </cell>
        </row>
        <row r="61">
          <cell r="D61">
            <v>82.5</v>
          </cell>
          <cell r="E61">
            <v>-2.2365674247069478E-2</v>
          </cell>
          <cell r="J61">
            <v>42.5</v>
          </cell>
          <cell r="K61">
            <v>0.395142774829921</v>
          </cell>
        </row>
        <row r="62">
          <cell r="D62">
            <v>83.5</v>
          </cell>
          <cell r="E62">
            <v>-2.2033554213777506E-2</v>
          </cell>
          <cell r="J62">
            <v>41.5</v>
          </cell>
          <cell r="K62">
            <v>19.681793628137129</v>
          </cell>
        </row>
        <row r="63">
          <cell r="D63">
            <v>84.5</v>
          </cell>
          <cell r="E63">
            <v>-0.19742583244057244</v>
          </cell>
          <cell r="J63">
            <v>40.5</v>
          </cell>
          <cell r="K63">
            <v>49.942739702333533</v>
          </cell>
        </row>
        <row r="64">
          <cell r="D64">
            <v>85.5</v>
          </cell>
          <cell r="E64">
            <v>-3.4080002667053577E-2</v>
          </cell>
          <cell r="J64">
            <v>39.5</v>
          </cell>
          <cell r="K64">
            <v>22.312346987973989</v>
          </cell>
        </row>
        <row r="65">
          <cell r="D65">
            <v>86.5</v>
          </cell>
          <cell r="E65">
            <v>0.17309819914551383</v>
          </cell>
          <cell r="J65">
            <v>38.5</v>
          </cell>
          <cell r="K65">
            <v>3.1607225301479995</v>
          </cell>
        </row>
        <row r="66">
          <cell r="D66">
            <v>87.5</v>
          </cell>
          <cell r="E66">
            <v>-3.3543646866419863E-2</v>
          </cell>
          <cell r="J66">
            <v>37.5</v>
          </cell>
          <cell r="K66">
            <v>1.2333981625038297</v>
          </cell>
        </row>
        <row r="67">
          <cell r="D67">
            <v>88.5</v>
          </cell>
          <cell r="E67">
            <v>-6.302434483352215E-2</v>
          </cell>
          <cell r="J67">
            <v>36.5</v>
          </cell>
          <cell r="K67">
            <v>0.73055414150200182</v>
          </cell>
        </row>
        <row r="68">
          <cell r="D68">
            <v>89.5</v>
          </cell>
          <cell r="E68">
            <v>-7.4215581016773058E-2</v>
          </cell>
          <cell r="J68">
            <v>35.5</v>
          </cell>
          <cell r="K68">
            <v>0.47628897475871179</v>
          </cell>
        </row>
        <row r="69">
          <cell r="D69">
            <v>90.5</v>
          </cell>
          <cell r="E69">
            <v>-7.5692068449100702E-2</v>
          </cell>
          <cell r="J69">
            <v>34.5</v>
          </cell>
          <cell r="K69">
            <v>0.32706606290866813</v>
          </cell>
        </row>
        <row r="70">
          <cell r="D70">
            <v>91.5</v>
          </cell>
          <cell r="E70">
            <v>-7.6408629424406627E-2</v>
          </cell>
          <cell r="J70">
            <v>33.5</v>
          </cell>
          <cell r="K70">
            <v>0.25348448329279649</v>
          </cell>
        </row>
        <row r="71">
          <cell r="D71">
            <v>92.5</v>
          </cell>
          <cell r="E71">
            <v>-8.0550160603507948E-2</v>
          </cell>
          <cell r="J71">
            <v>32.5</v>
          </cell>
          <cell r="K71">
            <v>0.18758071376538554</v>
          </cell>
        </row>
        <row r="72">
          <cell r="D72">
            <v>93.5</v>
          </cell>
          <cell r="E72">
            <v>-9.1813143069771286E-2</v>
          </cell>
          <cell r="J72">
            <v>31.5</v>
          </cell>
          <cell r="K72">
            <v>0.1442720168394418</v>
          </cell>
        </row>
        <row r="73">
          <cell r="D73">
            <v>94.5</v>
          </cell>
          <cell r="E73">
            <v>-8.9239912687091305E-2</v>
          </cell>
          <cell r="J73">
            <v>30.5</v>
          </cell>
          <cell r="K73">
            <v>0.12323547923159228</v>
          </cell>
        </row>
        <row r="74">
          <cell r="D74">
            <v>95.5</v>
          </cell>
          <cell r="E74">
            <v>-7.5043310038893196E-2</v>
          </cell>
          <cell r="J74">
            <v>29.5</v>
          </cell>
          <cell r="K74">
            <v>0.10119635846721153</v>
          </cell>
        </row>
        <row r="75">
          <cell r="D75">
            <v>96.5</v>
          </cell>
          <cell r="E75">
            <v>-0.10161973092689891</v>
          </cell>
          <cell r="J75">
            <v>28.5</v>
          </cell>
          <cell r="K75">
            <v>6.7003546170537887E-2</v>
          </cell>
        </row>
        <row r="76">
          <cell r="D76">
            <v>97.5</v>
          </cell>
          <cell r="E76">
            <v>-9.5025987823319724E-2</v>
          </cell>
          <cell r="J76">
            <v>27.5</v>
          </cell>
          <cell r="K76">
            <v>5.9414350982421607E-2</v>
          </cell>
        </row>
        <row r="77">
          <cell r="D77">
            <v>98.5</v>
          </cell>
          <cell r="E77">
            <v>-0.10557017978840122</v>
          </cell>
          <cell r="J77">
            <v>26.5</v>
          </cell>
          <cell r="K77">
            <v>5.4754751918053728E-2</v>
          </cell>
        </row>
        <row r="78">
          <cell r="D78">
            <v>99.349998474121094</v>
          </cell>
          <cell r="E78">
            <v>-0.1200262900384205</v>
          </cell>
          <cell r="J78">
            <v>25.649999618530252</v>
          </cell>
          <cell r="K78">
            <v>6.2609310255294523E-2</v>
          </cell>
        </row>
        <row r="79">
          <cell r="J79">
            <v>12.64999961853025</v>
          </cell>
          <cell r="K79">
            <v>0</v>
          </cell>
        </row>
      </sheetData>
      <sheetData sheetId="6">
        <row r="4">
          <cell r="D4">
            <v>25.5</v>
          </cell>
          <cell r="E4">
            <v>0</v>
          </cell>
          <cell r="J4">
            <v>99.5</v>
          </cell>
          <cell r="K4">
            <v>0</v>
          </cell>
        </row>
        <row r="5">
          <cell r="D5">
            <v>26.5</v>
          </cell>
          <cell r="E5">
            <v>0</v>
          </cell>
          <cell r="J5">
            <v>98.5</v>
          </cell>
          <cell r="K5">
            <v>0</v>
          </cell>
        </row>
        <row r="6">
          <cell r="D6">
            <v>27.5</v>
          </cell>
          <cell r="E6">
            <v>0</v>
          </cell>
          <cell r="J6">
            <v>97.5</v>
          </cell>
          <cell r="K6">
            <v>0</v>
          </cell>
        </row>
        <row r="7">
          <cell r="D7">
            <v>28.5</v>
          </cell>
          <cell r="E7">
            <v>0</v>
          </cell>
          <cell r="J7">
            <v>96.5</v>
          </cell>
          <cell r="K7">
            <v>0</v>
          </cell>
        </row>
        <row r="8">
          <cell r="D8">
            <v>29.5</v>
          </cell>
          <cell r="E8">
            <v>0</v>
          </cell>
          <cell r="J8">
            <v>95.5</v>
          </cell>
          <cell r="K8">
            <v>0</v>
          </cell>
        </row>
        <row r="9">
          <cell r="D9">
            <v>30.5</v>
          </cell>
          <cell r="E9">
            <v>0</v>
          </cell>
          <cell r="J9">
            <v>94.5</v>
          </cell>
          <cell r="K9">
            <v>0</v>
          </cell>
        </row>
        <row r="10">
          <cell r="D10">
            <v>31.5</v>
          </cell>
          <cell r="E10">
            <v>0</v>
          </cell>
          <cell r="J10">
            <v>93.5</v>
          </cell>
          <cell r="K10">
            <v>0</v>
          </cell>
        </row>
        <row r="11">
          <cell r="D11">
            <v>32.5</v>
          </cell>
          <cell r="E11">
            <v>0</v>
          </cell>
          <cell r="J11">
            <v>92.5</v>
          </cell>
          <cell r="K11">
            <v>0</v>
          </cell>
        </row>
        <row r="12">
          <cell r="D12">
            <v>33.5</v>
          </cell>
          <cell r="E12">
            <v>0</v>
          </cell>
          <cell r="J12">
            <v>91.5</v>
          </cell>
          <cell r="K12">
            <v>0</v>
          </cell>
        </row>
        <row r="13">
          <cell r="D13">
            <v>34.5</v>
          </cell>
          <cell r="E13">
            <v>0</v>
          </cell>
          <cell r="J13">
            <v>90.5</v>
          </cell>
          <cell r="K13">
            <v>0</v>
          </cell>
        </row>
        <row r="14">
          <cell r="D14">
            <v>35.5</v>
          </cell>
          <cell r="E14">
            <v>0</v>
          </cell>
          <cell r="J14">
            <v>89.5</v>
          </cell>
          <cell r="K14">
            <v>0</v>
          </cell>
        </row>
        <row r="15">
          <cell r="D15">
            <v>36.5</v>
          </cell>
          <cell r="E15">
            <v>0</v>
          </cell>
          <cell r="J15">
            <v>88.5</v>
          </cell>
          <cell r="K15">
            <v>0</v>
          </cell>
        </row>
        <row r="16">
          <cell r="D16">
            <v>37.5</v>
          </cell>
          <cell r="E16">
            <v>0</v>
          </cell>
          <cell r="J16">
            <v>87.5</v>
          </cell>
          <cell r="K16">
            <v>0</v>
          </cell>
        </row>
        <row r="17">
          <cell r="D17">
            <v>38.5</v>
          </cell>
          <cell r="E17">
            <v>0</v>
          </cell>
          <cell r="J17">
            <v>86.5</v>
          </cell>
          <cell r="K17">
            <v>0</v>
          </cell>
        </row>
        <row r="18">
          <cell r="D18">
            <v>39.5</v>
          </cell>
          <cell r="E18">
            <v>0</v>
          </cell>
          <cell r="J18">
            <v>85.5</v>
          </cell>
          <cell r="K18">
            <v>0</v>
          </cell>
        </row>
        <row r="19">
          <cell r="D19">
            <v>40.5</v>
          </cell>
          <cell r="E19">
            <v>0</v>
          </cell>
          <cell r="J19">
            <v>84.5</v>
          </cell>
          <cell r="K19">
            <v>0</v>
          </cell>
        </row>
        <row r="20">
          <cell r="D20">
            <v>41.5</v>
          </cell>
          <cell r="E20">
            <v>0</v>
          </cell>
          <cell r="J20">
            <v>83.5</v>
          </cell>
          <cell r="K20">
            <v>0</v>
          </cell>
        </row>
        <row r="21">
          <cell r="D21">
            <v>42.5</v>
          </cell>
          <cell r="E21">
            <v>0</v>
          </cell>
          <cell r="J21">
            <v>82.5</v>
          </cell>
          <cell r="K21">
            <v>0</v>
          </cell>
        </row>
        <row r="22">
          <cell r="D22">
            <v>43.5</v>
          </cell>
          <cell r="E22">
            <v>0</v>
          </cell>
          <cell r="J22">
            <v>81.5</v>
          </cell>
          <cell r="K22">
            <v>0</v>
          </cell>
        </row>
        <row r="23">
          <cell r="D23">
            <v>44.5</v>
          </cell>
          <cell r="E23">
            <v>0</v>
          </cell>
          <cell r="J23">
            <v>80.5</v>
          </cell>
          <cell r="K23">
            <v>0</v>
          </cell>
        </row>
        <row r="24">
          <cell r="D24">
            <v>45.5</v>
          </cell>
          <cell r="E24">
            <v>0</v>
          </cell>
          <cell r="J24">
            <v>79.5</v>
          </cell>
          <cell r="K24">
            <v>0</v>
          </cell>
        </row>
        <row r="25">
          <cell r="D25">
            <v>46.5</v>
          </cell>
          <cell r="E25">
            <v>0</v>
          </cell>
          <cell r="J25">
            <v>78.5</v>
          </cell>
          <cell r="K25">
            <v>0</v>
          </cell>
        </row>
        <row r="26">
          <cell r="D26">
            <v>47.5</v>
          </cell>
          <cell r="E26">
            <v>0</v>
          </cell>
          <cell r="J26">
            <v>77.5</v>
          </cell>
          <cell r="K26">
            <v>0</v>
          </cell>
        </row>
        <row r="27">
          <cell r="D27">
            <v>48.5</v>
          </cell>
          <cell r="E27">
            <v>0</v>
          </cell>
          <cell r="J27">
            <v>76.5</v>
          </cell>
          <cell r="K27">
            <v>0</v>
          </cell>
        </row>
        <row r="28">
          <cell r="D28">
            <v>49.5</v>
          </cell>
          <cell r="E28">
            <v>0</v>
          </cell>
          <cell r="J28">
            <v>75.5</v>
          </cell>
          <cell r="K28">
            <v>0</v>
          </cell>
        </row>
        <row r="29">
          <cell r="D29">
            <v>50.5</v>
          </cell>
          <cell r="E29">
            <v>0</v>
          </cell>
          <cell r="J29">
            <v>74.5</v>
          </cell>
          <cell r="K29">
            <v>0</v>
          </cell>
        </row>
        <row r="30">
          <cell r="D30">
            <v>51.5</v>
          </cell>
          <cell r="E30">
            <v>0</v>
          </cell>
          <cell r="J30">
            <v>73.5</v>
          </cell>
          <cell r="K30">
            <v>0</v>
          </cell>
        </row>
        <row r="31">
          <cell r="D31">
            <v>52.5</v>
          </cell>
          <cell r="E31">
            <v>0</v>
          </cell>
          <cell r="J31">
            <v>72.5</v>
          </cell>
          <cell r="K31">
            <v>0</v>
          </cell>
        </row>
        <row r="32">
          <cell r="D32">
            <v>53.5</v>
          </cell>
          <cell r="E32">
            <v>0</v>
          </cell>
          <cell r="J32">
            <v>71.5</v>
          </cell>
          <cell r="K32">
            <v>0</v>
          </cell>
        </row>
        <row r="33">
          <cell r="D33">
            <v>54.5</v>
          </cell>
          <cell r="E33">
            <v>0</v>
          </cell>
          <cell r="J33">
            <v>70.5</v>
          </cell>
          <cell r="K33">
            <v>0</v>
          </cell>
        </row>
        <row r="34">
          <cell r="D34">
            <v>55.5</v>
          </cell>
          <cell r="E34">
            <v>0</v>
          </cell>
          <cell r="J34">
            <v>69.5</v>
          </cell>
          <cell r="K34">
            <v>0</v>
          </cell>
        </row>
        <row r="35">
          <cell r="D35">
            <v>56.5</v>
          </cell>
          <cell r="E35">
            <v>0</v>
          </cell>
          <cell r="J35">
            <v>68.5</v>
          </cell>
          <cell r="K35">
            <v>0</v>
          </cell>
        </row>
        <row r="36">
          <cell r="D36">
            <v>57.5</v>
          </cell>
          <cell r="E36">
            <v>0</v>
          </cell>
          <cell r="J36">
            <v>67.5</v>
          </cell>
          <cell r="K36">
            <v>0</v>
          </cell>
        </row>
        <row r="37">
          <cell r="D37">
            <v>58.5</v>
          </cell>
          <cell r="E37">
            <v>0</v>
          </cell>
          <cell r="J37">
            <v>66.5</v>
          </cell>
          <cell r="K37">
            <v>0</v>
          </cell>
        </row>
        <row r="38">
          <cell r="D38">
            <v>59.5</v>
          </cell>
          <cell r="E38">
            <v>0</v>
          </cell>
          <cell r="J38">
            <v>65.5</v>
          </cell>
          <cell r="K38">
            <v>0</v>
          </cell>
        </row>
        <row r="39">
          <cell r="D39">
            <v>60.5</v>
          </cell>
          <cell r="E39">
            <v>0</v>
          </cell>
          <cell r="J39">
            <v>64.5</v>
          </cell>
          <cell r="K39">
            <v>0</v>
          </cell>
        </row>
        <row r="40">
          <cell r="D40">
            <v>61.5</v>
          </cell>
          <cell r="E40">
            <v>0</v>
          </cell>
          <cell r="J40">
            <v>63.5</v>
          </cell>
          <cell r="K40">
            <v>0</v>
          </cell>
        </row>
        <row r="41">
          <cell r="D41">
            <v>62.5</v>
          </cell>
          <cell r="E41">
            <v>0</v>
          </cell>
          <cell r="J41">
            <v>62.5</v>
          </cell>
          <cell r="K41">
            <v>0</v>
          </cell>
        </row>
        <row r="42">
          <cell r="D42">
            <v>63.5</v>
          </cell>
          <cell r="E42">
            <v>0</v>
          </cell>
          <cell r="J42">
            <v>61.5</v>
          </cell>
          <cell r="K42">
            <v>0</v>
          </cell>
        </row>
        <row r="43">
          <cell r="D43">
            <v>64.5</v>
          </cell>
          <cell r="E43">
            <v>0</v>
          </cell>
          <cell r="J43">
            <v>60.5</v>
          </cell>
          <cell r="K43">
            <v>0</v>
          </cell>
        </row>
        <row r="44">
          <cell r="D44">
            <v>65.5</v>
          </cell>
          <cell r="E44">
            <v>0</v>
          </cell>
          <cell r="J44">
            <v>59.5</v>
          </cell>
          <cell r="K44">
            <v>0</v>
          </cell>
        </row>
        <row r="45">
          <cell r="D45">
            <v>66.5</v>
          </cell>
          <cell r="E45">
            <v>0</v>
          </cell>
          <cell r="J45">
            <v>58.5</v>
          </cell>
          <cell r="K45">
            <v>0</v>
          </cell>
        </row>
        <row r="46">
          <cell r="D46">
            <v>67.5</v>
          </cell>
          <cell r="E46">
            <v>0</v>
          </cell>
          <cell r="J46">
            <v>57.5</v>
          </cell>
          <cell r="K46">
            <v>0</v>
          </cell>
        </row>
        <row r="47">
          <cell r="D47">
            <v>68.5</v>
          </cell>
          <cell r="E47">
            <v>0</v>
          </cell>
          <cell r="J47">
            <v>56.5</v>
          </cell>
          <cell r="K47">
            <v>0</v>
          </cell>
        </row>
        <row r="48">
          <cell r="D48">
            <v>69.5</v>
          </cell>
          <cell r="E48">
            <v>0</v>
          </cell>
          <cell r="J48">
            <v>55.5</v>
          </cell>
          <cell r="K48">
            <v>0</v>
          </cell>
        </row>
        <row r="49">
          <cell r="D49">
            <v>70.5</v>
          </cell>
          <cell r="E49">
            <v>0</v>
          </cell>
          <cell r="J49">
            <v>54.5</v>
          </cell>
          <cell r="K49">
            <v>0</v>
          </cell>
        </row>
        <row r="50">
          <cell r="D50">
            <v>71.5</v>
          </cell>
          <cell r="E50">
            <v>0</v>
          </cell>
          <cell r="J50">
            <v>53.5</v>
          </cell>
          <cell r="K50">
            <v>0</v>
          </cell>
        </row>
        <row r="51">
          <cell r="D51">
            <v>72.5</v>
          </cell>
          <cell r="E51">
            <v>0</v>
          </cell>
          <cell r="J51">
            <v>52.5</v>
          </cell>
          <cell r="K51">
            <v>0</v>
          </cell>
        </row>
        <row r="52">
          <cell r="D52">
            <v>73.5</v>
          </cell>
          <cell r="E52">
            <v>0</v>
          </cell>
          <cell r="J52">
            <v>51.5</v>
          </cell>
          <cell r="K52">
            <v>0</v>
          </cell>
        </row>
        <row r="53">
          <cell r="D53">
            <v>74.5</v>
          </cell>
          <cell r="E53">
            <v>0</v>
          </cell>
          <cell r="J53">
            <v>50.5</v>
          </cell>
          <cell r="K53">
            <v>0</v>
          </cell>
        </row>
        <row r="54">
          <cell r="D54">
            <v>75.5</v>
          </cell>
          <cell r="E54">
            <v>0</v>
          </cell>
          <cell r="J54">
            <v>49.5</v>
          </cell>
          <cell r="K54">
            <v>0</v>
          </cell>
        </row>
        <row r="55">
          <cell r="D55">
            <v>76.5</v>
          </cell>
          <cell r="E55">
            <v>0</v>
          </cell>
          <cell r="J55">
            <v>48.5</v>
          </cell>
          <cell r="K55">
            <v>0</v>
          </cell>
        </row>
        <row r="56">
          <cell r="D56">
            <v>77.5</v>
          </cell>
          <cell r="E56">
            <v>0</v>
          </cell>
          <cell r="J56">
            <v>47.5</v>
          </cell>
          <cell r="K56">
            <v>0</v>
          </cell>
        </row>
        <row r="57">
          <cell r="D57">
            <v>78.5</v>
          </cell>
          <cell r="E57">
            <v>0</v>
          </cell>
          <cell r="J57">
            <v>46.5</v>
          </cell>
          <cell r="K57">
            <v>0</v>
          </cell>
        </row>
        <row r="58">
          <cell r="D58">
            <v>79.5</v>
          </cell>
          <cell r="E58">
            <v>0</v>
          </cell>
          <cell r="J58">
            <v>45.5</v>
          </cell>
          <cell r="K58">
            <v>0</v>
          </cell>
        </row>
        <row r="59">
          <cell r="D59">
            <v>80.5</v>
          </cell>
          <cell r="E59">
            <v>0</v>
          </cell>
          <cell r="J59">
            <v>44.5</v>
          </cell>
          <cell r="K59">
            <v>0</v>
          </cell>
        </row>
        <row r="60">
          <cell r="D60">
            <v>81.5</v>
          </cell>
          <cell r="E60">
            <v>0</v>
          </cell>
          <cell r="J60">
            <v>43.5</v>
          </cell>
          <cell r="K60">
            <v>0</v>
          </cell>
        </row>
        <row r="61">
          <cell r="D61">
            <v>82.5</v>
          </cell>
          <cell r="E61">
            <v>0</v>
          </cell>
          <cell r="J61">
            <v>42.5</v>
          </cell>
          <cell r="K61">
            <v>0</v>
          </cell>
        </row>
        <row r="62">
          <cell r="D62">
            <v>83.5</v>
          </cell>
          <cell r="E62">
            <v>0</v>
          </cell>
          <cell r="J62">
            <v>41.5</v>
          </cell>
          <cell r="K62">
            <v>0</v>
          </cell>
        </row>
        <row r="63">
          <cell r="D63">
            <v>84.5</v>
          </cell>
          <cell r="E63">
            <v>0</v>
          </cell>
          <cell r="J63">
            <v>40.5</v>
          </cell>
          <cell r="K63">
            <v>0</v>
          </cell>
        </row>
        <row r="64">
          <cell r="D64">
            <v>85.5</v>
          </cell>
          <cell r="E64">
            <v>0</v>
          </cell>
          <cell r="J64">
            <v>39.5</v>
          </cell>
          <cell r="K64">
            <v>0</v>
          </cell>
        </row>
        <row r="65">
          <cell r="D65">
            <v>86.5</v>
          </cell>
          <cell r="E65">
            <v>0</v>
          </cell>
          <cell r="J65">
            <v>38.5</v>
          </cell>
          <cell r="K65">
            <v>0</v>
          </cell>
        </row>
        <row r="66">
          <cell r="D66">
            <v>87.5</v>
          </cell>
          <cell r="E66">
            <v>0</v>
          </cell>
          <cell r="J66">
            <v>37.5</v>
          </cell>
          <cell r="K66">
            <v>0</v>
          </cell>
        </row>
        <row r="67">
          <cell r="D67">
            <v>88.5</v>
          </cell>
          <cell r="E67">
            <v>0</v>
          </cell>
          <cell r="J67">
            <v>36.5</v>
          </cell>
          <cell r="K67">
            <v>0</v>
          </cell>
        </row>
        <row r="68">
          <cell r="D68">
            <v>89.5</v>
          </cell>
          <cell r="E68">
            <v>0</v>
          </cell>
          <cell r="J68">
            <v>35.5</v>
          </cell>
          <cell r="K68">
            <v>0</v>
          </cell>
        </row>
        <row r="69">
          <cell r="D69">
            <v>90.5</v>
          </cell>
          <cell r="E69">
            <v>0</v>
          </cell>
          <cell r="J69">
            <v>34.5</v>
          </cell>
          <cell r="K69">
            <v>0</v>
          </cell>
        </row>
        <row r="70">
          <cell r="D70">
            <v>91.5</v>
          </cell>
          <cell r="E70">
            <v>0</v>
          </cell>
          <cell r="J70">
            <v>33.5</v>
          </cell>
          <cell r="K70">
            <v>0</v>
          </cell>
        </row>
        <row r="71">
          <cell r="D71">
            <v>92.5</v>
          </cell>
          <cell r="E71">
            <v>0</v>
          </cell>
          <cell r="J71">
            <v>32.5</v>
          </cell>
          <cell r="K71">
            <v>0</v>
          </cell>
        </row>
        <row r="72">
          <cell r="D72">
            <v>93.5</v>
          </cell>
          <cell r="E72">
            <v>0</v>
          </cell>
          <cell r="J72">
            <v>31.5</v>
          </cell>
          <cell r="K72">
            <v>0</v>
          </cell>
        </row>
        <row r="73">
          <cell r="D73">
            <v>94.5</v>
          </cell>
          <cell r="E73">
            <v>0</v>
          </cell>
          <cell r="J73">
            <v>30.5</v>
          </cell>
          <cell r="K73">
            <v>0</v>
          </cell>
        </row>
        <row r="74">
          <cell r="D74">
            <v>95.5</v>
          </cell>
          <cell r="E74">
            <v>0</v>
          </cell>
          <cell r="J74">
            <v>29.5</v>
          </cell>
          <cell r="K74">
            <v>0</v>
          </cell>
        </row>
        <row r="75">
          <cell r="D75">
            <v>96.5</v>
          </cell>
          <cell r="E75">
            <v>0</v>
          </cell>
          <cell r="J75">
            <v>28.5</v>
          </cell>
          <cell r="K75">
            <v>0</v>
          </cell>
        </row>
        <row r="76">
          <cell r="D76">
            <v>97.5</v>
          </cell>
          <cell r="E76">
            <v>0</v>
          </cell>
          <cell r="J76">
            <v>27.5</v>
          </cell>
          <cell r="K76">
            <v>0</v>
          </cell>
        </row>
        <row r="77">
          <cell r="D77">
            <v>98.5</v>
          </cell>
          <cell r="E77">
            <v>0</v>
          </cell>
          <cell r="J77">
            <v>26.5</v>
          </cell>
          <cell r="K77">
            <v>0</v>
          </cell>
        </row>
        <row r="78">
          <cell r="D78">
            <v>99.349998474121094</v>
          </cell>
          <cell r="E78">
            <v>0</v>
          </cell>
          <cell r="J78">
            <v>25.649999618530252</v>
          </cell>
          <cell r="K78">
            <v>0</v>
          </cell>
        </row>
        <row r="79">
          <cell r="J79">
            <v>12.64999961853025</v>
          </cell>
          <cell r="K79">
            <v>0</v>
          </cell>
        </row>
      </sheetData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BU-PVP_cycle1"/>
      <sheetName val="DBU-PVP_cycle2"/>
      <sheetName val="DBU-PVP_cycle3"/>
      <sheetName val="Triplicate"/>
      <sheetName val="Combined"/>
      <sheetName val="1st Dev"/>
      <sheetName val="1st Dev (2)"/>
      <sheetName val="1st Dev (3)"/>
      <sheetName val="1st Dev (4)"/>
    </sheetNames>
    <sheetDataSet>
      <sheetData sheetId="0"/>
      <sheetData sheetId="1"/>
      <sheetData sheetId="2"/>
      <sheetData sheetId="3"/>
      <sheetData sheetId="4"/>
      <sheetData sheetId="5">
        <row r="4">
          <cell r="J4">
            <v>99.5</v>
          </cell>
          <cell r="K4">
            <v>7.369378992855502E-2</v>
          </cell>
        </row>
        <row r="5">
          <cell r="J5">
            <v>98.5</v>
          </cell>
          <cell r="K5">
            <v>2.2019407273816682E-2</v>
          </cell>
        </row>
        <row r="6">
          <cell r="J6">
            <v>97.5</v>
          </cell>
          <cell r="K6">
            <v>0.15285970413133043</v>
          </cell>
        </row>
        <row r="7">
          <cell r="J7">
            <v>96.5</v>
          </cell>
          <cell r="K7">
            <v>0.16992525303285788</v>
          </cell>
        </row>
        <row r="8">
          <cell r="J8">
            <v>95.5</v>
          </cell>
          <cell r="K8">
            <v>0.15256736091143352</v>
          </cell>
        </row>
        <row r="9">
          <cell r="J9">
            <v>94.5</v>
          </cell>
          <cell r="K9">
            <v>0.13903374191257001</v>
          </cell>
        </row>
        <row r="10">
          <cell r="J10">
            <v>93.5</v>
          </cell>
          <cell r="K10">
            <v>0.14036390510170804</v>
          </cell>
        </row>
        <row r="11">
          <cell r="J11">
            <v>92.5</v>
          </cell>
          <cell r="K11">
            <v>0.11306057755656695</v>
          </cell>
        </row>
        <row r="12">
          <cell r="J12">
            <v>91.5</v>
          </cell>
          <cell r="K12">
            <v>0.14179490288702823</v>
          </cell>
        </row>
        <row r="13">
          <cell r="J13">
            <v>90.5</v>
          </cell>
          <cell r="K13">
            <v>7.8000924461349541E-2</v>
          </cell>
        </row>
        <row r="14">
          <cell r="J14">
            <v>89.5</v>
          </cell>
          <cell r="K14">
            <v>0.1296572413624375</v>
          </cell>
        </row>
        <row r="15">
          <cell r="J15">
            <v>88.5</v>
          </cell>
          <cell r="K15">
            <v>0.10312750142550442</v>
          </cell>
        </row>
        <row r="16">
          <cell r="J16">
            <v>87.5</v>
          </cell>
          <cell r="K16">
            <v>0.12114761118793638</v>
          </cell>
        </row>
        <row r="17">
          <cell r="J17">
            <v>86.5</v>
          </cell>
          <cell r="K17">
            <v>0.22612439126920947</v>
          </cell>
        </row>
        <row r="18">
          <cell r="J18">
            <v>85.5</v>
          </cell>
          <cell r="K18">
            <v>1.1773486885365969</v>
          </cell>
        </row>
        <row r="19">
          <cell r="J19">
            <v>84.5</v>
          </cell>
          <cell r="K19">
            <v>8.0628715912087046</v>
          </cell>
        </row>
        <row r="20">
          <cell r="J20">
            <v>83.5</v>
          </cell>
          <cell r="K20">
            <v>25.777188750639645</v>
          </cell>
        </row>
        <row r="21">
          <cell r="J21">
            <v>82.5</v>
          </cell>
          <cell r="K21">
            <v>33.976980183097815</v>
          </cell>
        </row>
        <row r="22">
          <cell r="J22">
            <v>81.5</v>
          </cell>
          <cell r="K22">
            <v>20.073433463611117</v>
          </cell>
        </row>
        <row r="23">
          <cell r="J23">
            <v>80.5</v>
          </cell>
          <cell r="K23">
            <v>6.1537568667169342</v>
          </cell>
        </row>
        <row r="24">
          <cell r="J24">
            <v>79.5</v>
          </cell>
          <cell r="K24">
            <v>1.4635445439064918</v>
          </cell>
        </row>
        <row r="25">
          <cell r="J25">
            <v>78.5</v>
          </cell>
          <cell r="K25">
            <v>0.54123158215421885</v>
          </cell>
        </row>
        <row r="26">
          <cell r="J26">
            <v>77.5</v>
          </cell>
          <cell r="K26">
            <v>0.28711499030503729</v>
          </cell>
        </row>
        <row r="27">
          <cell r="J27">
            <v>76.5</v>
          </cell>
          <cell r="K27">
            <v>0.1702650230352728</v>
          </cell>
        </row>
        <row r="28">
          <cell r="J28">
            <v>75.5</v>
          </cell>
          <cell r="K28">
            <v>0.10690631988958071</v>
          </cell>
        </row>
        <row r="29">
          <cell r="J29">
            <v>74.5</v>
          </cell>
          <cell r="K29">
            <v>7.2745801163531798E-2</v>
          </cell>
        </row>
        <row r="30">
          <cell r="J30">
            <v>73.5</v>
          </cell>
          <cell r="K30">
            <v>5.4160819438875407E-2</v>
          </cell>
        </row>
        <row r="31">
          <cell r="J31">
            <v>72.5</v>
          </cell>
          <cell r="K31">
            <v>4.0501322241241255E-2</v>
          </cell>
        </row>
        <row r="32">
          <cell r="J32">
            <v>71.5</v>
          </cell>
          <cell r="K32">
            <v>3.1222562404483373E-2</v>
          </cell>
        </row>
        <row r="33">
          <cell r="J33">
            <v>70.5</v>
          </cell>
          <cell r="K33">
            <v>2.5083358542898893E-2</v>
          </cell>
        </row>
        <row r="34">
          <cell r="J34">
            <v>69.5</v>
          </cell>
          <cell r="K34">
            <v>2.0031701893356402E-2</v>
          </cell>
        </row>
        <row r="35">
          <cell r="J35">
            <v>68.5</v>
          </cell>
          <cell r="K35">
            <v>1.8015916359751888E-2</v>
          </cell>
        </row>
        <row r="36">
          <cell r="J36">
            <v>67.5</v>
          </cell>
          <cell r="K36">
            <v>1.5106656973125826E-2</v>
          </cell>
        </row>
        <row r="37">
          <cell r="J37">
            <v>66.5</v>
          </cell>
          <cell r="K37">
            <v>1.3244306918373333E-2</v>
          </cell>
        </row>
        <row r="38">
          <cell r="J38">
            <v>65.5</v>
          </cell>
          <cell r="K38">
            <v>1.1655211380260738E-2</v>
          </cell>
        </row>
        <row r="39">
          <cell r="J39">
            <v>64.5</v>
          </cell>
          <cell r="K39">
            <v>1.0867364303113192E-2</v>
          </cell>
        </row>
        <row r="40">
          <cell r="J40">
            <v>63.5</v>
          </cell>
          <cell r="K40">
            <v>1.0373248410955341E-2</v>
          </cell>
        </row>
        <row r="41">
          <cell r="J41">
            <v>62.5</v>
          </cell>
          <cell r="K41">
            <v>7.1404139533141342E-3</v>
          </cell>
        </row>
        <row r="42">
          <cell r="J42">
            <v>61.5</v>
          </cell>
          <cell r="K42">
            <v>7.0865285452748061E-3</v>
          </cell>
        </row>
        <row r="43">
          <cell r="J43">
            <v>60.5</v>
          </cell>
          <cell r="K43">
            <v>8.5075210807250556E-3</v>
          </cell>
        </row>
        <row r="44">
          <cell r="J44">
            <v>59.5</v>
          </cell>
          <cell r="K44">
            <v>7.007297511748195E-3</v>
          </cell>
        </row>
        <row r="45">
          <cell r="J45">
            <v>58.5</v>
          </cell>
          <cell r="K45">
            <v>6.3462997729709231E-3</v>
          </cell>
        </row>
        <row r="46">
          <cell r="J46">
            <v>57.5</v>
          </cell>
          <cell r="K46">
            <v>5.5463295705567434E-3</v>
          </cell>
        </row>
        <row r="47">
          <cell r="J47">
            <v>56.5</v>
          </cell>
          <cell r="K47">
            <v>5.4729881744560449E-3</v>
          </cell>
        </row>
        <row r="48">
          <cell r="J48">
            <v>55.5</v>
          </cell>
          <cell r="K48">
            <v>4.8623223898388163E-3</v>
          </cell>
        </row>
        <row r="49">
          <cell r="J49">
            <v>54.5</v>
          </cell>
          <cell r="K49">
            <v>5.6964352764810045E-3</v>
          </cell>
        </row>
        <row r="50">
          <cell r="J50">
            <v>53.5</v>
          </cell>
          <cell r="K50">
            <v>4.0642243355167515E-3</v>
          </cell>
        </row>
        <row r="51">
          <cell r="J51">
            <v>52.5</v>
          </cell>
          <cell r="K51">
            <v>4.8532678425046855E-3</v>
          </cell>
        </row>
        <row r="52">
          <cell r="J52">
            <v>51.5</v>
          </cell>
          <cell r="K52">
            <v>2.9815213900700605E-3</v>
          </cell>
        </row>
        <row r="53">
          <cell r="J53">
            <v>50.5</v>
          </cell>
          <cell r="K53">
            <v>4.2979145364922325E-3</v>
          </cell>
        </row>
        <row r="54">
          <cell r="J54">
            <v>49.5</v>
          </cell>
          <cell r="K54">
            <v>4.7625884859329518E-3</v>
          </cell>
        </row>
        <row r="55">
          <cell r="J55">
            <v>48.5</v>
          </cell>
          <cell r="K55">
            <v>3.0165133793354712E-3</v>
          </cell>
        </row>
        <row r="56">
          <cell r="J56">
            <v>47.5</v>
          </cell>
          <cell r="K56">
            <v>2.5255698714032881E-3</v>
          </cell>
        </row>
        <row r="57">
          <cell r="J57">
            <v>46.5</v>
          </cell>
          <cell r="K57">
            <v>4.2597099396801674E-3</v>
          </cell>
        </row>
        <row r="58">
          <cell r="J58">
            <v>45.5</v>
          </cell>
          <cell r="K58">
            <v>2.1335229769769981E-3</v>
          </cell>
        </row>
        <row r="59">
          <cell r="J59">
            <v>44.5</v>
          </cell>
          <cell r="K59">
            <v>3.6155685494976275E-3</v>
          </cell>
        </row>
        <row r="60">
          <cell r="J60">
            <v>43.5</v>
          </cell>
          <cell r="K60">
            <v>2.7582811410427795E-3</v>
          </cell>
        </row>
        <row r="61">
          <cell r="J61">
            <v>42.5</v>
          </cell>
          <cell r="K61">
            <v>2.9906389330721303E-3</v>
          </cell>
        </row>
        <row r="62">
          <cell r="J62">
            <v>41.5</v>
          </cell>
          <cell r="K62">
            <v>3.0788797141097675E-3</v>
          </cell>
        </row>
        <row r="63">
          <cell r="J63">
            <v>40.5</v>
          </cell>
          <cell r="K63">
            <v>1.3950994398862875E-3</v>
          </cell>
        </row>
        <row r="64">
          <cell r="J64">
            <v>39.5</v>
          </cell>
          <cell r="K64">
            <v>7.4630798087745379E-4</v>
          </cell>
        </row>
        <row r="65">
          <cell r="J65">
            <v>38.5</v>
          </cell>
          <cell r="K65">
            <v>2.2489751358878429E-3</v>
          </cell>
        </row>
        <row r="66">
          <cell r="J66">
            <v>37.5</v>
          </cell>
          <cell r="K66">
            <v>1.4762480042803307E-3</v>
          </cell>
        </row>
        <row r="67">
          <cell r="J67">
            <v>36.5</v>
          </cell>
          <cell r="K67">
            <v>3.8845908169456607E-3</v>
          </cell>
        </row>
        <row r="68">
          <cell r="J68">
            <v>35.5</v>
          </cell>
          <cell r="K68">
            <v>9.2371257109554426E-4</v>
          </cell>
        </row>
        <row r="69">
          <cell r="J69">
            <v>34.5</v>
          </cell>
          <cell r="K69">
            <v>2.5969399006453564E-3</v>
          </cell>
        </row>
        <row r="70">
          <cell r="J70">
            <v>33.5</v>
          </cell>
          <cell r="K70">
            <v>1.1356349150504208E-3</v>
          </cell>
        </row>
        <row r="71">
          <cell r="J71">
            <v>32.5</v>
          </cell>
          <cell r="K71">
            <v>6.556263929424766E-4</v>
          </cell>
        </row>
        <row r="72">
          <cell r="J72">
            <v>31.5</v>
          </cell>
          <cell r="K72">
            <v>2.2046945126567388E-3</v>
          </cell>
        </row>
        <row r="73">
          <cell r="J73">
            <v>30.5</v>
          </cell>
          <cell r="K73">
            <v>1.1228048447405512E-3</v>
          </cell>
        </row>
        <row r="74">
          <cell r="J74">
            <v>29.5</v>
          </cell>
          <cell r="K74">
            <v>5.4412370419735612E-4</v>
          </cell>
        </row>
        <row r="75">
          <cell r="J75">
            <v>28.5</v>
          </cell>
          <cell r="K75">
            <v>-1.6536509123884135E-4</v>
          </cell>
        </row>
        <row r="76">
          <cell r="J76">
            <v>27.5</v>
          </cell>
          <cell r="K76">
            <v>1.1956987425139807E-3</v>
          </cell>
        </row>
        <row r="77">
          <cell r="J77">
            <v>26.5</v>
          </cell>
          <cell r="K77">
            <v>-1.9876485400915911E-4</v>
          </cell>
        </row>
        <row r="78">
          <cell r="J78">
            <v>25.649999618530252</v>
          </cell>
          <cell r="K78">
            <v>1.6332325715677379E-3</v>
          </cell>
        </row>
        <row r="79">
          <cell r="J79">
            <v>12.64999961853025</v>
          </cell>
          <cell r="K79">
            <v>-3.7174467813193023E-5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22mM_DBU-PVP_cycle1"/>
      <sheetName val="22mM_DBU-PVP_cycle2"/>
      <sheetName val="22mM_DBU-PVP_cycle3"/>
      <sheetName val="22mM_Triplicate"/>
      <sheetName val="22mM_Ave_1st Dev"/>
      <sheetName val="22mM_1st Dev (cycle1)"/>
      <sheetName val="22mM_1st Dev (cycle2)"/>
      <sheetName val="22mM_1st Dev (cycle3)"/>
    </sheetNames>
    <sheetDataSet>
      <sheetData sheetId="0"/>
      <sheetData sheetId="1"/>
      <sheetData sheetId="2"/>
      <sheetData sheetId="3">
        <row r="4">
          <cell r="AB4">
            <v>25</v>
          </cell>
          <cell r="AF4">
            <v>5.7628190740223947E-5</v>
          </cell>
          <cell r="AI4">
            <v>100</v>
          </cell>
          <cell r="AM4">
            <v>107.14760596636648</v>
          </cell>
        </row>
        <row r="5">
          <cell r="AB5">
            <v>26</v>
          </cell>
          <cell r="AF5">
            <v>5.7448968263947204E-4</v>
          </cell>
          <cell r="AI5">
            <v>99</v>
          </cell>
          <cell r="AM5">
            <v>105.98782681123447</v>
          </cell>
        </row>
        <row r="6">
          <cell r="AB6">
            <v>27</v>
          </cell>
          <cell r="AF6">
            <v>1.4715606531384129E-3</v>
          </cell>
          <cell r="AI6">
            <v>98</v>
          </cell>
          <cell r="AM6">
            <v>104.54094223587592</v>
          </cell>
        </row>
        <row r="7">
          <cell r="AB7">
            <v>28</v>
          </cell>
          <cell r="AF7">
            <v>1.3853970854840346E-3</v>
          </cell>
          <cell r="AI7">
            <v>97</v>
          </cell>
          <cell r="AM7">
            <v>103.07258968132938</v>
          </cell>
        </row>
        <row r="8">
          <cell r="AB8">
            <v>29</v>
          </cell>
          <cell r="AF8">
            <v>8.4030705927626917E-3</v>
          </cell>
          <cell r="AI8">
            <v>96</v>
          </cell>
          <cell r="AM8">
            <v>101.85110672012134</v>
          </cell>
        </row>
        <row r="9">
          <cell r="AB9">
            <v>30</v>
          </cell>
          <cell r="AF9">
            <v>1.6291981225290682E-2</v>
          </cell>
          <cell r="AI9">
            <v>95</v>
          </cell>
          <cell r="AM9">
            <v>100.88064552957729</v>
          </cell>
        </row>
        <row r="10">
          <cell r="AB10">
            <v>31</v>
          </cell>
          <cell r="AF10">
            <v>2.2427010302321936E-2</v>
          </cell>
          <cell r="AI10">
            <v>94</v>
          </cell>
          <cell r="AM10">
            <v>100.28852120586006</v>
          </cell>
        </row>
        <row r="11">
          <cell r="AB11">
            <v>32</v>
          </cell>
          <cell r="AF11">
            <v>3.1679189150809507E-2</v>
          </cell>
          <cell r="AI11">
            <v>93</v>
          </cell>
          <cell r="AM11">
            <v>99.972425338072213</v>
          </cell>
        </row>
        <row r="12">
          <cell r="AB12">
            <v>33</v>
          </cell>
          <cell r="AF12">
            <v>4.7462631921525257E-2</v>
          </cell>
          <cell r="AI12">
            <v>92</v>
          </cell>
          <cell r="AM12">
            <v>99.524825526784582</v>
          </cell>
        </row>
        <row r="13">
          <cell r="AB13">
            <v>34</v>
          </cell>
          <cell r="AF13">
            <v>6.5386323862644258E-2</v>
          </cell>
          <cell r="AI13">
            <v>91</v>
          </cell>
          <cell r="AM13">
            <v>99.298924986680206</v>
          </cell>
        </row>
        <row r="14">
          <cell r="AB14">
            <v>35</v>
          </cell>
          <cell r="AF14">
            <v>9.3236773271718407E-2</v>
          </cell>
          <cell r="AI14">
            <v>90</v>
          </cell>
          <cell r="AM14">
            <v>98.94739822425575</v>
          </cell>
        </row>
        <row r="15">
          <cell r="AB15">
            <v>36</v>
          </cell>
          <cell r="AF15">
            <v>0.11801371171935161</v>
          </cell>
          <cell r="AI15">
            <v>89</v>
          </cell>
          <cell r="AM15">
            <v>98.678305965020627</v>
          </cell>
        </row>
        <row r="16">
          <cell r="AB16">
            <v>37</v>
          </cell>
          <cell r="AF16">
            <v>0.15008897589770001</v>
          </cell>
          <cell r="AI16">
            <v>88</v>
          </cell>
          <cell r="AM16">
            <v>98.539836998808596</v>
          </cell>
        </row>
        <row r="17">
          <cell r="AB17">
            <v>38</v>
          </cell>
          <cell r="AF17">
            <v>0.19954874750976195</v>
          </cell>
          <cell r="AI17">
            <v>87</v>
          </cell>
          <cell r="AM17">
            <v>98.439372606525637</v>
          </cell>
        </row>
        <row r="18">
          <cell r="AB18">
            <v>39</v>
          </cell>
          <cell r="AF18">
            <v>0.25413107123574341</v>
          </cell>
          <cell r="AI18">
            <v>86</v>
          </cell>
          <cell r="AM18">
            <v>98.381523468406044</v>
          </cell>
        </row>
        <row r="19">
          <cell r="AB19">
            <v>40</v>
          </cell>
          <cell r="AF19">
            <v>0.33200859841957875</v>
          </cell>
          <cell r="AI19">
            <v>85</v>
          </cell>
          <cell r="AM19">
            <v>98.416959122236733</v>
          </cell>
        </row>
        <row r="20">
          <cell r="AB20">
            <v>41</v>
          </cell>
          <cell r="AF20">
            <v>0.43731297578274048</v>
          </cell>
          <cell r="AI20">
            <v>84</v>
          </cell>
          <cell r="AM20">
            <v>98.466119776183319</v>
          </cell>
        </row>
        <row r="21">
          <cell r="AB21">
            <v>42</v>
          </cell>
          <cell r="AF21">
            <v>0.6146031202299107</v>
          </cell>
          <cell r="AI21">
            <v>83</v>
          </cell>
          <cell r="AM21">
            <v>98.394959713171986</v>
          </cell>
        </row>
        <row r="22">
          <cell r="AB22">
            <v>43</v>
          </cell>
          <cell r="AF22">
            <v>0.8437400409484449</v>
          </cell>
          <cell r="AI22">
            <v>82</v>
          </cell>
          <cell r="AM22">
            <v>98.410013446326843</v>
          </cell>
        </row>
        <row r="23">
          <cell r="AB23">
            <v>44</v>
          </cell>
          <cell r="AF23">
            <v>1.2229156843143869</v>
          </cell>
          <cell r="AI23">
            <v>81</v>
          </cell>
          <cell r="AM23">
            <v>98.442543354626252</v>
          </cell>
        </row>
        <row r="24">
          <cell r="AB24">
            <v>45</v>
          </cell>
          <cell r="AF24">
            <v>1.8138910871822678</v>
          </cell>
          <cell r="AI24">
            <v>80</v>
          </cell>
          <cell r="AM24">
            <v>98.425035049348637</v>
          </cell>
        </row>
        <row r="25">
          <cell r="AB25">
            <v>46</v>
          </cell>
          <cell r="AF25">
            <v>2.6720677855858592</v>
          </cell>
          <cell r="AI25">
            <v>79</v>
          </cell>
          <cell r="AM25">
            <v>98.443254987868016</v>
          </cell>
        </row>
        <row r="26">
          <cell r="AB26">
            <v>47</v>
          </cell>
          <cell r="AF26">
            <v>3.843734585624929</v>
          </cell>
          <cell r="AI26">
            <v>78</v>
          </cell>
          <cell r="AM26">
            <v>98.464550754858905</v>
          </cell>
        </row>
        <row r="27">
          <cell r="AB27">
            <v>48</v>
          </cell>
          <cell r="AF27">
            <v>5.5115281353632666</v>
          </cell>
          <cell r="AI27">
            <v>77</v>
          </cell>
          <cell r="AM27">
            <v>98.493223466372513</v>
          </cell>
        </row>
        <row r="28">
          <cell r="AB28">
            <v>49</v>
          </cell>
          <cell r="AF28">
            <v>8.044881921424766</v>
          </cell>
          <cell r="AI28">
            <v>76</v>
          </cell>
          <cell r="AM28">
            <v>98.541700506195667</v>
          </cell>
        </row>
        <row r="29">
          <cell r="AB29">
            <v>50</v>
          </cell>
          <cell r="AF29">
            <v>11.494134202906173</v>
          </cell>
          <cell r="AI29">
            <v>75</v>
          </cell>
          <cell r="AM29">
            <v>98.463243200294002</v>
          </cell>
        </row>
        <row r="30">
          <cell r="AB30">
            <v>51</v>
          </cell>
          <cell r="AF30">
            <v>16.504985968059259</v>
          </cell>
          <cell r="AI30">
            <v>74</v>
          </cell>
          <cell r="AM30">
            <v>98.553836928808678</v>
          </cell>
        </row>
        <row r="31">
          <cell r="AB31">
            <v>52</v>
          </cell>
          <cell r="AF31">
            <v>23.520865913668683</v>
          </cell>
          <cell r="AI31">
            <v>73</v>
          </cell>
          <cell r="AM31">
            <v>98.57685210132999</v>
          </cell>
        </row>
        <row r="32">
          <cell r="AB32">
            <v>53</v>
          </cell>
          <cell r="AF32">
            <v>33.117675538221036</v>
          </cell>
          <cell r="AI32">
            <v>72</v>
          </cell>
          <cell r="AM32">
            <v>98.553198812904583</v>
          </cell>
        </row>
        <row r="33">
          <cell r="AB33">
            <v>54</v>
          </cell>
          <cell r="AF33">
            <v>45.877332842300667</v>
          </cell>
          <cell r="AI33">
            <v>71</v>
          </cell>
          <cell r="AM33">
            <v>98.57460265607952</v>
          </cell>
        </row>
        <row r="34">
          <cell r="AB34">
            <v>55</v>
          </cell>
          <cell r="AF34">
            <v>61.106717499968632</v>
          </cell>
          <cell r="AI34">
            <v>70</v>
          </cell>
          <cell r="AM34">
            <v>98.5908862594612</v>
          </cell>
        </row>
        <row r="35">
          <cell r="AB35">
            <v>56</v>
          </cell>
          <cell r="AF35">
            <v>75.971357001112978</v>
          </cell>
          <cell r="AI35">
            <v>69</v>
          </cell>
          <cell r="AM35">
            <v>98.610379614581674</v>
          </cell>
        </row>
        <row r="36">
          <cell r="AB36">
            <v>57</v>
          </cell>
          <cell r="AF36">
            <v>87.578122440157685</v>
          </cell>
          <cell r="AI36">
            <v>68</v>
          </cell>
          <cell r="AM36">
            <v>98.6218768148089</v>
          </cell>
        </row>
        <row r="37">
          <cell r="AB37">
            <v>58</v>
          </cell>
          <cell r="AF37">
            <v>93.801268176563312</v>
          </cell>
          <cell r="AI37">
            <v>67</v>
          </cell>
          <cell r="AM37">
            <v>98.630141157981498</v>
          </cell>
        </row>
        <row r="38">
          <cell r="AB38">
            <v>59</v>
          </cell>
          <cell r="AF38">
            <v>95.776051704557247</v>
          </cell>
          <cell r="AI38">
            <v>66</v>
          </cell>
          <cell r="AM38">
            <v>98.647500351527043</v>
          </cell>
        </row>
        <row r="39">
          <cell r="AB39">
            <v>60</v>
          </cell>
          <cell r="AF39">
            <v>96.125369946898331</v>
          </cell>
          <cell r="AI39">
            <v>65</v>
          </cell>
          <cell r="AM39">
            <v>98.642460710373626</v>
          </cell>
        </row>
        <row r="40">
          <cell r="AB40">
            <v>61</v>
          </cell>
          <cell r="AF40">
            <v>96.148770001688391</v>
          </cell>
          <cell r="AI40">
            <v>64</v>
          </cell>
          <cell r="AM40">
            <v>98.61194764416841</v>
          </cell>
        </row>
        <row r="41">
          <cell r="AB41">
            <v>62</v>
          </cell>
          <cell r="AF41">
            <v>96.03710578636867</v>
          </cell>
          <cell r="AI41">
            <v>63</v>
          </cell>
          <cell r="AM41">
            <v>98.622800751317143</v>
          </cell>
        </row>
        <row r="42">
          <cell r="AB42">
            <v>63</v>
          </cell>
          <cell r="AF42">
            <v>96.040067855041798</v>
          </cell>
          <cell r="AI42">
            <v>62</v>
          </cell>
          <cell r="AM42">
            <v>98.606132859840585</v>
          </cell>
        </row>
        <row r="43">
          <cell r="AB43">
            <v>64</v>
          </cell>
          <cell r="AF43">
            <v>96.05935772975505</v>
          </cell>
          <cell r="AI43">
            <v>61</v>
          </cell>
          <cell r="AM43">
            <v>98.605739931473522</v>
          </cell>
        </row>
        <row r="44">
          <cell r="AB44">
            <v>65</v>
          </cell>
          <cell r="AF44">
            <v>96.048123205180858</v>
          </cell>
          <cell r="AI44">
            <v>60</v>
          </cell>
          <cell r="AM44">
            <v>98.611339088225435</v>
          </cell>
        </row>
        <row r="45">
          <cell r="AB45">
            <v>66</v>
          </cell>
          <cell r="AF45">
            <v>96.064675756450129</v>
          </cell>
          <cell r="AI45">
            <v>59</v>
          </cell>
          <cell r="AM45">
            <v>98.613915680365523</v>
          </cell>
        </row>
        <row r="46">
          <cell r="AB46">
            <v>67</v>
          </cell>
          <cell r="AF46">
            <v>96.047061942818132</v>
          </cell>
          <cell r="AI46">
            <v>58</v>
          </cell>
          <cell r="AM46">
            <v>98.613468187454146</v>
          </cell>
        </row>
        <row r="47">
          <cell r="AB47">
            <v>68</v>
          </cell>
          <cell r="AF47">
            <v>96.155118656794542</v>
          </cell>
          <cell r="AI47">
            <v>57</v>
          </cell>
          <cell r="AM47">
            <v>98.619523305229364</v>
          </cell>
        </row>
        <row r="48">
          <cell r="AB48">
            <v>69</v>
          </cell>
          <cell r="AF48">
            <v>96.211234539528306</v>
          </cell>
          <cell r="AI48">
            <v>56</v>
          </cell>
          <cell r="AM48">
            <v>98.6052282915376</v>
          </cell>
        </row>
        <row r="49">
          <cell r="AB49">
            <v>70</v>
          </cell>
          <cell r="AF49">
            <v>96.30915134198068</v>
          </cell>
          <cell r="AI49">
            <v>55</v>
          </cell>
          <cell r="AM49">
            <v>98.598495495140426</v>
          </cell>
        </row>
        <row r="50">
          <cell r="AB50">
            <v>71</v>
          </cell>
          <cell r="AF50">
            <v>96.4933751110256</v>
          </cell>
          <cell r="AI50">
            <v>54</v>
          </cell>
          <cell r="AM50">
            <v>98.610640373936874</v>
          </cell>
        </row>
        <row r="51">
          <cell r="AB51">
            <v>72</v>
          </cell>
          <cell r="AF51">
            <v>96.630427115467498</v>
          </cell>
          <cell r="AI51">
            <v>53</v>
          </cell>
          <cell r="AM51">
            <v>98.618294889798136</v>
          </cell>
        </row>
        <row r="52">
          <cell r="AB52">
            <v>73</v>
          </cell>
          <cell r="AF52">
            <v>96.754810498344824</v>
          </cell>
          <cell r="AI52">
            <v>52</v>
          </cell>
          <cell r="AM52">
            <v>98.62150371594133</v>
          </cell>
        </row>
        <row r="53">
          <cell r="AB53">
            <v>74</v>
          </cell>
          <cell r="AF53">
            <v>96.892227180791849</v>
          </cell>
          <cell r="AI53">
            <v>51</v>
          </cell>
          <cell r="AM53">
            <v>98.622677834512018</v>
          </cell>
        </row>
        <row r="54">
          <cell r="AB54">
            <v>75</v>
          </cell>
          <cell r="AF54">
            <v>97.003043339307467</v>
          </cell>
          <cell r="AI54">
            <v>50</v>
          </cell>
          <cell r="AM54">
            <v>98.61435104126241</v>
          </cell>
        </row>
        <row r="55">
          <cell r="AB55">
            <v>76</v>
          </cell>
          <cell r="AF55">
            <v>97.092668226877251</v>
          </cell>
          <cell r="AI55">
            <v>49</v>
          </cell>
          <cell r="AM55">
            <v>98.353956965462658</v>
          </cell>
        </row>
        <row r="56">
          <cell r="AB56">
            <v>77</v>
          </cell>
          <cell r="AF56">
            <v>97.019757100958287</v>
          </cell>
          <cell r="AI56">
            <v>48</v>
          </cell>
          <cell r="AM56">
            <v>93.610079240755823</v>
          </cell>
        </row>
        <row r="57">
          <cell r="AB57">
            <v>78</v>
          </cell>
          <cell r="AF57">
            <v>97.167102766361708</v>
          </cell>
          <cell r="AI57">
            <v>47</v>
          </cell>
          <cell r="AM57">
            <v>60.326124545382797</v>
          </cell>
        </row>
        <row r="58">
          <cell r="AB58">
            <v>79</v>
          </cell>
          <cell r="AF58">
            <v>97.374242496455963</v>
          </cell>
          <cell r="AI58">
            <v>46</v>
          </cell>
          <cell r="AM58">
            <v>22.711570123298191</v>
          </cell>
        </row>
        <row r="59">
          <cell r="AB59">
            <v>80</v>
          </cell>
          <cell r="AF59">
            <v>97.442013070474459</v>
          </cell>
          <cell r="AI59">
            <v>45</v>
          </cell>
          <cell r="AM59">
            <v>7.9755766625446878</v>
          </cell>
        </row>
        <row r="60">
          <cell r="AB60">
            <v>81</v>
          </cell>
          <cell r="AF60">
            <v>97.630194240706075</v>
          </cell>
          <cell r="AI60">
            <v>44</v>
          </cell>
          <cell r="AM60">
            <v>5.1876304278930476</v>
          </cell>
        </row>
        <row r="61">
          <cell r="AB61">
            <v>82</v>
          </cell>
          <cell r="AF61">
            <v>97.842169917827661</v>
          </cell>
          <cell r="AI61">
            <v>43</v>
          </cell>
          <cell r="AM61">
            <v>3.5002752297795974</v>
          </cell>
        </row>
        <row r="62">
          <cell r="AB62">
            <v>83</v>
          </cell>
          <cell r="AF62">
            <v>98.005902352533582</v>
          </cell>
          <cell r="AI62">
            <v>42</v>
          </cell>
          <cell r="AM62">
            <v>2.359199768852728</v>
          </cell>
        </row>
        <row r="63">
          <cell r="AB63">
            <v>84</v>
          </cell>
          <cell r="AF63">
            <v>98.282142662987113</v>
          </cell>
          <cell r="AI63">
            <v>41</v>
          </cell>
          <cell r="AM63">
            <v>1.5894607982296083</v>
          </cell>
        </row>
        <row r="64">
          <cell r="AB64">
            <v>85</v>
          </cell>
          <cell r="AF64">
            <v>98.541776174408511</v>
          </cell>
          <cell r="AI64">
            <v>40</v>
          </cell>
          <cell r="AM64">
            <v>1.058916383109066</v>
          </cell>
        </row>
        <row r="65">
          <cell r="AB65">
            <v>86</v>
          </cell>
          <cell r="AF65">
            <v>98.609420894259884</v>
          </cell>
          <cell r="AI65">
            <v>39</v>
          </cell>
          <cell r="AM65">
            <v>0.76073021285230458</v>
          </cell>
        </row>
        <row r="66">
          <cell r="AB66">
            <v>87</v>
          </cell>
          <cell r="AF66">
            <v>98.682347031831981</v>
          </cell>
          <cell r="AI66">
            <v>38</v>
          </cell>
          <cell r="AM66">
            <v>0.58953728586236909</v>
          </cell>
        </row>
        <row r="67">
          <cell r="AB67">
            <v>88</v>
          </cell>
          <cell r="AF67">
            <v>98.972196150717068</v>
          </cell>
          <cell r="AI67">
            <v>37</v>
          </cell>
          <cell r="AM67">
            <v>0.44476144300379356</v>
          </cell>
        </row>
        <row r="68">
          <cell r="AB68">
            <v>89</v>
          </cell>
          <cell r="AF68">
            <v>98.951881463921993</v>
          </cell>
          <cell r="AI68">
            <v>36</v>
          </cell>
          <cell r="AM68">
            <v>0.34039492946277827</v>
          </cell>
        </row>
        <row r="69">
          <cell r="AB69">
            <v>90</v>
          </cell>
          <cell r="AF69">
            <v>98.824496066911166</v>
          </cell>
          <cell r="AI69">
            <v>35</v>
          </cell>
          <cell r="AM69">
            <v>0.27519221977970154</v>
          </cell>
        </row>
        <row r="70">
          <cell r="AB70">
            <v>91</v>
          </cell>
          <cell r="AF70">
            <v>98.874580305856469</v>
          </cell>
          <cell r="AI70">
            <v>34</v>
          </cell>
          <cell r="AM70">
            <v>0.20618600980138202</v>
          </cell>
        </row>
        <row r="71">
          <cell r="AB71">
            <v>92</v>
          </cell>
          <cell r="AF71">
            <v>98.413021450163399</v>
          </cell>
          <cell r="AI71">
            <v>33</v>
          </cell>
          <cell r="AM71">
            <v>0.15799284527452212</v>
          </cell>
        </row>
        <row r="72">
          <cell r="AB72">
            <v>93</v>
          </cell>
          <cell r="AF72">
            <v>98.424956929849117</v>
          </cell>
          <cell r="AI72">
            <v>32</v>
          </cell>
          <cell r="AM72">
            <v>0.12475487806600222</v>
          </cell>
        </row>
        <row r="73">
          <cell r="AB73">
            <v>94</v>
          </cell>
          <cell r="AF73">
            <v>98.714405065812684</v>
          </cell>
          <cell r="AI73">
            <v>31</v>
          </cell>
          <cell r="AM73">
            <v>9.624827436629256E-2</v>
          </cell>
        </row>
        <row r="74">
          <cell r="AB74">
            <v>95</v>
          </cell>
          <cell r="AF74">
            <v>98.740889002128426</v>
          </cell>
          <cell r="AI74">
            <v>30</v>
          </cell>
          <cell r="AM74">
            <v>7.2930352146105229E-2</v>
          </cell>
        </row>
        <row r="75">
          <cell r="AB75">
            <v>96</v>
          </cell>
          <cell r="AF75">
            <v>98.907941560160808</v>
          </cell>
          <cell r="AI75">
            <v>29</v>
          </cell>
          <cell r="AM75">
            <v>5.284872506176283E-2</v>
          </cell>
        </row>
        <row r="76">
          <cell r="AB76">
            <v>97</v>
          </cell>
          <cell r="AF76">
            <v>99.263242803286062</v>
          </cell>
          <cell r="AI76">
            <v>28</v>
          </cell>
          <cell r="AM76">
            <v>3.4442932974644992E-2</v>
          </cell>
        </row>
        <row r="77">
          <cell r="AB77">
            <v>98</v>
          </cell>
          <cell r="AF77">
            <v>99.191153216492694</v>
          </cell>
          <cell r="AI77">
            <v>27</v>
          </cell>
          <cell r="AM77">
            <v>1.6726936182738447E-2</v>
          </cell>
        </row>
        <row r="78">
          <cell r="AB78">
            <v>99</v>
          </cell>
          <cell r="AF78">
            <v>98.985596971581401</v>
          </cell>
          <cell r="AI78">
            <v>26</v>
          </cell>
          <cell r="AM78">
            <v>5.8176163701409503E-3</v>
          </cell>
        </row>
        <row r="79">
          <cell r="AB79">
            <v>99.699996948242202</v>
          </cell>
          <cell r="AF79">
            <v>99.196731013591119</v>
          </cell>
          <cell r="AI79">
            <v>25.299999237060501</v>
          </cell>
          <cell r="AM79">
            <v>0</v>
          </cell>
        </row>
      </sheetData>
      <sheetData sheetId="4">
        <row r="4">
          <cell r="D4">
            <v>25.5</v>
          </cell>
          <cell r="E4">
            <v>5.1686149189924808E-4</v>
          </cell>
          <cell r="J4">
            <v>99.5</v>
          </cell>
          <cell r="K4">
            <v>1.1597791551320142</v>
          </cell>
        </row>
        <row r="5">
          <cell r="D5">
            <v>26.5</v>
          </cell>
          <cell r="E5">
            <v>8.970709704989409E-4</v>
          </cell>
          <cell r="J5">
            <v>98.5</v>
          </cell>
          <cell r="K5">
            <v>1.4468845753585526</v>
          </cell>
        </row>
        <row r="6">
          <cell r="D6">
            <v>27.5</v>
          </cell>
          <cell r="E6">
            <v>-8.6163567654378359E-5</v>
          </cell>
          <cell r="J6">
            <v>97.5</v>
          </cell>
          <cell r="K6">
            <v>1.4683525545465415</v>
          </cell>
        </row>
        <row r="7">
          <cell r="D7">
            <v>28.5</v>
          </cell>
          <cell r="E7">
            <v>7.0176735072786569E-3</v>
          </cell>
          <cell r="J7">
            <v>96.5</v>
          </cell>
          <cell r="K7">
            <v>1.2214829612080393</v>
          </cell>
        </row>
        <row r="8">
          <cell r="D8">
            <v>29.5</v>
          </cell>
          <cell r="E8">
            <v>7.8889106325279908E-3</v>
          </cell>
          <cell r="J8">
            <v>95.5</v>
          </cell>
          <cell r="K8">
            <v>0.97046119054404301</v>
          </cell>
        </row>
        <row r="9">
          <cell r="D9">
            <v>30.5</v>
          </cell>
          <cell r="E9">
            <v>6.1350290770312531E-3</v>
          </cell>
          <cell r="J9">
            <v>94.5</v>
          </cell>
          <cell r="K9">
            <v>0.59212432371722912</v>
          </cell>
        </row>
        <row r="10">
          <cell r="D10">
            <v>31.5</v>
          </cell>
          <cell r="E10">
            <v>9.2521788484875717E-3</v>
          </cell>
          <cell r="J10">
            <v>93.5</v>
          </cell>
          <cell r="K10">
            <v>0.31609586778785115</v>
          </cell>
        </row>
        <row r="11">
          <cell r="D11">
            <v>32.5</v>
          </cell>
          <cell r="E11">
            <v>1.578344277071575E-2</v>
          </cell>
          <cell r="J11">
            <v>92.5</v>
          </cell>
          <cell r="K11">
            <v>0.44759981128763116</v>
          </cell>
        </row>
        <row r="12">
          <cell r="D12">
            <v>33.5</v>
          </cell>
          <cell r="E12">
            <v>1.7923691941119001E-2</v>
          </cell>
          <cell r="J12">
            <v>91.5</v>
          </cell>
          <cell r="K12">
            <v>0.22590054010437655</v>
          </cell>
        </row>
        <row r="13">
          <cell r="D13">
            <v>34.5</v>
          </cell>
          <cell r="E13">
            <v>2.7850449409074149E-2</v>
          </cell>
          <cell r="J13">
            <v>90.5</v>
          </cell>
          <cell r="K13">
            <v>0.3515267624244558</v>
          </cell>
        </row>
        <row r="14">
          <cell r="D14">
            <v>35.5</v>
          </cell>
          <cell r="E14">
            <v>2.4776938447633207E-2</v>
          </cell>
          <cell r="J14">
            <v>89.5</v>
          </cell>
          <cell r="K14">
            <v>0.26909225923512281</v>
          </cell>
        </row>
        <row r="15">
          <cell r="D15">
            <v>36.5</v>
          </cell>
          <cell r="E15">
            <v>3.2075264178348398E-2</v>
          </cell>
          <cell r="J15">
            <v>88.5</v>
          </cell>
          <cell r="K15">
            <v>0.13846896621203086</v>
          </cell>
        </row>
        <row r="16">
          <cell r="D16">
            <v>37.5</v>
          </cell>
          <cell r="E16">
            <v>4.9459771612061942E-2</v>
          </cell>
          <cell r="J16">
            <v>87.5</v>
          </cell>
          <cell r="K16">
            <v>0.10046439228295867</v>
          </cell>
        </row>
        <row r="17">
          <cell r="D17">
            <v>38.5</v>
          </cell>
          <cell r="E17">
            <v>5.4582323725981458E-2</v>
          </cell>
          <cell r="J17">
            <v>86.5</v>
          </cell>
          <cell r="K17">
            <v>5.7849138119593135E-2</v>
          </cell>
        </row>
        <row r="18">
          <cell r="D18">
            <v>39.5</v>
          </cell>
          <cell r="E18">
            <v>7.7877527183835338E-2</v>
          </cell>
          <cell r="J18">
            <v>85.5</v>
          </cell>
          <cell r="K18">
            <v>-3.5435653830688807E-2</v>
          </cell>
        </row>
        <row r="19">
          <cell r="D19">
            <v>40.5</v>
          </cell>
          <cell r="E19">
            <v>0.10530437736316173</v>
          </cell>
          <cell r="J19">
            <v>84.5</v>
          </cell>
          <cell r="K19">
            <v>-4.9160653946586308E-2</v>
          </cell>
        </row>
        <row r="20">
          <cell r="D20">
            <v>41.5</v>
          </cell>
          <cell r="E20">
            <v>0.17729014444717023</v>
          </cell>
          <cell r="J20">
            <v>83.5</v>
          </cell>
          <cell r="K20">
            <v>7.1160063011333818E-2</v>
          </cell>
        </row>
        <row r="21">
          <cell r="D21">
            <v>42.5</v>
          </cell>
          <cell r="E21">
            <v>0.2291369207185342</v>
          </cell>
          <cell r="J21">
            <v>82.5</v>
          </cell>
          <cell r="K21">
            <v>-1.5053733154857696E-2</v>
          </cell>
        </row>
        <row r="22">
          <cell r="D22">
            <v>43.5</v>
          </cell>
          <cell r="E22">
            <v>0.37917564336594201</v>
          </cell>
          <cell r="J22">
            <v>81.5</v>
          </cell>
          <cell r="K22">
            <v>-3.2529908299409271E-2</v>
          </cell>
        </row>
        <row r="23">
          <cell r="D23">
            <v>44.5</v>
          </cell>
          <cell r="E23">
            <v>0.59097540286788086</v>
          </cell>
          <cell r="J23">
            <v>80.5</v>
          </cell>
          <cell r="K23">
            <v>1.7508305277615932E-2</v>
          </cell>
        </row>
        <row r="24">
          <cell r="D24">
            <v>45.5</v>
          </cell>
          <cell r="E24">
            <v>0.85817669840359145</v>
          </cell>
          <cell r="J24">
            <v>79.5</v>
          </cell>
          <cell r="K24">
            <v>-1.8219938519379753E-2</v>
          </cell>
        </row>
        <row r="25">
          <cell r="D25">
            <v>46.5</v>
          </cell>
          <cell r="E25">
            <v>1.1716668000390698</v>
          </cell>
          <cell r="J25">
            <v>78.5</v>
          </cell>
          <cell r="K25">
            <v>-2.1295766990888865E-2</v>
          </cell>
        </row>
        <row r="26">
          <cell r="D26">
            <v>47.5</v>
          </cell>
          <cell r="E26">
            <v>1.6677935497383376</v>
          </cell>
          <cell r="J26">
            <v>77.5</v>
          </cell>
          <cell r="K26">
            <v>-2.8672711513607396E-2</v>
          </cell>
        </row>
        <row r="27">
          <cell r="D27">
            <v>48.5</v>
          </cell>
          <cell r="E27">
            <v>2.5333537860614994</v>
          </cell>
          <cell r="J27">
            <v>76.5</v>
          </cell>
          <cell r="K27">
            <v>-4.8477039823154655E-2</v>
          </cell>
        </row>
        <row r="28">
          <cell r="D28">
            <v>49.5</v>
          </cell>
          <cell r="E28">
            <v>3.4492522814814066</v>
          </cell>
          <cell r="J28">
            <v>75.5</v>
          </cell>
          <cell r="K28">
            <v>7.8457305901665109E-2</v>
          </cell>
        </row>
        <row r="29">
          <cell r="D29">
            <v>50.5</v>
          </cell>
          <cell r="E29">
            <v>5.0108517651530864</v>
          </cell>
          <cell r="J29">
            <v>74.5</v>
          </cell>
          <cell r="K29">
            <v>-9.0593728514676286E-2</v>
          </cell>
        </row>
        <row r="30">
          <cell r="D30">
            <v>51.5</v>
          </cell>
          <cell r="E30">
            <v>7.0158799456094236</v>
          </cell>
          <cell r="J30">
            <v>73.5</v>
          </cell>
          <cell r="K30">
            <v>-2.3015172521311911E-2</v>
          </cell>
        </row>
        <row r="31">
          <cell r="D31">
            <v>52.5</v>
          </cell>
          <cell r="E31">
            <v>9.5968096245523533</v>
          </cell>
          <cell r="J31">
            <v>72.5</v>
          </cell>
          <cell r="K31">
            <v>2.3653288425407482E-2</v>
          </cell>
        </row>
        <row r="32">
          <cell r="D32">
            <v>53.5</v>
          </cell>
          <cell r="E32">
            <v>12.759657304079632</v>
          </cell>
          <cell r="J32">
            <v>71.5</v>
          </cell>
          <cell r="K32">
            <v>-2.1403843174937265E-2</v>
          </cell>
        </row>
        <row r="33">
          <cell r="D33">
            <v>54.5</v>
          </cell>
          <cell r="E33">
            <v>15.229384657667964</v>
          </cell>
          <cell r="J33">
            <v>70.5</v>
          </cell>
          <cell r="K33">
            <v>-1.6283603381680223E-2</v>
          </cell>
        </row>
        <row r="34">
          <cell r="D34">
            <v>55.5</v>
          </cell>
          <cell r="E34">
            <v>14.864639501144346</v>
          </cell>
          <cell r="J34">
            <v>69.5</v>
          </cell>
          <cell r="K34">
            <v>-1.9493355120474121E-2</v>
          </cell>
        </row>
        <row r="35">
          <cell r="D35">
            <v>56.5</v>
          </cell>
          <cell r="E35">
            <v>11.606765439044707</v>
          </cell>
          <cell r="J35">
            <v>68.5</v>
          </cell>
          <cell r="K35">
            <v>-1.1497200227225335E-2</v>
          </cell>
        </row>
        <row r="36">
          <cell r="D36">
            <v>57.5</v>
          </cell>
          <cell r="E36">
            <v>6.2231457364056268</v>
          </cell>
          <cell r="J36">
            <v>67.5</v>
          </cell>
          <cell r="K36">
            <v>-8.2643431725983874E-3</v>
          </cell>
        </row>
        <row r="37">
          <cell r="D37">
            <v>58.5</v>
          </cell>
          <cell r="E37">
            <v>1.9747835279939352</v>
          </cell>
          <cell r="J37">
            <v>66.5</v>
          </cell>
          <cell r="K37">
            <v>-1.7359193545544827E-2</v>
          </cell>
        </row>
        <row r="38">
          <cell r="D38">
            <v>59.5</v>
          </cell>
          <cell r="E38">
            <v>0.34931824234108433</v>
          </cell>
          <cell r="J38">
            <v>65.5</v>
          </cell>
          <cell r="K38">
            <v>5.0396411534165964E-3</v>
          </cell>
        </row>
        <row r="39">
          <cell r="D39">
            <v>60.5</v>
          </cell>
          <cell r="E39">
            <v>2.3400054790059244E-2</v>
          </cell>
          <cell r="J39">
            <v>64.5</v>
          </cell>
          <cell r="K39">
            <v>3.0513066205216433E-2</v>
          </cell>
        </row>
        <row r="40">
          <cell r="D40">
            <v>61.5</v>
          </cell>
          <cell r="E40">
            <v>-0.11166421531972048</v>
          </cell>
          <cell r="J40">
            <v>63.5</v>
          </cell>
          <cell r="K40">
            <v>-1.0853107148733443E-2</v>
          </cell>
        </row>
        <row r="41">
          <cell r="D41">
            <v>62.5</v>
          </cell>
          <cell r="E41">
            <v>2.9620686731277601E-3</v>
          </cell>
          <cell r="J41">
            <v>62.5</v>
          </cell>
          <cell r="K41">
            <v>1.6667891476558339E-2</v>
          </cell>
        </row>
        <row r="42">
          <cell r="D42">
            <v>63.5</v>
          </cell>
          <cell r="E42">
            <v>1.928987471325172E-2</v>
          </cell>
          <cell r="J42">
            <v>61.5</v>
          </cell>
          <cell r="K42">
            <v>3.929283670629502E-4</v>
          </cell>
        </row>
        <row r="43">
          <cell r="D43">
            <v>64.5</v>
          </cell>
          <cell r="E43">
            <v>-1.1234524574192051E-2</v>
          </cell>
          <cell r="J43">
            <v>60.5</v>
          </cell>
          <cell r="K43">
            <v>-5.5991567519129148E-3</v>
          </cell>
        </row>
        <row r="44">
          <cell r="D44">
            <v>65.5</v>
          </cell>
          <cell r="E44">
            <v>1.6552551269271021E-2</v>
          </cell>
          <cell r="J44">
            <v>59.5</v>
          </cell>
          <cell r="K44">
            <v>-2.5765921400875413E-3</v>
          </cell>
        </row>
        <row r="45">
          <cell r="D45">
            <v>66.5</v>
          </cell>
          <cell r="E45">
            <v>-1.7613813631996322E-2</v>
          </cell>
          <cell r="J45">
            <v>58.5</v>
          </cell>
          <cell r="K45">
            <v>4.4749291137691216E-4</v>
          </cell>
        </row>
        <row r="46">
          <cell r="D46">
            <v>67.5</v>
          </cell>
          <cell r="E46">
            <v>0.10805671397640992</v>
          </cell>
          <cell r="J46">
            <v>57.5</v>
          </cell>
          <cell r="K46">
            <v>-6.0551177752188323E-3</v>
          </cell>
        </row>
        <row r="47">
          <cell r="D47">
            <v>68.5</v>
          </cell>
          <cell r="E47">
            <v>5.6115882733763556E-2</v>
          </cell>
          <cell r="J47">
            <v>56.5</v>
          </cell>
          <cell r="K47">
            <v>1.429501369176478E-2</v>
          </cell>
        </row>
        <row r="48">
          <cell r="D48">
            <v>69.5</v>
          </cell>
          <cell r="E48">
            <v>9.7916802452374441E-2</v>
          </cell>
          <cell r="J48">
            <v>55.5</v>
          </cell>
          <cell r="K48">
            <v>6.7327963971735016E-3</v>
          </cell>
        </row>
        <row r="49">
          <cell r="D49">
            <v>70.5</v>
          </cell>
          <cell r="E49">
            <v>0.18422376904491955</v>
          </cell>
          <cell r="J49">
            <v>54.5</v>
          </cell>
          <cell r="K49">
            <v>-1.2144878796448211E-2</v>
          </cell>
        </row>
        <row r="50">
          <cell r="D50">
            <v>71.5</v>
          </cell>
          <cell r="E50">
            <v>0.13705200444189813</v>
          </cell>
          <cell r="J50">
            <v>53.5</v>
          </cell>
          <cell r="K50">
            <v>-7.654515861261757E-3</v>
          </cell>
        </row>
        <row r="51">
          <cell r="D51">
            <v>72.5</v>
          </cell>
          <cell r="E51">
            <v>0.1243833828773262</v>
          </cell>
          <cell r="J51">
            <v>52.5</v>
          </cell>
          <cell r="K51">
            <v>-3.2088261431937326E-3</v>
          </cell>
        </row>
        <row r="52">
          <cell r="D52">
            <v>73.5</v>
          </cell>
          <cell r="E52">
            <v>0.1374166824470251</v>
          </cell>
          <cell r="J52">
            <v>51.5</v>
          </cell>
          <cell r="K52">
            <v>-1.1741185706881652E-3</v>
          </cell>
        </row>
        <row r="53">
          <cell r="D53">
            <v>74.5</v>
          </cell>
          <cell r="E53">
            <v>0.11081615851561821</v>
          </cell>
          <cell r="J53">
            <v>50.5</v>
          </cell>
          <cell r="K53">
            <v>8.3267932496084995E-3</v>
          </cell>
        </row>
        <row r="54">
          <cell r="D54">
            <v>75.5</v>
          </cell>
          <cell r="E54">
            <v>8.9624887569783596E-2</v>
          </cell>
          <cell r="J54">
            <v>49.5</v>
          </cell>
          <cell r="K54">
            <v>0.26039407579975204</v>
          </cell>
        </row>
        <row r="55">
          <cell r="D55">
            <v>76.5</v>
          </cell>
          <cell r="E55">
            <v>-7.2911125918963648E-2</v>
          </cell>
          <cell r="J55">
            <v>48.5</v>
          </cell>
          <cell r="K55">
            <v>4.7438777247068344</v>
          </cell>
        </row>
        <row r="56">
          <cell r="D56">
            <v>77.5</v>
          </cell>
          <cell r="E56">
            <v>0.14734566540342087</v>
          </cell>
          <cell r="J56">
            <v>47.5</v>
          </cell>
          <cell r="K56">
            <v>33.283954695373026</v>
          </cell>
        </row>
        <row r="57">
          <cell r="D57">
            <v>78.5</v>
          </cell>
          <cell r="E57">
            <v>0.20713973009425501</v>
          </cell>
          <cell r="J57">
            <v>46.5</v>
          </cell>
          <cell r="K57">
            <v>37.614554422084609</v>
          </cell>
        </row>
        <row r="58">
          <cell r="D58">
            <v>79.5</v>
          </cell>
          <cell r="E58">
            <v>6.7770574018496177E-2</v>
          </cell>
          <cell r="J58">
            <v>45.5</v>
          </cell>
          <cell r="K58">
            <v>14.735993460753503</v>
          </cell>
        </row>
        <row r="59">
          <cell r="D59">
            <v>80.5</v>
          </cell>
          <cell r="E59">
            <v>0.18818117023161562</v>
          </cell>
          <cell r="J59">
            <v>44.5</v>
          </cell>
          <cell r="K59">
            <v>2.7879462346516402</v>
          </cell>
        </row>
        <row r="60">
          <cell r="D60">
            <v>81.5</v>
          </cell>
          <cell r="E60">
            <v>0.21197567712158616</v>
          </cell>
          <cell r="J60">
            <v>43.5</v>
          </cell>
          <cell r="K60">
            <v>1.6873551981134502</v>
          </cell>
        </row>
        <row r="61">
          <cell r="D61">
            <v>82.5</v>
          </cell>
          <cell r="E61">
            <v>0.16373243470592058</v>
          </cell>
          <cell r="J61">
            <v>42.5</v>
          </cell>
          <cell r="K61">
            <v>1.1410754609268694</v>
          </cell>
        </row>
        <row r="62">
          <cell r="D62">
            <v>83.5</v>
          </cell>
          <cell r="E62">
            <v>0.27624031045353092</v>
          </cell>
          <cell r="J62">
            <v>41.5</v>
          </cell>
          <cell r="K62">
            <v>0.76973897062311969</v>
          </cell>
        </row>
        <row r="63">
          <cell r="D63">
            <v>84.5</v>
          </cell>
          <cell r="E63">
            <v>0.25963351142139857</v>
          </cell>
          <cell r="J63">
            <v>40.5</v>
          </cell>
          <cell r="K63">
            <v>0.53054441512054229</v>
          </cell>
        </row>
        <row r="64">
          <cell r="D64">
            <v>85.5</v>
          </cell>
          <cell r="E64">
            <v>6.764471985137277E-2</v>
          </cell>
          <cell r="J64">
            <v>39.5</v>
          </cell>
          <cell r="K64">
            <v>0.29818617025676142</v>
          </cell>
        </row>
        <row r="65">
          <cell r="D65">
            <v>86.5</v>
          </cell>
          <cell r="E65">
            <v>7.292613757209665E-2</v>
          </cell>
          <cell r="J65">
            <v>38.5</v>
          </cell>
          <cell r="K65">
            <v>0.17119292698993549</v>
          </cell>
        </row>
        <row r="66">
          <cell r="D66">
            <v>87.5</v>
          </cell>
          <cell r="E66">
            <v>0.28984911888508691</v>
          </cell>
          <cell r="J66">
            <v>37.5</v>
          </cell>
          <cell r="K66">
            <v>0.14477584285857553</v>
          </cell>
        </row>
        <row r="67">
          <cell r="D67">
            <v>88.5</v>
          </cell>
          <cell r="E67">
            <v>-2.0314686795074977E-2</v>
          </cell>
          <cell r="J67">
            <v>36.5</v>
          </cell>
          <cell r="K67">
            <v>0.10436651354101528</v>
          </cell>
        </row>
        <row r="68">
          <cell r="D68">
            <v>89.5</v>
          </cell>
          <cell r="E68">
            <v>-0.1273853970108263</v>
          </cell>
          <cell r="J68">
            <v>35.5</v>
          </cell>
          <cell r="K68">
            <v>6.5202709683076732E-2</v>
          </cell>
        </row>
        <row r="69">
          <cell r="D69">
            <v>90.5</v>
          </cell>
          <cell r="E69">
            <v>5.0084238945302673E-2</v>
          </cell>
          <cell r="J69">
            <v>34.5</v>
          </cell>
          <cell r="K69">
            <v>6.9006209978319522E-2</v>
          </cell>
        </row>
        <row r="70">
          <cell r="D70">
            <v>91.5</v>
          </cell>
          <cell r="E70">
            <v>-0.46155885569307031</v>
          </cell>
          <cell r="J70">
            <v>33.5</v>
          </cell>
          <cell r="K70">
            <v>4.81931645268599E-2</v>
          </cell>
        </row>
        <row r="71">
          <cell r="D71">
            <v>92.5</v>
          </cell>
          <cell r="E71">
            <v>1.1935479685718065E-2</v>
          </cell>
          <cell r="J71">
            <v>32.5</v>
          </cell>
          <cell r="K71">
            <v>3.3237967208519903E-2</v>
          </cell>
        </row>
        <row r="72">
          <cell r="D72">
            <v>93.5</v>
          </cell>
          <cell r="E72">
            <v>0.28944813596356767</v>
          </cell>
          <cell r="J72">
            <v>31.5</v>
          </cell>
          <cell r="K72">
            <v>2.8506603699709657E-2</v>
          </cell>
        </row>
        <row r="73">
          <cell r="D73">
            <v>94.5</v>
          </cell>
          <cell r="E73">
            <v>2.6483936315742085E-2</v>
          </cell>
          <cell r="J73">
            <v>30.5</v>
          </cell>
          <cell r="K73">
            <v>2.3317922220187332E-2</v>
          </cell>
        </row>
        <row r="74">
          <cell r="D74">
            <v>95.5</v>
          </cell>
          <cell r="E74">
            <v>0.16705255803238117</v>
          </cell>
          <cell r="J74">
            <v>29.5</v>
          </cell>
          <cell r="K74">
            <v>2.0081627084342399E-2</v>
          </cell>
        </row>
        <row r="75">
          <cell r="D75">
            <v>96.5</v>
          </cell>
          <cell r="E75">
            <v>0.35530124312525402</v>
          </cell>
          <cell r="J75">
            <v>28.5</v>
          </cell>
          <cell r="K75">
            <v>1.8405792087117838E-2</v>
          </cell>
        </row>
        <row r="76">
          <cell r="D76">
            <v>97.5</v>
          </cell>
          <cell r="E76">
            <v>-7.2089586793367744E-2</v>
          </cell>
          <cell r="J76">
            <v>27.5</v>
          </cell>
          <cell r="K76">
            <v>1.7715996791906545E-2</v>
          </cell>
        </row>
        <row r="77">
          <cell r="D77">
            <v>98.5</v>
          </cell>
          <cell r="E77">
            <v>-0.20555624491129265</v>
          </cell>
          <cell r="J77">
            <v>26.5</v>
          </cell>
          <cell r="K77">
            <v>1.0909319812597497E-2</v>
          </cell>
        </row>
        <row r="78">
          <cell r="D78">
            <v>99.349998474121094</v>
          </cell>
          <cell r="E78">
            <v>0.30162137497871583</v>
          </cell>
          <cell r="J78">
            <v>25.649999618530252</v>
          </cell>
          <cell r="K78">
            <v>8.3108714706411884E-3</v>
          </cell>
        </row>
        <row r="79">
          <cell r="J79">
            <v>12.64999961853025</v>
          </cell>
          <cell r="K79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44mM_DBU-PVP_cycle1"/>
      <sheetName val="44mM_DBU-PVP_cycle2"/>
      <sheetName val="44mM_DBU-PVP_cycle3"/>
      <sheetName val="44mM_Triplicate"/>
      <sheetName val="44mM_Ave_1st Dev"/>
      <sheetName val="44mM_1st Dev (cycle1)"/>
      <sheetName val="44mM_1st Dev (cycle2)"/>
      <sheetName val="44mM_1st Dev (cycle3)"/>
    </sheetNames>
    <sheetDataSet>
      <sheetData sheetId="0"/>
      <sheetData sheetId="1"/>
      <sheetData sheetId="2"/>
      <sheetData sheetId="3">
        <row r="4">
          <cell r="AB4">
            <v>25</v>
          </cell>
          <cell r="AF4">
            <v>7.46339491753659E-3</v>
          </cell>
          <cell r="AI4">
            <v>100</v>
          </cell>
          <cell r="AM4">
            <v>97.685854486816439</v>
          </cell>
        </row>
        <row r="5">
          <cell r="AB5">
            <v>26</v>
          </cell>
          <cell r="AF5">
            <v>7.0914091700439528E-3</v>
          </cell>
          <cell r="AI5">
            <v>99</v>
          </cell>
          <cell r="AM5">
            <v>97.965957397395769</v>
          </cell>
        </row>
        <row r="6">
          <cell r="AB6">
            <v>27</v>
          </cell>
          <cell r="AF6">
            <v>5.620856805583851E-3</v>
          </cell>
          <cell r="AI6">
            <v>98</v>
          </cell>
          <cell r="AM6">
            <v>98.062074646426197</v>
          </cell>
        </row>
        <row r="7">
          <cell r="AB7">
            <v>28</v>
          </cell>
          <cell r="AF7">
            <v>5.9235759084455431E-3</v>
          </cell>
          <cell r="AI7">
            <v>97</v>
          </cell>
          <cell r="AM7">
            <v>97.839155893973967</v>
          </cell>
        </row>
        <row r="8">
          <cell r="AB8">
            <v>29</v>
          </cell>
          <cell r="AF8">
            <v>5.6460890945254352E-3</v>
          </cell>
          <cell r="AI8">
            <v>96</v>
          </cell>
          <cell r="AM8">
            <v>97.800005070178159</v>
          </cell>
        </row>
        <row r="9">
          <cell r="AB9">
            <v>30</v>
          </cell>
          <cell r="AF9">
            <v>5.1477793645950953E-3</v>
          </cell>
          <cell r="AI9">
            <v>95</v>
          </cell>
          <cell r="AM9">
            <v>97.186417237571604</v>
          </cell>
        </row>
        <row r="10">
          <cell r="AB10">
            <v>31</v>
          </cell>
          <cell r="AF10">
            <v>5.8907689843576139E-3</v>
          </cell>
          <cell r="AI10">
            <v>94</v>
          </cell>
          <cell r="AM10">
            <v>97.453864247669514</v>
          </cell>
        </row>
        <row r="11">
          <cell r="AB11">
            <v>32</v>
          </cell>
          <cell r="AF11">
            <v>6.3125205281450028E-3</v>
          </cell>
          <cell r="AI11">
            <v>93</v>
          </cell>
          <cell r="AM11">
            <v>97.477355219231058</v>
          </cell>
        </row>
        <row r="12">
          <cell r="AB12">
            <v>33</v>
          </cell>
          <cell r="AF12">
            <v>5.0608987224740687E-3</v>
          </cell>
          <cell r="AI12">
            <v>92</v>
          </cell>
          <cell r="AM12">
            <v>97.606586250548759</v>
          </cell>
        </row>
        <row r="13">
          <cell r="AB13">
            <v>34</v>
          </cell>
          <cell r="AF13">
            <v>5.2985828260101965E-3</v>
          </cell>
          <cell r="AI13">
            <v>91</v>
          </cell>
          <cell r="AM13">
            <v>97.717294292117316</v>
          </cell>
        </row>
        <row r="14">
          <cell r="AB14">
            <v>35</v>
          </cell>
          <cell r="AF14">
            <v>5.4704646298309074E-3</v>
          </cell>
          <cell r="AI14">
            <v>90</v>
          </cell>
          <cell r="AM14">
            <v>97.720187998234891</v>
          </cell>
        </row>
        <row r="15">
          <cell r="AB15">
            <v>36</v>
          </cell>
          <cell r="AF15">
            <v>5.5557757734030679E-3</v>
          </cell>
          <cell r="AI15">
            <v>89</v>
          </cell>
          <cell r="AM15">
            <v>97.746028963813885</v>
          </cell>
        </row>
        <row r="16">
          <cell r="AB16">
            <v>37</v>
          </cell>
          <cell r="AF16">
            <v>6.0790372074182447E-3</v>
          </cell>
          <cell r="AI16">
            <v>88</v>
          </cell>
          <cell r="AM16">
            <v>97.902082713061105</v>
          </cell>
        </row>
        <row r="17">
          <cell r="AB17">
            <v>38</v>
          </cell>
          <cell r="AF17">
            <v>5.2164663445922249E-3</v>
          </cell>
          <cell r="AI17">
            <v>87</v>
          </cell>
          <cell r="AM17">
            <v>98.028657374620536</v>
          </cell>
        </row>
        <row r="18">
          <cell r="AB18">
            <v>39</v>
          </cell>
          <cell r="AF18">
            <v>6.3026263329147413E-3</v>
          </cell>
          <cell r="AI18">
            <v>86</v>
          </cell>
          <cell r="AM18">
            <v>98.097366480921622</v>
          </cell>
        </row>
        <row r="19">
          <cell r="AB19">
            <v>40</v>
          </cell>
          <cell r="AF19">
            <v>6.4418636360571721E-3</v>
          </cell>
          <cell r="AI19">
            <v>85</v>
          </cell>
          <cell r="AM19">
            <v>98.185387255278997</v>
          </cell>
        </row>
        <row r="20">
          <cell r="AB20">
            <v>41</v>
          </cell>
          <cell r="AF20">
            <v>7.7088506269725353E-3</v>
          </cell>
          <cell r="AI20">
            <v>84</v>
          </cell>
          <cell r="AM20">
            <v>98.408550439180857</v>
          </cell>
        </row>
        <row r="21">
          <cell r="AB21">
            <v>42</v>
          </cell>
          <cell r="AF21">
            <v>8.0488250356948576E-3</v>
          </cell>
          <cell r="AI21">
            <v>83</v>
          </cell>
          <cell r="AM21">
            <v>98.527382065699413</v>
          </cell>
        </row>
        <row r="22">
          <cell r="AB22">
            <v>43</v>
          </cell>
          <cell r="AF22">
            <v>8.9899409694242597E-3</v>
          </cell>
          <cell r="AI22">
            <v>82</v>
          </cell>
          <cell r="AM22">
            <v>98.705878328073297</v>
          </cell>
        </row>
        <row r="23">
          <cell r="AB23">
            <v>44</v>
          </cell>
          <cell r="AF23">
            <v>9.2522283241784561E-3</v>
          </cell>
          <cell r="AI23">
            <v>81</v>
          </cell>
          <cell r="AM23">
            <v>98.831974049504055</v>
          </cell>
        </row>
        <row r="24">
          <cell r="AB24">
            <v>45</v>
          </cell>
          <cell r="AF24">
            <v>9.5479915200130383E-3</v>
          </cell>
          <cell r="AI24">
            <v>80</v>
          </cell>
          <cell r="AM24">
            <v>98.977655232968033</v>
          </cell>
        </row>
        <row r="25">
          <cell r="AB25">
            <v>46</v>
          </cell>
          <cell r="AF25">
            <v>1.0504351651450139E-2</v>
          </cell>
          <cell r="AI25">
            <v>79</v>
          </cell>
          <cell r="AM25">
            <v>99.222270324918426</v>
          </cell>
        </row>
        <row r="26">
          <cell r="AB26">
            <v>47</v>
          </cell>
          <cell r="AF26">
            <v>1.0303410674231211E-2</v>
          </cell>
          <cell r="AI26">
            <v>78</v>
          </cell>
          <cell r="AM26">
            <v>99.469653438286656</v>
          </cell>
        </row>
        <row r="27">
          <cell r="AB27">
            <v>48</v>
          </cell>
          <cell r="AF27">
            <v>1.1608986396197705E-2</v>
          </cell>
          <cell r="AI27">
            <v>77</v>
          </cell>
          <cell r="AM27">
            <v>99.770001341874334</v>
          </cell>
        </row>
        <row r="28">
          <cell r="AB28">
            <v>49</v>
          </cell>
          <cell r="AF28">
            <v>1.2736166851733776E-2</v>
          </cell>
          <cell r="AI28">
            <v>76</v>
          </cell>
          <cell r="AM28">
            <v>99.98484365780044</v>
          </cell>
        </row>
        <row r="29">
          <cell r="AB29">
            <v>50</v>
          </cell>
          <cell r="AF29">
            <v>1.4919744931434963E-2</v>
          </cell>
          <cell r="AI29">
            <v>75</v>
          </cell>
          <cell r="AM29">
            <v>98.813033339290129</v>
          </cell>
        </row>
        <row r="30">
          <cell r="AB30">
            <v>51</v>
          </cell>
          <cell r="AF30">
            <v>1.6671875554140035E-2</v>
          </cell>
          <cell r="AI30">
            <v>74</v>
          </cell>
          <cell r="AM30">
            <v>81.392012028435786</v>
          </cell>
        </row>
        <row r="31">
          <cell r="AB31">
            <v>52</v>
          </cell>
          <cell r="AF31">
            <v>1.9861736059758859E-2</v>
          </cell>
          <cell r="AI31">
            <v>73</v>
          </cell>
          <cell r="AM31">
            <v>47.42603271111571</v>
          </cell>
        </row>
        <row r="32">
          <cell r="AB32">
            <v>53</v>
          </cell>
          <cell r="AF32">
            <v>2.2621618940934389E-2</v>
          </cell>
          <cell r="AI32">
            <v>72</v>
          </cell>
          <cell r="AM32">
            <v>21.400332380898409</v>
          </cell>
        </row>
        <row r="33">
          <cell r="AB33">
            <v>54</v>
          </cell>
          <cell r="AF33">
            <v>2.6069238219414106E-2</v>
          </cell>
          <cell r="AI33">
            <v>71</v>
          </cell>
          <cell r="AM33">
            <v>5.3674826434441716</v>
          </cell>
        </row>
        <row r="34">
          <cell r="AB34">
            <v>55</v>
          </cell>
          <cell r="AF34">
            <v>3.0883233732378959E-2</v>
          </cell>
          <cell r="AI34">
            <v>70</v>
          </cell>
          <cell r="AM34">
            <v>2.123505947248896</v>
          </cell>
        </row>
        <row r="35">
          <cell r="AB35">
            <v>56</v>
          </cell>
          <cell r="AF35">
            <v>3.7406179155700499E-2</v>
          </cell>
          <cell r="AI35">
            <v>69</v>
          </cell>
          <cell r="AM35">
            <v>1.3054718630145199</v>
          </cell>
        </row>
        <row r="36">
          <cell r="AB36">
            <v>57</v>
          </cell>
          <cell r="AF36">
            <v>4.5530586965760331E-2</v>
          </cell>
          <cell r="AI36">
            <v>68</v>
          </cell>
          <cell r="AM36">
            <v>0.91839188673447114</v>
          </cell>
        </row>
        <row r="37">
          <cell r="AB37">
            <v>58</v>
          </cell>
          <cell r="AF37">
            <v>5.4313280756881625E-2</v>
          </cell>
          <cell r="AI37">
            <v>67</v>
          </cell>
          <cell r="AM37">
            <v>0.67790602300859815</v>
          </cell>
        </row>
        <row r="38">
          <cell r="AB38">
            <v>59</v>
          </cell>
          <cell r="AF38">
            <v>6.5973469086232306E-2</v>
          </cell>
          <cell r="AI38">
            <v>66</v>
          </cell>
          <cell r="AM38">
            <v>0.53071276512856802</v>
          </cell>
        </row>
        <row r="39">
          <cell r="AB39">
            <v>60</v>
          </cell>
          <cell r="AF39">
            <v>7.8098290602068604E-2</v>
          </cell>
          <cell r="AI39">
            <v>65</v>
          </cell>
          <cell r="AM39">
            <v>0.42733716531326882</v>
          </cell>
        </row>
        <row r="40">
          <cell r="AB40">
            <v>61</v>
          </cell>
          <cell r="AF40">
            <v>9.2057136130650669E-2</v>
          </cell>
          <cell r="AI40">
            <v>64</v>
          </cell>
          <cell r="AM40">
            <v>0.35378123585051718</v>
          </cell>
        </row>
        <row r="41">
          <cell r="AB41">
            <v>62</v>
          </cell>
          <cell r="AF41">
            <v>0.10909594737902838</v>
          </cell>
          <cell r="AI41">
            <v>63</v>
          </cell>
          <cell r="AM41">
            <v>0.30158803802108752</v>
          </cell>
        </row>
        <row r="42">
          <cell r="AB42">
            <v>63</v>
          </cell>
          <cell r="AF42">
            <v>0.12823101237501469</v>
          </cell>
          <cell r="AI42">
            <v>62</v>
          </cell>
          <cell r="AM42">
            <v>0.25831892601960643</v>
          </cell>
        </row>
        <row r="43">
          <cell r="AB43">
            <v>64</v>
          </cell>
          <cell r="AF43">
            <v>0.15041626688237131</v>
          </cell>
          <cell r="AI43">
            <v>61</v>
          </cell>
          <cell r="AM43">
            <v>0.22537354539895904</v>
          </cell>
        </row>
        <row r="44">
          <cell r="AB44">
            <v>65</v>
          </cell>
          <cell r="AF44">
            <v>0.17770985570301148</v>
          </cell>
          <cell r="AI44">
            <v>60</v>
          </cell>
          <cell r="AM44">
            <v>0.1986664455512622</v>
          </cell>
        </row>
        <row r="45">
          <cell r="AB45">
            <v>66</v>
          </cell>
          <cell r="AF45">
            <v>0.21070111383732601</v>
          </cell>
          <cell r="AI45">
            <v>59</v>
          </cell>
          <cell r="AM45">
            <v>0.17741310706774344</v>
          </cell>
        </row>
        <row r="46">
          <cell r="AB46">
            <v>67</v>
          </cell>
          <cell r="AF46">
            <v>0.2568383390934833</v>
          </cell>
          <cell r="AI46">
            <v>58</v>
          </cell>
          <cell r="AM46">
            <v>0.15797651165519583</v>
          </cell>
        </row>
        <row r="47">
          <cell r="AB47">
            <v>68</v>
          </cell>
          <cell r="AF47">
            <v>0.32115809236621079</v>
          </cell>
          <cell r="AI47">
            <v>57</v>
          </cell>
          <cell r="AM47">
            <v>0.14245692941002719</v>
          </cell>
        </row>
        <row r="48">
          <cell r="AB48">
            <v>69</v>
          </cell>
          <cell r="AF48">
            <v>0.41452159599339622</v>
          </cell>
          <cell r="AI48">
            <v>56</v>
          </cell>
          <cell r="AM48">
            <v>0.12886768469310528</v>
          </cell>
        </row>
        <row r="49">
          <cell r="AB49">
            <v>70</v>
          </cell>
          <cell r="AF49">
            <v>0.56355089365053224</v>
          </cell>
          <cell r="AI49">
            <v>55</v>
          </cell>
          <cell r="AM49">
            <v>0.11727496045905569</v>
          </cell>
        </row>
        <row r="50">
          <cell r="AB50">
            <v>71</v>
          </cell>
          <cell r="AF50">
            <v>0.83252460752729962</v>
          </cell>
          <cell r="AI50">
            <v>54</v>
          </cell>
          <cell r="AM50">
            <v>0.10661722322637988</v>
          </cell>
        </row>
        <row r="51">
          <cell r="AB51">
            <v>72</v>
          </cell>
          <cell r="AF51">
            <v>1.4510879162464587</v>
          </cell>
          <cell r="AI51">
            <v>53</v>
          </cell>
          <cell r="AM51">
            <v>9.8139890660524406E-2</v>
          </cell>
        </row>
        <row r="52">
          <cell r="AB52">
            <v>73</v>
          </cell>
          <cell r="AF52">
            <v>3.0830212587638619</v>
          </cell>
          <cell r="AI52">
            <v>52</v>
          </cell>
          <cell r="AM52">
            <v>9.0071742710756297E-2</v>
          </cell>
        </row>
        <row r="53">
          <cell r="AB53">
            <v>74</v>
          </cell>
          <cell r="AF53">
            <v>6.9622444519038984</v>
          </cell>
          <cell r="AI53">
            <v>51</v>
          </cell>
          <cell r="AM53">
            <v>8.2472911608572924E-2</v>
          </cell>
        </row>
        <row r="54">
          <cell r="AB54">
            <v>75</v>
          </cell>
          <cell r="AF54">
            <v>13.687248484934031</v>
          </cell>
          <cell r="AI54">
            <v>50</v>
          </cell>
          <cell r="AM54">
            <v>7.3167495155555595E-2</v>
          </cell>
        </row>
        <row r="55">
          <cell r="AB55">
            <v>76</v>
          </cell>
          <cell r="AF55">
            <v>22.402078034795071</v>
          </cell>
          <cell r="AI55">
            <v>49</v>
          </cell>
          <cell r="AM55">
            <v>6.8466817259533616E-2</v>
          </cell>
        </row>
        <row r="56">
          <cell r="AB56">
            <v>77</v>
          </cell>
          <cell r="AF56">
            <v>34.310900301029235</v>
          </cell>
          <cell r="AI56">
            <v>48</v>
          </cell>
          <cell r="AM56">
            <v>6.3081591185060737E-2</v>
          </cell>
        </row>
        <row r="57">
          <cell r="AB57">
            <v>78</v>
          </cell>
          <cell r="AF57">
            <v>53.350270743581859</v>
          </cell>
          <cell r="AI57">
            <v>47</v>
          </cell>
          <cell r="AM57">
            <v>5.7095803728731583E-2</v>
          </cell>
        </row>
        <row r="58">
          <cell r="AB58">
            <v>79</v>
          </cell>
          <cell r="AF58">
            <v>73.260098270468589</v>
          </cell>
          <cell r="AI58">
            <v>46</v>
          </cell>
          <cell r="AM58">
            <v>5.1970507702206771E-2</v>
          </cell>
        </row>
        <row r="59">
          <cell r="AB59">
            <v>80</v>
          </cell>
          <cell r="AF59">
            <v>86.031037976842796</v>
          </cell>
          <cell r="AI59">
            <v>45</v>
          </cell>
          <cell r="AM59">
            <v>4.7519720751437386E-2</v>
          </cell>
        </row>
        <row r="60">
          <cell r="AB60">
            <v>81</v>
          </cell>
          <cell r="AF60">
            <v>91.886352508705542</v>
          </cell>
          <cell r="AI60">
            <v>44</v>
          </cell>
          <cell r="AM60">
            <v>4.2864229117057874E-2</v>
          </cell>
        </row>
        <row r="61">
          <cell r="AB61">
            <v>82</v>
          </cell>
          <cell r="AF61">
            <v>94.172850753067976</v>
          </cell>
          <cell r="AI61">
            <v>43</v>
          </cell>
          <cell r="AM61">
            <v>3.8968392994405271E-2</v>
          </cell>
        </row>
        <row r="62">
          <cell r="AB62">
            <v>83</v>
          </cell>
          <cell r="AF62">
            <v>95.166461648056028</v>
          </cell>
          <cell r="AI62">
            <v>42</v>
          </cell>
          <cell r="AM62">
            <v>3.4052112275978055E-2</v>
          </cell>
        </row>
        <row r="63">
          <cell r="AB63">
            <v>84</v>
          </cell>
          <cell r="AF63">
            <v>95.95711131718771</v>
          </cell>
          <cell r="AI63">
            <v>41</v>
          </cell>
          <cell r="AM63">
            <v>3.1841718012393466E-2</v>
          </cell>
        </row>
        <row r="64">
          <cell r="AB64">
            <v>85</v>
          </cell>
          <cell r="AF64">
            <v>96.56592776359841</v>
          </cell>
          <cell r="AI64">
            <v>40</v>
          </cell>
          <cell r="AM64">
            <v>2.9369049026763568E-2</v>
          </cell>
        </row>
        <row r="65">
          <cell r="AB65">
            <v>86</v>
          </cell>
          <cell r="AF65">
            <v>96.834309939207401</v>
          </cell>
          <cell r="AI65">
            <v>39</v>
          </cell>
          <cell r="AM65">
            <v>2.5875101108601924E-2</v>
          </cell>
        </row>
        <row r="66">
          <cell r="AB66">
            <v>87</v>
          </cell>
          <cell r="AF66">
            <v>97.428287177120936</v>
          </cell>
          <cell r="AI66">
            <v>38</v>
          </cell>
          <cell r="AM66">
            <v>2.2402039119508992E-2</v>
          </cell>
        </row>
        <row r="67">
          <cell r="AB67">
            <v>88</v>
          </cell>
          <cell r="AF67">
            <v>97.822589584279086</v>
          </cell>
          <cell r="AI67">
            <v>37</v>
          </cell>
          <cell r="AM67">
            <v>2.0853529358009274E-2</v>
          </cell>
        </row>
        <row r="68">
          <cell r="AB68">
            <v>89</v>
          </cell>
          <cell r="AF68">
            <v>98.107493534366128</v>
          </cell>
          <cell r="AI68">
            <v>36</v>
          </cell>
          <cell r="AM68">
            <v>1.9868013027779283E-2</v>
          </cell>
        </row>
        <row r="69">
          <cell r="AB69">
            <v>90</v>
          </cell>
          <cell r="AF69">
            <v>98.455580509890609</v>
          </cell>
          <cell r="AI69">
            <v>35</v>
          </cell>
          <cell r="AM69">
            <v>1.7595599703940198E-2</v>
          </cell>
        </row>
        <row r="70">
          <cell r="AB70">
            <v>91</v>
          </cell>
          <cell r="AF70">
            <v>98.187491522005246</v>
          </cell>
          <cell r="AI70">
            <v>34</v>
          </cell>
          <cell r="AM70">
            <v>1.4947227802254348E-2</v>
          </cell>
        </row>
        <row r="71">
          <cell r="AB71">
            <v>92</v>
          </cell>
          <cell r="AF71">
            <v>98.461246744330921</v>
          </cell>
          <cell r="AI71">
            <v>33</v>
          </cell>
          <cell r="AM71">
            <v>1.1705712026977261E-2</v>
          </cell>
        </row>
        <row r="72">
          <cell r="AB72">
            <v>93</v>
          </cell>
          <cell r="AF72">
            <v>98.795379006122801</v>
          </cell>
          <cell r="AI72">
            <v>32</v>
          </cell>
          <cell r="AM72">
            <v>9.5575073468470891E-3</v>
          </cell>
        </row>
        <row r="73">
          <cell r="AB73">
            <v>94</v>
          </cell>
          <cell r="AF73">
            <v>98.967256841838903</v>
          </cell>
          <cell r="AI73">
            <v>31</v>
          </cell>
          <cell r="AM73">
            <v>8.7384449609966414E-3</v>
          </cell>
        </row>
        <row r="74">
          <cell r="AB74">
            <v>95</v>
          </cell>
          <cell r="AF74">
            <v>98.814449722940495</v>
          </cell>
          <cell r="AI74">
            <v>30</v>
          </cell>
          <cell r="AM74">
            <v>6.3237863834692751E-3</v>
          </cell>
        </row>
        <row r="75">
          <cell r="AB75">
            <v>96</v>
          </cell>
          <cell r="AF75">
            <v>98.163680654049429</v>
          </cell>
          <cell r="AI75">
            <v>29</v>
          </cell>
          <cell r="AM75">
            <v>4.1191872922106366E-3</v>
          </cell>
        </row>
        <row r="76">
          <cell r="AB76">
            <v>97</v>
          </cell>
          <cell r="AF76">
            <v>98.520048053165041</v>
          </cell>
          <cell r="AI76">
            <v>28</v>
          </cell>
          <cell r="AM76">
            <v>2.9433823967405289E-3</v>
          </cell>
        </row>
        <row r="77">
          <cell r="AB77">
            <v>98</v>
          </cell>
          <cell r="AF77">
            <v>99.017350887466733</v>
          </cell>
          <cell r="AI77">
            <v>27</v>
          </cell>
          <cell r="AM77">
            <v>1.9766491226148155E-3</v>
          </cell>
        </row>
        <row r="78">
          <cell r="AB78">
            <v>99</v>
          </cell>
          <cell r="AF78">
            <v>98.353926983236988</v>
          </cell>
          <cell r="AI78">
            <v>26</v>
          </cell>
          <cell r="AM78">
            <v>1.2158925605972829E-3</v>
          </cell>
        </row>
        <row r="79">
          <cell r="AB79">
            <v>99.699996948242202</v>
          </cell>
          <cell r="AF79">
            <v>98.560060337876237</v>
          </cell>
          <cell r="AI79">
            <v>25.299999237060501</v>
          </cell>
          <cell r="AM79">
            <v>0</v>
          </cell>
        </row>
      </sheetData>
      <sheetData sheetId="4">
        <row r="4">
          <cell r="D4">
            <v>25.5</v>
          </cell>
          <cell r="E4">
            <v>-3.7198574749263726E-4</v>
          </cell>
          <cell r="J4">
            <v>99.5</v>
          </cell>
          <cell r="K4">
            <v>-0.26243476591511694</v>
          </cell>
        </row>
        <row r="5">
          <cell r="D5">
            <v>26.5</v>
          </cell>
          <cell r="E5">
            <v>-1.4705523644601018E-3</v>
          </cell>
          <cell r="J5">
            <v>98.5</v>
          </cell>
          <cell r="K5">
            <v>-0.30465493441226954</v>
          </cell>
        </row>
        <row r="6">
          <cell r="D6">
            <v>27.5</v>
          </cell>
          <cell r="E6">
            <v>3.0271910286169216E-4</v>
          </cell>
          <cell r="J6">
            <v>97.5</v>
          </cell>
          <cell r="K6">
            <v>-0.14587417931721802</v>
          </cell>
        </row>
        <row r="7">
          <cell r="D7">
            <v>28.5</v>
          </cell>
          <cell r="E7">
            <v>-2.7748681392010793E-4</v>
          </cell>
          <cell r="J7">
            <v>96.5</v>
          </cell>
          <cell r="K7">
            <v>0.25398765734958317</v>
          </cell>
        </row>
        <row r="8">
          <cell r="D8">
            <v>29.5</v>
          </cell>
          <cell r="E8">
            <v>-4.9830972993033986E-4</v>
          </cell>
          <cell r="J8">
            <v>95.5</v>
          </cell>
          <cell r="K8">
            <v>1.3409718474298842</v>
          </cell>
        </row>
        <row r="9">
          <cell r="D9">
            <v>30.5</v>
          </cell>
          <cell r="E9">
            <v>7.4298961976251854E-4</v>
          </cell>
          <cell r="J9">
            <v>94.5</v>
          </cell>
          <cell r="K9">
            <v>-0.2548544256719083</v>
          </cell>
        </row>
        <row r="10">
          <cell r="D10">
            <v>31.5</v>
          </cell>
          <cell r="E10">
            <v>4.2175154378738897E-4</v>
          </cell>
          <cell r="J10">
            <v>93.5</v>
          </cell>
          <cell r="K10">
            <v>-1.1644979133080824E-2</v>
          </cell>
        </row>
        <row r="11">
          <cell r="D11">
            <v>32.5</v>
          </cell>
          <cell r="E11">
            <v>-1.2516218056709341E-3</v>
          </cell>
          <cell r="J11">
            <v>92.5</v>
          </cell>
          <cell r="K11">
            <v>-0.11666782348719096</v>
          </cell>
        </row>
        <row r="12">
          <cell r="D12">
            <v>33.5</v>
          </cell>
          <cell r="E12">
            <v>2.3768410353612775E-4</v>
          </cell>
          <cell r="J12">
            <v>91.5</v>
          </cell>
          <cell r="K12">
            <v>-0.11023910578492746</v>
          </cell>
        </row>
        <row r="13">
          <cell r="D13">
            <v>34.5</v>
          </cell>
          <cell r="E13">
            <v>1.7188180382071098E-4</v>
          </cell>
          <cell r="J13">
            <v>90.5</v>
          </cell>
          <cell r="K13">
            <v>3.7338246136897624E-3</v>
          </cell>
        </row>
        <row r="14">
          <cell r="D14">
            <v>35.5</v>
          </cell>
          <cell r="E14">
            <v>8.5311143572160478E-5</v>
          </cell>
          <cell r="J14">
            <v>89.5</v>
          </cell>
          <cell r="K14">
            <v>-1.7383712074249047E-2</v>
          </cell>
        </row>
        <row r="15">
          <cell r="D15">
            <v>36.5</v>
          </cell>
          <cell r="E15">
            <v>5.2326143401517679E-4</v>
          </cell>
          <cell r="J15">
            <v>88.5</v>
          </cell>
          <cell r="K15">
            <v>-0.16661038767891512</v>
          </cell>
        </row>
        <row r="16">
          <cell r="D16">
            <v>37.5</v>
          </cell>
          <cell r="E16">
            <v>-8.6257086282601984E-4</v>
          </cell>
          <cell r="J16">
            <v>87.5</v>
          </cell>
          <cell r="K16">
            <v>-0.16865115034308076</v>
          </cell>
        </row>
        <row r="17">
          <cell r="D17">
            <v>38.5</v>
          </cell>
          <cell r="E17">
            <v>1.0861599883225164E-3</v>
          </cell>
          <cell r="J17">
            <v>86.5</v>
          </cell>
          <cell r="K17">
            <v>-0.1142344051775126</v>
          </cell>
        </row>
        <row r="18">
          <cell r="D18">
            <v>39.5</v>
          </cell>
          <cell r="E18">
            <v>1.3923730314243082E-4</v>
          </cell>
          <cell r="J18">
            <v>85.5</v>
          </cell>
          <cell r="K18">
            <v>-0.12765949981540814</v>
          </cell>
        </row>
        <row r="19">
          <cell r="D19">
            <v>40.5</v>
          </cell>
          <cell r="E19">
            <v>1.2669869909153631E-3</v>
          </cell>
          <cell r="J19">
            <v>84.5</v>
          </cell>
          <cell r="K19">
            <v>-0.33930051763175584</v>
          </cell>
        </row>
        <row r="20">
          <cell r="D20">
            <v>41.5</v>
          </cell>
          <cell r="E20">
            <v>3.3997440872232231E-4</v>
          </cell>
          <cell r="J20">
            <v>83.5</v>
          </cell>
          <cell r="K20">
            <v>-0.12531231143886146</v>
          </cell>
        </row>
        <row r="21">
          <cell r="D21">
            <v>42.5</v>
          </cell>
          <cell r="E21">
            <v>9.4111593372940214E-4</v>
          </cell>
          <cell r="J21">
            <v>82.5</v>
          </cell>
          <cell r="K21">
            <v>-0.17572586178592076</v>
          </cell>
        </row>
        <row r="22">
          <cell r="D22">
            <v>43.5</v>
          </cell>
          <cell r="E22">
            <v>2.6228735475419644E-4</v>
          </cell>
          <cell r="J22">
            <v>81.5</v>
          </cell>
          <cell r="K22">
            <v>-9.3126125542937643E-2</v>
          </cell>
        </row>
        <row r="23">
          <cell r="D23">
            <v>44.5</v>
          </cell>
          <cell r="E23">
            <v>2.9576319583458216E-4</v>
          </cell>
          <cell r="J23">
            <v>80.5</v>
          </cell>
          <cell r="K23">
            <v>-0.17814610780663998</v>
          </cell>
        </row>
        <row r="24">
          <cell r="D24">
            <v>45.5</v>
          </cell>
          <cell r="E24">
            <v>9.5636013143710064E-4</v>
          </cell>
          <cell r="J24">
            <v>79.5</v>
          </cell>
          <cell r="K24">
            <v>-0.28846467222153649</v>
          </cell>
        </row>
        <row r="25">
          <cell r="D25">
            <v>46.5</v>
          </cell>
          <cell r="E25">
            <v>-2.0094097721892745E-4</v>
          </cell>
          <cell r="J25">
            <v>78.5</v>
          </cell>
          <cell r="K25">
            <v>-0.24355291220143727</v>
          </cell>
        </row>
        <row r="26">
          <cell r="D26">
            <v>47.5</v>
          </cell>
          <cell r="E26">
            <v>1.3055757219664933E-3</v>
          </cell>
          <cell r="J26">
            <v>77.5</v>
          </cell>
          <cell r="K26">
            <v>-0.35933927244990116</v>
          </cell>
        </row>
        <row r="27">
          <cell r="D27">
            <v>48.5</v>
          </cell>
          <cell r="E27">
            <v>1.1271804555360709E-3</v>
          </cell>
          <cell r="J27">
            <v>76.5</v>
          </cell>
          <cell r="K27">
            <v>-0.2382096503064588</v>
          </cell>
        </row>
        <row r="28">
          <cell r="D28">
            <v>49.5</v>
          </cell>
          <cell r="E28">
            <v>2.1835780797011869E-3</v>
          </cell>
          <cell r="J28">
            <v>75.5</v>
          </cell>
          <cell r="K28">
            <v>2.0544751309699762</v>
          </cell>
        </row>
        <row r="29">
          <cell r="D29">
            <v>50.5</v>
          </cell>
          <cell r="E29">
            <v>1.7521306227050726E-3</v>
          </cell>
          <cell r="J29">
            <v>74.5</v>
          </cell>
          <cell r="K29">
            <v>26.693937581643056</v>
          </cell>
        </row>
        <row r="30">
          <cell r="D30">
            <v>51.5</v>
          </cell>
          <cell r="E30">
            <v>3.1898605056188238E-3</v>
          </cell>
          <cell r="J30">
            <v>73.5</v>
          </cell>
          <cell r="K30">
            <v>29.170023343028312</v>
          </cell>
        </row>
        <row r="31">
          <cell r="D31">
            <v>52.5</v>
          </cell>
          <cell r="E31">
            <v>2.7598828811755301E-3</v>
          </cell>
          <cell r="J31">
            <v>72.5</v>
          </cell>
          <cell r="K31">
            <v>21.54251899118994</v>
          </cell>
        </row>
        <row r="32">
          <cell r="D32">
            <v>53.5</v>
          </cell>
          <cell r="E32">
            <v>3.4476192784797174E-3</v>
          </cell>
          <cell r="J32">
            <v>71.5</v>
          </cell>
          <cell r="K32">
            <v>15.40081559859893</v>
          </cell>
        </row>
        <row r="33">
          <cell r="D33">
            <v>54.5</v>
          </cell>
          <cell r="E33">
            <v>4.8139955129648526E-3</v>
          </cell>
          <cell r="J33">
            <v>70.5</v>
          </cell>
          <cell r="K33">
            <v>3.1115816230762676</v>
          </cell>
        </row>
        <row r="34">
          <cell r="D34">
            <v>55.5</v>
          </cell>
          <cell r="E34">
            <v>6.5229454233215398E-3</v>
          </cell>
          <cell r="J34">
            <v>69.5</v>
          </cell>
          <cell r="K34">
            <v>0.76416501229679201</v>
          </cell>
        </row>
        <row r="35">
          <cell r="D35">
            <v>56.5</v>
          </cell>
          <cell r="E35">
            <v>8.1244078100598319E-3</v>
          </cell>
          <cell r="J35">
            <v>68.5</v>
          </cell>
          <cell r="K35">
            <v>0.36634159093903551</v>
          </cell>
        </row>
        <row r="36">
          <cell r="D36">
            <v>57.5</v>
          </cell>
          <cell r="E36">
            <v>8.7826937911212946E-3</v>
          </cell>
          <cell r="J36">
            <v>67.5</v>
          </cell>
          <cell r="K36">
            <v>0.22713996271366488</v>
          </cell>
        </row>
        <row r="37">
          <cell r="D37">
            <v>58.5</v>
          </cell>
          <cell r="E37">
            <v>1.1660188329350681E-2</v>
          </cell>
          <cell r="J37">
            <v>66.5</v>
          </cell>
          <cell r="K37">
            <v>0.13799712038263967</v>
          </cell>
        </row>
        <row r="38">
          <cell r="D38">
            <v>59.5</v>
          </cell>
          <cell r="E38">
            <v>1.2124821515836298E-2</v>
          </cell>
          <cell r="J38">
            <v>65.5</v>
          </cell>
          <cell r="K38">
            <v>9.8289703512674242E-2</v>
          </cell>
        </row>
        <row r="39">
          <cell r="D39">
            <v>60.5</v>
          </cell>
          <cell r="E39">
            <v>1.3958845528582065E-2</v>
          </cell>
          <cell r="J39">
            <v>64.5</v>
          </cell>
          <cell r="K39">
            <v>7.0328621832181304E-2</v>
          </cell>
        </row>
        <row r="40">
          <cell r="D40">
            <v>61.5</v>
          </cell>
          <cell r="E40">
            <v>1.7038811248377708E-2</v>
          </cell>
          <cell r="J40">
            <v>63.5</v>
          </cell>
          <cell r="K40">
            <v>5.0409252425427098E-2</v>
          </cell>
        </row>
        <row r="41">
          <cell r="D41">
            <v>62.5</v>
          </cell>
          <cell r="E41">
            <v>1.9135064995986314E-2</v>
          </cell>
          <cell r="J41">
            <v>62.5</v>
          </cell>
          <cell r="K41">
            <v>4.120897630923831E-2</v>
          </cell>
        </row>
        <row r="42">
          <cell r="D42">
            <v>63.5</v>
          </cell>
          <cell r="E42">
            <v>2.2185254507356617E-2</v>
          </cell>
          <cell r="J42">
            <v>61.5</v>
          </cell>
          <cell r="K42">
            <v>3.178653443155785E-2</v>
          </cell>
        </row>
        <row r="43">
          <cell r="D43">
            <v>64.5</v>
          </cell>
          <cell r="E43">
            <v>2.7293588820640174E-2</v>
          </cell>
          <cell r="J43">
            <v>60.5</v>
          </cell>
          <cell r="K43">
            <v>2.5046706425168985E-2</v>
          </cell>
        </row>
        <row r="44">
          <cell r="D44">
            <v>65.5</v>
          </cell>
          <cell r="E44">
            <v>3.2991258134314527E-2</v>
          </cell>
          <cell r="J44">
            <v>59.5</v>
          </cell>
          <cell r="K44">
            <v>2.1028518303101901E-2</v>
          </cell>
        </row>
        <row r="45">
          <cell r="D45">
            <v>66.5</v>
          </cell>
          <cell r="E45">
            <v>4.6137225256157294E-2</v>
          </cell>
          <cell r="J45">
            <v>58.5</v>
          </cell>
          <cell r="K45">
            <v>1.8744102622788333E-2</v>
          </cell>
        </row>
        <row r="46">
          <cell r="D46">
            <v>67.5</v>
          </cell>
          <cell r="E46">
            <v>6.4319753272727487E-2</v>
          </cell>
          <cell r="J46">
            <v>57.5</v>
          </cell>
          <cell r="K46">
            <v>1.5258136342739564E-2</v>
          </cell>
        </row>
        <row r="47">
          <cell r="D47">
            <v>68.5</v>
          </cell>
          <cell r="E47">
            <v>9.3363503627185429E-2</v>
          </cell>
          <cell r="J47">
            <v>56.5</v>
          </cell>
          <cell r="K47">
            <v>1.3442682321828603E-2</v>
          </cell>
        </row>
        <row r="48">
          <cell r="D48">
            <v>69.5</v>
          </cell>
          <cell r="E48">
            <v>0.14902929765713602</v>
          </cell>
          <cell r="J48">
            <v>55.5</v>
          </cell>
          <cell r="K48">
            <v>1.1360567106767624E-2</v>
          </cell>
        </row>
        <row r="49">
          <cell r="D49">
            <v>70.5</v>
          </cell>
          <cell r="E49">
            <v>0.26897371387676738</v>
          </cell>
          <cell r="J49">
            <v>54.5</v>
          </cell>
          <cell r="K49">
            <v>1.1143152792801841E-2</v>
          </cell>
        </row>
        <row r="50">
          <cell r="D50">
            <v>71.5</v>
          </cell>
          <cell r="E50">
            <v>0.6185633087191591</v>
          </cell>
          <cell r="J50">
            <v>53.5</v>
          </cell>
          <cell r="K50">
            <v>8.0612297242735192E-3</v>
          </cell>
        </row>
        <row r="51">
          <cell r="D51">
            <v>72.5</v>
          </cell>
          <cell r="E51">
            <v>1.6319333425174032</v>
          </cell>
          <cell r="J51">
            <v>52.5</v>
          </cell>
          <cell r="K51">
            <v>8.1259442199883292E-3</v>
          </cell>
        </row>
        <row r="52">
          <cell r="D52">
            <v>73.5</v>
          </cell>
          <cell r="E52">
            <v>3.8792231931400365</v>
          </cell>
          <cell r="J52">
            <v>51.5</v>
          </cell>
          <cell r="K52">
            <v>7.4748591337860937E-3</v>
          </cell>
        </row>
        <row r="53">
          <cell r="D53">
            <v>74.5</v>
          </cell>
          <cell r="E53">
            <v>6.7250040330301326</v>
          </cell>
          <cell r="J53">
            <v>50.5</v>
          </cell>
          <cell r="K53">
            <v>9.5856728826802101E-3</v>
          </cell>
        </row>
        <row r="54">
          <cell r="D54">
            <v>75.5</v>
          </cell>
          <cell r="E54">
            <v>8.7148295498610402</v>
          </cell>
          <cell r="J54">
            <v>49.5</v>
          </cell>
          <cell r="K54">
            <v>5.7877583810700822E-3</v>
          </cell>
        </row>
        <row r="55">
          <cell r="D55">
            <v>76.5</v>
          </cell>
          <cell r="E55">
            <v>11.908822266234164</v>
          </cell>
          <cell r="J55">
            <v>48.5</v>
          </cell>
          <cell r="K55">
            <v>4.3112722475203563E-3</v>
          </cell>
        </row>
        <row r="56">
          <cell r="D56">
            <v>77.5</v>
          </cell>
          <cell r="E56">
            <v>19.039370442552624</v>
          </cell>
          <cell r="J56">
            <v>47.5</v>
          </cell>
          <cell r="K56">
            <v>6.4260988365728786E-3</v>
          </cell>
        </row>
        <row r="57">
          <cell r="D57">
            <v>78.5</v>
          </cell>
          <cell r="E57">
            <v>19.90982752688673</v>
          </cell>
          <cell r="J57">
            <v>46.5</v>
          </cell>
          <cell r="K57">
            <v>4.5884785026594696E-3</v>
          </cell>
        </row>
        <row r="58">
          <cell r="D58">
            <v>79.5</v>
          </cell>
          <cell r="E58">
            <v>12.770939706374207</v>
          </cell>
          <cell r="J58">
            <v>45.5</v>
          </cell>
          <cell r="K58">
            <v>3.9097166458645985E-3</v>
          </cell>
        </row>
        <row r="59">
          <cell r="D59">
            <v>80.5</v>
          </cell>
          <cell r="E59">
            <v>5.8553145318627458</v>
          </cell>
          <cell r="J59">
            <v>44.5</v>
          </cell>
          <cell r="K59">
            <v>5.7500922459096243E-3</v>
          </cell>
        </row>
        <row r="60">
          <cell r="D60">
            <v>81.5</v>
          </cell>
          <cell r="E60">
            <v>2.2864982443624342</v>
          </cell>
          <cell r="J60">
            <v>43.5</v>
          </cell>
          <cell r="K60">
            <v>3.563541695190596E-3</v>
          </cell>
        </row>
        <row r="61">
          <cell r="D61">
            <v>82.5</v>
          </cell>
          <cell r="E61">
            <v>0.993610894988052</v>
          </cell>
          <cell r="J61">
            <v>42.5</v>
          </cell>
          <cell r="K61">
            <v>5.283681929179225E-3</v>
          </cell>
        </row>
        <row r="62">
          <cell r="D62">
            <v>83.5</v>
          </cell>
          <cell r="E62">
            <v>0.79064966913168178</v>
          </cell>
          <cell r="J62">
            <v>41.5</v>
          </cell>
          <cell r="K62">
            <v>1.6592619048475463E-3</v>
          </cell>
        </row>
        <row r="63">
          <cell r="D63">
            <v>84.5</v>
          </cell>
          <cell r="E63">
            <v>0.60881644641069954</v>
          </cell>
          <cell r="J63">
            <v>40.5</v>
          </cell>
          <cell r="K63">
            <v>2.9345677722294669E-3</v>
          </cell>
        </row>
        <row r="64">
          <cell r="D64">
            <v>85.5</v>
          </cell>
          <cell r="E64">
            <v>0.26838217560899125</v>
          </cell>
          <cell r="J64">
            <v>39.5</v>
          </cell>
          <cell r="K64">
            <v>4.0421443552169853E-3</v>
          </cell>
        </row>
        <row r="65">
          <cell r="D65">
            <v>86.5</v>
          </cell>
          <cell r="E65">
            <v>0.59397723791353485</v>
          </cell>
          <cell r="J65">
            <v>38.5</v>
          </cell>
          <cell r="K65">
            <v>3.059855504587889E-3</v>
          </cell>
        </row>
        <row r="66">
          <cell r="D66">
            <v>87.5</v>
          </cell>
          <cell r="E66">
            <v>0.39430240715815046</v>
          </cell>
          <cell r="J66">
            <v>37.5</v>
          </cell>
          <cell r="K66">
            <v>1.3930653025995103E-3</v>
          </cell>
        </row>
        <row r="67">
          <cell r="D67">
            <v>88.5</v>
          </cell>
          <cell r="E67">
            <v>0.28490395008704184</v>
          </cell>
          <cell r="J67">
            <v>36.5</v>
          </cell>
          <cell r="K67">
            <v>1.7951901012159474E-3</v>
          </cell>
        </row>
        <row r="68">
          <cell r="D68">
            <v>89.5</v>
          </cell>
          <cell r="E68">
            <v>0.34808697552448109</v>
          </cell>
          <cell r="J68">
            <v>35.5</v>
          </cell>
          <cell r="K68">
            <v>1.8619849622100136E-3</v>
          </cell>
        </row>
        <row r="69">
          <cell r="D69">
            <v>90.5</v>
          </cell>
          <cell r="E69">
            <v>-0.26808898788536339</v>
          </cell>
          <cell r="J69">
            <v>34.5</v>
          </cell>
          <cell r="K69">
            <v>3.4731618719989563E-3</v>
          </cell>
        </row>
        <row r="70">
          <cell r="D70">
            <v>91.5</v>
          </cell>
          <cell r="E70">
            <v>0.27375522232567562</v>
          </cell>
          <cell r="J70">
            <v>33.5</v>
          </cell>
          <cell r="K70">
            <v>1.3003221054332936E-3</v>
          </cell>
        </row>
        <row r="71">
          <cell r="D71">
            <v>92.5</v>
          </cell>
          <cell r="E71">
            <v>0.33413226179187916</v>
          </cell>
          <cell r="J71">
            <v>32.5</v>
          </cell>
          <cell r="K71">
            <v>2.9930517590427124E-3</v>
          </cell>
        </row>
        <row r="72">
          <cell r="D72">
            <v>93.5</v>
          </cell>
          <cell r="E72">
            <v>0.17187783571610282</v>
          </cell>
          <cell r="J72">
            <v>31.5</v>
          </cell>
          <cell r="K72">
            <v>1.7459243895304108E-3</v>
          </cell>
        </row>
        <row r="73">
          <cell r="D73">
            <v>94.5</v>
          </cell>
          <cell r="E73">
            <v>-0.15280711889840859</v>
          </cell>
          <cell r="J73">
            <v>30.5</v>
          </cell>
          <cell r="K73">
            <v>2.2938708354572875E-3</v>
          </cell>
        </row>
        <row r="74">
          <cell r="D74">
            <v>95.5</v>
          </cell>
          <cell r="E74">
            <v>-0.65076906889106567</v>
          </cell>
          <cell r="J74">
            <v>29.5</v>
          </cell>
          <cell r="K74">
            <v>2.1963157865219022E-3</v>
          </cell>
        </row>
        <row r="75">
          <cell r="D75">
            <v>96.5</v>
          </cell>
          <cell r="E75">
            <v>0.35636739911561222</v>
          </cell>
          <cell r="J75">
            <v>28.5</v>
          </cell>
          <cell r="K75">
            <v>1.6299425028657197E-3</v>
          </cell>
        </row>
        <row r="76">
          <cell r="D76">
            <v>97.5</v>
          </cell>
          <cell r="E76">
            <v>0.49730283430169209</v>
          </cell>
          <cell r="J76">
            <v>27.5</v>
          </cell>
          <cell r="K76">
            <v>-1.5746626499530021E-4</v>
          </cell>
        </row>
        <row r="77">
          <cell r="D77">
            <v>98.5</v>
          </cell>
          <cell r="E77">
            <v>-0.66342390422974518</v>
          </cell>
          <cell r="J77">
            <v>26.5</v>
          </cell>
          <cell r="K77">
            <v>1.1210205281121947E-3</v>
          </cell>
        </row>
        <row r="78">
          <cell r="D78">
            <v>99.349998474121094</v>
          </cell>
          <cell r="E78">
            <v>0.29447750473324352</v>
          </cell>
          <cell r="J78">
            <v>25.649999618530252</v>
          </cell>
          <cell r="K78">
            <v>2.2716956297347182E-3</v>
          </cell>
        </row>
        <row r="79">
          <cell r="J79">
            <v>12.64999961853025</v>
          </cell>
          <cell r="K79">
            <v>0</v>
          </cell>
        </row>
      </sheetData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12mM_DBU-PVP_cycle1"/>
      <sheetName val="112mM_DBU-PVP_cycle2"/>
      <sheetName val="112mM_DBU-PVP_cycle3"/>
      <sheetName val="112mM_Triplicate"/>
      <sheetName val="112mM_Triplicate_1st Dev"/>
      <sheetName val="112mM_1st Dev (cycle1)"/>
      <sheetName val="1st Dev (cycle2)"/>
      <sheetName val="1st Dev (cycle3)"/>
    </sheetNames>
    <sheetDataSet>
      <sheetData sheetId="0"/>
      <sheetData sheetId="1"/>
      <sheetData sheetId="2"/>
      <sheetData sheetId="3">
        <row r="4">
          <cell r="AB4">
            <v>25</v>
          </cell>
          <cell r="AF4">
            <v>1.0760313776276907E-3</v>
          </cell>
        </row>
        <row r="5">
          <cell r="AB5">
            <v>26</v>
          </cell>
          <cell r="AF5">
            <v>1.2312257880277581E-3</v>
          </cell>
        </row>
        <row r="6">
          <cell r="AB6">
            <v>27</v>
          </cell>
          <cell r="AF6">
            <v>4.1618705329487813E-3</v>
          </cell>
        </row>
        <row r="7">
          <cell r="AB7">
            <v>28</v>
          </cell>
          <cell r="AF7">
            <v>5.0262872158822374E-3</v>
          </cell>
        </row>
        <row r="8">
          <cell r="AB8">
            <v>29</v>
          </cell>
          <cell r="AF8">
            <v>5.1466737965108226E-3</v>
          </cell>
        </row>
        <row r="9">
          <cell r="AB9">
            <v>30</v>
          </cell>
          <cell r="AF9">
            <v>5.2251620355701139E-3</v>
          </cell>
        </row>
        <row r="10">
          <cell r="AB10">
            <v>31</v>
          </cell>
          <cell r="AF10">
            <v>4.109928103661527E-3</v>
          </cell>
        </row>
        <row r="11">
          <cell r="AB11">
            <v>32</v>
          </cell>
          <cell r="AF11">
            <v>5.7760728391624706E-3</v>
          </cell>
          <cell r="AI11">
            <v>93</v>
          </cell>
          <cell r="AM11">
            <v>100</v>
          </cell>
        </row>
        <row r="12">
          <cell r="AB12">
            <v>33</v>
          </cell>
          <cell r="AF12">
            <v>6.2518862063344798E-3</v>
          </cell>
          <cell r="AI12">
            <v>92</v>
          </cell>
          <cell r="AM12">
            <v>99.572958068912598</v>
          </cell>
        </row>
        <row r="13">
          <cell r="AB13">
            <v>34</v>
          </cell>
          <cell r="AF13">
            <v>7.6819253079764161E-3</v>
          </cell>
          <cell r="AI13">
            <v>91</v>
          </cell>
          <cell r="AM13">
            <v>99.332170207503481</v>
          </cell>
        </row>
        <row r="14">
          <cell r="AB14">
            <v>35</v>
          </cell>
          <cell r="AF14">
            <v>8.0928664338931512E-3</v>
          </cell>
          <cell r="AI14">
            <v>90</v>
          </cell>
          <cell r="AM14">
            <v>98.966188988656498</v>
          </cell>
        </row>
        <row r="15">
          <cell r="AB15">
            <v>36</v>
          </cell>
          <cell r="AF15">
            <v>8.0735257437881004E-3</v>
          </cell>
          <cell r="AI15">
            <v>89</v>
          </cell>
          <cell r="AM15">
            <v>98.691415021418237</v>
          </cell>
        </row>
        <row r="16">
          <cell r="AB16">
            <v>37</v>
          </cell>
          <cell r="AF16">
            <v>1.4786369304523357E-2</v>
          </cell>
          <cell r="AI16">
            <v>88</v>
          </cell>
          <cell r="AM16">
            <v>98.529905822672376</v>
          </cell>
        </row>
        <row r="17">
          <cell r="AB17">
            <v>38</v>
          </cell>
          <cell r="AF17">
            <v>1.9060874605101731E-2</v>
          </cell>
          <cell r="AI17">
            <v>87</v>
          </cell>
          <cell r="AM17">
            <v>98.437442950004439</v>
          </cell>
        </row>
        <row r="18">
          <cell r="AB18">
            <v>39</v>
          </cell>
          <cell r="AF18">
            <v>2.0986280202637063E-2</v>
          </cell>
          <cell r="AI18">
            <v>86</v>
          </cell>
          <cell r="AM18">
            <v>98.380766460610204</v>
          </cell>
        </row>
        <row r="19">
          <cell r="AB19">
            <v>40</v>
          </cell>
          <cell r="AF19">
            <v>2.5724380219203844E-2</v>
          </cell>
          <cell r="AI19">
            <v>85</v>
          </cell>
          <cell r="AM19">
            <v>98.385602874083091</v>
          </cell>
        </row>
        <row r="20">
          <cell r="AB20">
            <v>41</v>
          </cell>
          <cell r="AF20">
            <v>3.1950875422614058E-2</v>
          </cell>
          <cell r="AI20">
            <v>84</v>
          </cell>
          <cell r="AM20">
            <v>98.426465700766343</v>
          </cell>
        </row>
        <row r="21">
          <cell r="AB21">
            <v>42</v>
          </cell>
          <cell r="AF21">
            <v>3.892125818370229E-2</v>
          </cell>
          <cell r="AI21">
            <v>83</v>
          </cell>
          <cell r="AM21">
            <v>98.346264259556264</v>
          </cell>
        </row>
        <row r="22">
          <cell r="AB22">
            <v>43</v>
          </cell>
          <cell r="AF22">
            <v>4.7759680064632694E-2</v>
          </cell>
          <cell r="AI22">
            <v>82</v>
          </cell>
          <cell r="AM22">
            <v>98.362857038018817</v>
          </cell>
        </row>
        <row r="23">
          <cell r="AB23">
            <v>44</v>
          </cell>
          <cell r="AF23">
            <v>5.5955267041465882E-2</v>
          </cell>
          <cell r="AI23">
            <v>81</v>
          </cell>
          <cell r="AM23">
            <v>98.38613005850965</v>
          </cell>
        </row>
        <row r="24">
          <cell r="AB24">
            <v>45</v>
          </cell>
          <cell r="AF24">
            <v>6.6432099773113401E-2</v>
          </cell>
          <cell r="AI24">
            <v>80</v>
          </cell>
          <cell r="AM24">
            <v>98.368727219764168</v>
          </cell>
        </row>
        <row r="25">
          <cell r="AB25">
            <v>46</v>
          </cell>
          <cell r="AF25">
            <v>7.774237202671043E-2</v>
          </cell>
          <cell r="AI25">
            <v>79</v>
          </cell>
          <cell r="AM25">
            <v>98.396270988245107</v>
          </cell>
        </row>
        <row r="26">
          <cell r="AB26">
            <v>47</v>
          </cell>
          <cell r="AF26">
            <v>8.8165691241178942E-2</v>
          </cell>
          <cell r="AI26">
            <v>78</v>
          </cell>
          <cell r="AM26">
            <v>98.413726832664921</v>
          </cell>
        </row>
        <row r="27">
          <cell r="AB27">
            <v>48</v>
          </cell>
          <cell r="AF27">
            <v>9.8783563224441914E-2</v>
          </cell>
          <cell r="AI27">
            <v>77</v>
          </cell>
          <cell r="AM27">
            <v>98.43322167429298</v>
          </cell>
        </row>
        <row r="28">
          <cell r="AB28">
            <v>49</v>
          </cell>
          <cell r="AF28">
            <v>0.11065107680157682</v>
          </cell>
          <cell r="AI28">
            <v>76</v>
          </cell>
          <cell r="AM28">
            <v>98.488916157524201</v>
          </cell>
        </row>
        <row r="29">
          <cell r="AB29">
            <v>50</v>
          </cell>
          <cell r="AF29">
            <v>0.12302406827846958</v>
          </cell>
          <cell r="AI29">
            <v>75</v>
          </cell>
          <cell r="AM29">
            <v>98.478702066327941</v>
          </cell>
        </row>
        <row r="30">
          <cell r="AB30">
            <v>51</v>
          </cell>
          <cell r="AF30">
            <v>0.13683795560836284</v>
          </cell>
          <cell r="AI30">
            <v>74</v>
          </cell>
          <cell r="AM30">
            <v>98.465081382294713</v>
          </cell>
        </row>
        <row r="31">
          <cell r="AB31">
            <v>52</v>
          </cell>
          <cell r="AF31">
            <v>0.15296751446087345</v>
          </cell>
          <cell r="AI31">
            <v>73</v>
          </cell>
          <cell r="AM31">
            <v>98.437011374423136</v>
          </cell>
        </row>
        <row r="32">
          <cell r="AB32">
            <v>53</v>
          </cell>
          <cell r="AF32">
            <v>0.16995224912086176</v>
          </cell>
          <cell r="AI32">
            <v>72</v>
          </cell>
          <cell r="AM32">
            <v>98.186377280596631</v>
          </cell>
        </row>
        <row r="33">
          <cell r="AB33">
            <v>54</v>
          </cell>
          <cell r="AF33">
            <v>0.19154049183504121</v>
          </cell>
          <cell r="AI33">
            <v>71</v>
          </cell>
          <cell r="AM33">
            <v>97.413121310794708</v>
          </cell>
        </row>
        <row r="34">
          <cell r="AB34">
            <v>55</v>
          </cell>
          <cell r="AF34">
            <v>0.20803291218767095</v>
          </cell>
          <cell r="AI34">
            <v>70</v>
          </cell>
          <cell r="AM34">
            <v>92.601554554141302</v>
          </cell>
        </row>
        <row r="35">
          <cell r="AB35">
            <v>56</v>
          </cell>
          <cell r="AF35">
            <v>0.23038919661076268</v>
          </cell>
          <cell r="AI35">
            <v>69</v>
          </cell>
          <cell r="AM35">
            <v>66.780019625719532</v>
          </cell>
        </row>
        <row r="36">
          <cell r="AB36">
            <v>57</v>
          </cell>
          <cell r="AF36">
            <v>0.25979005034345432</v>
          </cell>
          <cell r="AI36">
            <v>68</v>
          </cell>
          <cell r="AM36">
            <v>32.332792734510193</v>
          </cell>
        </row>
        <row r="37">
          <cell r="AB37">
            <v>58</v>
          </cell>
          <cell r="AF37">
            <v>0.29000820740986211</v>
          </cell>
          <cell r="AI37">
            <v>67</v>
          </cell>
          <cell r="AM37">
            <v>6.7338143667295114</v>
          </cell>
        </row>
        <row r="38">
          <cell r="AB38">
            <v>59</v>
          </cell>
          <cell r="AF38">
            <v>0.32389312679549986</v>
          </cell>
          <cell r="AI38">
            <v>66</v>
          </cell>
          <cell r="AM38">
            <v>3.1463744086233065</v>
          </cell>
        </row>
        <row r="39">
          <cell r="AB39">
            <v>60</v>
          </cell>
          <cell r="AF39">
            <v>0.36739151727137576</v>
          </cell>
          <cell r="AI39">
            <v>65</v>
          </cell>
          <cell r="AM39">
            <v>2.130767343623595</v>
          </cell>
        </row>
        <row r="40">
          <cell r="AB40">
            <v>61</v>
          </cell>
          <cell r="AF40">
            <v>0.42423903944421626</v>
          </cell>
          <cell r="AI40">
            <v>64</v>
          </cell>
          <cell r="AM40">
            <v>1.6136056370973471</v>
          </cell>
        </row>
        <row r="41">
          <cell r="AB41">
            <v>62</v>
          </cell>
          <cell r="AF41">
            <v>0.49579199772435734</v>
          </cell>
          <cell r="AI41">
            <v>63</v>
          </cell>
          <cell r="AM41">
            <v>1.2643499088269221</v>
          </cell>
        </row>
        <row r="42">
          <cell r="AB42">
            <v>63</v>
          </cell>
          <cell r="AF42">
            <v>0.57883768587742812</v>
          </cell>
          <cell r="AI42">
            <v>62</v>
          </cell>
          <cell r="AM42">
            <v>1.0116857474215231</v>
          </cell>
        </row>
        <row r="43">
          <cell r="AB43">
            <v>64</v>
          </cell>
          <cell r="AF43">
            <v>0.67914660138467398</v>
          </cell>
          <cell r="AI43">
            <v>61</v>
          </cell>
          <cell r="AM43">
            <v>0.82539385674236343</v>
          </cell>
        </row>
        <row r="44">
          <cell r="AB44">
            <v>65</v>
          </cell>
          <cell r="AF44">
            <v>0.82052378752281807</v>
          </cell>
          <cell r="AI44">
            <v>60</v>
          </cell>
          <cell r="AM44">
            <v>0.68325044813383629</v>
          </cell>
        </row>
        <row r="45">
          <cell r="AB45">
            <v>66</v>
          </cell>
          <cell r="AF45">
            <v>1.0104925783967542</v>
          </cell>
          <cell r="AI45">
            <v>59</v>
          </cell>
          <cell r="AM45">
            <v>0.57392662488262203</v>
          </cell>
        </row>
        <row r="46">
          <cell r="AB46">
            <v>67</v>
          </cell>
          <cell r="AF46">
            <v>1.249056869852696</v>
          </cell>
          <cell r="AI46">
            <v>58</v>
          </cell>
          <cell r="AM46">
            <v>0.48505241547670519</v>
          </cell>
        </row>
        <row r="47">
          <cell r="AB47">
            <v>68</v>
          </cell>
          <cell r="AF47">
            <v>1.5814224893896012</v>
          </cell>
          <cell r="AI47">
            <v>57</v>
          </cell>
          <cell r="AM47">
            <v>0.41365646803191647</v>
          </cell>
        </row>
        <row r="48">
          <cell r="AB48">
            <v>69</v>
          </cell>
          <cell r="AF48">
            <v>2.0592523018886033</v>
          </cell>
          <cell r="AI48">
            <v>56</v>
          </cell>
          <cell r="AM48">
            <v>0.35852550744732936</v>
          </cell>
        </row>
        <row r="49">
          <cell r="AB49">
            <v>70</v>
          </cell>
          <cell r="AF49">
            <v>2.7651099839667523</v>
          </cell>
          <cell r="AI49">
            <v>55</v>
          </cell>
          <cell r="AM49">
            <v>0.31054770656024383</v>
          </cell>
        </row>
        <row r="50">
          <cell r="AB50">
            <v>71</v>
          </cell>
          <cell r="AF50">
            <v>3.9793770123506587</v>
          </cell>
          <cell r="AI50">
            <v>54</v>
          </cell>
          <cell r="AM50">
            <v>0.27284003187002787</v>
          </cell>
        </row>
        <row r="51">
          <cell r="AB51">
            <v>72</v>
          </cell>
          <cell r="AF51">
            <v>6.2867963442558485</v>
          </cell>
          <cell r="AI51">
            <v>53</v>
          </cell>
          <cell r="AM51">
            <v>0.23897271085256958</v>
          </cell>
        </row>
        <row r="52">
          <cell r="AB52">
            <v>73</v>
          </cell>
          <cell r="AF52">
            <v>11.223315423416015</v>
          </cell>
          <cell r="AI52">
            <v>52</v>
          </cell>
          <cell r="AM52">
            <v>0.20938416139925797</v>
          </cell>
        </row>
        <row r="53">
          <cell r="AB53">
            <v>74</v>
          </cell>
          <cell r="AF53">
            <v>20.976988042934796</v>
          </cell>
          <cell r="AI53">
            <v>51</v>
          </cell>
          <cell r="AM53">
            <v>0.18432584740239916</v>
          </cell>
        </row>
        <row r="54">
          <cell r="AB54">
            <v>75</v>
          </cell>
          <cell r="AF54">
            <v>35.419780402638004</v>
          </cell>
          <cell r="AI54">
            <v>50</v>
          </cell>
          <cell r="AM54">
            <v>0.16392210879659694</v>
          </cell>
        </row>
        <row r="55">
          <cell r="AB55">
            <v>76</v>
          </cell>
          <cell r="AF55">
            <v>50.683132197901472</v>
          </cell>
          <cell r="AI55">
            <v>49</v>
          </cell>
          <cell r="AM55">
            <v>0.14519346386215562</v>
          </cell>
        </row>
        <row r="56">
          <cell r="AB56">
            <v>77</v>
          </cell>
          <cell r="AF56">
            <v>65.86087857224787</v>
          </cell>
          <cell r="AI56">
            <v>48</v>
          </cell>
          <cell r="AM56">
            <v>0.12878406279490079</v>
          </cell>
        </row>
        <row r="57">
          <cell r="AB57">
            <v>78</v>
          </cell>
          <cell r="AF57">
            <v>79.824170206653079</v>
          </cell>
          <cell r="AI57">
            <v>47</v>
          </cell>
          <cell r="AM57">
            <v>0.11442403674989843</v>
          </cell>
        </row>
        <row r="58">
          <cell r="AB58">
            <v>79</v>
          </cell>
          <cell r="AF58">
            <v>89.462416914245736</v>
          </cell>
          <cell r="AI58">
            <v>46</v>
          </cell>
          <cell r="AM58">
            <v>9.9873619464669244E-2</v>
          </cell>
        </row>
        <row r="59">
          <cell r="AB59">
            <v>80</v>
          </cell>
          <cell r="AF59">
            <v>94.65558662572127</v>
          </cell>
          <cell r="AI59">
            <v>45</v>
          </cell>
          <cell r="AM59">
            <v>8.8790560148847189E-2</v>
          </cell>
        </row>
        <row r="60">
          <cell r="AB60">
            <v>81</v>
          </cell>
          <cell r="AF60">
            <v>97.206801965684548</v>
          </cell>
          <cell r="AI60">
            <v>44</v>
          </cell>
          <cell r="AM60">
            <v>7.8045412130101896E-2</v>
          </cell>
        </row>
        <row r="61">
          <cell r="AB61">
            <v>82</v>
          </cell>
          <cell r="AF61">
            <v>98.396195680014159</v>
          </cell>
          <cell r="AI61">
            <v>43</v>
          </cell>
          <cell r="AM61">
            <v>6.9215937160729449E-2</v>
          </cell>
        </row>
        <row r="62">
          <cell r="AB62">
            <v>83</v>
          </cell>
          <cell r="AF62">
            <v>98.945815408351208</v>
          </cell>
          <cell r="AI62">
            <v>42</v>
          </cell>
          <cell r="AM62">
            <v>6.0852256457977996E-2</v>
          </cell>
        </row>
        <row r="63">
          <cell r="AB63">
            <v>84</v>
          </cell>
          <cell r="AF63">
            <v>98.529919254428322</v>
          </cell>
          <cell r="AI63">
            <v>41</v>
          </cell>
          <cell r="AM63">
            <v>5.2897118558701696E-2</v>
          </cell>
        </row>
        <row r="64">
          <cell r="AB64">
            <v>85</v>
          </cell>
          <cell r="AF64">
            <v>97.970003335669702</v>
          </cell>
          <cell r="AI64">
            <v>40</v>
          </cell>
          <cell r="AM64">
            <v>4.6559005391151681E-2</v>
          </cell>
        </row>
        <row r="65">
          <cell r="AB65">
            <v>86</v>
          </cell>
          <cell r="AF65">
            <v>98.178726962165058</v>
          </cell>
          <cell r="AI65">
            <v>39</v>
          </cell>
          <cell r="AM65">
            <v>4.1584677667661364E-2</v>
          </cell>
        </row>
        <row r="66">
          <cell r="AB66">
            <v>87</v>
          </cell>
          <cell r="AF66">
            <v>98.34362994912594</v>
          </cell>
          <cell r="AI66">
            <v>38</v>
          </cell>
          <cell r="AM66">
            <v>3.491102013567754E-2</v>
          </cell>
        </row>
        <row r="67">
          <cell r="AB67">
            <v>88</v>
          </cell>
          <cell r="AF67">
            <v>98.112754803852098</v>
          </cell>
          <cell r="AI67">
            <v>37</v>
          </cell>
          <cell r="AM67">
            <v>2.9708493216360887E-2</v>
          </cell>
        </row>
        <row r="68">
          <cell r="AB68">
            <v>89</v>
          </cell>
          <cell r="AF68">
            <v>98.146465711579552</v>
          </cell>
          <cell r="AI68">
            <v>36</v>
          </cell>
          <cell r="AM68">
            <v>2.5197141021128803E-2</v>
          </cell>
        </row>
        <row r="69">
          <cell r="AB69">
            <v>90</v>
          </cell>
          <cell r="AF69">
            <v>98.21835372181441</v>
          </cell>
          <cell r="AI69">
            <v>35</v>
          </cell>
          <cell r="AM69">
            <v>2.0993012602065802E-2</v>
          </cell>
        </row>
        <row r="70">
          <cell r="AB70">
            <v>91</v>
          </cell>
          <cell r="AF70">
            <v>97.799973429342387</v>
          </cell>
          <cell r="AI70">
            <v>34</v>
          </cell>
          <cell r="AM70">
            <v>1.6456515360776792E-2</v>
          </cell>
        </row>
        <row r="71">
          <cell r="AB71">
            <v>92</v>
          </cell>
          <cell r="AF71">
            <v>97.697976511071005</v>
          </cell>
          <cell r="AI71">
            <v>33</v>
          </cell>
          <cell r="AM71">
            <v>1.335619287329113E-2</v>
          </cell>
        </row>
        <row r="72">
          <cell r="AB72">
            <v>93</v>
          </cell>
          <cell r="AF72">
            <v>97.862958884609213</v>
          </cell>
          <cell r="AI72">
            <v>32</v>
          </cell>
          <cell r="AM72">
            <v>1.1168292015141613E-2</v>
          </cell>
        </row>
        <row r="73">
          <cell r="AB73">
            <v>94</v>
          </cell>
          <cell r="AF73">
            <v>98.226736967587556</v>
          </cell>
          <cell r="AI73">
            <v>31</v>
          </cell>
          <cell r="AM73">
            <v>8.5586148316039445E-3</v>
          </cell>
        </row>
        <row r="74">
          <cell r="AB74">
            <v>95</v>
          </cell>
          <cell r="AF74">
            <v>97.815848232597517</v>
          </cell>
          <cell r="AI74">
            <v>30</v>
          </cell>
          <cell r="AM74">
            <v>6.1157799449013932E-3</v>
          </cell>
        </row>
        <row r="75">
          <cell r="AB75">
            <v>96</v>
          </cell>
          <cell r="AF75">
            <v>98.065131500982247</v>
          </cell>
          <cell r="AI75">
            <v>29</v>
          </cell>
          <cell r="AM75">
            <v>3.5355591567622488E-3</v>
          </cell>
        </row>
        <row r="76">
          <cell r="AB76">
            <v>97</v>
          </cell>
          <cell r="AF76">
            <v>98.225557071639756</v>
          </cell>
          <cell r="AI76">
            <v>28</v>
          </cell>
          <cell r="AM76">
            <v>2.3594875074812527E-3</v>
          </cell>
        </row>
        <row r="77">
          <cell r="AB77">
            <v>98</v>
          </cell>
          <cell r="AF77">
            <v>98.092781962124945</v>
          </cell>
          <cell r="AI77">
            <v>27</v>
          </cell>
          <cell r="AM77">
            <v>8.0392729627897311E-4</v>
          </cell>
        </row>
        <row r="78">
          <cell r="AB78">
            <v>99</v>
          </cell>
          <cell r="AF78">
            <v>97.838840902250425</v>
          </cell>
          <cell r="AI78">
            <v>26</v>
          </cell>
          <cell r="AM78">
            <v>1.2854774071029405E-3</v>
          </cell>
        </row>
        <row r="79">
          <cell r="AB79">
            <v>99.699996948242202</v>
          </cell>
          <cell r="AF79">
            <v>97.759052776229368</v>
          </cell>
          <cell r="AI79">
            <v>25.299999237060501</v>
          </cell>
          <cell r="AM79">
            <v>5.2497007579064723E-4</v>
          </cell>
        </row>
      </sheetData>
      <sheetData sheetId="4">
        <row r="4">
          <cell r="D4">
            <v>25.5</v>
          </cell>
          <cell r="E4">
            <v>1.5519441040006744E-4</v>
          </cell>
          <cell r="J4">
            <v>99.5</v>
          </cell>
          <cell r="K4">
            <v>1.2697213483041878</v>
          </cell>
        </row>
        <row r="5">
          <cell r="D5">
            <v>26.5</v>
          </cell>
          <cell r="E5">
            <v>2.9306447449210229E-3</v>
          </cell>
          <cell r="J5">
            <v>98.5</v>
          </cell>
          <cell r="K5">
            <v>1.518478952362301</v>
          </cell>
        </row>
        <row r="6">
          <cell r="D6">
            <v>27.5</v>
          </cell>
          <cell r="E6">
            <v>8.6441668293345611E-4</v>
          </cell>
          <cell r="J6">
            <v>97.5</v>
          </cell>
          <cell r="K6">
            <v>1.4898115685713549</v>
          </cell>
        </row>
        <row r="7">
          <cell r="D7">
            <v>28.5</v>
          </cell>
          <cell r="E7">
            <v>1.2038658062858525E-4</v>
          </cell>
          <cell r="J7">
            <v>96.5</v>
          </cell>
          <cell r="K7">
            <v>1.2432732498785128</v>
          </cell>
        </row>
        <row r="8">
          <cell r="D8">
            <v>29.5</v>
          </cell>
          <cell r="E8">
            <v>7.8488239059291282E-5</v>
          </cell>
          <cell r="J8">
            <v>95.5</v>
          </cell>
          <cell r="K8">
            <v>0.94545642691949183</v>
          </cell>
        </row>
        <row r="9">
          <cell r="D9">
            <v>30.5</v>
          </cell>
          <cell r="E9">
            <v>-1.115233931908587E-3</v>
          </cell>
          <cell r="J9">
            <v>94.5</v>
          </cell>
          <cell r="K9">
            <v>0.57160414086391143</v>
          </cell>
        </row>
        <row r="10">
          <cell r="D10">
            <v>31.5</v>
          </cell>
          <cell r="E10">
            <v>1.6661447355009436E-3</v>
          </cell>
          <cell r="J10">
            <v>93.5</v>
          </cell>
          <cell r="K10">
            <v>0.37466334072450991</v>
          </cell>
        </row>
        <row r="11">
          <cell r="D11">
            <v>32.5</v>
          </cell>
          <cell r="E11">
            <v>4.7581336717200922E-4</v>
          </cell>
          <cell r="J11">
            <v>92.5</v>
          </cell>
          <cell r="K11">
            <v>0.42704193108740185</v>
          </cell>
        </row>
        <row r="12">
          <cell r="D12">
            <v>33.5</v>
          </cell>
          <cell r="E12">
            <v>1.4300391016419363E-3</v>
          </cell>
          <cell r="J12">
            <v>91.5</v>
          </cell>
          <cell r="K12">
            <v>0.24078786140911745</v>
          </cell>
        </row>
        <row r="13">
          <cell r="D13">
            <v>34.5</v>
          </cell>
          <cell r="E13">
            <v>4.1094112591673511E-4</v>
          </cell>
          <cell r="J13">
            <v>90.5</v>
          </cell>
          <cell r="K13">
            <v>0.36598121884698287</v>
          </cell>
        </row>
        <row r="14">
          <cell r="D14">
            <v>35.5</v>
          </cell>
          <cell r="E14">
            <v>-1.9340690105050865E-5</v>
          </cell>
          <cell r="J14">
            <v>89.5</v>
          </cell>
          <cell r="K14">
            <v>0.27477396723826075</v>
          </cell>
        </row>
        <row r="15">
          <cell r="D15">
            <v>36.5</v>
          </cell>
          <cell r="E15">
            <v>6.7128435607352564E-3</v>
          </cell>
          <cell r="J15">
            <v>88.5</v>
          </cell>
          <cell r="K15">
            <v>0.16150919874586123</v>
          </cell>
        </row>
        <row r="16">
          <cell r="D16">
            <v>37.5</v>
          </cell>
          <cell r="E16">
            <v>4.2745053005783743E-3</v>
          </cell>
          <cell r="J16">
            <v>87.5</v>
          </cell>
          <cell r="K16">
            <v>9.246287266793729E-2</v>
          </cell>
        </row>
        <row r="17">
          <cell r="D17">
            <v>38.5</v>
          </cell>
          <cell r="E17">
            <v>1.9254055975353318E-3</v>
          </cell>
          <cell r="J17">
            <v>86.5</v>
          </cell>
          <cell r="K17">
            <v>5.6676489394234864E-2</v>
          </cell>
        </row>
        <row r="18">
          <cell r="D18">
            <v>39.5</v>
          </cell>
          <cell r="E18">
            <v>4.7381000165667812E-3</v>
          </cell>
          <cell r="J18">
            <v>85.5</v>
          </cell>
          <cell r="K18">
            <v>-4.8364134728871022E-3</v>
          </cell>
        </row>
        <row r="19">
          <cell r="D19">
            <v>40.5</v>
          </cell>
          <cell r="E19">
            <v>6.2264952034102143E-3</v>
          </cell>
          <cell r="J19">
            <v>84.5</v>
          </cell>
          <cell r="K19">
            <v>-4.0862826683252251E-2</v>
          </cell>
        </row>
        <row r="20">
          <cell r="D20">
            <v>41.5</v>
          </cell>
          <cell r="E20">
            <v>6.9703827610882313E-3</v>
          </cell>
          <cell r="J20">
            <v>83.5</v>
          </cell>
          <cell r="K20">
            <v>8.0201441210078883E-2</v>
          </cell>
        </row>
        <row r="21">
          <cell r="D21">
            <v>42.5</v>
          </cell>
          <cell r="E21">
            <v>8.8384218809304041E-3</v>
          </cell>
          <cell r="J21">
            <v>82.5</v>
          </cell>
          <cell r="K21">
            <v>-1.659277846255236E-2</v>
          </cell>
        </row>
        <row r="22">
          <cell r="D22">
            <v>43.5</v>
          </cell>
          <cell r="E22">
            <v>8.1955869768331885E-3</v>
          </cell>
          <cell r="J22">
            <v>81.5</v>
          </cell>
          <cell r="K22">
            <v>-2.3273020490833574E-2</v>
          </cell>
        </row>
        <row r="23">
          <cell r="D23">
            <v>44.5</v>
          </cell>
          <cell r="E23">
            <v>1.0476832731647519E-2</v>
          </cell>
          <cell r="J23">
            <v>80.5</v>
          </cell>
          <cell r="K23">
            <v>1.7402838745482541E-2</v>
          </cell>
        </row>
        <row r="24">
          <cell r="D24">
            <v>45.5</v>
          </cell>
          <cell r="E24">
            <v>1.1310272253597028E-2</v>
          </cell>
          <cell r="J24">
            <v>79.5</v>
          </cell>
          <cell r="K24">
            <v>-2.7543768480938979E-2</v>
          </cell>
        </row>
        <row r="25">
          <cell r="D25">
            <v>46.5</v>
          </cell>
          <cell r="E25">
            <v>1.0423319214468513E-2</v>
          </cell>
          <cell r="J25">
            <v>78.5</v>
          </cell>
          <cell r="K25">
            <v>-1.7455844419814071E-2</v>
          </cell>
        </row>
        <row r="26">
          <cell r="D26">
            <v>47.5</v>
          </cell>
          <cell r="E26">
            <v>1.0617871983262972E-2</v>
          </cell>
          <cell r="J26">
            <v>77.5</v>
          </cell>
          <cell r="K26">
            <v>-1.9494841628059589E-2</v>
          </cell>
        </row>
        <row r="27">
          <cell r="D27">
            <v>48.5</v>
          </cell>
          <cell r="E27">
            <v>1.1867513577134906E-2</v>
          </cell>
          <cell r="J27">
            <v>76.5</v>
          </cell>
          <cell r="K27">
            <v>-5.569448323122117E-2</v>
          </cell>
        </row>
        <row r="28">
          <cell r="D28">
            <v>49.5</v>
          </cell>
          <cell r="E28">
            <v>1.2372991476892761E-2</v>
          </cell>
          <cell r="J28">
            <v>75.5</v>
          </cell>
          <cell r="K28">
            <v>1.0214091196260711E-2</v>
          </cell>
        </row>
        <row r="29">
          <cell r="D29">
            <v>50.5</v>
          </cell>
          <cell r="E29">
            <v>1.3813887329893262E-2</v>
          </cell>
          <cell r="J29">
            <v>74.5</v>
          </cell>
          <cell r="K29">
            <v>1.3620684033227803E-2</v>
          </cell>
        </row>
        <row r="30">
          <cell r="D30">
            <v>51.5</v>
          </cell>
          <cell r="E30">
            <v>1.6129558852510606E-2</v>
          </cell>
          <cell r="J30">
            <v>73.5</v>
          </cell>
          <cell r="K30">
            <v>2.8070007871576763E-2</v>
          </cell>
        </row>
        <row r="31">
          <cell r="D31">
            <v>52.5</v>
          </cell>
          <cell r="E31">
            <v>1.6984734659988315E-2</v>
          </cell>
          <cell r="J31">
            <v>72.5</v>
          </cell>
          <cell r="K31">
            <v>0.25063409382650548</v>
          </cell>
        </row>
        <row r="32">
          <cell r="D32">
            <v>53.5</v>
          </cell>
          <cell r="E32">
            <v>2.1588242714179445E-2</v>
          </cell>
          <cell r="J32">
            <v>71.5</v>
          </cell>
          <cell r="K32">
            <v>0.77325596980192302</v>
          </cell>
        </row>
        <row r="33">
          <cell r="D33">
            <v>54.5</v>
          </cell>
          <cell r="E33">
            <v>1.6492420352629739E-2</v>
          </cell>
          <cell r="J33">
            <v>70.5</v>
          </cell>
          <cell r="K33">
            <v>4.8115667566534057</v>
          </cell>
        </row>
        <row r="34">
          <cell r="D34">
            <v>55.5</v>
          </cell>
          <cell r="E34">
            <v>2.2356284423091732E-2</v>
          </cell>
          <cell r="J34">
            <v>69.5</v>
          </cell>
          <cell r="K34">
            <v>25.821534928421769</v>
          </cell>
        </row>
        <row r="35">
          <cell r="D35">
            <v>56.5</v>
          </cell>
          <cell r="E35">
            <v>2.9400853732691634E-2</v>
          </cell>
          <cell r="J35">
            <v>68.5</v>
          </cell>
          <cell r="K35">
            <v>34.44722689120934</v>
          </cell>
        </row>
        <row r="36">
          <cell r="D36">
            <v>57.5</v>
          </cell>
          <cell r="E36">
            <v>3.0218157066407791E-2</v>
          </cell>
          <cell r="J36">
            <v>67.5</v>
          </cell>
          <cell r="K36">
            <v>25.598978367780681</v>
          </cell>
        </row>
        <row r="37">
          <cell r="D37">
            <v>58.5</v>
          </cell>
          <cell r="E37">
            <v>3.3884919385637757E-2</v>
          </cell>
          <cell r="J37">
            <v>66.5</v>
          </cell>
          <cell r="K37">
            <v>3.5874399581062049</v>
          </cell>
        </row>
        <row r="38">
          <cell r="D38">
            <v>59.5</v>
          </cell>
          <cell r="E38">
            <v>4.3498390475875892E-2</v>
          </cell>
          <cell r="J38">
            <v>65.5</v>
          </cell>
          <cell r="K38">
            <v>1.0156070649997115</v>
          </cell>
        </row>
        <row r="39">
          <cell r="D39">
            <v>60.5</v>
          </cell>
          <cell r="E39">
            <v>5.6847522172840503E-2</v>
          </cell>
          <cell r="J39">
            <v>64.5</v>
          </cell>
          <cell r="K39">
            <v>0.51716170652624793</v>
          </cell>
        </row>
        <row r="40">
          <cell r="D40">
            <v>61.5</v>
          </cell>
          <cell r="E40">
            <v>7.1552958280141077E-2</v>
          </cell>
          <cell r="J40">
            <v>63.5</v>
          </cell>
          <cell r="K40">
            <v>0.34925572827042495</v>
          </cell>
        </row>
        <row r="41">
          <cell r="D41">
            <v>62.5</v>
          </cell>
          <cell r="E41">
            <v>8.3045688153070785E-2</v>
          </cell>
          <cell r="J41">
            <v>62.5</v>
          </cell>
          <cell r="K41">
            <v>0.25266416140539905</v>
          </cell>
        </row>
        <row r="42">
          <cell r="D42">
            <v>63.5</v>
          </cell>
          <cell r="E42">
            <v>0.10030891550724585</v>
          </cell>
          <cell r="J42">
            <v>61.5</v>
          </cell>
          <cell r="K42">
            <v>0.18629189067915963</v>
          </cell>
        </row>
        <row r="43">
          <cell r="D43">
            <v>64.5</v>
          </cell>
          <cell r="E43">
            <v>0.1413771861381441</v>
          </cell>
          <cell r="J43">
            <v>60.5</v>
          </cell>
          <cell r="K43">
            <v>0.14214340860852714</v>
          </cell>
        </row>
        <row r="44">
          <cell r="D44">
            <v>65.5</v>
          </cell>
          <cell r="E44">
            <v>0.18996879087393614</v>
          </cell>
          <cell r="J44">
            <v>59.5</v>
          </cell>
          <cell r="K44">
            <v>0.10932382325121426</v>
          </cell>
        </row>
        <row r="45">
          <cell r="D45">
            <v>66.5</v>
          </cell>
          <cell r="E45">
            <v>0.23856429145594182</v>
          </cell>
          <cell r="J45">
            <v>58.5</v>
          </cell>
          <cell r="K45">
            <v>8.8874209405916837E-2</v>
          </cell>
        </row>
        <row r="46">
          <cell r="D46">
            <v>67.5</v>
          </cell>
          <cell r="E46">
            <v>0.33236561953690513</v>
          </cell>
          <cell r="J46">
            <v>57.5</v>
          </cell>
          <cell r="K46">
            <v>7.1395947444788721E-2</v>
          </cell>
        </row>
        <row r="47">
          <cell r="D47">
            <v>68.5</v>
          </cell>
          <cell r="E47">
            <v>0.47782981249900214</v>
          </cell>
          <cell r="J47">
            <v>56.5</v>
          </cell>
          <cell r="K47">
            <v>5.5130960584587108E-2</v>
          </cell>
        </row>
        <row r="48">
          <cell r="D48">
            <v>69.5</v>
          </cell>
          <cell r="E48">
            <v>0.70585768207814903</v>
          </cell>
          <cell r="J48">
            <v>55.5</v>
          </cell>
          <cell r="K48">
            <v>4.7977800887085531E-2</v>
          </cell>
        </row>
        <row r="49">
          <cell r="D49">
            <v>70.5</v>
          </cell>
          <cell r="E49">
            <v>1.2142670283839063</v>
          </cell>
          <cell r="J49">
            <v>54.5</v>
          </cell>
          <cell r="K49">
            <v>3.7707674690215964E-2</v>
          </cell>
        </row>
        <row r="50">
          <cell r="D50">
            <v>71.5</v>
          </cell>
          <cell r="E50">
            <v>2.3074193319051899</v>
          </cell>
          <cell r="J50">
            <v>53.5</v>
          </cell>
          <cell r="K50">
            <v>3.3867321017458291E-2</v>
          </cell>
        </row>
        <row r="51">
          <cell r="D51">
            <v>72.5</v>
          </cell>
          <cell r="E51">
            <v>4.9365190791601661</v>
          </cell>
          <cell r="J51">
            <v>52.5</v>
          </cell>
          <cell r="K51">
            <v>2.9588549453311602E-2</v>
          </cell>
        </row>
        <row r="52">
          <cell r="D52">
            <v>73.5</v>
          </cell>
          <cell r="E52">
            <v>9.7536726195187811</v>
          </cell>
          <cell r="J52">
            <v>51.5</v>
          </cell>
          <cell r="K52">
            <v>2.5058313996858816E-2</v>
          </cell>
        </row>
        <row r="53">
          <cell r="D53">
            <v>74.5</v>
          </cell>
          <cell r="E53">
            <v>14.442792359703208</v>
          </cell>
          <cell r="J53">
            <v>50.5</v>
          </cell>
          <cell r="K53">
            <v>2.0403738605802219E-2</v>
          </cell>
        </row>
        <row r="54">
          <cell r="D54">
            <v>75.5</v>
          </cell>
          <cell r="E54">
            <v>15.263351795263468</v>
          </cell>
          <cell r="J54">
            <v>49.5</v>
          </cell>
          <cell r="K54">
            <v>1.8728644934441319E-2</v>
          </cell>
        </row>
        <row r="55">
          <cell r="D55">
            <v>76.5</v>
          </cell>
          <cell r="E55">
            <v>15.177746374346398</v>
          </cell>
          <cell r="J55">
            <v>48.5</v>
          </cell>
          <cell r="K55">
            <v>1.6409401067254831E-2</v>
          </cell>
        </row>
        <row r="56">
          <cell r="D56">
            <v>77.5</v>
          </cell>
          <cell r="E56">
            <v>13.963291634405209</v>
          </cell>
          <cell r="J56">
            <v>47.5</v>
          </cell>
          <cell r="K56">
            <v>1.4360026045002361E-2</v>
          </cell>
        </row>
        <row r="57">
          <cell r="D57">
            <v>78.5</v>
          </cell>
          <cell r="E57">
            <v>9.638246707592657</v>
          </cell>
          <cell r="J57">
            <v>46.5</v>
          </cell>
          <cell r="K57">
            <v>1.4550417285229184E-2</v>
          </cell>
        </row>
        <row r="58">
          <cell r="D58">
            <v>79.5</v>
          </cell>
          <cell r="E58">
            <v>5.1931697114755337</v>
          </cell>
          <cell r="J58">
            <v>45.5</v>
          </cell>
          <cell r="K58">
            <v>1.1083059315822055E-2</v>
          </cell>
        </row>
        <row r="59">
          <cell r="D59">
            <v>80.5</v>
          </cell>
          <cell r="E59">
            <v>2.551215339963278</v>
          </cell>
          <cell r="J59">
            <v>44.5</v>
          </cell>
          <cell r="K59">
            <v>1.0745148018745293E-2</v>
          </cell>
        </row>
        <row r="60">
          <cell r="D60">
            <v>81.5</v>
          </cell>
          <cell r="E60">
            <v>1.1893937143296114</v>
          </cell>
          <cell r="J60">
            <v>43.5</v>
          </cell>
          <cell r="K60">
            <v>8.8294749693724472E-3</v>
          </cell>
        </row>
        <row r="61">
          <cell r="D61">
            <v>82.5</v>
          </cell>
          <cell r="E61">
            <v>0.5496197283370492</v>
          </cell>
          <cell r="J61">
            <v>42.5</v>
          </cell>
          <cell r="K61">
            <v>8.3636807027514526E-3</v>
          </cell>
        </row>
        <row r="62">
          <cell r="D62">
            <v>83.5</v>
          </cell>
          <cell r="E62">
            <v>-0.41589615392288692</v>
          </cell>
          <cell r="J62">
            <v>41.5</v>
          </cell>
          <cell r="K62">
            <v>7.9551378992763003E-3</v>
          </cell>
        </row>
        <row r="63">
          <cell r="D63">
            <v>84.5</v>
          </cell>
          <cell r="E63">
            <v>-0.55991591875861957</v>
          </cell>
          <cell r="J63">
            <v>40.5</v>
          </cell>
          <cell r="K63">
            <v>6.3381131675500149E-3</v>
          </cell>
        </row>
        <row r="64">
          <cell r="D64">
            <v>85.5</v>
          </cell>
          <cell r="E64">
            <v>0.20872362649535603</v>
          </cell>
          <cell r="J64">
            <v>39.5</v>
          </cell>
          <cell r="K64">
            <v>4.9743277234903169E-3</v>
          </cell>
        </row>
        <row r="65">
          <cell r="D65">
            <v>86.5</v>
          </cell>
          <cell r="E65">
            <v>0.16490298696088246</v>
          </cell>
          <cell r="J65">
            <v>38.5</v>
          </cell>
          <cell r="K65">
            <v>6.6736575319838246E-3</v>
          </cell>
        </row>
        <row r="66">
          <cell r="D66">
            <v>87.5</v>
          </cell>
          <cell r="E66">
            <v>-0.23087514527384201</v>
          </cell>
          <cell r="J66">
            <v>37.5</v>
          </cell>
          <cell r="K66">
            <v>5.202526919316653E-3</v>
          </cell>
        </row>
        <row r="67">
          <cell r="D67">
            <v>88.5</v>
          </cell>
          <cell r="E67">
            <v>3.3710907727453332E-2</v>
          </cell>
          <cell r="J67">
            <v>36.5</v>
          </cell>
          <cell r="K67">
            <v>4.5113521952320837E-3</v>
          </cell>
        </row>
        <row r="68">
          <cell r="D68">
            <v>89.5</v>
          </cell>
          <cell r="E68">
            <v>7.1888010234857802E-2</v>
          </cell>
          <cell r="J68">
            <v>35.5</v>
          </cell>
          <cell r="K68">
            <v>4.204128419063001E-3</v>
          </cell>
        </row>
        <row r="69">
          <cell r="D69">
            <v>90.5</v>
          </cell>
          <cell r="E69">
            <v>-0.41838029247202257</v>
          </cell>
          <cell r="J69">
            <v>34.5</v>
          </cell>
          <cell r="K69">
            <v>4.5364972412890101E-3</v>
          </cell>
        </row>
        <row r="70">
          <cell r="D70">
            <v>91.5</v>
          </cell>
          <cell r="E70">
            <v>-0.10199691827138224</v>
          </cell>
          <cell r="J70">
            <v>33.5</v>
          </cell>
          <cell r="K70">
            <v>3.1003224874856621E-3</v>
          </cell>
        </row>
        <row r="71">
          <cell r="D71">
            <v>92.5</v>
          </cell>
          <cell r="E71">
            <v>0.16498237353820855</v>
          </cell>
          <cell r="J71">
            <v>32.5</v>
          </cell>
          <cell r="K71">
            <v>2.1879008581495163E-3</v>
          </cell>
        </row>
        <row r="72">
          <cell r="D72">
            <v>93.5</v>
          </cell>
          <cell r="E72">
            <v>0.36377808297834235</v>
          </cell>
          <cell r="J72">
            <v>31.5</v>
          </cell>
          <cell r="K72">
            <v>2.6096771835376689E-3</v>
          </cell>
        </row>
        <row r="73">
          <cell r="D73">
            <v>94.5</v>
          </cell>
          <cell r="E73">
            <v>-0.41088873499003853</v>
          </cell>
          <cell r="J73">
            <v>30.5</v>
          </cell>
          <cell r="K73">
            <v>2.4428348867025513E-3</v>
          </cell>
        </row>
        <row r="74">
          <cell r="D74">
            <v>95.5</v>
          </cell>
          <cell r="E74">
            <v>0.24928326838472969</v>
          </cell>
          <cell r="J74">
            <v>29.5</v>
          </cell>
          <cell r="K74">
            <v>2.5802207881391445E-3</v>
          </cell>
        </row>
        <row r="75">
          <cell r="D75">
            <v>96.5</v>
          </cell>
          <cell r="E75">
            <v>0.16042557065750884</v>
          </cell>
          <cell r="J75">
            <v>28.5</v>
          </cell>
          <cell r="K75">
            <v>1.176071649280996E-3</v>
          </cell>
        </row>
        <row r="76">
          <cell r="D76">
            <v>97.5</v>
          </cell>
          <cell r="E76">
            <v>-0.1327751095148102</v>
          </cell>
          <cell r="J76">
            <v>27.5</v>
          </cell>
          <cell r="K76">
            <v>1.5555602112022797E-3</v>
          </cell>
        </row>
        <row r="77">
          <cell r="D77">
            <v>98.5</v>
          </cell>
          <cell r="E77">
            <v>-0.25394105987452065</v>
          </cell>
          <cell r="J77">
            <v>26.5</v>
          </cell>
          <cell r="K77">
            <v>-4.8155011082396738E-4</v>
          </cell>
        </row>
        <row r="78">
          <cell r="D78">
            <v>99.349998474121094</v>
          </cell>
          <cell r="E78">
            <v>-0.11398353410170915</v>
          </cell>
          <cell r="J78">
            <v>25.649999618530252</v>
          </cell>
          <cell r="K78">
            <v>1.0864378606084799E-3</v>
          </cell>
        </row>
        <row r="79">
          <cell r="J79">
            <v>12.64999961853025</v>
          </cell>
          <cell r="K79">
            <v>2.0749805992944421E-5</v>
          </cell>
        </row>
      </sheetData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34mM_DBU-PVP_cycle1"/>
      <sheetName val="134mM_DBU-PVP_cycle2"/>
      <sheetName val="134mM_DBU-PVP_cycle3"/>
      <sheetName val="134mM_Triplicate"/>
      <sheetName val="134mM_Triplicate_1st Dev"/>
      <sheetName val="134mM_1st Dev (cycle1)"/>
      <sheetName val="134mM_1st Dev (cycle2)"/>
      <sheetName val="134mM_1st Dev (cycle3)"/>
    </sheetNames>
    <sheetDataSet>
      <sheetData sheetId="0"/>
      <sheetData sheetId="1"/>
      <sheetData sheetId="2"/>
      <sheetData sheetId="3">
        <row r="4">
          <cell r="AB4">
            <v>25</v>
          </cell>
          <cell r="AG4">
            <v>4.8763256185317395E-4</v>
          </cell>
          <cell r="AJ4">
            <v>6.036506384597512E-2</v>
          </cell>
          <cell r="AL4">
            <v>100</v>
          </cell>
          <cell r="AQ4">
            <v>1.8237235176846334E-2</v>
          </cell>
          <cell r="AT4">
            <v>95.865329087398976</v>
          </cell>
        </row>
        <row r="5">
          <cell r="AB5">
            <v>26</v>
          </cell>
          <cell r="AG5">
            <v>4.864522182690065E-4</v>
          </cell>
          <cell r="AJ5">
            <v>5.6754446587576043E-2</v>
          </cell>
          <cell r="AL5">
            <v>99</v>
          </cell>
          <cell r="AQ5">
            <v>1.8162803174754962E-2</v>
          </cell>
          <cell r="AT5">
            <v>96.560190768198879</v>
          </cell>
        </row>
        <row r="6">
          <cell r="AB6">
            <v>27</v>
          </cell>
          <cell r="AG6">
            <v>4.8920504697615966E-4</v>
          </cell>
          <cell r="AJ6">
            <v>5.4190179212418754E-2</v>
          </cell>
          <cell r="AL6">
            <v>98</v>
          </cell>
          <cell r="AQ6">
            <v>2.262966580444685E-2</v>
          </cell>
          <cell r="AT6">
            <v>96.90556275881498</v>
          </cell>
        </row>
        <row r="7">
          <cell r="AB7">
            <v>28</v>
          </cell>
          <cell r="AG7">
            <v>4.4929502116082288E-4</v>
          </cell>
          <cell r="AJ7">
            <v>5.4118980699424571E-2</v>
          </cell>
          <cell r="AL7">
            <v>97</v>
          </cell>
          <cell r="AQ7">
            <v>3.0715713745696555E-2</v>
          </cell>
          <cell r="AT7">
            <v>97.158347241419392</v>
          </cell>
        </row>
        <row r="8">
          <cell r="AB8">
            <v>29</v>
          </cell>
          <cell r="AG8">
            <v>4.3611236300647449E-4</v>
          </cell>
          <cell r="AJ8">
            <v>4.9410330939562756E-2</v>
          </cell>
          <cell r="AL8">
            <v>96</v>
          </cell>
          <cell r="AQ8">
            <v>2.6469028210165196E-2</v>
          </cell>
          <cell r="AT8">
            <v>96.839949150142843</v>
          </cell>
        </row>
        <row r="9">
          <cell r="AB9">
            <v>30</v>
          </cell>
          <cell r="AG9">
            <v>4.2758215020261887E-4</v>
          </cell>
          <cell r="AJ9">
            <v>5.2594978729644533E-2</v>
          </cell>
          <cell r="AL9">
            <v>95</v>
          </cell>
          <cell r="AQ9">
            <v>1.0773977885006841E-2</v>
          </cell>
          <cell r="AT9">
            <v>94.825388506551292</v>
          </cell>
        </row>
        <row r="10">
          <cell r="AB10">
            <v>31</v>
          </cell>
          <cell r="AG10">
            <v>4.3283128855093169E-4</v>
          </cell>
          <cell r="AJ10">
            <v>4.6786050666648642E-2</v>
          </cell>
          <cell r="AL10">
            <v>94</v>
          </cell>
          <cell r="AQ10">
            <v>1.0585923314068178E-2</v>
          </cell>
          <cell r="AT10">
            <v>94.935640984806625</v>
          </cell>
        </row>
        <row r="11">
          <cell r="AB11">
            <v>32</v>
          </cell>
          <cell r="AG11">
            <v>4.0671778430026353E-4</v>
          </cell>
          <cell r="AJ11">
            <v>4.9277233855877858E-2</v>
          </cell>
          <cell r="AL11">
            <v>93</v>
          </cell>
          <cell r="AQ11">
            <v>1.0622505067929519E-2</v>
          </cell>
          <cell r="AT11">
            <v>94.997831005305898</v>
          </cell>
        </row>
        <row r="12">
          <cell r="AB12">
            <v>33</v>
          </cell>
          <cell r="AG12">
            <v>4.1431029577532322E-4</v>
          </cell>
          <cell r="AJ12">
            <v>4.3721560250143822E-2</v>
          </cell>
          <cell r="AL12">
            <v>92</v>
          </cell>
          <cell r="AQ12">
            <v>1.0280622715996663E-2</v>
          </cell>
          <cell r="AT12">
            <v>95.113500722986316</v>
          </cell>
        </row>
        <row r="13">
          <cell r="AB13">
            <v>34</v>
          </cell>
          <cell r="AG13">
            <v>3.7356879136025755E-4</v>
          </cell>
          <cell r="AJ13">
            <v>3.8850004818492288E-2</v>
          </cell>
          <cell r="AL13">
            <v>91</v>
          </cell>
          <cell r="AQ13">
            <v>1.0333617440871638E-2</v>
          </cell>
          <cell r="AT13">
            <v>95.210832627707902</v>
          </cell>
        </row>
        <row r="14">
          <cell r="AB14">
            <v>35</v>
          </cell>
          <cell r="AG14">
            <v>3.5702723729171221E-4</v>
          </cell>
          <cell r="AJ14">
            <v>3.0101583853287667E-2</v>
          </cell>
          <cell r="AL14">
            <v>90</v>
          </cell>
          <cell r="AQ14">
            <v>1.0380151977136825E-2</v>
          </cell>
          <cell r="AT14">
            <v>95.274194420290257</v>
          </cell>
        </row>
        <row r="15">
          <cell r="AB15">
            <v>36</v>
          </cell>
          <cell r="AG15">
            <v>2.6891994456645869E-4</v>
          </cell>
          <cell r="AJ15">
            <v>2.0396701420189772E-2</v>
          </cell>
          <cell r="AL15">
            <v>89</v>
          </cell>
          <cell r="AQ15">
            <v>1.0197328211787669E-2</v>
          </cell>
          <cell r="AT15">
            <v>95.377836320423455</v>
          </cell>
        </row>
        <row r="16">
          <cell r="AB16">
            <v>37</v>
          </cell>
          <cell r="AG16">
            <v>9.5442764857941209E-5</v>
          </cell>
          <cell r="AJ16">
            <v>1.4155868777152613E-2</v>
          </cell>
          <cell r="AL16">
            <v>88</v>
          </cell>
          <cell r="AQ16">
            <v>1.0332945636049586E-2</v>
          </cell>
          <cell r="AT16">
            <v>95.49896090465478</v>
          </cell>
        </row>
        <row r="17">
          <cell r="AB17">
            <v>38</v>
          </cell>
          <cell r="AG17">
            <v>7.1957058358536701E-5</v>
          </cell>
          <cell r="AJ17">
            <v>7.4216540058336207E-3</v>
          </cell>
          <cell r="AL17">
            <v>87</v>
          </cell>
          <cell r="AQ17">
            <v>1.1042582610617751E-2</v>
          </cell>
          <cell r="AT17">
            <v>95.69980890142962</v>
          </cell>
        </row>
        <row r="18">
          <cell r="AB18">
            <v>39</v>
          </cell>
          <cell r="AG18">
            <v>2.5428886182505464E-5</v>
          </cell>
          <cell r="AJ18">
            <v>1.6775741185293693E-3</v>
          </cell>
          <cell r="AL18">
            <v>86</v>
          </cell>
          <cell r="AQ18">
            <v>1.2050106835572848E-2</v>
          </cell>
          <cell r="AT18">
            <v>95.85029738176793</v>
          </cell>
        </row>
        <row r="19">
          <cell r="AB19">
            <v>40</v>
          </cell>
          <cell r="AG19">
            <v>0</v>
          </cell>
          <cell r="AJ19">
            <v>0</v>
          </cell>
          <cell r="AL19">
            <v>85</v>
          </cell>
          <cell r="AQ19">
            <v>1.2893069736563706E-2</v>
          </cell>
          <cell r="AT19">
            <v>96.063991400030005</v>
          </cell>
        </row>
        <row r="20">
          <cell r="AB20">
            <v>41</v>
          </cell>
          <cell r="AG20">
            <v>8.0629432033652936E-6</v>
          </cell>
          <cell r="AJ20">
            <v>3.0201973459786421E-3</v>
          </cell>
          <cell r="AL20">
            <v>84</v>
          </cell>
          <cell r="AQ20">
            <v>1.5574311089472263E-2</v>
          </cell>
          <cell r="AT20">
            <v>96.583208896833185</v>
          </cell>
        </row>
        <row r="21">
          <cell r="AB21">
            <v>42</v>
          </cell>
          <cell r="AG21">
            <v>1.5467663795495204E-5</v>
          </cell>
          <cell r="AJ21">
            <v>8.3143248326762488E-3</v>
          </cell>
          <cell r="AL21">
            <v>83</v>
          </cell>
          <cell r="AQ21">
            <v>1.5674560421167872E-2</v>
          </cell>
          <cell r="AT21">
            <v>96.753168220592173</v>
          </cell>
        </row>
        <row r="22">
          <cell r="AB22">
            <v>43</v>
          </cell>
          <cell r="AG22">
            <v>5.2288303778004689E-5</v>
          </cell>
          <cell r="AJ22">
            <v>1.1527860786920854E-2</v>
          </cell>
          <cell r="AL22">
            <v>82</v>
          </cell>
          <cell r="AQ22">
            <v>1.5750877552963605E-2</v>
          </cell>
          <cell r="AT22">
            <v>97.012624290367569</v>
          </cell>
        </row>
        <row r="23">
          <cell r="AB23">
            <v>44</v>
          </cell>
          <cell r="AG23">
            <v>8.9712412898179403E-5</v>
          </cell>
          <cell r="AJ23">
            <v>1.711691219824622E-2</v>
          </cell>
          <cell r="AL23">
            <v>81</v>
          </cell>
          <cell r="AQ23">
            <v>1.5136612150768258E-2</v>
          </cell>
          <cell r="AT23">
            <v>97.171094610881525</v>
          </cell>
        </row>
        <row r="24">
          <cell r="AB24">
            <v>45</v>
          </cell>
          <cell r="AG24">
            <v>8.7012153905068119E-5</v>
          </cell>
          <cell r="AJ24">
            <v>2.2987454892086437E-2</v>
          </cell>
          <cell r="AL24">
            <v>80</v>
          </cell>
          <cell r="AQ24">
            <v>1.5826254105747974E-2</v>
          </cell>
          <cell r="AT24">
            <v>97.422855995824179</v>
          </cell>
        </row>
        <row r="25">
          <cell r="AB25">
            <v>46</v>
          </cell>
          <cell r="AG25">
            <v>6.9588740545918341E-5</v>
          </cell>
          <cell r="AJ25">
            <v>3.1146757562204058E-2</v>
          </cell>
          <cell r="AL25">
            <v>79</v>
          </cell>
          <cell r="AQ25">
            <v>1.6825852911723862E-2</v>
          </cell>
          <cell r="AT25">
            <v>97.832331063937929</v>
          </cell>
        </row>
        <row r="26">
          <cell r="AB26">
            <v>47</v>
          </cell>
          <cell r="AG26">
            <v>8.4728075191265207E-5</v>
          </cell>
          <cell r="AJ26">
            <v>4.3260221070811893E-2</v>
          </cell>
          <cell r="AL26">
            <v>78</v>
          </cell>
          <cell r="AQ26">
            <v>1.688693780846371E-2</v>
          </cell>
          <cell r="AT26">
            <v>98.197143299558917</v>
          </cell>
        </row>
        <row r="27">
          <cell r="AB27">
            <v>48</v>
          </cell>
          <cell r="AG27">
            <v>4.992551876020974E-6</v>
          </cell>
          <cell r="AJ27">
            <v>5.5722212196067475E-2</v>
          </cell>
          <cell r="AL27">
            <v>77</v>
          </cell>
          <cell r="AQ27">
            <v>1.785469533268759E-2</v>
          </cell>
          <cell r="AT27">
            <v>98.648382036990824</v>
          </cell>
        </row>
        <row r="28">
          <cell r="AB28">
            <v>49</v>
          </cell>
          <cell r="AG28">
            <v>9.2199016914546847E-5</v>
          </cell>
          <cell r="AJ28">
            <v>6.6562373817169132E-2</v>
          </cell>
          <cell r="AL28">
            <v>76</v>
          </cell>
          <cell r="AQ28">
            <v>1.8718991294705351E-2</v>
          </cell>
          <cell r="AT28">
            <v>99.153863422157684</v>
          </cell>
        </row>
        <row r="29">
          <cell r="AB29">
            <v>50</v>
          </cell>
          <cell r="AG29">
            <v>1.9804455582701034E-4</v>
          </cell>
          <cell r="AJ29">
            <v>8.1911683788737949E-2</v>
          </cell>
          <cell r="AL29">
            <v>75</v>
          </cell>
          <cell r="AQ29">
            <v>1.8611373944222361E-2</v>
          </cell>
          <cell r="AT29">
            <v>99.674735027801134</v>
          </cell>
        </row>
        <row r="30">
          <cell r="AB30">
            <v>51</v>
          </cell>
          <cell r="AG30">
            <v>3.6307919082787296E-4</v>
          </cell>
          <cell r="AJ30">
            <v>9.610877342903193E-2</v>
          </cell>
          <cell r="AL30">
            <v>74</v>
          </cell>
          <cell r="AQ30">
            <v>1.8076698045897212E-2</v>
          </cell>
          <cell r="AT30">
            <v>100</v>
          </cell>
        </row>
        <row r="31">
          <cell r="AB31">
            <v>52</v>
          </cell>
          <cell r="AG31">
            <v>5.7674017719900803E-4</v>
          </cell>
          <cell r="AJ31">
            <v>0.11046200848404193</v>
          </cell>
          <cell r="AL31">
            <v>73</v>
          </cell>
          <cell r="AQ31">
            <v>1.3151893161735382E-2</v>
          </cell>
          <cell r="AT31">
            <v>99.809481942080396</v>
          </cell>
        </row>
        <row r="32">
          <cell r="AB32">
            <v>53</v>
          </cell>
          <cell r="AG32">
            <v>8.2376758775610148E-4</v>
          </cell>
          <cell r="AJ32">
            <v>0.12819104823622968</v>
          </cell>
          <cell r="AL32">
            <v>72</v>
          </cell>
          <cell r="AQ32">
            <v>6.0372433477900011E-3</v>
          </cell>
          <cell r="AT32">
            <v>97.704131133771128</v>
          </cell>
        </row>
        <row r="33">
          <cell r="AB33">
            <v>54</v>
          </cell>
          <cell r="AG33">
            <v>1.1153143754645935E-3</v>
          </cell>
          <cell r="AJ33">
            <v>0.14635691864878753</v>
          </cell>
          <cell r="AL33">
            <v>71</v>
          </cell>
          <cell r="AQ33">
            <v>9.105398791850583E-2</v>
          </cell>
          <cell r="AT33">
            <v>86.319996022555202</v>
          </cell>
        </row>
        <row r="34">
          <cell r="AB34">
            <v>55</v>
          </cell>
          <cell r="AG34">
            <v>1.4176058728020248E-3</v>
          </cell>
          <cell r="AJ34">
            <v>0.17561691759669365</v>
          </cell>
          <cell r="AL34">
            <v>70</v>
          </cell>
          <cell r="AQ34">
            <v>0.38396731503016573</v>
          </cell>
          <cell r="AT34">
            <v>45.327380985768102</v>
          </cell>
        </row>
        <row r="35">
          <cell r="AB35">
            <v>56</v>
          </cell>
          <cell r="AG35">
            <v>1.8158177669739262E-3</v>
          </cell>
          <cell r="AJ35">
            <v>0.21255237932367899</v>
          </cell>
          <cell r="AL35">
            <v>69</v>
          </cell>
          <cell r="AQ35">
            <v>0.61269567505331657</v>
          </cell>
          <cell r="AT35">
            <v>13.351746673226097</v>
          </cell>
        </row>
        <row r="36">
          <cell r="AB36">
            <v>57</v>
          </cell>
          <cell r="AG36">
            <v>2.3041225443343302E-3</v>
          </cell>
          <cell r="AJ36">
            <v>0.25943148556660134</v>
          </cell>
          <cell r="AL36">
            <v>68</v>
          </cell>
          <cell r="AQ36">
            <v>0.67266779886236439</v>
          </cell>
          <cell r="AT36">
            <v>4.7552090997739027</v>
          </cell>
        </row>
        <row r="37">
          <cell r="AB37">
            <v>58</v>
          </cell>
          <cell r="AG37">
            <v>2.8267980737235608E-3</v>
          </cell>
          <cell r="AJ37">
            <v>0.32303998376668142</v>
          </cell>
          <cell r="AL37">
            <v>67</v>
          </cell>
          <cell r="AQ37">
            <v>0.67885410092007437</v>
          </cell>
          <cell r="AT37">
            <v>3.0157144694308462</v>
          </cell>
        </row>
        <row r="38">
          <cell r="AB38">
            <v>59</v>
          </cell>
          <cell r="AG38">
            <v>3.4136160367949065E-3</v>
          </cell>
          <cell r="AJ38">
            <v>0.39326853176455651</v>
          </cell>
          <cell r="AL38">
            <v>66</v>
          </cell>
          <cell r="AQ38">
            <v>0.66464982681622475</v>
          </cell>
          <cell r="AT38">
            <v>2.2761942106846438</v>
          </cell>
        </row>
        <row r="39">
          <cell r="AB39">
            <v>60</v>
          </cell>
          <cell r="AG39">
            <v>4.2593772411933135E-3</v>
          </cell>
          <cell r="AJ39">
            <v>0.48237023432709802</v>
          </cell>
          <cell r="AL39">
            <v>65</v>
          </cell>
          <cell r="AQ39">
            <v>0.63218066520766236</v>
          </cell>
          <cell r="AT39">
            <v>1.7488815389956534</v>
          </cell>
        </row>
        <row r="40">
          <cell r="AB40">
            <v>61</v>
          </cell>
          <cell r="AG40">
            <v>5.2758870855312166E-3</v>
          </cell>
          <cell r="AJ40">
            <v>0.59120322676018555</v>
          </cell>
          <cell r="AL40">
            <v>64</v>
          </cell>
          <cell r="AQ40">
            <v>0.54788950068148778</v>
          </cell>
          <cell r="AT40">
            <v>1.3990518938965044</v>
          </cell>
        </row>
        <row r="41">
          <cell r="AB41">
            <v>62</v>
          </cell>
          <cell r="AG41">
            <v>6.7489835326122929E-3</v>
          </cell>
          <cell r="AJ41">
            <v>0.7236861494040111</v>
          </cell>
          <cell r="AL41">
            <v>63</v>
          </cell>
          <cell r="AQ41">
            <v>0.3009766108931653</v>
          </cell>
          <cell r="AT41">
            <v>1.1272598079737917</v>
          </cell>
        </row>
        <row r="42">
          <cell r="AB42">
            <v>63</v>
          </cell>
          <cell r="AG42">
            <v>8.8257440631552223E-3</v>
          </cell>
          <cell r="AJ42">
            <v>0.88219767743737132</v>
          </cell>
          <cell r="AL42">
            <v>62</v>
          </cell>
          <cell r="AQ42">
            <v>9.3108775118086726E-2</v>
          </cell>
          <cell r="AT42">
            <v>0.9180026514411993</v>
          </cell>
        </row>
        <row r="43">
          <cell r="AB43">
            <v>64</v>
          </cell>
          <cell r="AG43">
            <v>1.196100638432414E-2</v>
          </cell>
          <cell r="AJ43">
            <v>1.079664649059326</v>
          </cell>
          <cell r="AL43">
            <v>61</v>
          </cell>
          <cell r="AQ43">
            <v>3.020865284603523E-2</v>
          </cell>
          <cell r="AT43">
            <v>0.77194122037290513</v>
          </cell>
        </row>
        <row r="44">
          <cell r="AB44">
            <v>65</v>
          </cell>
          <cell r="AG44">
            <v>1.6761390245299164E-2</v>
          </cell>
          <cell r="AJ44">
            <v>1.3102031544333328</v>
          </cell>
          <cell r="AL44">
            <v>60</v>
          </cell>
          <cell r="AQ44">
            <v>1.4497826893215816E-2</v>
          </cell>
          <cell r="AT44">
            <v>0.65518652647001618</v>
          </cell>
        </row>
        <row r="45">
          <cell r="AB45">
            <v>66</v>
          </cell>
          <cell r="AG45">
            <v>2.4661992067129969E-2</v>
          </cell>
          <cell r="AJ45">
            <v>1.5878506520123059</v>
          </cell>
          <cell r="AL45">
            <v>59</v>
          </cell>
          <cell r="AQ45">
            <v>9.6367193265623988E-3</v>
          </cell>
          <cell r="AT45">
            <v>0.55972321956972071</v>
          </cell>
        </row>
        <row r="46">
          <cell r="AB46">
            <v>67</v>
          </cell>
          <cell r="AG46">
            <v>3.8107329372445577E-2</v>
          </cell>
          <cell r="AJ46">
            <v>1.9397923179074308</v>
          </cell>
          <cell r="AL46">
            <v>58</v>
          </cell>
          <cell r="AQ46">
            <v>7.2671758176373813E-3</v>
          </cell>
          <cell r="AT46">
            <v>0.48562200129446864</v>
          </cell>
        </row>
        <row r="47">
          <cell r="AB47">
            <v>68</v>
          </cell>
          <cell r="AG47">
            <v>6.6568912207848135E-2</v>
          </cell>
          <cell r="AJ47">
            <v>2.4213387217940663</v>
          </cell>
          <cell r="AL47">
            <v>57</v>
          </cell>
          <cell r="AQ47">
            <v>5.7690284367629607E-3</v>
          </cell>
          <cell r="AT47">
            <v>0.42568569975524634</v>
          </cell>
        </row>
        <row r="48">
          <cell r="AB48">
            <v>69</v>
          </cell>
          <cell r="AG48">
            <v>0.12548481318763915</v>
          </cell>
          <cell r="AJ48">
            <v>3.0392425045528251</v>
          </cell>
          <cell r="AL48">
            <v>56</v>
          </cell>
          <cell r="AQ48">
            <v>4.6953017849237066E-3</v>
          </cell>
          <cell r="AT48">
            <v>0.36950296774888147</v>
          </cell>
        </row>
        <row r="49">
          <cell r="AB49">
            <v>70</v>
          </cell>
          <cell r="AG49">
            <v>0.22768392707729093</v>
          </cell>
          <cell r="AJ49">
            <v>3.9599501541062518</v>
          </cell>
          <cell r="AL49">
            <v>55</v>
          </cell>
          <cell r="AQ49">
            <v>3.8059394202563817E-3</v>
          </cell>
          <cell r="AT49">
            <v>0.32493766161901627</v>
          </cell>
        </row>
        <row r="50">
          <cell r="AB50">
            <v>71</v>
          </cell>
          <cell r="AG50">
            <v>0.36184839701355692</v>
          </cell>
          <cell r="AJ50">
            <v>5.2856257391868624</v>
          </cell>
          <cell r="AL50">
            <v>54</v>
          </cell>
          <cell r="AQ50">
            <v>3.1188345775122082E-3</v>
          </cell>
          <cell r="AT50">
            <v>0.28711465946120063</v>
          </cell>
        </row>
        <row r="51">
          <cell r="AB51">
            <v>72</v>
          </cell>
          <cell r="AG51">
            <v>0.47593948502173217</v>
          </cell>
          <cell r="AJ51">
            <v>7.3587662610001683</v>
          </cell>
          <cell r="AL51">
            <v>53</v>
          </cell>
          <cell r="AQ51">
            <v>2.5847430259743885E-3</v>
          </cell>
          <cell r="AT51">
            <v>0.25747076666819946</v>
          </cell>
        </row>
        <row r="52">
          <cell r="AB52">
            <v>73</v>
          </cell>
          <cell r="AG52">
            <v>0.53223372798922997</v>
          </cell>
          <cell r="AJ52">
            <v>10.886146923624167</v>
          </cell>
          <cell r="AL52">
            <v>52</v>
          </cell>
          <cell r="AQ52">
            <v>2.1405084216136101E-3</v>
          </cell>
          <cell r="AT52">
            <v>0.22709350029687525</v>
          </cell>
        </row>
        <row r="53">
          <cell r="AB53">
            <v>74</v>
          </cell>
          <cell r="AG53">
            <v>0.52953586353910365</v>
          </cell>
          <cell r="AJ53">
            <v>17.454586551080602</v>
          </cell>
          <cell r="AL53">
            <v>51</v>
          </cell>
          <cell r="AQ53">
            <v>1.7627484543555479E-3</v>
          </cell>
          <cell r="AT53">
            <v>0.20442711207447292</v>
          </cell>
        </row>
        <row r="54">
          <cell r="AB54">
            <v>75</v>
          </cell>
          <cell r="AG54">
            <v>0.46160461742728864</v>
          </cell>
          <cell r="AJ54">
            <v>28.969173057800479</v>
          </cell>
          <cell r="AL54">
            <v>50</v>
          </cell>
          <cell r="AQ54">
            <v>1.4785988345265429E-3</v>
          </cell>
          <cell r="AT54">
            <v>0.18019921887605167</v>
          </cell>
        </row>
        <row r="55">
          <cell r="AB55">
            <v>76</v>
          </cell>
          <cell r="AG55">
            <v>0.33952835795610736</v>
          </cell>
          <cell r="AJ55">
            <v>46.34599943609696</v>
          </cell>
          <cell r="AL55">
            <v>49</v>
          </cell>
          <cell r="AQ55">
            <v>1.2622055290359379E-3</v>
          </cell>
          <cell r="AT55">
            <v>0.16227023768801291</v>
          </cell>
        </row>
        <row r="56">
          <cell r="AB56">
            <v>77</v>
          </cell>
          <cell r="AG56">
            <v>0.20820934879930153</v>
          </cell>
          <cell r="AJ56">
            <v>65.558451594752952</v>
          </cell>
          <cell r="AL56">
            <v>48</v>
          </cell>
          <cell r="AQ56">
            <v>1.0234575839857079E-3</v>
          </cell>
          <cell r="AT56">
            <v>0.1461847521434923</v>
          </cell>
        </row>
        <row r="57">
          <cell r="AB57">
            <v>78</v>
          </cell>
          <cell r="AG57">
            <v>0.10260543086389641</v>
          </cell>
          <cell r="AJ57">
            <v>81.144099541440028</v>
          </cell>
          <cell r="AL57">
            <v>47</v>
          </cell>
          <cell r="AQ57">
            <v>8.7455635253580672E-4</v>
          </cell>
          <cell r="AT57">
            <v>0.1279158998579871</v>
          </cell>
        </row>
        <row r="58">
          <cell r="AB58">
            <v>79</v>
          </cell>
          <cell r="AG58">
            <v>4.7054556622364851E-2</v>
          </cell>
          <cell r="AJ58">
            <v>89.545596819222467</v>
          </cell>
          <cell r="AL58">
            <v>46</v>
          </cell>
          <cell r="AQ58">
            <v>7.1208712594274682E-4</v>
          </cell>
          <cell r="AT58">
            <v>0.11559754195513366</v>
          </cell>
        </row>
        <row r="59">
          <cell r="AB59">
            <v>80</v>
          </cell>
          <cell r="AG59">
            <v>2.2947996595223976E-2</v>
          </cell>
          <cell r="AJ59">
            <v>93.463168711952719</v>
          </cell>
          <cell r="AL59">
            <v>45</v>
          </cell>
          <cell r="AQ59">
            <v>6.2288016737435041E-4</v>
          </cell>
          <cell r="AT59">
            <v>0.10241123461385944</v>
          </cell>
        </row>
        <row r="60">
          <cell r="AB60">
            <v>81</v>
          </cell>
          <cell r="AG60">
            <v>1.5487537537706928E-2</v>
          </cell>
          <cell r="AJ60">
            <v>95.136212964190321</v>
          </cell>
          <cell r="AL60">
            <v>44</v>
          </cell>
          <cell r="AQ60">
            <v>5.229202700559448E-4</v>
          </cell>
          <cell r="AT60">
            <v>8.9281762422234817E-2</v>
          </cell>
        </row>
        <row r="61">
          <cell r="AB61">
            <v>82</v>
          </cell>
          <cell r="AG61">
            <v>1.6330606144734982E-2</v>
          </cell>
          <cell r="AJ61">
            <v>95.325487511666267</v>
          </cell>
          <cell r="AL61">
            <v>43</v>
          </cell>
          <cell r="AQ61">
            <v>4.7678362281910412E-4</v>
          </cell>
          <cell r="AT61">
            <v>7.9325951684677515E-2</v>
          </cell>
        </row>
        <row r="62">
          <cell r="AB62">
            <v>83</v>
          </cell>
          <cell r="AG62">
            <v>5.1746416396212924E-3</v>
          </cell>
          <cell r="AJ62">
            <v>95.848398293073444</v>
          </cell>
          <cell r="AL62">
            <v>42</v>
          </cell>
          <cell r="AQ62">
            <v>3.9573149758131298E-4</v>
          </cell>
          <cell r="AT62">
            <v>7.1107581418610719E-2</v>
          </cell>
        </row>
        <row r="63">
          <cell r="AB63">
            <v>84</v>
          </cell>
          <cell r="AG63">
            <v>5.4567749003759346E-3</v>
          </cell>
          <cell r="AJ63">
            <v>96.087475541000558</v>
          </cell>
          <cell r="AL63">
            <v>41</v>
          </cell>
          <cell r="AQ63">
            <v>3.498766455051322E-4</v>
          </cell>
          <cell r="AT63">
            <v>6.2922174903016381E-2</v>
          </cell>
        </row>
        <row r="64">
          <cell r="AB64">
            <v>85</v>
          </cell>
          <cell r="AG64">
            <v>7.8214573511537822E-4</v>
          </cell>
          <cell r="AJ64">
            <v>96.55669644635519</v>
          </cell>
          <cell r="AL64">
            <v>40</v>
          </cell>
          <cell r="AQ64">
            <v>2.5037951493923102E-4</v>
          </cell>
          <cell r="AT64">
            <v>5.8236446631813647E-2</v>
          </cell>
        </row>
        <row r="65">
          <cell r="AB65">
            <v>86</v>
          </cell>
          <cell r="AG65">
            <v>3.4956543559209767E-3</v>
          </cell>
          <cell r="AJ65">
            <v>96.863323118749506</v>
          </cell>
          <cell r="AL65">
            <v>39</v>
          </cell>
          <cell r="AQ65">
            <v>2.1683136788721875E-4</v>
          </cell>
          <cell r="AT65">
            <v>5.3484790641116942E-2</v>
          </cell>
        </row>
        <row r="66">
          <cell r="AB66">
            <v>87</v>
          </cell>
          <cell r="AG66">
            <v>7.1915322721868922E-4</v>
          </cell>
          <cell r="AJ66">
            <v>96.963472391180829</v>
          </cell>
          <cell r="AL66">
            <v>38</v>
          </cell>
          <cell r="AQ66">
            <v>2.0449193545284738E-4</v>
          </cell>
          <cell r="AT66">
            <v>4.5235648358448406E-2</v>
          </cell>
        </row>
        <row r="67">
          <cell r="AB67">
            <v>88</v>
          </cell>
          <cell r="AG67">
            <v>2.9822235908089408E-3</v>
          </cell>
          <cell r="AJ67">
            <v>97.634974157748005</v>
          </cell>
          <cell r="AL67">
            <v>37</v>
          </cell>
          <cell r="AQ67">
            <v>1.8168443667584066E-4</v>
          </cell>
          <cell r="AT67">
            <v>3.911982517532675E-2</v>
          </cell>
        </row>
        <row r="68">
          <cell r="AB68">
            <v>89</v>
          </cell>
          <cell r="AG68">
            <v>6.8512196751066515E-3</v>
          </cell>
          <cell r="AJ68">
            <v>98.183186447413533</v>
          </cell>
          <cell r="AL68">
            <v>36</v>
          </cell>
          <cell r="AQ68">
            <v>1.2667967274639512E-4</v>
          </cell>
          <cell r="AT68">
            <v>3.5435198343099002E-2</v>
          </cell>
        </row>
        <row r="69">
          <cell r="AB69">
            <v>90</v>
          </cell>
          <cell r="AG69">
            <v>1.3151401325600574E-2</v>
          </cell>
          <cell r="AJ69">
            <v>98.811497237606076</v>
          </cell>
          <cell r="AL69">
            <v>35</v>
          </cell>
          <cell r="AQ69">
            <v>9.8866543682132692E-5</v>
          </cell>
          <cell r="AT69">
            <v>2.9154191937115357E-2</v>
          </cell>
        </row>
        <row r="70">
          <cell r="AB70">
            <v>91</v>
          </cell>
          <cell r="AG70">
            <v>1.4071121399840921E-3</v>
          </cell>
          <cell r="AJ70">
            <v>97.123963332127687</v>
          </cell>
          <cell r="AL70">
            <v>34</v>
          </cell>
          <cell r="AQ70">
            <v>8.1219570571613742E-5</v>
          </cell>
          <cell r="AT70">
            <v>2.2567282072820619E-2</v>
          </cell>
        </row>
        <row r="71">
          <cell r="AB71">
            <v>92</v>
          </cell>
          <cell r="AG71">
            <v>1.4120244513985151E-3</v>
          </cell>
          <cell r="AJ71">
            <v>97.809616005344438</v>
          </cell>
          <cell r="AL71">
            <v>33</v>
          </cell>
          <cell r="AQ71">
            <v>5.0404186409717747E-5</v>
          </cell>
          <cell r="AT71">
            <v>1.9514019456764668E-2</v>
          </cell>
        </row>
        <row r="72">
          <cell r="AB72">
            <v>93</v>
          </cell>
          <cell r="AG72">
            <v>7.5042061840740386E-4</v>
          </cell>
          <cell r="AJ72">
            <v>98.474408005476874</v>
          </cell>
          <cell r="AL72">
            <v>32</v>
          </cell>
          <cell r="AQ72">
            <v>6.1790263609709354E-5</v>
          </cell>
          <cell r="AT72">
            <v>1.4647408610193483E-2</v>
          </cell>
        </row>
        <row r="73">
          <cell r="AB73">
            <v>94</v>
          </cell>
          <cell r="AG73">
            <v>5.9058083702776378E-3</v>
          </cell>
          <cell r="AJ73">
            <v>99.199647826248381</v>
          </cell>
          <cell r="AL73">
            <v>31</v>
          </cell>
          <cell r="AQ73">
            <v>5.4965792420599902E-5</v>
          </cell>
          <cell r="AT73">
            <v>1.2206052898448207E-2</v>
          </cell>
        </row>
        <row r="74">
          <cell r="AB74">
            <v>95</v>
          </cell>
          <cell r="AG74">
            <v>1.922112274588374E-2</v>
          </cell>
          <cell r="AJ74">
            <v>100</v>
          </cell>
          <cell r="AL74">
            <v>30</v>
          </cell>
          <cell r="AQ74">
            <v>3.471048931798975E-5</v>
          </cell>
          <cell r="AT74">
            <v>7.9114512185421617E-3</v>
          </cell>
        </row>
        <row r="75">
          <cell r="AB75">
            <v>96</v>
          </cell>
          <cell r="AG75">
            <v>7.7888810400910218E-3</v>
          </cell>
          <cell r="AJ75">
            <v>96.994301220181029</v>
          </cell>
          <cell r="AL75">
            <v>29</v>
          </cell>
          <cell r="AQ75">
            <v>4.1569215067007404E-5</v>
          </cell>
          <cell r="AT75">
            <v>4.497657769517137E-3</v>
          </cell>
        </row>
        <row r="76">
          <cell r="AB76">
            <v>97</v>
          </cell>
          <cell r="AG76">
            <v>8.1709944083348789E-3</v>
          </cell>
          <cell r="AJ76">
            <v>97.63040269863636</v>
          </cell>
          <cell r="AL76">
            <v>28</v>
          </cell>
          <cell r="AQ76">
            <v>3.7055967759083962E-6</v>
          </cell>
          <cell r="AT76">
            <v>3.4368210992609905E-3</v>
          </cell>
        </row>
        <row r="77">
          <cell r="AB77">
            <v>98</v>
          </cell>
          <cell r="AG77">
            <v>1.0542022961789813E-2</v>
          </cell>
          <cell r="AJ77">
            <v>98.509132815258823</v>
          </cell>
          <cell r="AL77">
            <v>27</v>
          </cell>
          <cell r="AQ77">
            <v>7.4135044918558604E-6</v>
          </cell>
          <cell r="AT77">
            <v>1.0496641314133141E-3</v>
          </cell>
        </row>
        <row r="78">
          <cell r="AB78">
            <v>99</v>
          </cell>
          <cell r="AG78">
            <v>8.6150401593307179E-3</v>
          </cell>
          <cell r="AJ78">
            <v>99.47387370851969</v>
          </cell>
          <cell r="AL78">
            <v>26</v>
          </cell>
          <cell r="AQ78">
            <v>1.2680815305579329E-6</v>
          </cell>
          <cell r="AT78">
            <v>1.2851718844406866E-3</v>
          </cell>
        </row>
        <row r="79">
          <cell r="AB79">
            <v>99.699996948242202</v>
          </cell>
          <cell r="AG79">
            <v>1.1387556686385325E-2</v>
          </cell>
          <cell r="AJ79">
            <v>99.869411275664262</v>
          </cell>
          <cell r="AL79">
            <v>25.299999237060501</v>
          </cell>
          <cell r="AQ79">
            <v>0</v>
          </cell>
          <cell r="AT79">
            <v>0</v>
          </cell>
        </row>
      </sheetData>
      <sheetData sheetId="4"/>
      <sheetData sheetId="5"/>
      <sheetData sheetId="6">
        <row r="4">
          <cell r="D4">
            <v>25.5</v>
          </cell>
          <cell r="E4">
            <v>-3.7775430488980466E-3</v>
          </cell>
          <cell r="J4">
            <v>99.5</v>
          </cell>
          <cell r="K4">
            <v>-0.70538795548311839</v>
          </cell>
        </row>
        <row r="5">
          <cell r="D5">
            <v>26.5</v>
          </cell>
          <cell r="E5">
            <v>-2.1749586059026799E-3</v>
          </cell>
          <cell r="J5">
            <v>98.5</v>
          </cell>
          <cell r="K5">
            <v>0.28633778060067527</v>
          </cell>
        </row>
        <row r="6">
          <cell r="D6">
            <v>27.5</v>
          </cell>
          <cell r="E6">
            <v>-5.7153284912651592E-3</v>
          </cell>
          <cell r="J6">
            <v>97.5</v>
          </cell>
          <cell r="K6">
            <v>0.89075538384702213</v>
          </cell>
        </row>
        <row r="7">
          <cell r="D7">
            <v>28.5</v>
          </cell>
          <cell r="E7">
            <v>-6.5729591548625843E-3</v>
          </cell>
          <cell r="J7">
            <v>96.5</v>
          </cell>
          <cell r="K7">
            <v>-0.28217393667165425</v>
          </cell>
        </row>
        <row r="8">
          <cell r="D8">
            <v>29.5</v>
          </cell>
          <cell r="E8">
            <v>1.9782935263676499E-3</v>
          </cell>
          <cell r="J8">
            <v>95.5</v>
          </cell>
          <cell r="K8">
            <v>-0.20505465960516744</v>
          </cell>
        </row>
        <row r="9">
          <cell r="D9">
            <v>30.5</v>
          </cell>
          <cell r="E9">
            <v>-5.0665877987002284E-3</v>
          </cell>
          <cell r="J9">
            <v>94.5</v>
          </cell>
          <cell r="K9">
            <v>-0.13684741072410134</v>
          </cell>
        </row>
        <row r="10">
          <cell r="D10">
            <v>31.5</v>
          </cell>
          <cell r="E10">
            <v>-1.2018239980090134E-3</v>
          </cell>
          <cell r="J10">
            <v>93.5</v>
          </cell>
          <cell r="K10">
            <v>-5.7016579254664634E-2</v>
          </cell>
        </row>
        <row r="11">
          <cell r="D11">
            <v>32.5</v>
          </cell>
          <cell r="E11">
            <v>-4.4819303356837675E-3</v>
          </cell>
          <cell r="J11">
            <v>92.5</v>
          </cell>
          <cell r="K11">
            <v>-0.16401918356437761</v>
          </cell>
        </row>
        <row r="12">
          <cell r="D12">
            <v>33.5</v>
          </cell>
          <cell r="E12">
            <v>-1.063327424117845E-2</v>
          </cell>
          <cell r="J12">
            <v>91.5</v>
          </cell>
          <cell r="K12">
            <v>-8.983731885632551E-2</v>
          </cell>
        </row>
        <row r="13">
          <cell r="D13">
            <v>34.5</v>
          </cell>
          <cell r="E13">
            <v>-1.1087749975851088E-2</v>
          </cell>
          <cell r="J13">
            <v>90.5</v>
          </cell>
          <cell r="K13">
            <v>-5.6780815351871183E-2</v>
          </cell>
        </row>
        <row r="14">
          <cell r="D14">
            <v>35.5</v>
          </cell>
          <cell r="E14">
            <v>-2.2165135264700882E-2</v>
          </cell>
          <cell r="J14">
            <v>89.5</v>
          </cell>
          <cell r="K14">
            <v>-0.12949708498126711</v>
          </cell>
        </row>
        <row r="15">
          <cell r="D15">
            <v>36.5</v>
          </cell>
          <cell r="E15">
            <v>-3.0774210673639169E-2</v>
          </cell>
          <cell r="J15">
            <v>88.5</v>
          </cell>
          <cell r="K15">
            <v>-0.10194538416280352</v>
          </cell>
        </row>
        <row r="16">
          <cell r="D16">
            <v>37.5</v>
          </cell>
          <cell r="E16">
            <v>-1.0055595236656171E-2</v>
          </cell>
          <cell r="J16">
            <v>87.5</v>
          </cell>
          <cell r="K16">
            <v>-0.10049017339527211</v>
          </cell>
        </row>
        <row r="17">
          <cell r="D17">
            <v>38.5</v>
          </cell>
          <cell r="E17">
            <v>-1.2324157099681637E-2</v>
          </cell>
          <cell r="J17">
            <v>86.5</v>
          </cell>
          <cell r="K17">
            <v>-8.0030380032241055E-3</v>
          </cell>
        </row>
        <row r="18">
          <cell r="D18">
            <v>39.5</v>
          </cell>
          <cell r="E18">
            <v>-5.2737616900634726E-3</v>
          </cell>
          <cell r="J18">
            <v>85.5</v>
          </cell>
          <cell r="K18">
            <v>-9.4481061546204614E-2</v>
          </cell>
        </row>
        <row r="19">
          <cell r="D19">
            <v>40.5</v>
          </cell>
          <cell r="E19">
            <v>4.1604697090629585E-3</v>
          </cell>
          <cell r="J19">
            <v>84.5</v>
          </cell>
          <cell r="K19">
            <v>-0.14003270827528524</v>
          </cell>
        </row>
        <row r="20">
          <cell r="D20">
            <v>41.5</v>
          </cell>
          <cell r="E20">
            <v>1.966397131831628E-3</v>
          </cell>
          <cell r="J20">
            <v>83.5</v>
          </cell>
          <cell r="K20">
            <v>-0.1557819273087091</v>
          </cell>
        </row>
        <row r="21">
          <cell r="D21">
            <v>42.5</v>
          </cell>
          <cell r="E21">
            <v>-1.9936888896075894E-3</v>
          </cell>
          <cell r="J21">
            <v>82.5</v>
          </cell>
          <cell r="K21">
            <v>-0.2486631974927036</v>
          </cell>
        </row>
        <row r="22">
          <cell r="D22">
            <v>43.5</v>
          </cell>
          <cell r="E22">
            <v>2.9648314357719283E-4</v>
          </cell>
          <cell r="J22">
            <v>81.5</v>
          </cell>
          <cell r="K22">
            <v>-0.24534056678209026</v>
          </cell>
        </row>
        <row r="23">
          <cell r="D23">
            <v>44.5</v>
          </cell>
          <cell r="E23">
            <v>6.2524169828380065E-3</v>
          </cell>
          <cell r="J23">
            <v>80.5</v>
          </cell>
          <cell r="K23">
            <v>-0.15423128435126898</v>
          </cell>
        </row>
        <row r="24">
          <cell r="D24">
            <v>45.5</v>
          </cell>
          <cell r="E24">
            <v>1.0623345417651843E-2</v>
          </cell>
          <cell r="J24">
            <v>79.5</v>
          </cell>
          <cell r="K24">
            <v>-0.26811044927944749</v>
          </cell>
        </row>
        <row r="25">
          <cell r="D25">
            <v>46.5</v>
          </cell>
          <cell r="E25">
            <v>9.9724382705323952E-3</v>
          </cell>
          <cell r="J25">
            <v>78.5</v>
          </cell>
          <cell r="K25">
            <v>-0.35617352667841828</v>
          </cell>
        </row>
        <row r="26">
          <cell r="D26">
            <v>47.5</v>
          </cell>
          <cell r="E26">
            <v>2.5150403887573052E-2</v>
          </cell>
          <cell r="J26">
            <v>77.5</v>
          </cell>
          <cell r="K26">
            <v>-0.31437715584731052</v>
          </cell>
        </row>
        <row r="27">
          <cell r="D27">
            <v>48.5</v>
          </cell>
          <cell r="E27">
            <v>2.3173018179511506E-2</v>
          </cell>
          <cell r="J27">
            <v>76.5</v>
          </cell>
          <cell r="K27">
            <v>-0.38325147802787285</v>
          </cell>
        </row>
        <row r="28">
          <cell r="D28">
            <v>49.5</v>
          </cell>
          <cell r="E28">
            <v>3.0318129636238325E-2</v>
          </cell>
          <cell r="J28">
            <v>75.5</v>
          </cell>
          <cell r="K28">
            <v>-0.53609099730341825</v>
          </cell>
        </row>
        <row r="29">
          <cell r="D29">
            <v>50.5</v>
          </cell>
          <cell r="E29">
            <v>3.7536511548245319E-2</v>
          </cell>
          <cell r="J29">
            <v>74.5</v>
          </cell>
          <cell r="K29">
            <v>-0.40087956288741111</v>
          </cell>
        </row>
        <row r="30">
          <cell r="D30">
            <v>51.5</v>
          </cell>
          <cell r="E30">
            <v>4.4569461522617232E-2</v>
          </cell>
          <cell r="J30">
            <v>73.5</v>
          </cell>
          <cell r="K30">
            <v>-0.5059545280027038</v>
          </cell>
        </row>
        <row r="31">
          <cell r="D31">
            <v>52.5</v>
          </cell>
          <cell r="E31">
            <v>5.2663991180962544E-2</v>
          </cell>
          <cell r="J31">
            <v>72.5</v>
          </cell>
          <cell r="K31">
            <v>-0.60840290189067048</v>
          </cell>
        </row>
        <row r="32">
          <cell r="D32">
            <v>53.5</v>
          </cell>
          <cell r="E32">
            <v>5.9396812536923721E-2</v>
          </cell>
          <cell r="J32">
            <v>71.5</v>
          </cell>
          <cell r="K32">
            <v>-0.63904820885562685</v>
          </cell>
        </row>
        <row r="33">
          <cell r="D33">
            <v>54.5</v>
          </cell>
          <cell r="E33">
            <v>7.2010472480372734E-2</v>
          </cell>
          <cell r="J33">
            <v>70.5</v>
          </cell>
          <cell r="K33">
            <v>-0.43158494332649866</v>
          </cell>
        </row>
        <row r="34">
          <cell r="D34">
            <v>55.5</v>
          </cell>
          <cell r="E34">
            <v>9.3251127870603634E-2</v>
          </cell>
          <cell r="J34">
            <v>69.5</v>
          </cell>
          <cell r="K34">
            <v>-0.37144057186760904</v>
          </cell>
        </row>
        <row r="35">
          <cell r="D35">
            <v>56.5</v>
          </cell>
          <cell r="E35">
            <v>0.11593583011438824</v>
          </cell>
          <cell r="J35">
            <v>68.5</v>
          </cell>
          <cell r="K35">
            <v>0.11519848794479515</v>
          </cell>
        </row>
        <row r="36">
          <cell r="D36">
            <v>57.5</v>
          </cell>
          <cell r="E36">
            <v>0.13752598043835873</v>
          </cell>
          <cell r="J36">
            <v>67.5</v>
          </cell>
          <cell r="K36">
            <v>0.86461940324805653</v>
          </cell>
        </row>
        <row r="37">
          <cell r="D37">
            <v>58.5</v>
          </cell>
          <cell r="E37">
            <v>0.1532171401998399</v>
          </cell>
          <cell r="J37">
            <v>66.5</v>
          </cell>
          <cell r="K37">
            <v>2.7483079668791106</v>
          </cell>
        </row>
        <row r="38">
          <cell r="D38">
            <v>59.5</v>
          </cell>
          <cell r="E38">
            <v>0.20871039914146483</v>
          </cell>
          <cell r="J38">
            <v>65.5</v>
          </cell>
          <cell r="K38">
            <v>5.1191455422602843</v>
          </cell>
        </row>
        <row r="39">
          <cell r="D39">
            <v>60.5</v>
          </cell>
          <cell r="E39">
            <v>0.25258919324793028</v>
          </cell>
          <cell r="J39">
            <v>64.5</v>
          </cell>
          <cell r="K39">
            <v>12.270400451212922</v>
          </cell>
        </row>
        <row r="40">
          <cell r="D40">
            <v>61.5</v>
          </cell>
          <cell r="E40">
            <v>0.34081022005839356</v>
          </cell>
          <cell r="J40">
            <v>63.5</v>
          </cell>
          <cell r="K40">
            <v>35.190547832260634</v>
          </cell>
        </row>
        <row r="41">
          <cell r="D41">
            <v>62.5</v>
          </cell>
          <cell r="E41">
            <v>0.45220981884285583</v>
          </cell>
          <cell r="J41">
            <v>62.5</v>
          </cell>
          <cell r="K41">
            <v>29.606208409958512</v>
          </cell>
        </row>
        <row r="42">
          <cell r="D42">
            <v>63.5</v>
          </cell>
          <cell r="E42">
            <v>0.64086002124139707</v>
          </cell>
          <cell r="J42">
            <v>61.5</v>
          </cell>
          <cell r="K42">
            <v>9.0414820302744161</v>
          </cell>
        </row>
        <row r="43">
          <cell r="D43">
            <v>64.5</v>
          </cell>
          <cell r="E43">
            <v>0.90941530145278771</v>
          </cell>
          <cell r="J43">
            <v>60.5</v>
          </cell>
          <cell r="K43">
            <v>2.3386010077589314</v>
          </cell>
        </row>
        <row r="44">
          <cell r="D44">
            <v>65.5</v>
          </cell>
          <cell r="E44">
            <v>1.3949613223132431</v>
          </cell>
          <cell r="J44">
            <v>59.5</v>
          </cell>
          <cell r="K44">
            <v>0.78292773179186792</v>
          </cell>
        </row>
        <row r="45">
          <cell r="D45">
            <v>66.5</v>
          </cell>
          <cell r="E45">
            <v>2.2533995026809501</v>
          </cell>
          <cell r="J45">
            <v>58.5</v>
          </cell>
          <cell r="K45">
            <v>0.40920527497074177</v>
          </cell>
        </row>
        <row r="46">
          <cell r="D46">
            <v>67.5</v>
          </cell>
          <cell r="E46">
            <v>4.5066220491297955</v>
          </cell>
          <cell r="J46">
            <v>57.5</v>
          </cell>
          <cell r="K46">
            <v>0.27180633598585602</v>
          </cell>
        </row>
        <row r="47">
          <cell r="D47">
            <v>68.5</v>
          </cell>
          <cell r="E47">
            <v>8.9498704032638354</v>
          </cell>
          <cell r="J47">
            <v>56.5</v>
          </cell>
          <cell r="K47">
            <v>0.20803061133761758</v>
          </cell>
        </row>
        <row r="48">
          <cell r="D48">
            <v>69.5</v>
          </cell>
          <cell r="E48">
            <v>15.373844942079234</v>
          </cell>
          <cell r="J48">
            <v>55.5</v>
          </cell>
          <cell r="K48">
            <v>0.17034013792753877</v>
          </cell>
        </row>
        <row r="49">
          <cell r="D49">
            <v>70.5</v>
          </cell>
          <cell r="E49">
            <v>20.299396882327088</v>
          </cell>
          <cell r="J49">
            <v>54.5</v>
          </cell>
          <cell r="K49">
            <v>0.13499430089591991</v>
          </cell>
        </row>
        <row r="50">
          <cell r="D50">
            <v>71.5</v>
          </cell>
          <cell r="E50">
            <v>18.208056922519674</v>
          </cell>
          <cell r="J50">
            <v>53.5</v>
          </cell>
          <cell r="K50">
            <v>0.10517584436636851</v>
          </cell>
        </row>
        <row r="51">
          <cell r="D51">
            <v>72.5</v>
          </cell>
          <cell r="E51">
            <v>11.48858885144017</v>
          </cell>
          <cell r="J51">
            <v>52.5</v>
          </cell>
          <cell r="K51">
            <v>9.3201526607570084E-2</v>
          </cell>
        </row>
        <row r="52">
          <cell r="D52">
            <v>73.5</v>
          </cell>
          <cell r="E52">
            <v>6.1869039779751347</v>
          </cell>
          <cell r="J52">
            <v>51.5</v>
          </cell>
          <cell r="K52">
            <v>7.6089715124199098E-2</v>
          </cell>
        </row>
        <row r="53">
          <cell r="D53">
            <v>74.5</v>
          </cell>
          <cell r="E53">
            <v>1.9076575506965554</v>
          </cell>
          <cell r="J53">
            <v>50.5</v>
          </cell>
          <cell r="K53">
            <v>6.4412717808955022E-2</v>
          </cell>
        </row>
        <row r="54">
          <cell r="D54">
            <v>75.5</v>
          </cell>
          <cell r="E54">
            <v>0.11263619950430837</v>
          </cell>
          <cell r="J54">
            <v>49.5</v>
          </cell>
          <cell r="K54">
            <v>4.8531615931194594E-2</v>
          </cell>
        </row>
        <row r="55">
          <cell r="D55">
            <v>76.5</v>
          </cell>
          <cell r="E55">
            <v>0.641139783960881</v>
          </cell>
          <cell r="J55">
            <v>48.5</v>
          </cell>
          <cell r="K55">
            <v>4.9849543732394752E-2</v>
          </cell>
        </row>
        <row r="56">
          <cell r="D56">
            <v>77.5</v>
          </cell>
          <cell r="E56">
            <v>0.65099864828853526</v>
          </cell>
          <cell r="J56">
            <v>47.5</v>
          </cell>
          <cell r="K56">
            <v>3.9326666382555775E-2</v>
          </cell>
        </row>
        <row r="57">
          <cell r="D57">
            <v>78.5</v>
          </cell>
          <cell r="E57">
            <v>0.54541730237683339</v>
          </cell>
          <cell r="J57">
            <v>46.5</v>
          </cell>
          <cell r="K57">
            <v>3.529497627447073E-2</v>
          </cell>
        </row>
        <row r="58">
          <cell r="D58">
            <v>79.5</v>
          </cell>
          <cell r="E58">
            <v>0.50838947947586632</v>
          </cell>
          <cell r="J58">
            <v>45.5</v>
          </cell>
          <cell r="K58">
            <v>2.5802076407822311E-2</v>
          </cell>
        </row>
        <row r="59">
          <cell r="D59">
            <v>80.5</v>
          </cell>
          <cell r="E59">
            <v>0.61797601417062253</v>
          </cell>
          <cell r="J59">
            <v>44.5</v>
          </cell>
          <cell r="K59">
            <v>2.7265936439735738E-2</v>
          </cell>
        </row>
        <row r="60">
          <cell r="D60">
            <v>81.5</v>
          </cell>
          <cell r="E60">
            <v>0.30850245328294079</v>
          </cell>
          <cell r="J60">
            <v>43.5</v>
          </cell>
          <cell r="K60">
            <v>1.648051796203362E-2</v>
          </cell>
        </row>
        <row r="61">
          <cell r="D61">
            <v>82.5</v>
          </cell>
          <cell r="E61">
            <v>-1.0547808490412791</v>
          </cell>
          <cell r="J61">
            <v>42.5</v>
          </cell>
          <cell r="K61">
            <v>1.9680871743111505E-2</v>
          </cell>
        </row>
        <row r="62">
          <cell r="D62">
            <v>83.5</v>
          </cell>
          <cell r="E62">
            <v>0.27897691630269605</v>
          </cell>
          <cell r="J62">
            <v>41.5</v>
          </cell>
          <cell r="K62">
            <v>1.467026188626902E-2</v>
          </cell>
        </row>
        <row r="63">
          <cell r="D63">
            <v>84.5</v>
          </cell>
          <cell r="E63">
            <v>-0.19187149110300084</v>
          </cell>
          <cell r="J63">
            <v>40.5</v>
          </cell>
          <cell r="K63">
            <v>1.8756747417553135E-2</v>
          </cell>
        </row>
        <row r="64">
          <cell r="D64">
            <v>85.5</v>
          </cell>
          <cell r="E64">
            <v>-0.298345618192144</v>
          </cell>
          <cell r="J64">
            <v>39.5</v>
          </cell>
          <cell r="K64">
            <v>9.4960804460409859E-3</v>
          </cell>
        </row>
        <row r="65">
          <cell r="D65">
            <v>86.5</v>
          </cell>
          <cell r="E65">
            <v>0.69621307711824443</v>
          </cell>
          <cell r="J65">
            <v>38.5</v>
          </cell>
          <cell r="K65">
            <v>9.9942015527359762E-3</v>
          </cell>
        </row>
        <row r="66">
          <cell r="D66">
            <v>87.5</v>
          </cell>
          <cell r="E66">
            <v>0.14804803701636615</v>
          </cell>
          <cell r="J66">
            <v>37.5</v>
          </cell>
          <cell r="K66">
            <v>9.3412905925467221E-3</v>
          </cell>
        </row>
        <row r="67">
          <cell r="D67">
            <v>88.5</v>
          </cell>
          <cell r="E67">
            <v>1.053616147302705E-3</v>
          </cell>
          <cell r="J67">
            <v>36.5</v>
          </cell>
          <cell r="K67">
            <v>1.1463475146642976E-2</v>
          </cell>
        </row>
        <row r="68">
          <cell r="D68">
            <v>89.5</v>
          </cell>
          <cell r="E68">
            <v>-0.26266944336171605</v>
          </cell>
          <cell r="J68">
            <v>35.5</v>
          </cell>
          <cell r="K68">
            <v>1.0214376839454968E-2</v>
          </cell>
        </row>
        <row r="69">
          <cell r="D69">
            <v>90.5</v>
          </cell>
          <cell r="E69">
            <v>0.37135081362373512</v>
          </cell>
          <cell r="J69">
            <v>34.5</v>
          </cell>
          <cell r="K69">
            <v>9.0825687350676587E-3</v>
          </cell>
        </row>
        <row r="70">
          <cell r="D70">
            <v>91.5</v>
          </cell>
          <cell r="E70">
            <v>0.2869665530451897</v>
          </cell>
          <cell r="J70">
            <v>33.5</v>
          </cell>
          <cell r="K70">
            <v>7.4112160372049873E-3</v>
          </cell>
        </row>
        <row r="71">
          <cell r="D71">
            <v>92.5</v>
          </cell>
          <cell r="E71">
            <v>0.75835691148584772</v>
          </cell>
          <cell r="J71">
            <v>32.5</v>
          </cell>
          <cell r="K71">
            <v>3.2563763667256655E-3</v>
          </cell>
        </row>
        <row r="72">
          <cell r="D72">
            <v>93.5</v>
          </cell>
          <cell r="E72">
            <v>-3.8421070271965618E-3</v>
          </cell>
          <cell r="J72">
            <v>31.5</v>
          </cell>
          <cell r="K72">
            <v>3.4064816829115808E-3</v>
          </cell>
        </row>
        <row r="73">
          <cell r="D73">
            <v>94.5</v>
          </cell>
          <cell r="E73">
            <v>-1.0827176439727424</v>
          </cell>
          <cell r="J73">
            <v>30.5</v>
          </cell>
          <cell r="K73">
            <v>7.1591341156749567E-3</v>
          </cell>
        </row>
        <row r="74">
          <cell r="D74">
            <v>95.5</v>
          </cell>
          <cell r="E74">
            <v>0.81409258756843883</v>
          </cell>
          <cell r="J74">
            <v>29.5</v>
          </cell>
          <cell r="K74">
            <v>2.4438231515391904E-3</v>
          </cell>
        </row>
        <row r="75">
          <cell r="D75">
            <v>96.5</v>
          </cell>
          <cell r="E75">
            <v>0.69014046922879402</v>
          </cell>
          <cell r="J75">
            <v>28.5</v>
          </cell>
          <cell r="K75">
            <v>6.4155609210351681E-3</v>
          </cell>
        </row>
        <row r="76">
          <cell r="D76">
            <v>97.5</v>
          </cell>
          <cell r="E76">
            <v>1.2140441903294459</v>
          </cell>
          <cell r="J76">
            <v>27.5</v>
          </cell>
          <cell r="K76">
            <v>3.9596353492748846E-3</v>
          </cell>
        </row>
        <row r="77">
          <cell r="D77">
            <v>98.5</v>
          </cell>
          <cell r="E77">
            <v>-1.7444769548517485</v>
          </cell>
          <cell r="J77">
            <v>26.5</v>
          </cell>
          <cell r="K77">
            <v>-1.1046018028660284E-3</v>
          </cell>
        </row>
        <row r="78">
          <cell r="D78">
            <v>99.349998474121094</v>
          </cell>
          <cell r="E78">
            <v>4.9207638787759399E-3</v>
          </cell>
          <cell r="J78">
            <v>25.649999618530252</v>
          </cell>
          <cell r="K78">
            <v>1.5797669561472714E-3</v>
          </cell>
        </row>
        <row r="79">
          <cell r="J79">
            <v>12.64999961853025</v>
          </cell>
          <cell r="K79">
            <v>0</v>
          </cell>
        </row>
      </sheetData>
      <sheetData sheetId="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A60C3-98E7-4B48-9D5B-ABC7B9398DBC}">
  <dimension ref="A1:L243"/>
  <sheetViews>
    <sheetView zoomScale="50" zoomScaleNormal="50" workbookViewId="0">
      <selection activeCell="AG37" sqref="AG37"/>
    </sheetView>
  </sheetViews>
  <sheetFormatPr defaultRowHeight="14.5" x14ac:dyDescent="0.35"/>
  <cols>
    <col min="2" max="2" width="13.36328125" bestFit="1" customWidth="1"/>
    <col min="3" max="3" width="21.6328125" bestFit="1" customWidth="1"/>
    <col min="4" max="4" width="14.1796875" bestFit="1" customWidth="1"/>
    <col min="5" max="5" width="21.6328125" bestFit="1" customWidth="1"/>
    <col min="6" max="6" width="6.453125" customWidth="1"/>
  </cols>
  <sheetData>
    <row r="1" spans="1:12" x14ac:dyDescent="0.35">
      <c r="C1" s="2" t="s">
        <v>4</v>
      </c>
      <c r="D1" s="2" t="s">
        <v>6</v>
      </c>
      <c r="E1" s="3" t="s">
        <v>5</v>
      </c>
      <c r="F1" t="s">
        <v>6</v>
      </c>
    </row>
    <row r="2" spans="1:12" x14ac:dyDescent="0.35">
      <c r="B2" t="s">
        <v>2</v>
      </c>
      <c r="C2" s="2" t="s">
        <v>1</v>
      </c>
      <c r="D2" s="2"/>
      <c r="E2" s="3" t="s">
        <v>1</v>
      </c>
    </row>
    <row r="3" spans="1:12" x14ac:dyDescent="0.35">
      <c r="B3" t="s">
        <v>3</v>
      </c>
      <c r="C3" s="2" t="s">
        <v>0</v>
      </c>
      <c r="D3" s="2"/>
      <c r="E3" s="3" t="s">
        <v>0</v>
      </c>
    </row>
    <row r="4" spans="1:12" x14ac:dyDescent="0.35">
      <c r="B4" s="1">
        <v>0</v>
      </c>
      <c r="C4" s="1">
        <v>0</v>
      </c>
      <c r="D4" s="1">
        <v>0</v>
      </c>
      <c r="E4" s="1">
        <v>0</v>
      </c>
      <c r="F4" s="1">
        <v>0</v>
      </c>
    </row>
    <row r="5" spans="1:12" x14ac:dyDescent="0.35">
      <c r="A5">
        <v>1</v>
      </c>
      <c r="B5" s="1">
        <v>22</v>
      </c>
      <c r="C5" s="1">
        <v>54.5</v>
      </c>
      <c r="D5" s="1">
        <v>1</v>
      </c>
      <c r="E5" s="1">
        <v>46.5</v>
      </c>
      <c r="F5" s="1">
        <v>0.7</v>
      </c>
    </row>
    <row r="6" spans="1:12" x14ac:dyDescent="0.35">
      <c r="A6">
        <v>2</v>
      </c>
      <c r="B6" s="1">
        <v>44</v>
      </c>
      <c r="C6" s="1">
        <v>78.5</v>
      </c>
      <c r="D6" s="1">
        <v>1.73</v>
      </c>
      <c r="E6" s="1">
        <v>73.5</v>
      </c>
      <c r="F6" s="1">
        <v>1</v>
      </c>
    </row>
    <row r="7" spans="1:12" x14ac:dyDescent="0.35">
      <c r="A7">
        <v>3</v>
      </c>
      <c r="B7" s="1">
        <v>67</v>
      </c>
      <c r="C7" s="1">
        <v>83</v>
      </c>
      <c r="D7" s="1">
        <v>2</v>
      </c>
      <c r="E7" s="1">
        <v>77.5</v>
      </c>
      <c r="F7" s="1">
        <v>1.4</v>
      </c>
    </row>
    <row r="8" spans="1:12" x14ac:dyDescent="0.35">
      <c r="A8">
        <v>4</v>
      </c>
      <c r="B8" s="1">
        <v>90</v>
      </c>
      <c r="C8" s="1">
        <v>84.5</v>
      </c>
      <c r="D8" s="1">
        <v>3</v>
      </c>
      <c r="E8" s="1">
        <v>79.5</v>
      </c>
      <c r="F8" s="1">
        <v>3</v>
      </c>
    </row>
    <row r="9" spans="1:12" x14ac:dyDescent="0.35">
      <c r="A9">
        <v>5</v>
      </c>
      <c r="B9" s="1">
        <v>112</v>
      </c>
      <c r="C9" s="1">
        <v>76.5</v>
      </c>
      <c r="D9" s="1">
        <v>1.52</v>
      </c>
      <c r="E9" s="1">
        <v>68.5</v>
      </c>
      <c r="F9" s="1">
        <v>1.06</v>
      </c>
      <c r="H9" s="4"/>
      <c r="I9" s="4" t="s">
        <v>8</v>
      </c>
      <c r="J9" s="4"/>
      <c r="K9" s="4"/>
      <c r="L9" s="4"/>
    </row>
    <row r="10" spans="1:12" x14ac:dyDescent="0.35">
      <c r="A10">
        <v>6</v>
      </c>
      <c r="B10" s="1">
        <v>134</v>
      </c>
      <c r="C10" s="1">
        <v>73.5</v>
      </c>
      <c r="D10" s="1">
        <v>4.24</v>
      </c>
      <c r="E10" s="1">
        <v>70.5</v>
      </c>
      <c r="F10" s="1">
        <v>4.9400000000000004</v>
      </c>
      <c r="H10" s="4">
        <v>7</v>
      </c>
      <c r="I10" s="5">
        <v>157</v>
      </c>
      <c r="J10" s="4"/>
      <c r="K10" s="4"/>
      <c r="L10" s="4"/>
    </row>
    <row r="11" spans="1:12" x14ac:dyDescent="0.35">
      <c r="A11">
        <v>8</v>
      </c>
      <c r="B11" s="1">
        <v>180</v>
      </c>
      <c r="C11" s="1">
        <v>0</v>
      </c>
      <c r="D11" s="1">
        <v>0</v>
      </c>
      <c r="E11" s="1">
        <v>0</v>
      </c>
      <c r="F11" s="1">
        <v>0</v>
      </c>
      <c r="H11" s="4" t="s">
        <v>7</v>
      </c>
      <c r="I11" s="4"/>
      <c r="J11" s="4"/>
      <c r="K11" s="4"/>
      <c r="L11" s="4"/>
    </row>
    <row r="13" spans="1:12" x14ac:dyDescent="0.35">
      <c r="E13" s="7"/>
    </row>
    <row r="62" spans="2:4" x14ac:dyDescent="0.35">
      <c r="B62" t="s">
        <v>18</v>
      </c>
    </row>
    <row r="63" spans="2:4" x14ac:dyDescent="0.35">
      <c r="B63" t="s">
        <v>19</v>
      </c>
      <c r="C63" t="s">
        <v>20</v>
      </c>
      <c r="D63" t="s">
        <v>21</v>
      </c>
    </row>
    <row r="64" spans="2:4" x14ac:dyDescent="0.35">
      <c r="B64">
        <v>1</v>
      </c>
      <c r="C64">
        <f>(1.745+SQRT(1.745^2-4*0.009914*(B64-6.99)))/(2*0.009914)</f>
        <v>179.38192842721736</v>
      </c>
      <c r="D64">
        <f>(1.745-SQRT(1.745^2-4*0.009914*(B64-6.99)))/(2*0.009914)</f>
        <v>-3.3682104526359362</v>
      </c>
    </row>
    <row r="65" spans="2:4" x14ac:dyDescent="0.35">
      <c r="B65">
        <v>2</v>
      </c>
      <c r="C65">
        <f t="shared" ref="C65:C128" si="0">(1.745+SQRT(1.745^2-4*0.009914*(B65-6.99)))/(2*0.009914)</f>
        <v>178.8283093995918</v>
      </c>
      <c r="D65">
        <f t="shared" ref="D65:D128" si="1">(1.745-SQRT(1.745^2-4*0.009914*(B65-6.99)))/(2*0.009914)</f>
        <v>-2.8145914250103692</v>
      </c>
    </row>
    <row r="66" spans="2:4" x14ac:dyDescent="0.35">
      <c r="B66">
        <v>3</v>
      </c>
      <c r="C66">
        <f t="shared" si="0"/>
        <v>178.27129492324894</v>
      </c>
      <c r="D66">
        <f t="shared" si="1"/>
        <v>-2.2575769486675399</v>
      </c>
    </row>
    <row r="67" spans="2:4" x14ac:dyDescent="0.35">
      <c r="B67">
        <v>4</v>
      </c>
      <c r="C67">
        <f t="shared" si="0"/>
        <v>177.71082174635367</v>
      </c>
      <c r="D67">
        <f t="shared" si="1"/>
        <v>-1.6971037717722679</v>
      </c>
    </row>
    <row r="68" spans="2:4" x14ac:dyDescent="0.35">
      <c r="B68">
        <v>5</v>
      </c>
      <c r="C68">
        <f t="shared" si="0"/>
        <v>177.14682462853384</v>
      </c>
      <c r="D68">
        <f t="shared" si="1"/>
        <v>-1.1331066539524084</v>
      </c>
    </row>
    <row r="69" spans="2:4" x14ac:dyDescent="0.35">
      <c r="B69">
        <v>6</v>
      </c>
      <c r="C69">
        <f t="shared" si="0"/>
        <v>176.5792362522408</v>
      </c>
      <c r="D69">
        <f t="shared" si="1"/>
        <v>-0.56551827765939977</v>
      </c>
    </row>
    <row r="70" spans="2:4" x14ac:dyDescent="0.35">
      <c r="B70">
        <v>7</v>
      </c>
      <c r="C70">
        <f t="shared" si="0"/>
        <v>176.00798712896454</v>
      </c>
      <c r="D70">
        <f t="shared" si="1"/>
        <v>5.7308456168777156E-3</v>
      </c>
    </row>
    <row r="71" spans="2:4" x14ac:dyDescent="0.35">
      <c r="B71">
        <v>8</v>
      </c>
      <c r="C71">
        <f t="shared" si="0"/>
        <v>175.4330054999327</v>
      </c>
      <c r="D71">
        <f t="shared" si="1"/>
        <v>0.58071247464870601</v>
      </c>
    </row>
    <row r="72" spans="2:4" x14ac:dyDescent="0.35">
      <c r="B72">
        <v>9</v>
      </c>
      <c r="C72">
        <f t="shared" si="0"/>
        <v>174.854217230893</v>
      </c>
      <c r="D72">
        <f t="shared" si="1"/>
        <v>1.1595007436884388</v>
      </c>
    </row>
    <row r="73" spans="2:4" x14ac:dyDescent="0.35">
      <c r="B73">
        <v>10</v>
      </c>
      <c r="C73">
        <f t="shared" si="0"/>
        <v>174.27154570054111</v>
      </c>
      <c r="D73">
        <f t="shared" si="1"/>
        <v>1.7421722740403269</v>
      </c>
    </row>
    <row r="74" spans="2:4" x14ac:dyDescent="0.35">
      <c r="B74">
        <v>11</v>
      </c>
      <c r="C74">
        <f t="shared" si="0"/>
        <v>173.68491168211963</v>
      </c>
      <c r="D74">
        <f t="shared" si="1"/>
        <v>2.3288062924617741</v>
      </c>
    </row>
    <row r="75" spans="2:4" x14ac:dyDescent="0.35">
      <c r="B75">
        <v>12</v>
      </c>
      <c r="C75">
        <f t="shared" si="0"/>
        <v>173.09423321766951</v>
      </c>
      <c r="D75">
        <f t="shared" si="1"/>
        <v>2.919484756911904</v>
      </c>
    </row>
    <row r="76" spans="2:4" x14ac:dyDescent="0.35">
      <c r="B76">
        <v>13</v>
      </c>
      <c r="C76">
        <f t="shared" si="0"/>
        <v>172.49942548436889</v>
      </c>
      <c r="D76">
        <f t="shared" si="1"/>
        <v>3.5142924902125281</v>
      </c>
    </row>
    <row r="77" spans="2:4" x14ac:dyDescent="0.35">
      <c r="B77">
        <v>14</v>
      </c>
      <c r="C77">
        <f t="shared" si="0"/>
        <v>171.9004006523428</v>
      </c>
      <c r="D77">
        <f t="shared" si="1"/>
        <v>4.1133173222386503</v>
      </c>
    </row>
    <row r="78" spans="2:4" x14ac:dyDescent="0.35">
      <c r="B78">
        <v>15</v>
      </c>
      <c r="C78">
        <f t="shared" si="0"/>
        <v>171.29706773326802</v>
      </c>
      <c r="D78">
        <f t="shared" si="1"/>
        <v>4.7166502413134275</v>
      </c>
    </row>
    <row r="79" spans="2:4" x14ac:dyDescent="0.35">
      <c r="B79">
        <v>16</v>
      </c>
      <c r="C79">
        <f t="shared" si="0"/>
        <v>170.68933241903511</v>
      </c>
      <c r="D79">
        <f t="shared" si="1"/>
        <v>5.3243855555463062</v>
      </c>
    </row>
    <row r="80" spans="2:4" x14ac:dyDescent="0.35">
      <c r="B80">
        <v>17</v>
      </c>
      <c r="C80">
        <f t="shared" si="0"/>
        <v>170.07709690965675</v>
      </c>
      <c r="D80">
        <f t="shared" si="1"/>
        <v>5.936621064924692</v>
      </c>
    </row>
    <row r="81" spans="2:4" x14ac:dyDescent="0.35">
      <c r="B81">
        <v>18</v>
      </c>
      <c r="C81">
        <f t="shared" si="0"/>
        <v>169.46025972953359</v>
      </c>
      <c r="D81">
        <f t="shared" si="1"/>
        <v>6.5534582450478309</v>
      </c>
    </row>
    <row r="82" spans="2:4" x14ac:dyDescent="0.35">
      <c r="B82">
        <v>19</v>
      </c>
      <c r="C82">
        <f t="shared" si="0"/>
        <v>168.8387155311006</v>
      </c>
      <c r="D82">
        <f t="shared" si="1"/>
        <v>7.1750024434808379</v>
      </c>
    </row>
    <row r="83" spans="2:4" x14ac:dyDescent="0.35">
      <c r="B83">
        <v>20</v>
      </c>
      <c r="C83">
        <f t="shared" si="0"/>
        <v>168.21235488477708</v>
      </c>
      <c r="D83">
        <f t="shared" si="1"/>
        <v>7.8013630898043216</v>
      </c>
    </row>
    <row r="84" spans="2:4" x14ac:dyDescent="0.35">
      <c r="B84">
        <v>21</v>
      </c>
      <c r="C84">
        <f t="shared" si="0"/>
        <v>167.58106405403552</v>
      </c>
      <c r="D84">
        <f t="shared" si="1"/>
        <v>8.4326539205459206</v>
      </c>
    </row>
    <row r="85" spans="2:4" x14ac:dyDescent="0.35">
      <c r="B85">
        <v>22</v>
      </c>
      <c r="C85">
        <f t="shared" si="0"/>
        <v>166.94472475427861</v>
      </c>
      <c r="D85">
        <f t="shared" si="1"/>
        <v>9.0689932203028132</v>
      </c>
    </row>
    <row r="86" spans="2:4" x14ac:dyDescent="0.35">
      <c r="B86">
        <v>23</v>
      </c>
      <c r="C86">
        <f t="shared" si="0"/>
        <v>166.30321389407834</v>
      </c>
      <c r="D86">
        <f t="shared" si="1"/>
        <v>9.7105040805030889</v>
      </c>
    </row>
    <row r="87" spans="2:4" x14ac:dyDescent="0.35">
      <c r="B87">
        <v>24</v>
      </c>
      <c r="C87">
        <f t="shared" si="0"/>
        <v>165.65640329717249</v>
      </c>
      <c r="D87">
        <f t="shared" si="1"/>
        <v>10.357314677408935</v>
      </c>
    </row>
    <row r="88" spans="2:4" x14ac:dyDescent="0.35">
      <c r="B88">
        <v>25</v>
      </c>
      <c r="C88">
        <f t="shared" si="0"/>
        <v>165.00415940344129</v>
      </c>
      <c r="D88">
        <f t="shared" si="1"/>
        <v>11.009558571140145</v>
      </c>
    </row>
    <row r="89" spans="2:4" x14ac:dyDescent="0.35">
      <c r="B89">
        <v>26</v>
      </c>
      <c r="C89">
        <f t="shared" si="0"/>
        <v>164.34634294688783</v>
      </c>
      <c r="D89">
        <f t="shared" si="1"/>
        <v>11.667375027693588</v>
      </c>
    </row>
    <row r="90" spans="2:4" x14ac:dyDescent="0.35">
      <c r="B90">
        <v>27</v>
      </c>
      <c r="C90">
        <f t="shared" si="0"/>
        <v>163.68280860842353</v>
      </c>
      <c r="D90">
        <f t="shared" si="1"/>
        <v>12.330909366157892</v>
      </c>
    </row>
    <row r="91" spans="2:4" x14ac:dyDescent="0.35">
      <c r="B91">
        <v>28</v>
      </c>
      <c r="C91">
        <f t="shared" si="0"/>
        <v>163.01340464100605</v>
      </c>
      <c r="D91">
        <f t="shared" si="1"/>
        <v>13.000313333575397</v>
      </c>
    </row>
    <row r="92" spans="2:4" x14ac:dyDescent="0.35">
      <c r="B92">
        <v>29</v>
      </c>
      <c r="C92">
        <f t="shared" si="0"/>
        <v>162.33797246439079</v>
      </c>
      <c r="D92">
        <f t="shared" si="1"/>
        <v>13.67574551019065</v>
      </c>
    </row>
    <row r="93" spans="2:4" x14ac:dyDescent="0.35">
      <c r="B93">
        <v>30</v>
      </c>
      <c r="C93">
        <f t="shared" si="0"/>
        <v>161.65634622643023</v>
      </c>
      <c r="D93">
        <f t="shared" si="1"/>
        <v>14.357371748151204</v>
      </c>
    </row>
    <row r="94" spans="2:4" x14ac:dyDescent="0.35">
      <c r="B94">
        <v>31</v>
      </c>
      <c r="C94">
        <f t="shared" si="0"/>
        <v>160.96835232748231</v>
      </c>
      <c r="D94">
        <f t="shared" si="1"/>
        <v>15.045365647099127</v>
      </c>
    </row>
    <row r="95" spans="2:4" x14ac:dyDescent="0.35">
      <c r="B95">
        <v>32</v>
      </c>
      <c r="C95">
        <f t="shared" si="0"/>
        <v>160.27380890406434</v>
      </c>
      <c r="D95">
        <f t="shared" si="1"/>
        <v>15.739909070517079</v>
      </c>
    </row>
    <row r="96" spans="2:4" x14ac:dyDescent="0.35">
      <c r="B96">
        <v>33</v>
      </c>
      <c r="C96">
        <f t="shared" si="0"/>
        <v>159.57252526740101</v>
      </c>
      <c r="D96">
        <f t="shared" si="1"/>
        <v>16.441192707180427</v>
      </c>
    </row>
    <row r="97" spans="2:4" x14ac:dyDescent="0.35">
      <c r="B97">
        <v>34</v>
      </c>
      <c r="C97">
        <f t="shared" si="0"/>
        <v>158.86430129195452</v>
      </c>
      <c r="D97">
        <f t="shared" si="1"/>
        <v>17.149416682626896</v>
      </c>
    </row>
    <row r="98" spans="2:4" x14ac:dyDescent="0.35">
      <c r="B98">
        <v>35</v>
      </c>
      <c r="C98">
        <f t="shared" si="0"/>
        <v>158.14892674838117</v>
      </c>
      <c r="D98">
        <f t="shared" si="1"/>
        <v>17.864791226200243</v>
      </c>
    </row>
    <row r="99" spans="2:4" x14ac:dyDescent="0.35">
      <c r="B99">
        <v>36</v>
      </c>
      <c r="C99">
        <f t="shared" si="0"/>
        <v>157.42618057461289</v>
      </c>
      <c r="D99">
        <f t="shared" si="1"/>
        <v>18.587537399968539</v>
      </c>
    </row>
    <row r="100" spans="2:4" x14ac:dyDescent="0.35">
      <c r="B100">
        <v>37</v>
      </c>
      <c r="C100">
        <f t="shared" si="0"/>
        <v>156.69583007790104</v>
      </c>
      <c r="D100">
        <f t="shared" si="1"/>
        <v>19.317887896680386</v>
      </c>
    </row>
    <row r="101" spans="2:4" x14ac:dyDescent="0.35">
      <c r="B101">
        <v>38</v>
      </c>
      <c r="C101">
        <f t="shared" si="0"/>
        <v>155.95763005965858</v>
      </c>
      <c r="D101">
        <f t="shared" si="1"/>
        <v>20.056087914922827</v>
      </c>
    </row>
    <row r="102" spans="2:4" x14ac:dyDescent="0.35">
      <c r="B102">
        <v>39</v>
      </c>
      <c r="C102">
        <f t="shared" si="0"/>
        <v>155.21132185377002</v>
      </c>
      <c r="D102">
        <f t="shared" si="1"/>
        <v>20.802396120811419</v>
      </c>
    </row>
    <row r="103" spans="2:4" x14ac:dyDescent="0.35">
      <c r="B103">
        <v>40</v>
      </c>
      <c r="C103">
        <f t="shared" si="0"/>
        <v>154.45663226767624</v>
      </c>
      <c r="D103">
        <f t="shared" si="1"/>
        <v>21.557085706905163</v>
      </c>
    </row>
    <row r="104" spans="2:4" x14ac:dyDescent="0.35">
      <c r="B104">
        <v>41</v>
      </c>
      <c r="C104">
        <f t="shared" si="0"/>
        <v>153.69327241394456</v>
      </c>
      <c r="D104">
        <f t="shared" si="1"/>
        <v>22.320445560636884</v>
      </c>
    </row>
    <row r="105" spans="2:4" x14ac:dyDescent="0.35">
      <c r="B105">
        <v>42</v>
      </c>
      <c r="C105">
        <f t="shared" si="0"/>
        <v>152.92093641815262</v>
      </c>
      <c r="D105">
        <f t="shared" si="1"/>
        <v>23.092781556428807</v>
      </c>
    </row>
    <row r="106" spans="2:4" x14ac:dyDescent="0.35">
      <c r="B106">
        <v>43</v>
      </c>
      <c r="C106">
        <f t="shared" si="0"/>
        <v>152.13929998669897</v>
      </c>
      <c r="D106">
        <f t="shared" si="1"/>
        <v>23.874417987882453</v>
      </c>
    </row>
    <row r="107" spans="2:4" x14ac:dyDescent="0.35">
      <c r="B107">
        <v>44</v>
      </c>
      <c r="C107">
        <f t="shared" si="0"/>
        <v>151.34801881551954</v>
      </c>
      <c r="D107">
        <f t="shared" si="1"/>
        <v>24.665699159061891</v>
      </c>
    </row>
    <row r="108" spans="2:4" x14ac:dyDescent="0.35">
      <c r="B108">
        <v>45</v>
      </c>
      <c r="C108">
        <f t="shared" si="0"/>
        <v>150.54672681756259</v>
      </c>
      <c r="D108">
        <f t="shared" si="1"/>
        <v>25.466991157018835</v>
      </c>
    </row>
    <row r="109" spans="2:4" x14ac:dyDescent="0.35">
      <c r="B109">
        <v>46</v>
      </c>
      <c r="C109">
        <f t="shared" si="0"/>
        <v>149.73503414313441</v>
      </c>
      <c r="D109">
        <f t="shared" si="1"/>
        <v>26.27868383144699</v>
      </c>
    </row>
    <row r="110" spans="2:4" x14ac:dyDescent="0.35">
      <c r="B110">
        <v>47</v>
      </c>
      <c r="C110">
        <f t="shared" si="0"/>
        <v>148.91252496274137</v>
      </c>
      <c r="D110">
        <f t="shared" si="1"/>
        <v>27.101193011840056</v>
      </c>
    </row>
    <row r="111" spans="2:4" x14ac:dyDescent="0.35">
      <c r="B111">
        <v>48</v>
      </c>
      <c r="C111">
        <f t="shared" si="0"/>
        <v>148.07875497664514</v>
      </c>
      <c r="D111">
        <f t="shared" si="1"/>
        <v>27.934962997936296</v>
      </c>
    </row>
    <row r="112" spans="2:4" x14ac:dyDescent="0.35">
      <c r="B112">
        <v>49</v>
      </c>
      <c r="C112">
        <f t="shared" si="0"/>
        <v>147.23324860879694</v>
      </c>
      <c r="D112">
        <f t="shared" si="1"/>
        <v>28.780469365784466</v>
      </c>
    </row>
    <row r="113" spans="2:4" x14ac:dyDescent="0.35">
      <c r="B113">
        <v>50</v>
      </c>
      <c r="C113">
        <f t="shared" si="0"/>
        <v>146.37549583484017</v>
      </c>
      <c r="D113">
        <f t="shared" si="1"/>
        <v>29.638222139741252</v>
      </c>
    </row>
    <row r="114" spans="2:4" x14ac:dyDescent="0.35">
      <c r="B114">
        <v>51</v>
      </c>
      <c r="C114">
        <f t="shared" si="0"/>
        <v>145.50494858410912</v>
      </c>
      <c r="D114">
        <f t="shared" si="1"/>
        <v>30.508769390472313</v>
      </c>
    </row>
    <row r="115" spans="2:4" x14ac:dyDescent="0.35">
      <c r="B115">
        <v>52</v>
      </c>
      <c r="C115">
        <f t="shared" si="0"/>
        <v>144.62101664353781</v>
      </c>
      <c r="D115">
        <f t="shared" si="1"/>
        <v>31.392701331043611</v>
      </c>
    </row>
    <row r="116" spans="2:4" x14ac:dyDescent="0.35">
      <c r="B116">
        <v>53</v>
      </c>
      <c r="C116">
        <f t="shared" si="0"/>
        <v>143.72306297651679</v>
      </c>
      <c r="D116">
        <f t="shared" si="1"/>
        <v>32.290654998064653</v>
      </c>
    </row>
    <row r="117" spans="2:4" x14ac:dyDescent="0.35">
      <c r="B117">
        <v>54</v>
      </c>
      <c r="C117">
        <f t="shared" si="0"/>
        <v>142.81039835120129</v>
      </c>
      <c r="D117">
        <f t="shared" si="1"/>
        <v>33.203319623380132</v>
      </c>
    </row>
    <row r="118" spans="2:4" x14ac:dyDescent="0.35">
      <c r="B118">
        <v>55</v>
      </c>
      <c r="C118">
        <f t="shared" si="0"/>
        <v>141.88227514952877</v>
      </c>
      <c r="D118">
        <f t="shared" si="1"/>
        <v>34.131442825052645</v>
      </c>
    </row>
    <row r="119" spans="2:4" x14ac:dyDescent="0.35">
      <c r="B119">
        <v>56</v>
      </c>
      <c r="C119">
        <f t="shared" si="0"/>
        <v>140.93788019883536</v>
      </c>
      <c r="D119">
        <f t="shared" si="1"/>
        <v>35.075837775746066</v>
      </c>
    </row>
    <row r="120" spans="2:4" x14ac:dyDescent="0.35">
      <c r="B120">
        <v>57</v>
      </c>
      <c r="C120">
        <f t="shared" si="0"/>
        <v>139.97632643058512</v>
      </c>
      <c r="D120">
        <f t="shared" si="1"/>
        <v>36.037391543996314</v>
      </c>
    </row>
    <row r="121" spans="2:4" x14ac:dyDescent="0.35">
      <c r="B121">
        <v>58</v>
      </c>
      <c r="C121">
        <f t="shared" si="0"/>
        <v>138.99664312276519</v>
      </c>
      <c r="D121">
        <f t="shared" si="1"/>
        <v>37.01707485181624</v>
      </c>
    </row>
    <row r="122" spans="2:4" x14ac:dyDescent="0.35">
      <c r="B122">
        <v>59</v>
      </c>
      <c r="C122">
        <f t="shared" si="0"/>
        <v>137.99776442042855</v>
      </c>
      <c r="D122">
        <f t="shared" si="1"/>
        <v>38.015953554152887</v>
      </c>
    </row>
    <row r="123" spans="2:4" x14ac:dyDescent="0.35">
      <c r="B123">
        <v>60</v>
      </c>
      <c r="C123">
        <f t="shared" si="0"/>
        <v>136.97851574778409</v>
      </c>
      <c r="D123">
        <f t="shared" si="1"/>
        <v>39.035202226797338</v>
      </c>
    </row>
    <row r="124" spans="2:4" x14ac:dyDescent="0.35">
      <c r="B124">
        <v>61</v>
      </c>
      <c r="C124">
        <f t="shared" si="0"/>
        <v>135.93759761825928</v>
      </c>
      <c r="D124">
        <f t="shared" si="1"/>
        <v>40.076120356322136</v>
      </c>
    </row>
    <row r="125" spans="2:4" x14ac:dyDescent="0.35">
      <c r="B125">
        <v>62</v>
      </c>
      <c r="C125">
        <f t="shared" si="0"/>
        <v>134.8735662063057</v>
      </c>
      <c r="D125">
        <f t="shared" si="1"/>
        <v>41.140151768275736</v>
      </c>
    </row>
    <row r="126" spans="2:4" x14ac:dyDescent="0.35">
      <c r="B126">
        <v>63</v>
      </c>
      <c r="C126">
        <f t="shared" si="0"/>
        <v>133.78480985225974</v>
      </c>
      <c r="D126">
        <f t="shared" si="1"/>
        <v>42.228908122321698</v>
      </c>
    </row>
    <row r="127" spans="2:4" x14ac:dyDescent="0.35">
      <c r="B127">
        <v>64</v>
      </c>
      <c r="C127">
        <f t="shared" si="0"/>
        <v>132.66952040864092</v>
      </c>
      <c r="D127">
        <f t="shared" si="1"/>
        <v>43.344197565940519</v>
      </c>
    </row>
    <row r="128" spans="2:4" x14ac:dyDescent="0.35">
      <c r="B128">
        <v>65</v>
      </c>
      <c r="C128">
        <f t="shared" si="0"/>
        <v>131.52565797210656</v>
      </c>
      <c r="D128">
        <f t="shared" si="1"/>
        <v>44.488060002474853</v>
      </c>
    </row>
    <row r="129" spans="2:4" x14ac:dyDescent="0.35">
      <c r="B129">
        <v>66</v>
      </c>
      <c r="C129">
        <f t="shared" ref="C129:C146" si="2">(1.745+SQRT(1.745^2-4*0.009914*(B129-6.99)))/(2*0.009914)</f>
        <v>130.35090703330843</v>
      </c>
      <c r="D129">
        <f t="shared" ref="D129:D146" si="3">(1.745-SQRT(1.745^2-4*0.009914*(B129-6.99)))/(2*0.009914)</f>
        <v>45.662810941272994</v>
      </c>
    </row>
    <row r="130" spans="2:4" x14ac:dyDescent="0.35">
      <c r="B130">
        <v>67</v>
      </c>
      <c r="C130">
        <f t="shared" si="2"/>
        <v>129.14262134519655</v>
      </c>
      <c r="D130">
        <f t="shared" si="3"/>
        <v>46.871096629384859</v>
      </c>
    </row>
    <row r="131" spans="2:4" x14ac:dyDescent="0.35">
      <c r="B131">
        <v>68</v>
      </c>
      <c r="C131">
        <f t="shared" si="2"/>
        <v>127.89775374547771</v>
      </c>
      <c r="D131">
        <f t="shared" si="3"/>
        <v>48.115964229103717</v>
      </c>
    </row>
    <row r="132" spans="2:4" x14ac:dyDescent="0.35">
      <c r="B132">
        <v>69</v>
      </c>
      <c r="C132">
        <f t="shared" si="2"/>
        <v>126.61276558785377</v>
      </c>
      <c r="D132">
        <f t="shared" si="3"/>
        <v>49.40095238672766</v>
      </c>
    </row>
    <row r="133" spans="2:4" x14ac:dyDescent="0.35">
      <c r="B133">
        <v>70</v>
      </c>
      <c r="C133">
        <f t="shared" si="2"/>
        <v>125.28350803591154</v>
      </c>
      <c r="D133">
        <f t="shared" si="3"/>
        <v>50.73020993866988</v>
      </c>
    </row>
    <row r="134" spans="2:4" x14ac:dyDescent="0.35">
      <c r="B134">
        <v>71</v>
      </c>
      <c r="C134">
        <f t="shared" si="2"/>
        <v>123.90506373539324</v>
      </c>
      <c r="D134">
        <f t="shared" si="3"/>
        <v>52.108654239188191</v>
      </c>
    </row>
    <row r="135" spans="2:4" x14ac:dyDescent="0.35">
      <c r="B135">
        <v>72</v>
      </c>
      <c r="C135">
        <f t="shared" si="2"/>
        <v>122.47153139222353</v>
      </c>
      <c r="D135">
        <f t="shared" si="3"/>
        <v>53.542186582357907</v>
      </c>
    </row>
    <row r="136" spans="2:4" x14ac:dyDescent="0.35">
      <c r="B136">
        <v>73</v>
      </c>
      <c r="C136">
        <f t="shared" si="2"/>
        <v>120.97572587443113</v>
      </c>
      <c r="D136">
        <f t="shared" si="3"/>
        <v>55.037992100150305</v>
      </c>
    </row>
    <row r="137" spans="2:4" x14ac:dyDescent="0.35">
      <c r="B137">
        <v>74</v>
      </c>
      <c r="C137">
        <f t="shared" si="2"/>
        <v>119.40874943459708</v>
      </c>
      <c r="D137">
        <f t="shared" si="3"/>
        <v>56.604968539984348</v>
      </c>
    </row>
    <row r="138" spans="2:4" x14ac:dyDescent="0.35">
      <c r="B138">
        <v>75</v>
      </c>
      <c r="C138">
        <f t="shared" si="2"/>
        <v>117.75935910925152</v>
      </c>
      <c r="D138">
        <f t="shared" si="3"/>
        <v>58.254358865329912</v>
      </c>
    </row>
    <row r="139" spans="2:4" x14ac:dyDescent="0.35">
      <c r="B139">
        <v>76</v>
      </c>
      <c r="C139">
        <f t="shared" si="2"/>
        <v>116.01299765990899</v>
      </c>
      <c r="D139">
        <f t="shared" si="3"/>
        <v>60.000720314672442</v>
      </c>
    </row>
    <row r="140" spans="2:4" x14ac:dyDescent="0.35">
      <c r="B140">
        <v>77</v>
      </c>
      <c r="C140">
        <f t="shared" si="2"/>
        <v>114.15023947246458</v>
      </c>
      <c r="D140">
        <f t="shared" si="3"/>
        <v>61.863478502116848</v>
      </c>
    </row>
    <row r="141" spans="2:4" x14ac:dyDescent="0.35">
      <c r="B141">
        <v>78</v>
      </c>
      <c r="C141">
        <f t="shared" si="2"/>
        <v>112.1441513589553</v>
      </c>
      <c r="D141">
        <f t="shared" si="3"/>
        <v>63.869566615626134</v>
      </c>
    </row>
    <row r="142" spans="2:4" x14ac:dyDescent="0.35">
      <c r="B142">
        <v>79</v>
      </c>
      <c r="C142">
        <f t="shared" si="2"/>
        <v>109.95546766478697</v>
      </c>
      <c r="D142">
        <f t="shared" si="3"/>
        <v>66.058250309794445</v>
      </c>
    </row>
    <row r="143" spans="2:4" x14ac:dyDescent="0.35">
      <c r="B143">
        <v>80</v>
      </c>
      <c r="C143">
        <f t="shared" si="2"/>
        <v>107.52285147346755</v>
      </c>
      <c r="D143">
        <f t="shared" si="3"/>
        <v>68.490866501113871</v>
      </c>
    </row>
    <row r="144" spans="2:4" x14ac:dyDescent="0.35">
      <c r="B144">
        <v>81</v>
      </c>
      <c r="C144">
        <f t="shared" si="2"/>
        <v>104.74025381808215</v>
      </c>
      <c r="D144">
        <f t="shared" si="3"/>
        <v>71.273464156499259</v>
      </c>
    </row>
    <row r="145" spans="2:4" x14ac:dyDescent="0.35">
      <c r="B145">
        <v>82</v>
      </c>
      <c r="C145">
        <f t="shared" si="2"/>
        <v>101.39114239753738</v>
      </c>
      <c r="D145">
        <f t="shared" si="3"/>
        <v>74.622575577044046</v>
      </c>
    </row>
    <row r="146" spans="2:4" x14ac:dyDescent="0.35">
      <c r="B146">
        <v>83</v>
      </c>
      <c r="C146">
        <f t="shared" si="2"/>
        <v>96.853981810471751</v>
      </c>
      <c r="D146">
        <f t="shared" si="3"/>
        <v>79.159736164109674</v>
      </c>
    </row>
    <row r="147" spans="2:4" x14ac:dyDescent="0.35">
      <c r="B147">
        <v>84</v>
      </c>
      <c r="C147" t="str">
        <f>IF(1.745^2-4*0.009914*(B147-6.99)&lt;0,"",(1.745+SQRT(1.745^2-4*0.009914*(B147-6.99)))/(2*0.009914))</f>
        <v/>
      </c>
      <c r="D147" t="str">
        <f>IF(1.745^2-4*0.009914*(B147-6.99)&lt;0,"",(1.745-SQRT(1.745^2-4*0.009914*(B147-6.99)))/(2*0.009914))</f>
        <v/>
      </c>
    </row>
    <row r="148" spans="2:4" x14ac:dyDescent="0.35">
      <c r="B148">
        <v>85</v>
      </c>
      <c r="C148" t="str">
        <f t="shared" ref="C148:C211" si="4">IF(1.745^2-4*0.009914*(B148-6.99)&lt;0,"",(1.745+SQRT(1.745^2-4*0.009914*(B148-6.99)))/(2*0.009914))</f>
        <v/>
      </c>
      <c r="D148" t="str">
        <f t="shared" ref="D148:D211" si="5">IF(1.745^2-4*0.009914*(B148-6.99)&lt;0,"",(1.745-SQRT(1.745^2-4*0.009914*(B148-6.99)))/(2*0.009914))</f>
        <v/>
      </c>
    </row>
    <row r="149" spans="2:4" x14ac:dyDescent="0.35">
      <c r="B149">
        <v>86</v>
      </c>
      <c r="C149" t="str">
        <f t="shared" si="4"/>
        <v/>
      </c>
      <c r="D149" t="str">
        <f t="shared" si="5"/>
        <v/>
      </c>
    </row>
    <row r="150" spans="2:4" x14ac:dyDescent="0.35">
      <c r="B150">
        <v>87</v>
      </c>
      <c r="C150" t="str">
        <f t="shared" si="4"/>
        <v/>
      </c>
      <c r="D150" t="str">
        <f t="shared" si="5"/>
        <v/>
      </c>
    </row>
    <row r="151" spans="2:4" x14ac:dyDescent="0.35">
      <c r="B151">
        <v>88</v>
      </c>
      <c r="C151" t="str">
        <f t="shared" si="4"/>
        <v/>
      </c>
      <c r="D151" t="str">
        <f t="shared" si="5"/>
        <v/>
      </c>
    </row>
    <row r="152" spans="2:4" x14ac:dyDescent="0.35">
      <c r="B152">
        <v>89</v>
      </c>
      <c r="C152" t="str">
        <f t="shared" si="4"/>
        <v/>
      </c>
      <c r="D152" t="str">
        <f t="shared" si="5"/>
        <v/>
      </c>
    </row>
    <row r="153" spans="2:4" x14ac:dyDescent="0.35">
      <c r="B153">
        <v>90</v>
      </c>
      <c r="C153" t="str">
        <f t="shared" si="4"/>
        <v/>
      </c>
      <c r="D153" t="str">
        <f t="shared" si="5"/>
        <v/>
      </c>
    </row>
    <row r="154" spans="2:4" x14ac:dyDescent="0.35">
      <c r="B154">
        <v>91</v>
      </c>
      <c r="C154" t="str">
        <f t="shared" si="4"/>
        <v/>
      </c>
      <c r="D154" t="str">
        <f t="shared" si="5"/>
        <v/>
      </c>
    </row>
    <row r="155" spans="2:4" x14ac:dyDescent="0.35">
      <c r="B155">
        <v>92</v>
      </c>
      <c r="C155" t="str">
        <f t="shared" si="4"/>
        <v/>
      </c>
      <c r="D155" t="str">
        <f t="shared" si="5"/>
        <v/>
      </c>
    </row>
    <row r="156" spans="2:4" x14ac:dyDescent="0.35">
      <c r="B156">
        <v>93</v>
      </c>
      <c r="C156" t="str">
        <f t="shared" si="4"/>
        <v/>
      </c>
      <c r="D156" t="str">
        <f t="shared" si="5"/>
        <v/>
      </c>
    </row>
    <row r="157" spans="2:4" x14ac:dyDescent="0.35">
      <c r="B157">
        <v>94</v>
      </c>
      <c r="C157" t="str">
        <f t="shared" si="4"/>
        <v/>
      </c>
      <c r="D157" t="str">
        <f t="shared" si="5"/>
        <v/>
      </c>
    </row>
    <row r="158" spans="2:4" x14ac:dyDescent="0.35">
      <c r="B158">
        <v>95</v>
      </c>
      <c r="C158" t="str">
        <f t="shared" si="4"/>
        <v/>
      </c>
      <c r="D158" t="str">
        <f t="shared" si="5"/>
        <v/>
      </c>
    </row>
    <row r="159" spans="2:4" x14ac:dyDescent="0.35">
      <c r="B159">
        <v>96</v>
      </c>
      <c r="C159" t="str">
        <f t="shared" si="4"/>
        <v/>
      </c>
      <c r="D159" t="str">
        <f t="shared" si="5"/>
        <v/>
      </c>
    </row>
    <row r="160" spans="2:4" x14ac:dyDescent="0.35">
      <c r="B160">
        <v>97</v>
      </c>
      <c r="C160" t="str">
        <f t="shared" si="4"/>
        <v/>
      </c>
      <c r="D160" t="str">
        <f t="shared" si="5"/>
        <v/>
      </c>
    </row>
    <row r="161" spans="2:4" x14ac:dyDescent="0.35">
      <c r="B161">
        <v>98</v>
      </c>
      <c r="C161" t="str">
        <f t="shared" si="4"/>
        <v/>
      </c>
      <c r="D161" t="str">
        <f t="shared" si="5"/>
        <v/>
      </c>
    </row>
    <row r="162" spans="2:4" x14ac:dyDescent="0.35">
      <c r="B162">
        <v>99</v>
      </c>
      <c r="C162" t="str">
        <f t="shared" si="4"/>
        <v/>
      </c>
      <c r="D162" t="str">
        <f t="shared" si="5"/>
        <v/>
      </c>
    </row>
    <row r="163" spans="2:4" x14ac:dyDescent="0.35">
      <c r="B163">
        <v>100</v>
      </c>
      <c r="C163" t="str">
        <f t="shared" si="4"/>
        <v/>
      </c>
      <c r="D163" t="str">
        <f t="shared" si="5"/>
        <v/>
      </c>
    </row>
    <row r="164" spans="2:4" x14ac:dyDescent="0.35">
      <c r="B164">
        <v>101</v>
      </c>
      <c r="C164" t="str">
        <f t="shared" si="4"/>
        <v/>
      </c>
      <c r="D164" t="str">
        <f t="shared" si="5"/>
        <v/>
      </c>
    </row>
    <row r="165" spans="2:4" x14ac:dyDescent="0.35">
      <c r="B165">
        <v>102</v>
      </c>
      <c r="C165" t="str">
        <f t="shared" si="4"/>
        <v/>
      </c>
      <c r="D165" t="str">
        <f t="shared" si="5"/>
        <v/>
      </c>
    </row>
    <row r="166" spans="2:4" x14ac:dyDescent="0.35">
      <c r="B166">
        <v>103</v>
      </c>
      <c r="C166" t="str">
        <f t="shared" si="4"/>
        <v/>
      </c>
      <c r="D166" t="str">
        <f t="shared" si="5"/>
        <v/>
      </c>
    </row>
    <row r="167" spans="2:4" x14ac:dyDescent="0.35">
      <c r="B167">
        <v>104</v>
      </c>
      <c r="C167" t="str">
        <f t="shared" si="4"/>
        <v/>
      </c>
      <c r="D167" t="str">
        <f t="shared" si="5"/>
        <v/>
      </c>
    </row>
    <row r="168" spans="2:4" x14ac:dyDescent="0.35">
      <c r="B168">
        <v>105</v>
      </c>
      <c r="C168" t="str">
        <f t="shared" si="4"/>
        <v/>
      </c>
      <c r="D168" t="str">
        <f t="shared" si="5"/>
        <v/>
      </c>
    </row>
    <row r="169" spans="2:4" x14ac:dyDescent="0.35">
      <c r="B169">
        <v>106</v>
      </c>
      <c r="C169" t="str">
        <f t="shared" si="4"/>
        <v/>
      </c>
      <c r="D169" t="str">
        <f t="shared" si="5"/>
        <v/>
      </c>
    </row>
    <row r="170" spans="2:4" x14ac:dyDescent="0.35">
      <c r="B170">
        <v>107</v>
      </c>
      <c r="C170" t="str">
        <f t="shared" si="4"/>
        <v/>
      </c>
      <c r="D170" t="str">
        <f t="shared" si="5"/>
        <v/>
      </c>
    </row>
    <row r="171" spans="2:4" x14ac:dyDescent="0.35">
      <c r="B171">
        <v>108</v>
      </c>
      <c r="C171" t="str">
        <f t="shared" si="4"/>
        <v/>
      </c>
      <c r="D171" t="str">
        <f t="shared" si="5"/>
        <v/>
      </c>
    </row>
    <row r="172" spans="2:4" x14ac:dyDescent="0.35">
      <c r="B172">
        <v>109</v>
      </c>
      <c r="C172" t="str">
        <f t="shared" si="4"/>
        <v/>
      </c>
      <c r="D172" t="str">
        <f t="shared" si="5"/>
        <v/>
      </c>
    </row>
    <row r="173" spans="2:4" x14ac:dyDescent="0.35">
      <c r="B173">
        <v>110</v>
      </c>
      <c r="C173" t="str">
        <f t="shared" si="4"/>
        <v/>
      </c>
      <c r="D173" t="str">
        <f t="shared" si="5"/>
        <v/>
      </c>
    </row>
    <row r="174" spans="2:4" x14ac:dyDescent="0.35">
      <c r="B174">
        <v>111</v>
      </c>
      <c r="C174" t="str">
        <f t="shared" si="4"/>
        <v/>
      </c>
      <c r="D174" t="str">
        <f t="shared" si="5"/>
        <v/>
      </c>
    </row>
    <row r="175" spans="2:4" x14ac:dyDescent="0.35">
      <c r="B175">
        <v>112</v>
      </c>
      <c r="C175" t="str">
        <f t="shared" si="4"/>
        <v/>
      </c>
      <c r="D175" t="str">
        <f t="shared" si="5"/>
        <v/>
      </c>
    </row>
    <row r="176" spans="2:4" x14ac:dyDescent="0.35">
      <c r="B176">
        <v>113</v>
      </c>
      <c r="C176" t="str">
        <f t="shared" si="4"/>
        <v/>
      </c>
      <c r="D176" t="str">
        <f t="shared" si="5"/>
        <v/>
      </c>
    </row>
    <row r="177" spans="2:4" x14ac:dyDescent="0.35">
      <c r="B177">
        <v>114</v>
      </c>
      <c r="C177" t="str">
        <f t="shared" si="4"/>
        <v/>
      </c>
      <c r="D177" t="str">
        <f t="shared" si="5"/>
        <v/>
      </c>
    </row>
    <row r="178" spans="2:4" x14ac:dyDescent="0.35">
      <c r="B178">
        <v>115</v>
      </c>
      <c r="C178" t="str">
        <f t="shared" si="4"/>
        <v/>
      </c>
      <c r="D178" t="str">
        <f t="shared" si="5"/>
        <v/>
      </c>
    </row>
    <row r="179" spans="2:4" x14ac:dyDescent="0.35">
      <c r="B179">
        <v>116</v>
      </c>
      <c r="C179" t="str">
        <f t="shared" si="4"/>
        <v/>
      </c>
      <c r="D179" t="str">
        <f t="shared" si="5"/>
        <v/>
      </c>
    </row>
    <row r="180" spans="2:4" x14ac:dyDescent="0.35">
      <c r="B180">
        <v>117</v>
      </c>
      <c r="C180" t="str">
        <f t="shared" si="4"/>
        <v/>
      </c>
      <c r="D180" t="str">
        <f t="shared" si="5"/>
        <v/>
      </c>
    </row>
    <row r="181" spans="2:4" x14ac:dyDescent="0.35">
      <c r="B181">
        <v>118</v>
      </c>
      <c r="C181" t="str">
        <f t="shared" si="4"/>
        <v/>
      </c>
      <c r="D181" t="str">
        <f t="shared" si="5"/>
        <v/>
      </c>
    </row>
    <row r="182" spans="2:4" x14ac:dyDescent="0.35">
      <c r="B182">
        <v>119</v>
      </c>
      <c r="C182" t="str">
        <f t="shared" si="4"/>
        <v/>
      </c>
      <c r="D182" t="str">
        <f t="shared" si="5"/>
        <v/>
      </c>
    </row>
    <row r="183" spans="2:4" x14ac:dyDescent="0.35">
      <c r="B183">
        <v>120</v>
      </c>
      <c r="C183" t="str">
        <f t="shared" si="4"/>
        <v/>
      </c>
      <c r="D183" t="str">
        <f t="shared" si="5"/>
        <v/>
      </c>
    </row>
    <row r="184" spans="2:4" x14ac:dyDescent="0.35">
      <c r="B184">
        <v>121</v>
      </c>
      <c r="C184" t="str">
        <f t="shared" si="4"/>
        <v/>
      </c>
      <c r="D184" t="str">
        <f t="shared" si="5"/>
        <v/>
      </c>
    </row>
    <row r="185" spans="2:4" x14ac:dyDescent="0.35">
      <c r="B185">
        <v>122</v>
      </c>
      <c r="C185" t="str">
        <f t="shared" si="4"/>
        <v/>
      </c>
      <c r="D185" t="str">
        <f t="shared" si="5"/>
        <v/>
      </c>
    </row>
    <row r="186" spans="2:4" x14ac:dyDescent="0.35">
      <c r="B186">
        <v>123</v>
      </c>
      <c r="C186" t="str">
        <f t="shared" si="4"/>
        <v/>
      </c>
      <c r="D186" t="str">
        <f t="shared" si="5"/>
        <v/>
      </c>
    </row>
    <row r="187" spans="2:4" x14ac:dyDescent="0.35">
      <c r="B187">
        <v>124</v>
      </c>
      <c r="C187" t="str">
        <f t="shared" si="4"/>
        <v/>
      </c>
      <c r="D187" t="str">
        <f t="shared" si="5"/>
        <v/>
      </c>
    </row>
    <row r="188" spans="2:4" x14ac:dyDescent="0.35">
      <c r="B188">
        <v>125</v>
      </c>
      <c r="C188" t="str">
        <f t="shared" si="4"/>
        <v/>
      </c>
      <c r="D188" t="str">
        <f t="shared" si="5"/>
        <v/>
      </c>
    </row>
    <row r="189" spans="2:4" x14ac:dyDescent="0.35">
      <c r="B189">
        <v>126</v>
      </c>
      <c r="C189" t="str">
        <f t="shared" si="4"/>
        <v/>
      </c>
      <c r="D189" t="str">
        <f t="shared" si="5"/>
        <v/>
      </c>
    </row>
    <row r="190" spans="2:4" x14ac:dyDescent="0.35">
      <c r="B190">
        <v>127</v>
      </c>
      <c r="C190" t="str">
        <f t="shared" si="4"/>
        <v/>
      </c>
      <c r="D190" t="str">
        <f t="shared" si="5"/>
        <v/>
      </c>
    </row>
    <row r="191" spans="2:4" x14ac:dyDescent="0.35">
      <c r="B191">
        <v>128</v>
      </c>
      <c r="C191" t="str">
        <f t="shared" si="4"/>
        <v/>
      </c>
      <c r="D191" t="str">
        <f t="shared" si="5"/>
        <v/>
      </c>
    </row>
    <row r="192" spans="2:4" x14ac:dyDescent="0.35">
      <c r="B192">
        <v>129</v>
      </c>
      <c r="C192" t="str">
        <f t="shared" si="4"/>
        <v/>
      </c>
      <c r="D192" t="str">
        <f t="shared" si="5"/>
        <v/>
      </c>
    </row>
    <row r="193" spans="2:4" x14ac:dyDescent="0.35">
      <c r="B193">
        <v>130</v>
      </c>
      <c r="C193" t="str">
        <f t="shared" si="4"/>
        <v/>
      </c>
      <c r="D193" t="str">
        <f t="shared" si="5"/>
        <v/>
      </c>
    </row>
    <row r="194" spans="2:4" x14ac:dyDescent="0.35">
      <c r="B194">
        <v>131</v>
      </c>
      <c r="C194" t="str">
        <f t="shared" si="4"/>
        <v/>
      </c>
      <c r="D194" t="str">
        <f t="shared" si="5"/>
        <v/>
      </c>
    </row>
    <row r="195" spans="2:4" x14ac:dyDescent="0.35">
      <c r="B195">
        <v>132</v>
      </c>
      <c r="C195" t="str">
        <f t="shared" si="4"/>
        <v/>
      </c>
      <c r="D195" t="str">
        <f t="shared" si="5"/>
        <v/>
      </c>
    </row>
    <row r="196" spans="2:4" x14ac:dyDescent="0.35">
      <c r="B196">
        <v>133</v>
      </c>
      <c r="C196" t="str">
        <f t="shared" si="4"/>
        <v/>
      </c>
      <c r="D196" t="str">
        <f t="shared" si="5"/>
        <v/>
      </c>
    </row>
    <row r="197" spans="2:4" x14ac:dyDescent="0.35">
      <c r="B197">
        <v>134</v>
      </c>
      <c r="C197" t="str">
        <f t="shared" si="4"/>
        <v/>
      </c>
      <c r="D197" t="str">
        <f t="shared" si="5"/>
        <v/>
      </c>
    </row>
    <row r="198" spans="2:4" x14ac:dyDescent="0.35">
      <c r="B198">
        <v>135</v>
      </c>
      <c r="C198" t="str">
        <f t="shared" si="4"/>
        <v/>
      </c>
      <c r="D198" t="str">
        <f t="shared" si="5"/>
        <v/>
      </c>
    </row>
    <row r="199" spans="2:4" x14ac:dyDescent="0.35">
      <c r="B199">
        <v>136</v>
      </c>
      <c r="C199" t="str">
        <f t="shared" si="4"/>
        <v/>
      </c>
      <c r="D199" t="str">
        <f t="shared" si="5"/>
        <v/>
      </c>
    </row>
    <row r="200" spans="2:4" x14ac:dyDescent="0.35">
      <c r="B200">
        <v>137</v>
      </c>
      <c r="C200" t="str">
        <f t="shared" si="4"/>
        <v/>
      </c>
      <c r="D200" t="str">
        <f t="shared" si="5"/>
        <v/>
      </c>
    </row>
    <row r="201" spans="2:4" x14ac:dyDescent="0.35">
      <c r="B201">
        <v>138</v>
      </c>
      <c r="C201" t="str">
        <f t="shared" si="4"/>
        <v/>
      </c>
      <c r="D201" t="str">
        <f t="shared" si="5"/>
        <v/>
      </c>
    </row>
    <row r="202" spans="2:4" x14ac:dyDescent="0.35">
      <c r="B202">
        <v>139</v>
      </c>
      <c r="C202" t="str">
        <f t="shared" si="4"/>
        <v/>
      </c>
      <c r="D202" t="str">
        <f t="shared" si="5"/>
        <v/>
      </c>
    </row>
    <row r="203" spans="2:4" x14ac:dyDescent="0.35">
      <c r="B203">
        <v>140</v>
      </c>
      <c r="C203" t="str">
        <f t="shared" si="4"/>
        <v/>
      </c>
      <c r="D203" t="str">
        <f t="shared" si="5"/>
        <v/>
      </c>
    </row>
    <row r="204" spans="2:4" x14ac:dyDescent="0.35">
      <c r="B204">
        <v>141</v>
      </c>
      <c r="C204" t="str">
        <f t="shared" si="4"/>
        <v/>
      </c>
      <c r="D204" t="str">
        <f t="shared" si="5"/>
        <v/>
      </c>
    </row>
    <row r="205" spans="2:4" x14ac:dyDescent="0.35">
      <c r="B205">
        <v>142</v>
      </c>
      <c r="C205" t="str">
        <f t="shared" si="4"/>
        <v/>
      </c>
      <c r="D205" t="str">
        <f t="shared" si="5"/>
        <v/>
      </c>
    </row>
    <row r="206" spans="2:4" x14ac:dyDescent="0.35">
      <c r="B206">
        <v>143</v>
      </c>
      <c r="C206" t="str">
        <f t="shared" si="4"/>
        <v/>
      </c>
      <c r="D206" t="str">
        <f t="shared" si="5"/>
        <v/>
      </c>
    </row>
    <row r="207" spans="2:4" x14ac:dyDescent="0.35">
      <c r="B207">
        <v>144</v>
      </c>
      <c r="C207" t="str">
        <f t="shared" si="4"/>
        <v/>
      </c>
      <c r="D207" t="str">
        <f t="shared" si="5"/>
        <v/>
      </c>
    </row>
    <row r="208" spans="2:4" x14ac:dyDescent="0.35">
      <c r="B208">
        <v>145</v>
      </c>
      <c r="C208" t="str">
        <f t="shared" si="4"/>
        <v/>
      </c>
      <c r="D208" t="str">
        <f t="shared" si="5"/>
        <v/>
      </c>
    </row>
    <row r="209" spans="2:4" x14ac:dyDescent="0.35">
      <c r="B209">
        <v>146</v>
      </c>
      <c r="C209" t="str">
        <f t="shared" si="4"/>
        <v/>
      </c>
      <c r="D209" t="str">
        <f t="shared" si="5"/>
        <v/>
      </c>
    </row>
    <row r="210" spans="2:4" x14ac:dyDescent="0.35">
      <c r="B210">
        <v>147</v>
      </c>
      <c r="C210" t="str">
        <f t="shared" si="4"/>
        <v/>
      </c>
      <c r="D210" t="str">
        <f t="shared" si="5"/>
        <v/>
      </c>
    </row>
    <row r="211" spans="2:4" x14ac:dyDescent="0.35">
      <c r="B211">
        <v>148</v>
      </c>
      <c r="C211" t="str">
        <f t="shared" si="4"/>
        <v/>
      </c>
      <c r="D211" t="str">
        <f t="shared" si="5"/>
        <v/>
      </c>
    </row>
    <row r="212" spans="2:4" x14ac:dyDescent="0.35">
      <c r="B212">
        <v>149</v>
      </c>
      <c r="C212" t="str">
        <f t="shared" ref="C212:C243" si="6">IF(1.745^2-4*0.009914*(B212-6.99)&lt;0,"",(1.745+SQRT(1.745^2-4*0.009914*(B212-6.99)))/(2*0.009914))</f>
        <v/>
      </c>
      <c r="D212" t="str">
        <f t="shared" ref="D212:D243" si="7">IF(1.745^2-4*0.009914*(B212-6.99)&lt;0,"",(1.745-SQRT(1.745^2-4*0.009914*(B212-6.99)))/(2*0.009914))</f>
        <v/>
      </c>
    </row>
    <row r="213" spans="2:4" x14ac:dyDescent="0.35">
      <c r="B213">
        <v>150</v>
      </c>
      <c r="C213" t="str">
        <f t="shared" si="6"/>
        <v/>
      </c>
      <c r="D213" t="str">
        <f t="shared" si="7"/>
        <v/>
      </c>
    </row>
    <row r="214" spans="2:4" x14ac:dyDescent="0.35">
      <c r="B214">
        <v>151</v>
      </c>
      <c r="C214" t="str">
        <f t="shared" si="6"/>
        <v/>
      </c>
      <c r="D214" t="str">
        <f t="shared" si="7"/>
        <v/>
      </c>
    </row>
    <row r="215" spans="2:4" x14ac:dyDescent="0.35">
      <c r="B215">
        <v>152</v>
      </c>
      <c r="C215" t="str">
        <f t="shared" si="6"/>
        <v/>
      </c>
      <c r="D215" t="str">
        <f t="shared" si="7"/>
        <v/>
      </c>
    </row>
    <row r="216" spans="2:4" x14ac:dyDescent="0.35">
      <c r="B216">
        <v>153</v>
      </c>
      <c r="C216" t="str">
        <f t="shared" si="6"/>
        <v/>
      </c>
      <c r="D216" t="str">
        <f t="shared" si="7"/>
        <v/>
      </c>
    </row>
    <row r="217" spans="2:4" x14ac:dyDescent="0.35">
      <c r="B217">
        <v>154</v>
      </c>
      <c r="C217" t="str">
        <f t="shared" si="6"/>
        <v/>
      </c>
      <c r="D217" t="str">
        <f t="shared" si="7"/>
        <v/>
      </c>
    </row>
    <row r="218" spans="2:4" x14ac:dyDescent="0.35">
      <c r="B218">
        <v>155</v>
      </c>
      <c r="C218" t="str">
        <f t="shared" si="6"/>
        <v/>
      </c>
      <c r="D218" t="str">
        <f t="shared" si="7"/>
        <v/>
      </c>
    </row>
    <row r="219" spans="2:4" x14ac:dyDescent="0.35">
      <c r="B219">
        <v>156</v>
      </c>
      <c r="C219" t="str">
        <f t="shared" si="6"/>
        <v/>
      </c>
      <c r="D219" t="str">
        <f t="shared" si="7"/>
        <v/>
      </c>
    </row>
    <row r="220" spans="2:4" x14ac:dyDescent="0.35">
      <c r="B220">
        <v>157</v>
      </c>
      <c r="C220" t="str">
        <f t="shared" si="6"/>
        <v/>
      </c>
      <c r="D220" t="str">
        <f t="shared" si="7"/>
        <v/>
      </c>
    </row>
    <row r="221" spans="2:4" x14ac:dyDescent="0.35">
      <c r="B221">
        <v>158</v>
      </c>
      <c r="C221" t="str">
        <f t="shared" si="6"/>
        <v/>
      </c>
      <c r="D221" t="str">
        <f t="shared" si="7"/>
        <v/>
      </c>
    </row>
    <row r="222" spans="2:4" x14ac:dyDescent="0.35">
      <c r="B222">
        <v>159</v>
      </c>
      <c r="C222" t="str">
        <f t="shared" si="6"/>
        <v/>
      </c>
      <c r="D222" t="str">
        <f t="shared" si="7"/>
        <v/>
      </c>
    </row>
    <row r="223" spans="2:4" x14ac:dyDescent="0.35">
      <c r="B223">
        <v>160</v>
      </c>
      <c r="C223" t="str">
        <f t="shared" si="6"/>
        <v/>
      </c>
      <c r="D223" t="str">
        <f t="shared" si="7"/>
        <v/>
      </c>
    </row>
    <row r="224" spans="2:4" x14ac:dyDescent="0.35">
      <c r="B224">
        <v>161</v>
      </c>
      <c r="C224" t="str">
        <f t="shared" si="6"/>
        <v/>
      </c>
      <c r="D224" t="str">
        <f t="shared" si="7"/>
        <v/>
      </c>
    </row>
    <row r="225" spans="2:4" x14ac:dyDescent="0.35">
      <c r="B225">
        <v>162</v>
      </c>
      <c r="C225" t="str">
        <f t="shared" si="6"/>
        <v/>
      </c>
      <c r="D225" t="str">
        <f t="shared" si="7"/>
        <v/>
      </c>
    </row>
    <row r="226" spans="2:4" x14ac:dyDescent="0.35">
      <c r="B226">
        <v>163</v>
      </c>
      <c r="C226" t="str">
        <f t="shared" si="6"/>
        <v/>
      </c>
      <c r="D226" t="str">
        <f t="shared" si="7"/>
        <v/>
      </c>
    </row>
    <row r="227" spans="2:4" x14ac:dyDescent="0.35">
      <c r="B227">
        <v>164</v>
      </c>
      <c r="C227" t="str">
        <f t="shared" si="6"/>
        <v/>
      </c>
      <c r="D227" t="str">
        <f t="shared" si="7"/>
        <v/>
      </c>
    </row>
    <row r="228" spans="2:4" x14ac:dyDescent="0.35">
      <c r="B228">
        <v>165</v>
      </c>
      <c r="C228" t="str">
        <f t="shared" si="6"/>
        <v/>
      </c>
      <c r="D228" t="str">
        <f t="shared" si="7"/>
        <v/>
      </c>
    </row>
    <row r="229" spans="2:4" x14ac:dyDescent="0.35">
      <c r="B229">
        <v>166</v>
      </c>
      <c r="C229" t="str">
        <f t="shared" si="6"/>
        <v/>
      </c>
      <c r="D229" t="str">
        <f t="shared" si="7"/>
        <v/>
      </c>
    </row>
    <row r="230" spans="2:4" x14ac:dyDescent="0.35">
      <c r="B230">
        <v>167</v>
      </c>
      <c r="C230" t="str">
        <f t="shared" si="6"/>
        <v/>
      </c>
      <c r="D230" t="str">
        <f t="shared" si="7"/>
        <v/>
      </c>
    </row>
    <row r="231" spans="2:4" x14ac:dyDescent="0.35">
      <c r="B231">
        <v>168</v>
      </c>
      <c r="C231" t="str">
        <f t="shared" si="6"/>
        <v/>
      </c>
      <c r="D231" t="str">
        <f t="shared" si="7"/>
        <v/>
      </c>
    </row>
    <row r="232" spans="2:4" x14ac:dyDescent="0.35">
      <c r="B232">
        <v>169</v>
      </c>
      <c r="C232" t="str">
        <f t="shared" si="6"/>
        <v/>
      </c>
      <c r="D232" t="str">
        <f t="shared" si="7"/>
        <v/>
      </c>
    </row>
    <row r="233" spans="2:4" x14ac:dyDescent="0.35">
      <c r="B233">
        <v>170</v>
      </c>
      <c r="C233" t="str">
        <f t="shared" si="6"/>
        <v/>
      </c>
      <c r="D233" t="str">
        <f t="shared" si="7"/>
        <v/>
      </c>
    </row>
    <row r="234" spans="2:4" x14ac:dyDescent="0.35">
      <c r="B234">
        <v>171</v>
      </c>
      <c r="C234" t="str">
        <f t="shared" si="6"/>
        <v/>
      </c>
      <c r="D234" t="str">
        <f t="shared" si="7"/>
        <v/>
      </c>
    </row>
    <row r="235" spans="2:4" x14ac:dyDescent="0.35">
      <c r="B235">
        <v>172</v>
      </c>
      <c r="C235" t="str">
        <f t="shared" si="6"/>
        <v/>
      </c>
      <c r="D235" t="str">
        <f t="shared" si="7"/>
        <v/>
      </c>
    </row>
    <row r="236" spans="2:4" x14ac:dyDescent="0.35">
      <c r="B236">
        <v>173</v>
      </c>
      <c r="C236" t="str">
        <f t="shared" si="6"/>
        <v/>
      </c>
      <c r="D236" t="str">
        <f t="shared" si="7"/>
        <v/>
      </c>
    </row>
    <row r="237" spans="2:4" x14ac:dyDescent="0.35">
      <c r="B237">
        <v>174</v>
      </c>
      <c r="C237" t="str">
        <f t="shared" si="6"/>
        <v/>
      </c>
      <c r="D237" t="str">
        <f t="shared" si="7"/>
        <v/>
      </c>
    </row>
    <row r="238" spans="2:4" x14ac:dyDescent="0.35">
      <c r="B238">
        <v>175</v>
      </c>
      <c r="C238" t="str">
        <f t="shared" si="6"/>
        <v/>
      </c>
      <c r="D238" t="str">
        <f t="shared" si="7"/>
        <v/>
      </c>
    </row>
    <row r="239" spans="2:4" x14ac:dyDescent="0.35">
      <c r="B239">
        <v>176</v>
      </c>
      <c r="C239" t="str">
        <f t="shared" si="6"/>
        <v/>
      </c>
      <c r="D239" t="str">
        <f t="shared" si="7"/>
        <v/>
      </c>
    </row>
    <row r="240" spans="2:4" x14ac:dyDescent="0.35">
      <c r="B240">
        <v>177</v>
      </c>
      <c r="C240" t="str">
        <f t="shared" si="6"/>
        <v/>
      </c>
      <c r="D240" t="str">
        <f t="shared" si="7"/>
        <v/>
      </c>
    </row>
    <row r="241" spans="2:4" x14ac:dyDescent="0.35">
      <c r="B241">
        <v>178</v>
      </c>
      <c r="C241" t="str">
        <f t="shared" si="6"/>
        <v/>
      </c>
      <c r="D241" t="str">
        <f t="shared" si="7"/>
        <v/>
      </c>
    </row>
    <row r="242" spans="2:4" x14ac:dyDescent="0.35">
      <c r="B242">
        <v>179</v>
      </c>
      <c r="C242" t="str">
        <f t="shared" si="6"/>
        <v/>
      </c>
      <c r="D242" t="str">
        <f t="shared" si="7"/>
        <v/>
      </c>
    </row>
    <row r="243" spans="2:4" x14ac:dyDescent="0.35">
      <c r="B243">
        <v>180</v>
      </c>
      <c r="C243" t="str">
        <f t="shared" si="6"/>
        <v/>
      </c>
      <c r="D243" t="str">
        <f t="shared" si="7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F4136-CDCF-4766-A026-FDA4C37EF896}">
  <dimension ref="A2:U17"/>
  <sheetViews>
    <sheetView zoomScale="80" zoomScaleNormal="80" workbookViewId="0">
      <selection activeCell="T20" sqref="T20"/>
    </sheetView>
  </sheetViews>
  <sheetFormatPr defaultRowHeight="14.5" x14ac:dyDescent="0.35"/>
  <cols>
    <col min="2" max="2" width="12.90625" bestFit="1" customWidth="1"/>
    <col min="4" max="4" width="5.81640625" bestFit="1" customWidth="1"/>
    <col min="5" max="6" width="5.81640625" customWidth="1"/>
    <col min="7" max="7" width="8.90625" customWidth="1"/>
    <col min="8" max="8" width="7.1796875" customWidth="1"/>
    <col min="9" max="9" width="22.1796875" customWidth="1"/>
    <col min="10" max="10" width="7.81640625" customWidth="1"/>
    <col min="11" max="11" width="6.7265625" customWidth="1"/>
    <col min="12" max="12" width="6" bestFit="1" customWidth="1"/>
    <col min="13" max="13" width="7.90625" bestFit="1" customWidth="1"/>
    <col min="14" max="14" width="23.1796875" bestFit="1" customWidth="1"/>
    <col min="15" max="15" width="8.7265625" customWidth="1"/>
    <col min="16" max="16" width="9.54296875" customWidth="1"/>
    <col min="17" max="17" width="6.26953125" customWidth="1"/>
    <col min="18" max="18" width="10.08984375" customWidth="1"/>
    <col min="19" max="19" width="3.08984375" customWidth="1"/>
    <col min="20" max="20" width="18.81640625" bestFit="1" customWidth="1"/>
    <col min="21" max="21" width="16.90625" bestFit="1" customWidth="1"/>
  </cols>
  <sheetData>
    <row r="2" spans="1:21" x14ac:dyDescent="0.35">
      <c r="I2" s="2" t="s">
        <v>1</v>
      </c>
      <c r="J2" s="2" t="s">
        <v>0</v>
      </c>
      <c r="N2" s="3" t="s">
        <v>1</v>
      </c>
      <c r="O2" s="3" t="s">
        <v>0</v>
      </c>
    </row>
    <row r="3" spans="1:21" x14ac:dyDescent="0.35">
      <c r="I3" s="7" t="s">
        <v>4</v>
      </c>
      <c r="J3" s="7"/>
      <c r="K3" s="7"/>
      <c r="L3" s="2"/>
      <c r="N3" s="10" t="s">
        <v>5</v>
      </c>
      <c r="O3" s="10"/>
      <c r="P3" s="10"/>
      <c r="Q3" s="3"/>
      <c r="T3" t="s">
        <v>11</v>
      </c>
      <c r="U3" t="s">
        <v>12</v>
      </c>
    </row>
    <row r="4" spans="1:21" x14ac:dyDescent="0.35">
      <c r="B4" t="s">
        <v>2</v>
      </c>
      <c r="D4" t="s">
        <v>13</v>
      </c>
      <c r="E4" t="s">
        <v>14</v>
      </c>
      <c r="F4" t="s">
        <v>15</v>
      </c>
      <c r="G4" t="s">
        <v>16</v>
      </c>
      <c r="J4" s="7"/>
      <c r="K4" s="7"/>
      <c r="L4" s="7"/>
      <c r="M4" s="7"/>
      <c r="O4" s="10"/>
      <c r="P4" s="10"/>
      <c r="Q4" s="10"/>
    </row>
    <row r="5" spans="1:21" x14ac:dyDescent="0.35">
      <c r="B5" t="s">
        <v>3</v>
      </c>
      <c r="D5" t="s">
        <v>9</v>
      </c>
      <c r="E5" t="s">
        <v>9</v>
      </c>
      <c r="F5" t="s">
        <v>9</v>
      </c>
      <c r="H5" t="s">
        <v>6</v>
      </c>
      <c r="I5" t="s">
        <v>13</v>
      </c>
      <c r="J5" s="7" t="s">
        <v>14</v>
      </c>
      <c r="K5" s="7" t="s">
        <v>15</v>
      </c>
      <c r="L5" s="7" t="s">
        <v>26</v>
      </c>
      <c r="M5" s="7" t="s">
        <v>6</v>
      </c>
      <c r="N5" s="10" t="s">
        <v>13</v>
      </c>
      <c r="O5" s="10" t="s">
        <v>14</v>
      </c>
      <c r="P5" s="10" t="s">
        <v>15</v>
      </c>
      <c r="Q5" s="10" t="s">
        <v>26</v>
      </c>
      <c r="R5" t="s">
        <v>6</v>
      </c>
    </row>
    <row r="6" spans="1:21" x14ac:dyDescent="0.35">
      <c r="A6" s="8" t="s">
        <v>25</v>
      </c>
      <c r="B6" s="8">
        <v>90</v>
      </c>
      <c r="C6" s="8">
        <v>6</v>
      </c>
      <c r="D6" s="8">
        <v>11.96</v>
      </c>
      <c r="E6" s="8">
        <v>11.96</v>
      </c>
      <c r="F6" s="8">
        <v>11.93</v>
      </c>
      <c r="G6" s="8">
        <f t="shared" ref="G6" si="0">AVERAGE(D6:F6)</f>
        <v>11.950000000000001</v>
      </c>
      <c r="H6" s="8">
        <f t="shared" ref="H6:H7" si="1">STDEV(D6:F6)</f>
        <v>1.7320508075689429E-2</v>
      </c>
      <c r="I6" s="8">
        <v>0</v>
      </c>
      <c r="J6" s="8">
        <v>0</v>
      </c>
      <c r="K6" s="8">
        <v>0</v>
      </c>
      <c r="L6" s="9">
        <f>AVERAGE(I6:K6)</f>
        <v>0</v>
      </c>
      <c r="M6" s="8">
        <v>0</v>
      </c>
      <c r="N6" s="8">
        <v>0</v>
      </c>
      <c r="O6" s="8">
        <v>0</v>
      </c>
      <c r="P6" s="8">
        <v>0</v>
      </c>
      <c r="Q6" s="9">
        <f>AVERAGE(N6:P6)</f>
        <v>0</v>
      </c>
      <c r="R6" s="8">
        <f>STDEV(N6:P6)</f>
        <v>0</v>
      </c>
      <c r="S6" s="8"/>
      <c r="T6" s="9">
        <v>50</v>
      </c>
      <c r="U6" s="8" t="s">
        <v>10</v>
      </c>
    </row>
    <row r="7" spans="1:21" x14ac:dyDescent="0.35">
      <c r="A7" s="4" t="s">
        <v>17</v>
      </c>
      <c r="B7" s="4">
        <v>90</v>
      </c>
      <c r="C7" s="4"/>
      <c r="D7" s="4"/>
      <c r="E7" s="4"/>
      <c r="F7" s="4"/>
      <c r="G7" s="4">
        <v>11.68</v>
      </c>
      <c r="H7" s="4" t="e">
        <f t="shared" si="1"/>
        <v>#DIV/0!</v>
      </c>
      <c r="I7" s="4">
        <v>87</v>
      </c>
      <c r="J7" s="4"/>
      <c r="K7" s="4"/>
      <c r="L7" s="11">
        <v>87</v>
      </c>
      <c r="M7" s="4"/>
      <c r="N7" s="4">
        <v>81</v>
      </c>
      <c r="O7" s="4"/>
      <c r="P7" s="4"/>
      <c r="Q7" s="11">
        <v>81</v>
      </c>
      <c r="R7" s="4"/>
      <c r="S7" s="4"/>
      <c r="T7" s="11" t="s">
        <v>10</v>
      </c>
      <c r="U7" s="11" t="s">
        <v>10</v>
      </c>
    </row>
    <row r="8" spans="1:21" x14ac:dyDescent="0.35">
      <c r="A8" t="s">
        <v>22</v>
      </c>
      <c r="B8">
        <v>90</v>
      </c>
      <c r="C8">
        <v>1</v>
      </c>
      <c r="D8">
        <v>10.99</v>
      </c>
      <c r="E8">
        <v>11.05</v>
      </c>
      <c r="F8">
        <v>10.95</v>
      </c>
      <c r="G8">
        <f>AVERAGE(D8:F8)</f>
        <v>10.996666666666664</v>
      </c>
      <c r="H8">
        <f>STDEV(D8:F8)</f>
        <v>5.0332229568472359E-2</v>
      </c>
      <c r="I8">
        <v>96.5</v>
      </c>
      <c r="J8">
        <v>98.5</v>
      </c>
      <c r="K8">
        <v>97.5</v>
      </c>
      <c r="L8" s="12">
        <f>AVERAGE(I8:K8)</f>
        <v>97.5</v>
      </c>
      <c r="M8">
        <f>STDEV(I8:K8)</f>
        <v>1</v>
      </c>
      <c r="N8">
        <v>90.5</v>
      </c>
      <c r="O8">
        <v>92.5</v>
      </c>
      <c r="P8">
        <v>91.5</v>
      </c>
      <c r="Q8" s="12">
        <f>AVERAGE(N8:P8)</f>
        <v>91.5</v>
      </c>
      <c r="R8">
        <f>STDEV(N8:P8)</f>
        <v>1</v>
      </c>
      <c r="T8" s="12">
        <v>50</v>
      </c>
      <c r="U8" s="12" t="s">
        <v>10</v>
      </c>
    </row>
    <row r="9" spans="1:21" x14ac:dyDescent="0.35">
      <c r="A9" t="s">
        <v>22</v>
      </c>
      <c r="B9">
        <v>90</v>
      </c>
      <c r="C9">
        <v>2</v>
      </c>
      <c r="D9">
        <v>10.39</v>
      </c>
      <c r="E9">
        <v>10.19</v>
      </c>
      <c r="F9">
        <v>10.119999999999999</v>
      </c>
      <c r="G9">
        <f t="shared" ref="G9:G11" si="2">AVERAGE(D9:F9)</f>
        <v>10.233333333333333</v>
      </c>
      <c r="H9">
        <f>STDEV(D9:F9)</f>
        <v>0.14011899704655872</v>
      </c>
      <c r="I9">
        <v>87.5</v>
      </c>
      <c r="J9">
        <v>86.5</v>
      </c>
      <c r="K9">
        <v>85.5</v>
      </c>
      <c r="L9" s="12">
        <f t="shared" ref="L9:L10" si="3">AVERAGE(I9:K9)</f>
        <v>86.5</v>
      </c>
      <c r="M9">
        <f t="shared" ref="M9:M11" si="4">STDEV(I9:K9)</f>
        <v>1</v>
      </c>
      <c r="N9">
        <v>84.5</v>
      </c>
      <c r="O9">
        <v>83.5</v>
      </c>
      <c r="P9">
        <v>81.5</v>
      </c>
      <c r="Q9" s="12">
        <f t="shared" ref="Q9:Q11" si="5">AVERAGE(N9:P9)</f>
        <v>83.166666666666671</v>
      </c>
      <c r="R9">
        <f t="shared" ref="R9:R11" si="6">STDEV(N9:P9)</f>
        <v>1.5275252316519468</v>
      </c>
      <c r="T9" s="12">
        <v>100</v>
      </c>
    </row>
    <row r="10" spans="1:21" x14ac:dyDescent="0.35">
      <c r="A10" t="s">
        <v>22</v>
      </c>
      <c r="B10">
        <v>90</v>
      </c>
      <c r="C10">
        <v>3</v>
      </c>
      <c r="D10">
        <v>8.7899999999999991</v>
      </c>
      <c r="E10">
        <v>8.6999999999999993</v>
      </c>
      <c r="F10">
        <v>8.43</v>
      </c>
      <c r="G10">
        <f t="shared" si="2"/>
        <v>8.6399999999999988</v>
      </c>
      <c r="H10">
        <f>STDEV(D10:F10)</f>
        <v>0.18734993995195165</v>
      </c>
      <c r="I10">
        <v>49.5</v>
      </c>
      <c r="L10" s="12">
        <f t="shared" si="3"/>
        <v>49.5</v>
      </c>
      <c r="M10" t="e">
        <f t="shared" si="4"/>
        <v>#DIV/0!</v>
      </c>
      <c r="N10">
        <v>40.5</v>
      </c>
      <c r="Q10" s="12">
        <f t="shared" si="5"/>
        <v>40.5</v>
      </c>
      <c r="R10" t="e">
        <f t="shared" si="6"/>
        <v>#DIV/0!</v>
      </c>
      <c r="T10" s="12">
        <v>150</v>
      </c>
    </row>
    <row r="11" spans="1:21" x14ac:dyDescent="0.35">
      <c r="C11" t="s">
        <v>24</v>
      </c>
      <c r="D11">
        <v>6.72</v>
      </c>
      <c r="E11">
        <v>6.79</v>
      </c>
      <c r="F11">
        <v>6.81</v>
      </c>
      <c r="G11">
        <f t="shared" si="2"/>
        <v>6.7733333333333334</v>
      </c>
      <c r="H11">
        <v>4.725815626252608E-2</v>
      </c>
      <c r="I11">
        <v>0</v>
      </c>
      <c r="L11" s="12">
        <f>AVERAGE(I11:K11)</f>
        <v>0</v>
      </c>
      <c r="M11" t="e">
        <f t="shared" si="4"/>
        <v>#DIV/0!</v>
      </c>
      <c r="N11">
        <v>0</v>
      </c>
      <c r="Q11" s="12">
        <f t="shared" si="5"/>
        <v>0</v>
      </c>
      <c r="R11" t="e">
        <f t="shared" si="6"/>
        <v>#DIV/0!</v>
      </c>
      <c r="T11" s="12">
        <v>170</v>
      </c>
    </row>
    <row r="13" spans="1:21" x14ac:dyDescent="0.35">
      <c r="A13" s="8" t="s">
        <v>25</v>
      </c>
      <c r="B13" s="8">
        <v>90</v>
      </c>
      <c r="C13" s="8">
        <v>6</v>
      </c>
      <c r="D13" s="8">
        <v>11.96</v>
      </c>
      <c r="E13" s="8">
        <v>11.96</v>
      </c>
      <c r="F13" s="8">
        <v>11.93</v>
      </c>
      <c r="G13" s="8">
        <f t="shared" ref="G13" si="7">AVERAGE(D13:F13)</f>
        <v>11.950000000000001</v>
      </c>
      <c r="H13" s="8">
        <f t="shared" ref="H13" si="8">STDEV(D13:F13)</f>
        <v>1.7320508075689429E-2</v>
      </c>
      <c r="I13" s="8">
        <v>0</v>
      </c>
      <c r="J13" s="8">
        <v>0</v>
      </c>
      <c r="K13" s="8">
        <v>0</v>
      </c>
      <c r="L13" s="8">
        <f>AVERAGE(I13:K13)</f>
        <v>0</v>
      </c>
      <c r="M13" s="8">
        <v>0</v>
      </c>
      <c r="N13" s="8">
        <v>0</v>
      </c>
      <c r="O13" s="8">
        <v>0</v>
      </c>
      <c r="P13" s="8">
        <v>0</v>
      </c>
      <c r="Q13" s="8">
        <f>AVERAGE(N13:P13)</f>
        <v>0</v>
      </c>
      <c r="R13" s="8">
        <f>STDEV(N13:P13)</f>
        <v>0</v>
      </c>
      <c r="S13" s="8"/>
      <c r="T13" s="9">
        <v>50</v>
      </c>
      <c r="U13" s="8" t="s">
        <v>10</v>
      </c>
    </row>
    <row r="14" spans="1:21" x14ac:dyDescent="0.35">
      <c r="A14" s="4" t="s">
        <v>17</v>
      </c>
      <c r="B14" s="4">
        <v>90</v>
      </c>
      <c r="C14" s="4"/>
      <c r="D14" s="4"/>
      <c r="E14" s="4"/>
      <c r="F14" s="4"/>
      <c r="G14" s="4">
        <v>11.68</v>
      </c>
      <c r="H14" s="4" t="e">
        <f t="shared" ref="H14" si="9">STDEV(D14:F14)</f>
        <v>#DIV/0!</v>
      </c>
      <c r="I14" s="4">
        <v>84.5</v>
      </c>
      <c r="J14" s="4"/>
      <c r="K14" s="4"/>
      <c r="L14" s="4"/>
      <c r="M14" s="4"/>
      <c r="N14" s="4">
        <v>79.5</v>
      </c>
      <c r="O14" s="4"/>
      <c r="P14" s="4"/>
      <c r="Q14" s="4"/>
      <c r="R14" s="4"/>
      <c r="S14" s="4"/>
      <c r="T14" s="11" t="s">
        <v>10</v>
      </c>
      <c r="U14" s="11" t="s">
        <v>10</v>
      </c>
    </row>
    <row r="15" spans="1:21" x14ac:dyDescent="0.35">
      <c r="A15" t="s">
        <v>23</v>
      </c>
      <c r="B15">
        <v>90</v>
      </c>
      <c r="C15">
        <v>4</v>
      </c>
      <c r="D15">
        <v>11.12</v>
      </c>
      <c r="G15">
        <f>AVERAGE(D15:F15)</f>
        <v>11.12</v>
      </c>
      <c r="H15" t="e">
        <f>STDEV(D15:F15)</f>
        <v>#DIV/0!</v>
      </c>
      <c r="I15">
        <v>95.5</v>
      </c>
      <c r="L15">
        <f>AVERAGE(I15:K15)</f>
        <v>95.5</v>
      </c>
      <c r="M15" t="e">
        <f>STDEV(I15:K15)</f>
        <v>#DIV/0!</v>
      </c>
      <c r="N15">
        <v>89.5</v>
      </c>
      <c r="Q15">
        <f>AVERAGE(N15:P15)</f>
        <v>89.5</v>
      </c>
      <c r="R15" t="e">
        <f>STDEV(N15:P15)</f>
        <v>#DIV/0!</v>
      </c>
      <c r="T15" s="12">
        <v>50</v>
      </c>
      <c r="U15" s="12"/>
    </row>
    <row r="16" spans="1:21" x14ac:dyDescent="0.35">
      <c r="A16" t="s">
        <v>23</v>
      </c>
      <c r="B16">
        <v>90</v>
      </c>
      <c r="C16">
        <v>5</v>
      </c>
      <c r="D16">
        <v>10.62</v>
      </c>
      <c r="G16">
        <f t="shared" ref="G16:G17" si="10">AVERAGE(D16:F16)</f>
        <v>10.62</v>
      </c>
      <c r="H16" t="e">
        <f>STDEV(D16:F16)</f>
        <v>#DIV/0!</v>
      </c>
      <c r="I16">
        <v>86.5</v>
      </c>
      <c r="L16">
        <f t="shared" ref="L16:L17" si="11">AVERAGE(I16:K16)</f>
        <v>86.5</v>
      </c>
      <c r="M16" t="e">
        <f t="shared" ref="M16:M17" si="12">STDEV(I16:K16)</f>
        <v>#DIV/0!</v>
      </c>
      <c r="N16">
        <v>82.5</v>
      </c>
      <c r="Q16">
        <f t="shared" ref="Q16:Q17" si="13">AVERAGE(N16:P16)</f>
        <v>82.5</v>
      </c>
      <c r="R16" t="e">
        <f t="shared" ref="R16:R17" si="14">STDEV(N16:P16)</f>
        <v>#DIV/0!</v>
      </c>
      <c r="T16" s="12">
        <v>100</v>
      </c>
      <c r="U16" s="12"/>
    </row>
    <row r="17" spans="1:21" x14ac:dyDescent="0.35">
      <c r="A17" t="s">
        <v>23</v>
      </c>
      <c r="B17">
        <v>90</v>
      </c>
      <c r="C17">
        <v>6</v>
      </c>
      <c r="D17">
        <v>9.32</v>
      </c>
      <c r="G17">
        <f t="shared" si="10"/>
        <v>9.32</v>
      </c>
      <c r="H17" t="e">
        <f>STDEV(D17:F17)</f>
        <v>#DIV/0!</v>
      </c>
      <c r="I17">
        <v>59.5</v>
      </c>
      <c r="L17">
        <f t="shared" si="11"/>
        <v>59.5</v>
      </c>
      <c r="M17" t="e">
        <f t="shared" si="12"/>
        <v>#DIV/0!</v>
      </c>
      <c r="N17">
        <v>56.5</v>
      </c>
      <c r="Q17">
        <f t="shared" si="13"/>
        <v>56.5</v>
      </c>
      <c r="R17" t="e">
        <f t="shared" si="14"/>
        <v>#DIV/0!</v>
      </c>
      <c r="T17" s="12">
        <v>150</v>
      </c>
      <c r="U17" s="1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71801-9DAF-472F-B696-C8883B8782FD}">
  <dimension ref="A1"/>
  <sheetViews>
    <sheetView tabSelected="1" topLeftCell="H13" zoomScale="70" zoomScaleNormal="70" workbookViewId="0">
      <selection activeCell="AN27" sqref="AN27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E91EE-B238-4624-A740-D93B249791C2}">
  <sheetPr>
    <tabColor theme="8" tint="0.79998168889431442"/>
  </sheetPr>
  <dimension ref="A1:H78"/>
  <sheetViews>
    <sheetView workbookViewId="0">
      <selection activeCell="E26" sqref="E26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27</v>
      </c>
      <c r="B1" s="15" t="s">
        <v>4</v>
      </c>
      <c r="C1" s="16">
        <v>46149</v>
      </c>
      <c r="D1" s="15"/>
      <c r="E1" t="s">
        <v>28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0.35819944184478297</v>
      </c>
      <c r="C3">
        <f t="shared" ref="C3:C67" si="0">10^-B3</f>
        <v>0.43832935675972218</v>
      </c>
      <c r="D3">
        <f>C3*100</f>
        <v>43.832935675972216</v>
      </c>
      <c r="E3">
        <v>100</v>
      </c>
      <c r="F3">
        <v>-8.2465100050569395E-2</v>
      </c>
      <c r="G3">
        <f>10^-F3</f>
        <v>1.2091080149940556</v>
      </c>
      <c r="H3">
        <f>G3*100</f>
        <v>120.91080149940557</v>
      </c>
    </row>
    <row r="4" spans="1:8" x14ac:dyDescent="0.35">
      <c r="A4">
        <v>26</v>
      </c>
      <c r="B4">
        <v>0.34528952765813198</v>
      </c>
      <c r="C4">
        <f t="shared" si="0"/>
        <v>0.45155480954461102</v>
      </c>
      <c r="D4">
        <f t="shared" ref="D4:D67" si="1">C4*100</f>
        <v>45.155480954461105</v>
      </c>
      <c r="E4">
        <v>99</v>
      </c>
      <c r="F4">
        <v>-7.1494707210075795E-2</v>
      </c>
      <c r="G4">
        <f t="shared" ref="G4:G67" si="2">10^-F4</f>
        <v>1.178948155198138</v>
      </c>
      <c r="H4">
        <f t="shared" ref="H4:H67" si="3">G4*100</f>
        <v>117.8948155198138</v>
      </c>
    </row>
    <row r="5" spans="1:8" x14ac:dyDescent="0.35">
      <c r="A5">
        <v>27</v>
      </c>
      <c r="B5">
        <v>0.338501561055014</v>
      </c>
      <c r="C5">
        <f t="shared" si="0"/>
        <v>0.4586679971305499</v>
      </c>
      <c r="D5">
        <f t="shared" si="1"/>
        <v>45.866799713054988</v>
      </c>
      <c r="E5">
        <v>98</v>
      </c>
      <c r="F5">
        <v>-6.0945266701126301E-2</v>
      </c>
      <c r="G5">
        <f t="shared" si="2"/>
        <v>1.1506553649219082</v>
      </c>
      <c r="H5">
        <f t="shared" si="3"/>
        <v>115.06553649219083</v>
      </c>
    </row>
    <row r="6" spans="1:8" x14ac:dyDescent="0.35">
      <c r="A6">
        <v>28</v>
      </c>
      <c r="B6">
        <v>0.30551341546364802</v>
      </c>
      <c r="C6">
        <f t="shared" si="0"/>
        <v>0.4948648241877231</v>
      </c>
      <c r="D6">
        <f t="shared" si="1"/>
        <v>49.486482418772312</v>
      </c>
      <c r="E6">
        <v>97</v>
      </c>
      <c r="F6">
        <v>-4.99400872471489E-2</v>
      </c>
      <c r="G6">
        <f t="shared" si="2"/>
        <v>1.121863677806985</v>
      </c>
      <c r="H6">
        <f t="shared" si="3"/>
        <v>112.1863677806985</v>
      </c>
    </row>
    <row r="7" spans="1:8" x14ac:dyDescent="0.35">
      <c r="A7">
        <v>29</v>
      </c>
      <c r="B7">
        <v>0.34849852321112701</v>
      </c>
      <c r="C7">
        <f t="shared" si="0"/>
        <v>0.44823057417163659</v>
      </c>
      <c r="D7">
        <f t="shared" si="1"/>
        <v>44.82305741716366</v>
      </c>
      <c r="E7">
        <v>96</v>
      </c>
      <c r="F7">
        <v>-4.0384339308977703E-2</v>
      </c>
      <c r="G7">
        <f t="shared" si="2"/>
        <v>1.0974489802943121</v>
      </c>
      <c r="H7">
        <f t="shared" si="3"/>
        <v>109.74489802943121</v>
      </c>
    </row>
    <row r="8" spans="1:8" x14ac:dyDescent="0.35">
      <c r="A8">
        <v>30</v>
      </c>
      <c r="B8">
        <v>0.31373356391731699</v>
      </c>
      <c r="C8">
        <f t="shared" si="0"/>
        <v>0.48558631199763014</v>
      </c>
      <c r="D8">
        <f t="shared" si="1"/>
        <v>48.558631199763013</v>
      </c>
      <c r="E8">
        <v>95</v>
      </c>
      <c r="F8">
        <v>-3.2679354179290798E-2</v>
      </c>
      <c r="G8">
        <f t="shared" si="2"/>
        <v>1.0781504144488856</v>
      </c>
      <c r="H8">
        <f t="shared" si="3"/>
        <v>107.81504144488856</v>
      </c>
    </row>
    <row r="9" spans="1:8" x14ac:dyDescent="0.35">
      <c r="A9">
        <v>31</v>
      </c>
      <c r="B9">
        <v>0.26463720936078799</v>
      </c>
      <c r="C9">
        <f t="shared" si="0"/>
        <v>0.5437043286872647</v>
      </c>
      <c r="D9">
        <f t="shared" si="1"/>
        <v>54.370432868726468</v>
      </c>
      <c r="E9">
        <v>94</v>
      </c>
      <c r="F9">
        <v>-2.7795168222093599E-2</v>
      </c>
      <c r="G9">
        <f t="shared" si="2"/>
        <v>1.0660931876759874</v>
      </c>
      <c r="H9">
        <f t="shared" si="3"/>
        <v>106.60931876759874</v>
      </c>
    </row>
    <row r="10" spans="1:8" x14ac:dyDescent="0.35">
      <c r="A10">
        <v>32</v>
      </c>
      <c r="B10">
        <v>0.189951593095293</v>
      </c>
      <c r="C10">
        <f t="shared" si="0"/>
        <v>0.64572619832257838</v>
      </c>
      <c r="D10">
        <f t="shared" si="1"/>
        <v>64.572619832257843</v>
      </c>
      <c r="E10">
        <v>93</v>
      </c>
      <c r="F10">
        <v>-2.52024469922481E-2</v>
      </c>
      <c r="G10">
        <f t="shared" si="2"/>
        <v>1.0597476129165697</v>
      </c>
      <c r="H10">
        <f t="shared" si="3"/>
        <v>105.97476129165698</v>
      </c>
    </row>
    <row r="11" spans="1:8" x14ac:dyDescent="0.35">
      <c r="A11">
        <v>33</v>
      </c>
      <c r="B11">
        <v>0.18790592020675301</v>
      </c>
      <c r="C11">
        <f t="shared" si="0"/>
        <v>0.64877496032458615</v>
      </c>
      <c r="D11">
        <f t="shared" si="1"/>
        <v>64.877496032458609</v>
      </c>
      <c r="E11">
        <v>92</v>
      </c>
      <c r="F11">
        <v>-2.1768063267725998E-2</v>
      </c>
      <c r="G11">
        <f t="shared" si="2"/>
        <v>1.0514002193014622</v>
      </c>
      <c r="H11">
        <f t="shared" si="3"/>
        <v>105.14002193014622</v>
      </c>
    </row>
    <row r="12" spans="1:8" x14ac:dyDescent="0.35">
      <c r="A12">
        <v>34</v>
      </c>
      <c r="B12">
        <v>0.16360305059971</v>
      </c>
      <c r="C12">
        <f t="shared" si="0"/>
        <v>0.68611505581052046</v>
      </c>
      <c r="D12">
        <f t="shared" si="1"/>
        <v>68.611505581052043</v>
      </c>
      <c r="E12">
        <v>91</v>
      </c>
      <c r="F12">
        <v>-2.0323336604289099E-2</v>
      </c>
      <c r="G12">
        <f t="shared" si="2"/>
        <v>1.0479084360545901</v>
      </c>
      <c r="H12">
        <f t="shared" si="3"/>
        <v>104.790843605459</v>
      </c>
    </row>
    <row r="13" spans="1:8" x14ac:dyDescent="0.35">
      <c r="A13">
        <v>35</v>
      </c>
      <c r="B13">
        <v>0.13449651642695601</v>
      </c>
      <c r="C13">
        <f t="shared" si="0"/>
        <v>0.73367459936259327</v>
      </c>
      <c r="D13">
        <f t="shared" si="1"/>
        <v>73.367459936259323</v>
      </c>
      <c r="E13">
        <v>90</v>
      </c>
      <c r="F13">
        <v>-1.8476271313450698E-2</v>
      </c>
      <c r="G13">
        <f t="shared" si="2"/>
        <v>1.0434611192521044</v>
      </c>
      <c r="H13">
        <f t="shared" si="3"/>
        <v>104.34611192521044</v>
      </c>
    </row>
    <row r="14" spans="1:8" x14ac:dyDescent="0.35">
      <c r="A14">
        <v>36</v>
      </c>
      <c r="B14">
        <v>0.120014878673513</v>
      </c>
      <c r="C14">
        <f t="shared" si="0"/>
        <v>0.75855158705280135</v>
      </c>
      <c r="D14">
        <f t="shared" si="1"/>
        <v>75.855158705280132</v>
      </c>
      <c r="E14">
        <v>89</v>
      </c>
      <c r="F14">
        <v>-1.6787690871399901E-2</v>
      </c>
      <c r="G14">
        <f t="shared" si="2"/>
        <v>1.0394119148706347</v>
      </c>
      <c r="H14">
        <f t="shared" si="3"/>
        <v>103.94119148706346</v>
      </c>
    </row>
    <row r="15" spans="1:8" x14ac:dyDescent="0.35">
      <c r="A15">
        <v>37</v>
      </c>
      <c r="B15">
        <v>9.8649126432059003E-2</v>
      </c>
      <c r="C15">
        <f t="shared" si="0"/>
        <v>0.79680284039977856</v>
      </c>
      <c r="D15">
        <f t="shared" si="1"/>
        <v>79.680284039977849</v>
      </c>
      <c r="E15">
        <v>88</v>
      </c>
      <c r="F15">
        <v>-1.5876109624825298E-2</v>
      </c>
      <c r="G15">
        <f t="shared" si="2"/>
        <v>1.0372324842378597</v>
      </c>
      <c r="H15">
        <f t="shared" si="3"/>
        <v>103.72324842378598</v>
      </c>
    </row>
    <row r="16" spans="1:8" x14ac:dyDescent="0.35">
      <c r="A16">
        <v>38</v>
      </c>
      <c r="B16">
        <v>8.8845079989910605E-2</v>
      </c>
      <c r="C16">
        <f t="shared" si="0"/>
        <v>0.81499495432669267</v>
      </c>
      <c r="D16">
        <f t="shared" si="1"/>
        <v>81.499495432669264</v>
      </c>
      <c r="E16">
        <v>87</v>
      </c>
      <c r="F16">
        <v>-1.52461258719925E-2</v>
      </c>
      <c r="G16">
        <f t="shared" si="2"/>
        <v>1.0357289746783485</v>
      </c>
      <c r="H16">
        <f t="shared" si="3"/>
        <v>103.57289746783485</v>
      </c>
    </row>
    <row r="17" spans="1:8" x14ac:dyDescent="0.35">
      <c r="A17">
        <v>39</v>
      </c>
      <c r="B17">
        <v>6.5949902875933303E-2</v>
      </c>
      <c r="C17">
        <f t="shared" si="0"/>
        <v>0.85911261691393748</v>
      </c>
      <c r="D17">
        <f t="shared" si="1"/>
        <v>85.911261691393747</v>
      </c>
      <c r="E17">
        <v>86</v>
      </c>
      <c r="F17">
        <v>-1.47961764478642E-2</v>
      </c>
      <c r="G17">
        <f t="shared" si="2"/>
        <v>1.0346564666307791</v>
      </c>
      <c r="H17">
        <f t="shared" si="3"/>
        <v>103.46564666307792</v>
      </c>
    </row>
    <row r="18" spans="1:8" x14ac:dyDescent="0.35">
      <c r="A18">
        <v>40</v>
      </c>
      <c r="B18">
        <v>3.9378854610711299E-2</v>
      </c>
      <c r="C18">
        <f t="shared" si="0"/>
        <v>0.91331616708624874</v>
      </c>
      <c r="D18">
        <f t="shared" si="1"/>
        <v>91.331616708624878</v>
      </c>
      <c r="E18">
        <v>85</v>
      </c>
      <c r="F18">
        <v>-1.4942727439083901E-2</v>
      </c>
      <c r="G18">
        <f t="shared" si="2"/>
        <v>1.0350056663637264</v>
      </c>
      <c r="H18">
        <f t="shared" si="3"/>
        <v>103.50056663637264</v>
      </c>
    </row>
    <row r="19" spans="1:8" x14ac:dyDescent="0.35">
      <c r="A19">
        <v>41</v>
      </c>
      <c r="B19">
        <v>2.1340855775583801E-2</v>
      </c>
      <c r="C19">
        <f t="shared" si="0"/>
        <v>0.95204865587862519</v>
      </c>
      <c r="D19">
        <f t="shared" si="1"/>
        <v>95.204865587862514</v>
      </c>
      <c r="E19">
        <v>84</v>
      </c>
      <c r="F19">
        <v>-1.51645280886785E-2</v>
      </c>
      <c r="G19">
        <f t="shared" si="2"/>
        <v>1.0355343941505024</v>
      </c>
      <c r="H19">
        <f t="shared" si="3"/>
        <v>103.55343941505024</v>
      </c>
    </row>
    <row r="20" spans="1:8" x14ac:dyDescent="0.35">
      <c r="A20">
        <v>42</v>
      </c>
      <c r="B20">
        <v>6.0834480895730096E-3</v>
      </c>
      <c r="C20">
        <f t="shared" si="0"/>
        <v>0.98608999385621976</v>
      </c>
      <c r="D20">
        <f t="shared" si="1"/>
        <v>98.608999385621971</v>
      </c>
      <c r="E20">
        <v>83</v>
      </c>
      <c r="F20">
        <v>-1.43020104980806E-2</v>
      </c>
      <c r="G20">
        <f t="shared" si="2"/>
        <v>1.0334798428467185</v>
      </c>
      <c r="H20">
        <f t="shared" si="3"/>
        <v>103.34798428467184</v>
      </c>
    </row>
    <row r="21" spans="1:8" x14ac:dyDescent="0.35">
      <c r="A21">
        <v>43</v>
      </c>
      <c r="B21">
        <v>-1.53278310539064E-2</v>
      </c>
      <c r="C21">
        <f t="shared" si="0"/>
        <v>1.0359238479467054</v>
      </c>
      <c r="D21">
        <f t="shared" si="1"/>
        <v>103.59238479467055</v>
      </c>
      <c r="E21">
        <v>82</v>
      </c>
      <c r="F21">
        <v>-1.3962544198814601E-2</v>
      </c>
      <c r="G21">
        <f t="shared" si="2"/>
        <v>1.032672338919798</v>
      </c>
      <c r="H21">
        <f t="shared" si="3"/>
        <v>103.2672338919798</v>
      </c>
    </row>
    <row r="22" spans="1:8" x14ac:dyDescent="0.35">
      <c r="A22">
        <v>44</v>
      </c>
      <c r="B22">
        <v>-3.0910604812775799E-2</v>
      </c>
      <c r="C22">
        <f t="shared" si="0"/>
        <v>1.0737683650842018</v>
      </c>
      <c r="D22">
        <f t="shared" si="1"/>
        <v>107.37683650842018</v>
      </c>
      <c r="E22">
        <v>81</v>
      </c>
      <c r="F22">
        <v>-1.3962690175919701E-2</v>
      </c>
      <c r="G22">
        <f t="shared" si="2"/>
        <v>1.0326726860265427</v>
      </c>
      <c r="H22">
        <f t="shared" si="3"/>
        <v>103.26726860265427</v>
      </c>
    </row>
    <row r="23" spans="1:8" x14ac:dyDescent="0.35">
      <c r="A23">
        <v>45</v>
      </c>
      <c r="B23">
        <v>-5.5432631876360799E-2</v>
      </c>
      <c r="C23">
        <f t="shared" si="0"/>
        <v>1.1361420446922192</v>
      </c>
      <c r="D23">
        <f t="shared" si="1"/>
        <v>113.61420446922193</v>
      </c>
      <c r="E23">
        <v>80</v>
      </c>
      <c r="F23">
        <v>-1.3428282501562E-2</v>
      </c>
      <c r="G23">
        <f t="shared" si="2"/>
        <v>1.0314027440205438</v>
      </c>
      <c r="H23">
        <f t="shared" si="3"/>
        <v>103.14027440205437</v>
      </c>
    </row>
    <row r="24" spans="1:8" x14ac:dyDescent="0.35">
      <c r="A24">
        <v>46</v>
      </c>
      <c r="B24">
        <v>-6.7697530928223296E-2</v>
      </c>
      <c r="C24">
        <f t="shared" si="0"/>
        <v>1.1686851641381999</v>
      </c>
      <c r="D24">
        <f t="shared" si="1"/>
        <v>116.86851641381999</v>
      </c>
      <c r="E24">
        <v>79</v>
      </c>
      <c r="F24">
        <v>-1.33512424606175E-2</v>
      </c>
      <c r="G24">
        <f t="shared" si="2"/>
        <v>1.0312197984256446</v>
      </c>
      <c r="H24">
        <f t="shared" si="3"/>
        <v>103.12197984256446</v>
      </c>
    </row>
    <row r="25" spans="1:8" x14ac:dyDescent="0.35">
      <c r="A25">
        <v>47</v>
      </c>
      <c r="B25">
        <v>-8.4349469665719698E-2</v>
      </c>
      <c r="C25">
        <f t="shared" si="0"/>
        <v>1.2143656375748271</v>
      </c>
      <c r="D25">
        <f t="shared" si="1"/>
        <v>121.4365637574827</v>
      </c>
      <c r="E25">
        <v>78</v>
      </c>
      <c r="F25">
        <v>-1.3335626451686899E-2</v>
      </c>
      <c r="G25">
        <f t="shared" si="2"/>
        <v>1.0311827193266989</v>
      </c>
      <c r="H25">
        <f t="shared" si="3"/>
        <v>103.1182719326699</v>
      </c>
    </row>
    <row r="26" spans="1:8" x14ac:dyDescent="0.35">
      <c r="A26">
        <v>48</v>
      </c>
      <c r="B26">
        <v>-0.100211783641022</v>
      </c>
      <c r="C26">
        <f t="shared" si="0"/>
        <v>1.2595394763004437</v>
      </c>
      <c r="D26">
        <f t="shared" si="1"/>
        <v>125.95394763004437</v>
      </c>
      <c r="E26">
        <v>77</v>
      </c>
      <c r="F26">
        <v>-1.32984977546483E-2</v>
      </c>
      <c r="G26">
        <f t="shared" si="2"/>
        <v>1.0310945652381114</v>
      </c>
      <c r="H26">
        <f t="shared" si="3"/>
        <v>103.10945652381113</v>
      </c>
    </row>
    <row r="27" spans="1:8" x14ac:dyDescent="0.35">
      <c r="A27">
        <v>49</v>
      </c>
      <c r="B27">
        <v>-0.118098199801545</v>
      </c>
      <c r="C27">
        <f t="shared" si="0"/>
        <v>1.3124966385458914</v>
      </c>
      <c r="D27">
        <f t="shared" si="1"/>
        <v>131.24966385458913</v>
      </c>
      <c r="E27">
        <v>76</v>
      </c>
      <c r="F27">
        <v>-1.32978156545099E-2</v>
      </c>
      <c r="G27">
        <f t="shared" si="2"/>
        <v>1.0310929458088469</v>
      </c>
      <c r="H27">
        <f t="shared" si="3"/>
        <v>103.10929458088469</v>
      </c>
    </row>
    <row r="28" spans="1:8" x14ac:dyDescent="0.35">
      <c r="A28">
        <v>50</v>
      </c>
      <c r="B28">
        <v>-0.134934131637752</v>
      </c>
      <c r="C28">
        <f t="shared" si="0"/>
        <v>1.3643761893577404</v>
      </c>
      <c r="D28">
        <f t="shared" si="1"/>
        <v>136.43761893577405</v>
      </c>
      <c r="E28">
        <v>75</v>
      </c>
      <c r="F28">
        <v>-1.3263580446995001E-2</v>
      </c>
      <c r="G28">
        <f t="shared" si="2"/>
        <v>1.0310116684932313</v>
      </c>
      <c r="H28">
        <f t="shared" si="3"/>
        <v>103.10116684932314</v>
      </c>
    </row>
    <row r="29" spans="1:8" x14ac:dyDescent="0.35">
      <c r="A29">
        <v>51</v>
      </c>
      <c r="B29">
        <v>-0.15253626230728101</v>
      </c>
      <c r="C29">
        <f t="shared" si="0"/>
        <v>1.4208108414188307</v>
      </c>
      <c r="D29">
        <f t="shared" si="1"/>
        <v>142.08108414188308</v>
      </c>
      <c r="E29">
        <v>74</v>
      </c>
      <c r="F29">
        <v>-1.32559837830491E-2</v>
      </c>
      <c r="G29">
        <f t="shared" si="2"/>
        <v>1.0309936342307762</v>
      </c>
      <c r="H29">
        <f t="shared" si="3"/>
        <v>103.09936342307762</v>
      </c>
    </row>
    <row r="30" spans="1:8" x14ac:dyDescent="0.35">
      <c r="A30">
        <v>52</v>
      </c>
      <c r="B30">
        <v>-0.17030662446106401</v>
      </c>
      <c r="C30">
        <f t="shared" si="0"/>
        <v>1.4801530501934033</v>
      </c>
      <c r="D30">
        <f t="shared" si="1"/>
        <v>148.01530501934033</v>
      </c>
      <c r="E30">
        <v>73</v>
      </c>
      <c r="F30">
        <v>-1.32541341175724E-2</v>
      </c>
      <c r="G30">
        <f t="shared" si="2"/>
        <v>1.0309892432257082</v>
      </c>
      <c r="H30">
        <f t="shared" si="3"/>
        <v>103.09892432257082</v>
      </c>
    </row>
    <row r="31" spans="1:8" x14ac:dyDescent="0.35">
      <c r="A31">
        <v>53</v>
      </c>
      <c r="B31">
        <v>-0.188571473274081</v>
      </c>
      <c r="C31">
        <f t="shared" si="0"/>
        <v>1.5437304592291521</v>
      </c>
      <c r="D31">
        <f t="shared" si="1"/>
        <v>154.3730459229152</v>
      </c>
      <c r="E31">
        <v>72</v>
      </c>
      <c r="F31">
        <v>-1.31514725264468E-2</v>
      </c>
      <c r="G31">
        <f t="shared" si="2"/>
        <v>1.0307455595235619</v>
      </c>
      <c r="H31">
        <f t="shared" si="3"/>
        <v>103.07455595235619</v>
      </c>
    </row>
    <row r="32" spans="1:8" x14ac:dyDescent="0.35">
      <c r="A32">
        <v>54</v>
      </c>
      <c r="B32">
        <v>-0.20777031048800301</v>
      </c>
      <c r="C32">
        <f t="shared" si="0"/>
        <v>1.6135049811831723</v>
      </c>
      <c r="D32">
        <f t="shared" si="1"/>
        <v>161.35049811831723</v>
      </c>
      <c r="E32">
        <v>71</v>
      </c>
      <c r="F32">
        <v>-1.3205720764295799E-2</v>
      </c>
      <c r="G32">
        <f t="shared" si="2"/>
        <v>1.030874319213186</v>
      </c>
      <c r="H32">
        <f t="shared" si="3"/>
        <v>103.0874319213186</v>
      </c>
    </row>
    <row r="33" spans="1:8" x14ac:dyDescent="0.35">
      <c r="A33">
        <v>55</v>
      </c>
      <c r="B33">
        <v>-0.212656092679988</v>
      </c>
      <c r="C33">
        <f t="shared" si="0"/>
        <v>1.6317592853465901</v>
      </c>
      <c r="D33">
        <f t="shared" si="1"/>
        <v>163.17592853465902</v>
      </c>
      <c r="E33">
        <v>70</v>
      </c>
      <c r="F33">
        <v>-1.3255893304676599E-2</v>
      </c>
      <c r="G33">
        <f t="shared" si="2"/>
        <v>1.0309934194396142</v>
      </c>
      <c r="H33">
        <f t="shared" si="3"/>
        <v>103.09934194396142</v>
      </c>
    </row>
    <row r="34" spans="1:8" x14ac:dyDescent="0.35">
      <c r="A34">
        <v>56</v>
      </c>
      <c r="B34">
        <v>-0.21055618151931699</v>
      </c>
      <c r="C34">
        <f t="shared" si="0"/>
        <v>1.6238884075311679</v>
      </c>
      <c r="D34">
        <f t="shared" si="1"/>
        <v>162.3888407531168</v>
      </c>
      <c r="E34">
        <v>69</v>
      </c>
      <c r="F34">
        <v>-1.32961001835169E-2</v>
      </c>
      <c r="G34">
        <f t="shared" si="2"/>
        <v>1.0310888729812613</v>
      </c>
      <c r="H34">
        <f t="shared" si="3"/>
        <v>103.10888729812613</v>
      </c>
    </row>
    <row r="35" spans="1:8" x14ac:dyDescent="0.35">
      <c r="A35">
        <v>57</v>
      </c>
      <c r="B35">
        <v>-0.20714187061061401</v>
      </c>
      <c r="C35">
        <f t="shared" si="0"/>
        <v>1.6111718693714723</v>
      </c>
      <c r="D35">
        <f t="shared" si="1"/>
        <v>161.11718693714724</v>
      </c>
      <c r="E35">
        <v>68</v>
      </c>
      <c r="F35">
        <v>-1.3262610966801499E-2</v>
      </c>
      <c r="G35">
        <f t="shared" si="2"/>
        <v>1.0310093669574811</v>
      </c>
      <c r="H35">
        <f t="shared" si="3"/>
        <v>103.10093669574812</v>
      </c>
    </row>
    <row r="36" spans="1:8" x14ac:dyDescent="0.35">
      <c r="A36">
        <v>58</v>
      </c>
      <c r="B36">
        <v>-0.19798944441657801</v>
      </c>
      <c r="C36">
        <f t="shared" si="0"/>
        <v>1.5775729261198459</v>
      </c>
      <c r="D36">
        <f t="shared" si="1"/>
        <v>157.75729261198458</v>
      </c>
      <c r="E36">
        <v>67</v>
      </c>
      <c r="F36">
        <v>-1.32921634253841E-2</v>
      </c>
      <c r="G36">
        <f t="shared" si="2"/>
        <v>1.0310795264910846</v>
      </c>
      <c r="H36">
        <f t="shared" si="3"/>
        <v>103.10795264910846</v>
      </c>
    </row>
    <row r="37" spans="1:8" x14ac:dyDescent="0.35">
      <c r="A37">
        <v>59</v>
      </c>
      <c r="B37">
        <v>-0.18081971757521301</v>
      </c>
      <c r="C37">
        <f t="shared" si="0"/>
        <v>1.5164207468413664</v>
      </c>
      <c r="D37">
        <f t="shared" si="1"/>
        <v>151.64207468413665</v>
      </c>
      <c r="E37">
        <v>66</v>
      </c>
      <c r="F37">
        <v>-1.3377499159054999E-2</v>
      </c>
      <c r="G37">
        <f t="shared" si="2"/>
        <v>1.0312821460881456</v>
      </c>
      <c r="H37">
        <f t="shared" si="3"/>
        <v>103.12821460881456</v>
      </c>
    </row>
    <row r="38" spans="1:8" x14ac:dyDescent="0.35">
      <c r="A38">
        <v>60</v>
      </c>
      <c r="B38">
        <v>-0.17335775633442899</v>
      </c>
      <c r="C38">
        <f t="shared" si="0"/>
        <v>1.4905884658192305</v>
      </c>
      <c r="D38">
        <f t="shared" si="1"/>
        <v>149.05884658192306</v>
      </c>
      <c r="E38">
        <v>65</v>
      </c>
      <c r="F38">
        <v>-1.33880694406429E-2</v>
      </c>
      <c r="G38">
        <f t="shared" si="2"/>
        <v>1.0313072467417226</v>
      </c>
      <c r="H38">
        <f t="shared" si="3"/>
        <v>103.13072467417226</v>
      </c>
    </row>
    <row r="39" spans="1:8" x14ac:dyDescent="0.35">
      <c r="A39">
        <v>61</v>
      </c>
      <c r="B39">
        <v>-0.16657915161877401</v>
      </c>
      <c r="C39">
        <f t="shared" si="0"/>
        <v>1.4675035199509976</v>
      </c>
      <c r="D39">
        <f t="shared" si="1"/>
        <v>146.75035199509975</v>
      </c>
      <c r="E39">
        <v>64</v>
      </c>
      <c r="F39">
        <v>-1.3410381875936199E-2</v>
      </c>
      <c r="G39">
        <f t="shared" si="2"/>
        <v>1.0313602328336224</v>
      </c>
      <c r="H39">
        <f t="shared" si="3"/>
        <v>103.13602328336225</v>
      </c>
    </row>
    <row r="40" spans="1:8" x14ac:dyDescent="0.35">
      <c r="A40">
        <v>62</v>
      </c>
      <c r="B40">
        <v>-0.16280602874299399</v>
      </c>
      <c r="C40">
        <f t="shared" si="0"/>
        <v>1.4548091662908467</v>
      </c>
      <c r="D40">
        <f t="shared" si="1"/>
        <v>145.48091662908467</v>
      </c>
      <c r="E40">
        <v>63</v>
      </c>
      <c r="F40">
        <v>-1.33514687012485E-2</v>
      </c>
      <c r="G40">
        <f t="shared" si="2"/>
        <v>1.0312203356276779</v>
      </c>
      <c r="H40">
        <f t="shared" si="3"/>
        <v>103.1220335627678</v>
      </c>
    </row>
    <row r="41" spans="1:8" x14ac:dyDescent="0.35">
      <c r="A41">
        <v>63</v>
      </c>
      <c r="B41">
        <v>-0.152678109317747</v>
      </c>
      <c r="C41">
        <f t="shared" si="0"/>
        <v>1.42127497507672</v>
      </c>
      <c r="D41">
        <f t="shared" si="1"/>
        <v>142.12749750767199</v>
      </c>
      <c r="E41">
        <v>62</v>
      </c>
      <c r="F41">
        <v>-1.33807091642155E-2</v>
      </c>
      <c r="G41">
        <f t="shared" si="2"/>
        <v>1.031289768642387</v>
      </c>
      <c r="H41">
        <f t="shared" si="3"/>
        <v>103.12897686423869</v>
      </c>
    </row>
    <row r="42" spans="1:8" x14ac:dyDescent="0.35">
      <c r="A42">
        <v>64</v>
      </c>
      <c r="B42">
        <v>-0.13979927080490401</v>
      </c>
      <c r="C42">
        <f t="shared" si="0"/>
        <v>1.3797464038647629</v>
      </c>
      <c r="D42">
        <f t="shared" si="1"/>
        <v>137.9746403864763</v>
      </c>
      <c r="E42">
        <v>61</v>
      </c>
      <c r="F42">
        <v>-1.33748083162643E-2</v>
      </c>
      <c r="G42">
        <f t="shared" si="2"/>
        <v>1.0312757563925663</v>
      </c>
      <c r="H42">
        <f t="shared" si="3"/>
        <v>103.12757563925663</v>
      </c>
    </row>
    <row r="43" spans="1:8" x14ac:dyDescent="0.35">
      <c r="A43">
        <v>65</v>
      </c>
      <c r="B43">
        <v>-0.13896926025856501</v>
      </c>
      <c r="C43">
        <f t="shared" si="0"/>
        <v>1.3771119922588091</v>
      </c>
      <c r="D43">
        <f t="shared" si="1"/>
        <v>137.7111992258809</v>
      </c>
      <c r="E43">
        <v>60</v>
      </c>
      <c r="F43">
        <v>-1.3397335635033999E-2</v>
      </c>
      <c r="G43">
        <f t="shared" si="2"/>
        <v>1.0313292511552523</v>
      </c>
      <c r="H43">
        <f t="shared" si="3"/>
        <v>103.13292511552523</v>
      </c>
    </row>
    <row r="44" spans="1:8" x14ac:dyDescent="0.35">
      <c r="A44">
        <v>66</v>
      </c>
      <c r="B44">
        <v>-0.14435261103317801</v>
      </c>
      <c r="C44">
        <f t="shared" si="0"/>
        <v>1.3942883898250726</v>
      </c>
      <c r="D44">
        <f t="shared" si="1"/>
        <v>139.42883898250727</v>
      </c>
      <c r="E44">
        <v>59</v>
      </c>
      <c r="F44">
        <v>-1.33550192160686E-2</v>
      </c>
      <c r="G44">
        <f t="shared" si="2"/>
        <v>1.0312287662621977</v>
      </c>
      <c r="H44">
        <f t="shared" si="3"/>
        <v>103.12287662621978</v>
      </c>
    </row>
    <row r="45" spans="1:8" x14ac:dyDescent="0.35">
      <c r="A45">
        <v>67</v>
      </c>
      <c r="B45">
        <v>-0.14090659456181701</v>
      </c>
      <c r="C45">
        <f t="shared" si="0"/>
        <v>1.3832688418558905</v>
      </c>
      <c r="D45">
        <f t="shared" si="1"/>
        <v>138.32688418558905</v>
      </c>
      <c r="E45">
        <v>58</v>
      </c>
      <c r="F45">
        <v>-1.33156447908031E-2</v>
      </c>
      <c r="G45">
        <f t="shared" si="2"/>
        <v>1.0311352762431094</v>
      </c>
      <c r="H45">
        <f t="shared" si="3"/>
        <v>103.11352762431095</v>
      </c>
    </row>
    <row r="46" spans="1:8" x14ac:dyDescent="0.35">
      <c r="A46">
        <v>68</v>
      </c>
      <c r="B46">
        <v>-0.138148149116334</v>
      </c>
      <c r="C46">
        <f t="shared" si="0"/>
        <v>1.3745107763378013</v>
      </c>
      <c r="D46">
        <f t="shared" si="1"/>
        <v>137.45107763378013</v>
      </c>
      <c r="E46">
        <v>57</v>
      </c>
      <c r="F46">
        <v>-1.3287390558695E-2</v>
      </c>
      <c r="G46">
        <f t="shared" si="2"/>
        <v>1.0310681950597882</v>
      </c>
      <c r="H46">
        <f t="shared" si="3"/>
        <v>103.10681950597882</v>
      </c>
    </row>
    <row r="47" spans="1:8" x14ac:dyDescent="0.35">
      <c r="A47">
        <v>69</v>
      </c>
      <c r="B47">
        <v>-0.13848048851846001</v>
      </c>
      <c r="C47">
        <f t="shared" si="0"/>
        <v>1.3755630091788393</v>
      </c>
      <c r="D47">
        <f t="shared" si="1"/>
        <v>137.55630091788393</v>
      </c>
      <c r="E47">
        <v>56</v>
      </c>
      <c r="F47">
        <v>-1.31903429892912E-2</v>
      </c>
      <c r="G47">
        <f t="shared" si="2"/>
        <v>1.0308378180064148</v>
      </c>
      <c r="H47">
        <f t="shared" si="3"/>
        <v>103.08378180064149</v>
      </c>
    </row>
    <row r="48" spans="1:8" x14ac:dyDescent="0.35">
      <c r="A48">
        <v>70</v>
      </c>
      <c r="B48">
        <v>-0.13560777175758101</v>
      </c>
      <c r="C48">
        <f t="shared" si="0"/>
        <v>1.3664941341161483</v>
      </c>
      <c r="D48">
        <f t="shared" si="1"/>
        <v>136.64941341161483</v>
      </c>
      <c r="E48">
        <v>55</v>
      </c>
      <c r="F48">
        <v>-1.316992655649E-2</v>
      </c>
      <c r="G48">
        <f t="shared" si="2"/>
        <v>1.0307893588681296</v>
      </c>
      <c r="H48">
        <f t="shared" si="3"/>
        <v>103.07893588681296</v>
      </c>
    </row>
    <row r="49" spans="1:8" x14ac:dyDescent="0.35">
      <c r="A49">
        <v>71</v>
      </c>
      <c r="B49">
        <v>-0.13575977714328299</v>
      </c>
      <c r="C49">
        <f t="shared" si="0"/>
        <v>1.366972498063654</v>
      </c>
      <c r="D49">
        <f t="shared" si="1"/>
        <v>136.69724980636539</v>
      </c>
      <c r="E49">
        <v>54</v>
      </c>
      <c r="F49">
        <v>-1.31623868868891E-2</v>
      </c>
      <c r="G49">
        <f t="shared" si="2"/>
        <v>1.0307714637668652</v>
      </c>
      <c r="H49">
        <f t="shared" si="3"/>
        <v>103.07714637668653</v>
      </c>
    </row>
    <row r="50" spans="1:8" x14ac:dyDescent="0.35">
      <c r="A50">
        <v>72</v>
      </c>
      <c r="B50">
        <v>-0.13606377547704099</v>
      </c>
      <c r="C50">
        <f t="shared" si="0"/>
        <v>1.3679296892192199</v>
      </c>
      <c r="D50">
        <f t="shared" si="1"/>
        <v>136.79296892192198</v>
      </c>
      <c r="E50">
        <v>53</v>
      </c>
      <c r="F50">
        <v>-1.31872096240168E-2</v>
      </c>
      <c r="G50">
        <f t="shared" si="2"/>
        <v>1.0308303807031445</v>
      </c>
      <c r="H50">
        <f t="shared" si="3"/>
        <v>103.08303807031444</v>
      </c>
    </row>
    <row r="51" spans="1:8" x14ac:dyDescent="0.35">
      <c r="A51">
        <v>73</v>
      </c>
      <c r="B51">
        <v>-0.13688136584017499</v>
      </c>
      <c r="C51">
        <f t="shared" si="0"/>
        <v>1.3705073400497421</v>
      </c>
      <c r="D51">
        <f t="shared" si="1"/>
        <v>137.0507340049742</v>
      </c>
      <c r="E51">
        <v>52</v>
      </c>
      <c r="F51">
        <v>-1.3162992432909399E-2</v>
      </c>
      <c r="G51">
        <f t="shared" si="2"/>
        <v>1.0307729009944122</v>
      </c>
      <c r="H51">
        <f t="shared" si="3"/>
        <v>103.07729009944123</v>
      </c>
    </row>
    <row r="52" spans="1:8" x14ac:dyDescent="0.35">
      <c r="A52">
        <v>74</v>
      </c>
      <c r="B52">
        <v>-0.13618828435606301</v>
      </c>
      <c r="C52">
        <f t="shared" si="0"/>
        <v>1.368321920334846</v>
      </c>
      <c r="D52">
        <f t="shared" si="1"/>
        <v>136.8321920334846</v>
      </c>
      <c r="E52">
        <v>51</v>
      </c>
      <c r="F52">
        <v>-1.3209880405146399E-2</v>
      </c>
      <c r="G52">
        <f t="shared" si="2"/>
        <v>1.0308841928994614</v>
      </c>
      <c r="H52">
        <f t="shared" si="3"/>
        <v>103.08841928994615</v>
      </c>
    </row>
    <row r="53" spans="1:8" x14ac:dyDescent="0.35">
      <c r="A53">
        <v>75</v>
      </c>
      <c r="B53">
        <v>-0.13804312150131001</v>
      </c>
      <c r="C53">
        <f t="shared" si="0"/>
        <v>1.3741784116860698</v>
      </c>
      <c r="D53">
        <f t="shared" si="1"/>
        <v>137.41784116860697</v>
      </c>
      <c r="E53">
        <v>50</v>
      </c>
      <c r="F53">
        <v>-1.3060107591400199E-2</v>
      </c>
      <c r="G53">
        <f t="shared" si="2"/>
        <v>1.0305287386801925</v>
      </c>
      <c r="H53">
        <f t="shared" si="3"/>
        <v>103.05287386801925</v>
      </c>
    </row>
    <row r="54" spans="1:8" x14ac:dyDescent="0.35">
      <c r="A54">
        <v>76</v>
      </c>
      <c r="B54">
        <v>-0.13894594267920901</v>
      </c>
      <c r="C54">
        <f t="shared" si="0"/>
        <v>1.3770380561221875</v>
      </c>
      <c r="D54">
        <f t="shared" si="1"/>
        <v>137.70380561221876</v>
      </c>
      <c r="E54">
        <v>49</v>
      </c>
      <c r="F54">
        <v>-1.13197245052371E-2</v>
      </c>
      <c r="G54">
        <f t="shared" si="2"/>
        <v>1.0264072819060981</v>
      </c>
      <c r="H54">
        <f t="shared" si="3"/>
        <v>102.64072819060981</v>
      </c>
    </row>
    <row r="55" spans="1:8" x14ac:dyDescent="0.35">
      <c r="A55">
        <v>77</v>
      </c>
      <c r="B55">
        <v>-0.137605676294422</v>
      </c>
      <c r="C55">
        <f t="shared" si="0"/>
        <v>1.3727949607286112</v>
      </c>
      <c r="D55">
        <f t="shared" si="1"/>
        <v>137.27949607286112</v>
      </c>
      <c r="E55">
        <v>48</v>
      </c>
      <c r="F55">
        <v>1.7727645506500401E-2</v>
      </c>
      <c r="G55">
        <f t="shared" si="2"/>
        <v>0.96000247895658086</v>
      </c>
      <c r="H55">
        <f t="shared" si="3"/>
        <v>96.000247895658092</v>
      </c>
    </row>
    <row r="56" spans="1:8" x14ac:dyDescent="0.35">
      <c r="A56">
        <v>78</v>
      </c>
      <c r="B56">
        <v>-0.13832690932519501</v>
      </c>
      <c r="C56">
        <f t="shared" si="0"/>
        <v>1.3750766559853966</v>
      </c>
      <c r="D56">
        <f t="shared" si="1"/>
        <v>137.50766559853966</v>
      </c>
      <c r="E56">
        <v>47</v>
      </c>
      <c r="F56">
        <v>0.25597536724979603</v>
      </c>
      <c r="G56">
        <f t="shared" si="2"/>
        <v>0.55465717166776518</v>
      </c>
      <c r="H56">
        <f t="shared" si="3"/>
        <v>55.465717166776521</v>
      </c>
    </row>
    <row r="57" spans="1:8" x14ac:dyDescent="0.35">
      <c r="A57">
        <v>79</v>
      </c>
      <c r="B57">
        <v>-0.13204064797287601</v>
      </c>
      <c r="C57">
        <f t="shared" si="0"/>
        <v>1.3553162578043763</v>
      </c>
      <c r="D57">
        <f t="shared" si="1"/>
        <v>135.53162578043762</v>
      </c>
      <c r="E57">
        <v>46</v>
      </c>
      <c r="F57">
        <v>0.68034001190841298</v>
      </c>
      <c r="G57">
        <f t="shared" si="2"/>
        <v>0.20876610477844804</v>
      </c>
      <c r="H57">
        <f t="shared" si="3"/>
        <v>20.876610477844803</v>
      </c>
    </row>
    <row r="58" spans="1:8" x14ac:dyDescent="0.35">
      <c r="A58">
        <v>80</v>
      </c>
      <c r="B58">
        <v>-0.133501539878736</v>
      </c>
      <c r="C58">
        <f t="shared" si="0"/>
        <v>1.3598829850155498</v>
      </c>
      <c r="D58">
        <f t="shared" si="1"/>
        <v>135.98829850155499</v>
      </c>
      <c r="E58">
        <v>45</v>
      </c>
      <c r="F58">
        <v>1.0792162625733399</v>
      </c>
      <c r="G58">
        <f t="shared" si="2"/>
        <v>8.3326614560022702E-2</v>
      </c>
      <c r="H58">
        <f t="shared" si="3"/>
        <v>8.3326614560022705</v>
      </c>
    </row>
    <row r="59" spans="1:8" x14ac:dyDescent="0.35">
      <c r="A59">
        <v>81</v>
      </c>
      <c r="B59">
        <v>-0.13620435111674301</v>
      </c>
      <c r="C59">
        <f t="shared" si="0"/>
        <v>1.3683725424551065</v>
      </c>
      <c r="D59">
        <f t="shared" si="1"/>
        <v>136.83725424551065</v>
      </c>
      <c r="E59">
        <v>44</v>
      </c>
      <c r="F59">
        <v>1.20887253713555</v>
      </c>
      <c r="G59">
        <f t="shared" si="2"/>
        <v>6.1819781092055791E-2</v>
      </c>
      <c r="H59">
        <f t="shared" si="3"/>
        <v>6.1819781092055788</v>
      </c>
    </row>
    <row r="60" spans="1:8" x14ac:dyDescent="0.35">
      <c r="A60">
        <v>82</v>
      </c>
      <c r="B60">
        <v>-0.13863611888237801</v>
      </c>
      <c r="C60">
        <f t="shared" si="0"/>
        <v>1.3760560334817427</v>
      </c>
      <c r="D60">
        <f t="shared" si="1"/>
        <v>137.60560334817427</v>
      </c>
      <c r="E60">
        <v>43</v>
      </c>
      <c r="F60">
        <v>1.35694043867511</v>
      </c>
      <c r="G60">
        <f t="shared" si="2"/>
        <v>4.3960190051474612E-2</v>
      </c>
      <c r="H60">
        <f t="shared" si="3"/>
        <v>4.396019005147461</v>
      </c>
    </row>
    <row r="61" spans="1:8" x14ac:dyDescent="0.35">
      <c r="A61">
        <v>83</v>
      </c>
      <c r="B61">
        <v>-0.139751912292569</v>
      </c>
      <c r="C61">
        <f t="shared" si="0"/>
        <v>1.3795959548555679</v>
      </c>
      <c r="D61">
        <f t="shared" si="1"/>
        <v>137.95959548555678</v>
      </c>
      <c r="E61">
        <v>42</v>
      </c>
      <c r="F61">
        <v>1.4985644102678899</v>
      </c>
      <c r="G61">
        <f t="shared" si="2"/>
        <v>3.1727480782839844E-2</v>
      </c>
      <c r="H61">
        <f t="shared" si="3"/>
        <v>3.1727480782839845</v>
      </c>
    </row>
    <row r="62" spans="1:8" x14ac:dyDescent="0.35">
      <c r="A62">
        <v>84</v>
      </c>
      <c r="B62">
        <v>-0.130424339666105</v>
      </c>
      <c r="C62">
        <f t="shared" si="0"/>
        <v>1.3502815689276506</v>
      </c>
      <c r="D62">
        <f t="shared" si="1"/>
        <v>135.02815689276505</v>
      </c>
      <c r="E62">
        <v>41</v>
      </c>
      <c r="F62">
        <v>1.63321641018463</v>
      </c>
      <c r="G62">
        <f t="shared" si="2"/>
        <v>2.3269314521123092E-2</v>
      </c>
      <c r="H62">
        <f t="shared" si="3"/>
        <v>2.326931452112309</v>
      </c>
    </row>
    <row r="63" spans="1:8" x14ac:dyDescent="0.35">
      <c r="A63">
        <v>85</v>
      </c>
      <c r="B63">
        <v>-0.12040401667466701</v>
      </c>
      <c r="C63">
        <f t="shared" si="0"/>
        <v>1.319483660693678</v>
      </c>
      <c r="D63">
        <f t="shared" si="1"/>
        <v>131.94836606936781</v>
      </c>
      <c r="E63">
        <v>40</v>
      </c>
      <c r="F63">
        <v>1.7606375549831399</v>
      </c>
      <c r="G63">
        <f t="shared" si="2"/>
        <v>1.7352515660306406E-2</v>
      </c>
      <c r="H63">
        <f t="shared" si="3"/>
        <v>1.7352515660306405</v>
      </c>
    </row>
    <row r="64" spans="1:8" x14ac:dyDescent="0.35">
      <c r="A64">
        <v>86</v>
      </c>
      <c r="B64">
        <v>-0.122359606645809</v>
      </c>
      <c r="C64">
        <f t="shared" si="0"/>
        <v>1.3254385770908583</v>
      </c>
      <c r="D64">
        <f t="shared" si="1"/>
        <v>132.54385770908584</v>
      </c>
      <c r="E64">
        <v>39</v>
      </c>
      <c r="F64">
        <v>1.85656647074036</v>
      </c>
      <c r="G64">
        <f t="shared" si="2"/>
        <v>1.3913408275226816E-2</v>
      </c>
      <c r="H64">
        <f t="shared" si="3"/>
        <v>1.3913408275226815</v>
      </c>
    </row>
    <row r="65" spans="1:8" x14ac:dyDescent="0.35">
      <c r="A65">
        <v>87</v>
      </c>
      <c r="B65">
        <v>-0.12361892946997</v>
      </c>
      <c r="C65">
        <f t="shared" si="0"/>
        <v>1.329287526330067</v>
      </c>
      <c r="D65">
        <f t="shared" si="1"/>
        <v>132.9287526330067</v>
      </c>
      <c r="E65">
        <v>38</v>
      </c>
      <c r="F65">
        <v>1.91888249461</v>
      </c>
      <c r="G65">
        <f t="shared" si="2"/>
        <v>1.2053620264300119E-2</v>
      </c>
      <c r="H65">
        <f t="shared" si="3"/>
        <v>1.205362026430012</v>
      </c>
    </row>
    <row r="66" spans="1:8" x14ac:dyDescent="0.35">
      <c r="A66">
        <v>88</v>
      </c>
      <c r="B66">
        <v>-0.11830882067119999</v>
      </c>
      <c r="C66">
        <f t="shared" si="0"/>
        <v>1.3131333176622209</v>
      </c>
      <c r="D66">
        <f t="shared" si="1"/>
        <v>131.31333176622209</v>
      </c>
      <c r="E66">
        <v>37</v>
      </c>
      <c r="F66">
        <v>1.9874088058327199</v>
      </c>
      <c r="G66">
        <f t="shared" si="2"/>
        <v>1.0294166638109573E-2</v>
      </c>
      <c r="H66">
        <f t="shared" si="3"/>
        <v>1.0294166638109572</v>
      </c>
    </row>
    <row r="67" spans="1:8" x14ac:dyDescent="0.35">
      <c r="A67">
        <v>89</v>
      </c>
      <c r="B67">
        <v>-0.11923580358076501</v>
      </c>
      <c r="C67">
        <f t="shared" si="0"/>
        <v>1.3159391376880352</v>
      </c>
      <c r="D67">
        <f t="shared" si="1"/>
        <v>131.5939137688035</v>
      </c>
      <c r="E67">
        <v>36</v>
      </c>
      <c r="F67">
        <v>2.0369929131445899</v>
      </c>
      <c r="G67">
        <f t="shared" si="2"/>
        <v>9.1834758203762461E-3</v>
      </c>
      <c r="H67">
        <f t="shared" si="3"/>
        <v>0.91834758203762457</v>
      </c>
    </row>
    <row r="68" spans="1:8" x14ac:dyDescent="0.35">
      <c r="A68">
        <v>90</v>
      </c>
      <c r="B68">
        <v>-0.12138874690413901</v>
      </c>
      <c r="C68">
        <f t="shared" ref="C68:C78" si="4">10^-B68</f>
        <v>1.3224788855678362</v>
      </c>
      <c r="D68">
        <f t="shared" ref="D68:D78" si="5">C68*100</f>
        <v>132.24788855678361</v>
      </c>
      <c r="E68">
        <v>35</v>
      </c>
      <c r="F68">
        <v>2.07270508523658</v>
      </c>
      <c r="G68">
        <f t="shared" ref="G68:G78" si="6">10^-F68</f>
        <v>8.4585304050652389E-3</v>
      </c>
      <c r="H68">
        <f t="shared" ref="H68:H78" si="7">G68*100</f>
        <v>0.84585304050652388</v>
      </c>
    </row>
    <row r="69" spans="1:8" x14ac:dyDescent="0.35">
      <c r="A69">
        <v>91</v>
      </c>
      <c r="B69">
        <v>-0.115504995123501</v>
      </c>
      <c r="C69">
        <f t="shared" si="4"/>
        <v>1.304682974621737</v>
      </c>
      <c r="D69">
        <f t="shared" si="5"/>
        <v>130.46829746217369</v>
      </c>
      <c r="E69">
        <v>34</v>
      </c>
      <c r="F69">
        <v>2.1152276158245198</v>
      </c>
      <c r="G69">
        <f t="shared" si="6"/>
        <v>7.6695941689174036E-3</v>
      </c>
      <c r="H69">
        <f t="shared" si="7"/>
        <v>0.76695941689174041</v>
      </c>
    </row>
    <row r="70" spans="1:8" x14ac:dyDescent="0.35">
      <c r="A70">
        <v>92</v>
      </c>
      <c r="B70">
        <v>-0.118517324633403</v>
      </c>
      <c r="C70">
        <f t="shared" si="4"/>
        <v>1.3137639018520637</v>
      </c>
      <c r="D70">
        <f t="shared" si="5"/>
        <v>131.37639018520636</v>
      </c>
      <c r="E70">
        <v>33</v>
      </c>
      <c r="F70">
        <v>2.1475630414503502</v>
      </c>
      <c r="G70">
        <f t="shared" si="6"/>
        <v>7.1192945002692678E-3</v>
      </c>
      <c r="H70">
        <f t="shared" si="7"/>
        <v>0.71192945002692676</v>
      </c>
    </row>
    <row r="71" spans="1:8" x14ac:dyDescent="0.35">
      <c r="A71">
        <v>93</v>
      </c>
      <c r="B71">
        <v>-0.12088318847693499</v>
      </c>
      <c r="C71">
        <f t="shared" si="4"/>
        <v>1.3209402951088316</v>
      </c>
      <c r="D71">
        <f t="shared" si="5"/>
        <v>132.09402951088316</v>
      </c>
      <c r="E71">
        <v>32</v>
      </c>
      <c r="F71">
        <v>2.1705303436723402</v>
      </c>
      <c r="G71">
        <f t="shared" si="6"/>
        <v>6.7525787283043417E-3</v>
      </c>
      <c r="H71">
        <f t="shared" si="7"/>
        <v>0.67525787283043415</v>
      </c>
    </row>
    <row r="72" spans="1:8" x14ac:dyDescent="0.35">
      <c r="A72">
        <v>94</v>
      </c>
      <c r="B72">
        <v>-0.1230742061116</v>
      </c>
      <c r="C72">
        <f t="shared" si="4"/>
        <v>1.3276212835381789</v>
      </c>
      <c r="D72">
        <f t="shared" si="5"/>
        <v>132.7621283538179</v>
      </c>
      <c r="E72">
        <v>31</v>
      </c>
      <c r="F72">
        <v>2.1895028152298401</v>
      </c>
      <c r="G72">
        <f t="shared" si="6"/>
        <v>6.463938038633499E-3</v>
      </c>
      <c r="H72">
        <f t="shared" si="7"/>
        <v>0.64639380386334988</v>
      </c>
    </row>
    <row r="73" spans="1:8" x14ac:dyDescent="0.35">
      <c r="A73">
        <v>95</v>
      </c>
      <c r="B73">
        <v>-0.117614934534886</v>
      </c>
      <c r="C73">
        <f t="shared" si="4"/>
        <v>1.3110369578625507</v>
      </c>
      <c r="D73">
        <f t="shared" si="5"/>
        <v>131.10369578625506</v>
      </c>
      <c r="E73">
        <v>30</v>
      </c>
      <c r="F73">
        <v>2.2069429580759699</v>
      </c>
      <c r="G73">
        <f t="shared" si="6"/>
        <v>6.2095058693604896E-3</v>
      </c>
      <c r="H73">
        <f t="shared" si="7"/>
        <v>0.62095058693604899</v>
      </c>
    </row>
    <row r="74" spans="1:8" x14ac:dyDescent="0.35">
      <c r="A74">
        <v>96</v>
      </c>
      <c r="B74">
        <v>-0.119653505396853</v>
      </c>
      <c r="C74">
        <f t="shared" si="4"/>
        <v>1.3172054088705674</v>
      </c>
      <c r="D74">
        <f t="shared" si="5"/>
        <v>131.72054088705673</v>
      </c>
      <c r="E74">
        <v>29</v>
      </c>
      <c r="F74">
        <v>2.2217657472944898</v>
      </c>
      <c r="G74">
        <f t="shared" si="6"/>
        <v>6.0011468290415192E-3</v>
      </c>
      <c r="H74">
        <f t="shared" si="7"/>
        <v>0.60011468290415193</v>
      </c>
    </row>
    <row r="75" spans="1:8" x14ac:dyDescent="0.35">
      <c r="A75">
        <v>97</v>
      </c>
      <c r="B75">
        <v>-0.118384459162318</v>
      </c>
      <c r="C75">
        <f t="shared" si="4"/>
        <v>1.3133620382117821</v>
      </c>
      <c r="D75">
        <f t="shared" si="5"/>
        <v>131.3362038211782</v>
      </c>
      <c r="E75">
        <v>28</v>
      </c>
      <c r="F75">
        <v>2.2381892652998201</v>
      </c>
      <c r="G75">
        <f t="shared" si="6"/>
        <v>5.7784416834995838E-3</v>
      </c>
      <c r="H75">
        <f t="shared" si="7"/>
        <v>0.57784416834995833</v>
      </c>
    </row>
    <row r="76" spans="1:8" x14ac:dyDescent="0.35">
      <c r="A76">
        <v>98</v>
      </c>
      <c r="B76">
        <v>-0.11742436470676899</v>
      </c>
      <c r="C76">
        <f t="shared" si="4"/>
        <v>1.310461796791107</v>
      </c>
      <c r="D76">
        <f t="shared" si="5"/>
        <v>131.04617967911071</v>
      </c>
      <c r="E76">
        <v>27</v>
      </c>
      <c r="F76">
        <v>2.25395269053333</v>
      </c>
      <c r="G76">
        <f t="shared" si="6"/>
        <v>5.5724644875089708E-3</v>
      </c>
      <c r="H76">
        <f t="shared" si="7"/>
        <v>0.55724644875089713</v>
      </c>
    </row>
    <row r="77" spans="1:8" x14ac:dyDescent="0.35">
      <c r="A77">
        <v>99</v>
      </c>
      <c r="B77">
        <v>-0.115823643069998</v>
      </c>
      <c r="C77">
        <f t="shared" si="4"/>
        <v>1.3056405900657795</v>
      </c>
      <c r="D77">
        <f t="shared" si="5"/>
        <v>130.56405900657793</v>
      </c>
      <c r="E77">
        <v>26</v>
      </c>
      <c r="F77">
        <v>2.2629507041316699</v>
      </c>
      <c r="G77">
        <f t="shared" si="6"/>
        <v>5.4581981245313627E-3</v>
      </c>
      <c r="H77">
        <f t="shared" si="7"/>
        <v>0.54581981245313627</v>
      </c>
    </row>
    <row r="78" spans="1:8" x14ac:dyDescent="0.35">
      <c r="A78">
        <v>99.699996948242202</v>
      </c>
      <c r="B78">
        <v>-0.112412145057448</v>
      </c>
      <c r="C78">
        <f t="shared" si="4"/>
        <v>1.2954246150542883</v>
      </c>
      <c r="D78">
        <f t="shared" si="5"/>
        <v>129.54246150542883</v>
      </c>
      <c r="E78">
        <v>25.299999237060501</v>
      </c>
      <c r="F78">
        <v>2.2669126104559898</v>
      </c>
      <c r="G78">
        <f t="shared" si="6"/>
        <v>5.4086314548533101E-3</v>
      </c>
      <c r="H78">
        <f t="shared" si="7"/>
        <v>0.54086314548533099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1675-45DB-4C81-9CF0-D37CB05BD1F3}">
  <sheetPr>
    <tabColor theme="8" tint="0.79998168889431442"/>
  </sheetPr>
  <dimension ref="A1:H78"/>
  <sheetViews>
    <sheetView workbookViewId="0">
      <selection activeCell="E26" sqref="E26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33</v>
      </c>
      <c r="B1" s="15" t="s">
        <v>4</v>
      </c>
      <c r="C1" s="16">
        <f>'22mM_DBU-PVP_cycle1'!C1</f>
        <v>46149</v>
      </c>
      <c r="D1" s="15"/>
      <c r="E1" t="s">
        <v>34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2.3004832754024802</v>
      </c>
      <c r="C3">
        <f>10^-B3</f>
        <v>5.0062983131675849E-3</v>
      </c>
      <c r="D3">
        <f>C3*100</f>
        <v>0.50062983131675853</v>
      </c>
      <c r="E3">
        <v>100</v>
      </c>
      <c r="F3">
        <v>-1.36954372364752E-2</v>
      </c>
      <c r="G3">
        <f>10^-F3</f>
        <v>1.0320374030031865</v>
      </c>
      <c r="H3">
        <f>G3*100</f>
        <v>103.20374030031864</v>
      </c>
    </row>
    <row r="4" spans="1:8" x14ac:dyDescent="0.35">
      <c r="A4">
        <v>26</v>
      </c>
      <c r="B4">
        <v>2.3005798660860601</v>
      </c>
      <c r="C4">
        <f t="shared" ref="C4:C67" si="0">10^-B4</f>
        <v>5.0051849948401853E-3</v>
      </c>
      <c r="D4">
        <f t="shared" ref="D4:D67" si="1">C4*100</f>
        <v>0.5005184994840185</v>
      </c>
      <c r="E4">
        <v>99</v>
      </c>
      <c r="F4">
        <v>-1.6023718914336901E-2</v>
      </c>
      <c r="G4">
        <f t="shared" ref="G4:G67" si="2">10^-F4</f>
        <v>1.0375850817915948</v>
      </c>
      <c r="H4">
        <f t="shared" ref="H4:H67" si="3">G4*100</f>
        <v>103.75850817915948</v>
      </c>
    </row>
    <row r="5" spans="1:8" x14ac:dyDescent="0.35">
      <c r="A5">
        <v>27</v>
      </c>
      <c r="B5">
        <v>2.3000291921476301</v>
      </c>
      <c r="C5">
        <f t="shared" si="0"/>
        <v>5.0115354625472862E-3</v>
      </c>
      <c r="D5">
        <f t="shared" si="1"/>
        <v>0.50115354625472863</v>
      </c>
      <c r="E5">
        <v>98</v>
      </c>
      <c r="F5">
        <v>-1.5120092722075901E-2</v>
      </c>
      <c r="G5">
        <f t="shared" si="2"/>
        <v>1.0354284476132467</v>
      </c>
      <c r="H5">
        <f t="shared" si="3"/>
        <v>103.54284476132467</v>
      </c>
    </row>
    <row r="6" spans="1:8" x14ac:dyDescent="0.35">
      <c r="A6">
        <v>28</v>
      </c>
      <c r="B6">
        <v>2.3005864415992301</v>
      </c>
      <c r="C6">
        <f t="shared" si="0"/>
        <v>5.0051092135165159E-3</v>
      </c>
      <c r="D6">
        <f t="shared" si="1"/>
        <v>0.50051092135165154</v>
      </c>
      <c r="E6">
        <v>97</v>
      </c>
      <c r="F6">
        <v>-1.42334712586399E-2</v>
      </c>
      <c r="G6">
        <f t="shared" si="2"/>
        <v>1.0333167545823321</v>
      </c>
      <c r="H6">
        <f t="shared" si="3"/>
        <v>103.33167545823321</v>
      </c>
    </row>
    <row r="7" spans="1:8" x14ac:dyDescent="0.35">
      <c r="A7">
        <v>29</v>
      </c>
      <c r="B7">
        <v>2.2931222713339601</v>
      </c>
      <c r="C7">
        <f t="shared" si="0"/>
        <v>5.0918749415103616E-3</v>
      </c>
      <c r="D7">
        <f t="shared" si="1"/>
        <v>0.50918749415103615</v>
      </c>
      <c r="E7">
        <v>96</v>
      </c>
      <c r="F7">
        <v>-1.36843544384718E-2</v>
      </c>
      <c r="G7">
        <f t="shared" si="2"/>
        <v>1.0320110666885305</v>
      </c>
      <c r="H7">
        <f t="shared" si="3"/>
        <v>103.20110666885304</v>
      </c>
    </row>
    <row r="8" spans="1:8" x14ac:dyDescent="0.35">
      <c r="A8">
        <v>30</v>
      </c>
      <c r="B8">
        <v>2.28482086527295</v>
      </c>
      <c r="C8">
        <f t="shared" si="0"/>
        <v>5.1901407405140479E-3</v>
      </c>
      <c r="D8">
        <f t="shared" si="1"/>
        <v>0.51901407405140476</v>
      </c>
      <c r="E8">
        <v>95</v>
      </c>
      <c r="F8">
        <v>-1.32071191683486E-2</v>
      </c>
      <c r="G8">
        <f t="shared" si="2"/>
        <v>1.0308776385764451</v>
      </c>
      <c r="H8">
        <f t="shared" si="3"/>
        <v>103.0877638576445</v>
      </c>
    </row>
    <row r="9" spans="1:8" x14ac:dyDescent="0.35">
      <c r="A9">
        <v>31</v>
      </c>
      <c r="B9">
        <v>2.2812881511779102</v>
      </c>
      <c r="C9">
        <f t="shared" si="0"/>
        <v>5.2325314679201171E-3</v>
      </c>
      <c r="D9">
        <f t="shared" si="1"/>
        <v>0.52325314679201174</v>
      </c>
      <c r="E9">
        <v>94</v>
      </c>
      <c r="F9">
        <v>-1.3031395278051101E-2</v>
      </c>
      <c r="G9">
        <f t="shared" si="2"/>
        <v>1.030460610054992</v>
      </c>
      <c r="H9">
        <f t="shared" si="3"/>
        <v>103.0460610054992</v>
      </c>
    </row>
    <row r="10" spans="1:8" x14ac:dyDescent="0.35">
      <c r="A10">
        <v>32</v>
      </c>
      <c r="B10">
        <v>2.2736267244287598</v>
      </c>
      <c r="C10">
        <f t="shared" si="0"/>
        <v>5.3256580225961954E-3</v>
      </c>
      <c r="D10">
        <f t="shared" si="1"/>
        <v>0.53256580225961958</v>
      </c>
      <c r="E10">
        <v>93</v>
      </c>
      <c r="F10">
        <v>-1.2900255673619999E-2</v>
      </c>
      <c r="G10">
        <f t="shared" si="2"/>
        <v>1.0301494990418423</v>
      </c>
      <c r="H10">
        <f t="shared" si="3"/>
        <v>103.01494990418422</v>
      </c>
    </row>
    <row r="11" spans="1:8" x14ac:dyDescent="0.35">
      <c r="A11">
        <v>33</v>
      </c>
      <c r="B11">
        <v>2.2582472692682898</v>
      </c>
      <c r="C11">
        <f t="shared" si="0"/>
        <v>5.5176319874711711E-3</v>
      </c>
      <c r="D11">
        <f t="shared" si="1"/>
        <v>0.5517631987471171</v>
      </c>
      <c r="E11">
        <v>92</v>
      </c>
      <c r="F11">
        <v>-1.2452652123416501E-2</v>
      </c>
      <c r="G11">
        <f t="shared" si="2"/>
        <v>1.0290883272809832</v>
      </c>
      <c r="H11">
        <f t="shared" si="3"/>
        <v>102.90883272809832</v>
      </c>
    </row>
    <row r="12" spans="1:8" x14ac:dyDescent="0.35">
      <c r="A12">
        <v>34</v>
      </c>
      <c r="B12">
        <v>2.2429426595780502</v>
      </c>
      <c r="C12">
        <f t="shared" si="0"/>
        <v>5.7155409466379727E-3</v>
      </c>
      <c r="D12">
        <f t="shared" si="1"/>
        <v>0.57155409466379725</v>
      </c>
      <c r="E12">
        <v>91</v>
      </c>
      <c r="F12">
        <v>-1.19303385559943E-2</v>
      </c>
      <c r="G12">
        <f t="shared" si="2"/>
        <v>1.0278514160944447</v>
      </c>
      <c r="H12">
        <f t="shared" si="3"/>
        <v>102.78514160944448</v>
      </c>
    </row>
    <row r="13" spans="1:8" x14ac:dyDescent="0.35">
      <c r="A13">
        <v>35</v>
      </c>
      <c r="B13">
        <v>2.22002729711742</v>
      </c>
      <c r="C13">
        <f t="shared" si="0"/>
        <v>6.0252171402312331E-3</v>
      </c>
      <c r="D13">
        <f t="shared" si="1"/>
        <v>0.60252171402312327</v>
      </c>
      <c r="E13">
        <v>90</v>
      </c>
      <c r="F13">
        <v>-1.07100334894689E-2</v>
      </c>
      <c r="G13">
        <f t="shared" si="2"/>
        <v>1.0249673551595029</v>
      </c>
      <c r="H13">
        <f t="shared" si="3"/>
        <v>102.49673551595029</v>
      </c>
    </row>
    <row r="14" spans="1:8" x14ac:dyDescent="0.35">
      <c r="A14">
        <v>36</v>
      </c>
      <c r="B14">
        <v>2.1999625743149598</v>
      </c>
      <c r="C14">
        <f t="shared" si="0"/>
        <v>6.3101172009245596E-3</v>
      </c>
      <c r="D14">
        <f t="shared" si="1"/>
        <v>0.63101172009245599</v>
      </c>
      <c r="E14">
        <v>89</v>
      </c>
      <c r="F14">
        <v>-1.00397964690483E-2</v>
      </c>
      <c r="G14">
        <f t="shared" si="2"/>
        <v>1.0233867657812019</v>
      </c>
      <c r="H14">
        <f t="shared" si="3"/>
        <v>102.33867657812019</v>
      </c>
    </row>
    <row r="15" spans="1:8" x14ac:dyDescent="0.35">
      <c r="A15">
        <v>37</v>
      </c>
      <c r="B15">
        <v>2.1772748729470202</v>
      </c>
      <c r="C15">
        <f t="shared" si="0"/>
        <v>6.6485222583456327E-3</v>
      </c>
      <c r="D15">
        <f t="shared" si="1"/>
        <v>0.66485222583456327</v>
      </c>
      <c r="E15">
        <v>88</v>
      </c>
      <c r="F15">
        <v>-9.7340744491178199E-3</v>
      </c>
      <c r="G15">
        <f t="shared" si="2"/>
        <v>1.022666605187766</v>
      </c>
      <c r="H15">
        <f t="shared" si="3"/>
        <v>102.2666605187766</v>
      </c>
    </row>
    <row r="16" spans="1:8" x14ac:dyDescent="0.35">
      <c r="A16">
        <v>38</v>
      </c>
      <c r="B16">
        <v>2.1387352943021898</v>
      </c>
      <c r="C16">
        <f t="shared" si="0"/>
        <v>7.2654865928621958E-3</v>
      </c>
      <c r="D16">
        <f t="shared" si="1"/>
        <v>0.72654865928621959</v>
      </c>
      <c r="E16">
        <v>87</v>
      </c>
      <c r="F16">
        <v>-9.4799959961347803E-3</v>
      </c>
      <c r="G16">
        <f t="shared" si="2"/>
        <v>1.022068482100128</v>
      </c>
      <c r="H16">
        <f t="shared" si="3"/>
        <v>102.20684821001281</v>
      </c>
    </row>
    <row r="17" spans="1:8" x14ac:dyDescent="0.35">
      <c r="A17">
        <v>39</v>
      </c>
      <c r="B17">
        <v>2.1036861427718501</v>
      </c>
      <c r="C17">
        <f t="shared" si="0"/>
        <v>7.876147798627409E-3</v>
      </c>
      <c r="D17">
        <f t="shared" si="1"/>
        <v>0.78761477986274087</v>
      </c>
      <c r="E17">
        <v>86</v>
      </c>
      <c r="F17">
        <v>-9.4190969915363999E-3</v>
      </c>
      <c r="G17">
        <f t="shared" si="2"/>
        <v>1.0219251724520084</v>
      </c>
      <c r="H17">
        <f t="shared" si="3"/>
        <v>102.19251724520085</v>
      </c>
    </row>
    <row r="18" spans="1:8" x14ac:dyDescent="0.35">
      <c r="A18">
        <v>40</v>
      </c>
      <c r="B18">
        <v>2.0552786063952402</v>
      </c>
      <c r="C18">
        <f t="shared" si="0"/>
        <v>8.8048384825500925E-3</v>
      </c>
      <c r="D18">
        <f t="shared" si="1"/>
        <v>0.88048384825500925</v>
      </c>
      <c r="E18">
        <v>85</v>
      </c>
      <c r="F18">
        <v>-9.5835854232370205E-3</v>
      </c>
      <c r="G18">
        <f t="shared" si="2"/>
        <v>1.0223122984985185</v>
      </c>
      <c r="H18">
        <f t="shared" si="3"/>
        <v>102.23122984985184</v>
      </c>
    </row>
    <row r="19" spans="1:8" x14ac:dyDescent="0.35">
      <c r="A19">
        <v>41</v>
      </c>
      <c r="B19">
        <v>1.99984943696163</v>
      </c>
      <c r="C19">
        <f t="shared" si="0"/>
        <v>1.0003467443096216E-2</v>
      </c>
      <c r="D19">
        <f t="shared" si="1"/>
        <v>1.0003467443096217</v>
      </c>
      <c r="E19">
        <v>84</v>
      </c>
      <c r="F19">
        <v>-9.7933960109649505E-3</v>
      </c>
      <c r="G19">
        <f t="shared" si="2"/>
        <v>1.0228063037708046</v>
      </c>
      <c r="H19">
        <f t="shared" si="3"/>
        <v>102.28063037708046</v>
      </c>
    </row>
    <row r="20" spans="1:8" x14ac:dyDescent="0.35">
      <c r="A20">
        <v>42</v>
      </c>
      <c r="B20">
        <v>1.9148972281290999</v>
      </c>
      <c r="C20">
        <f t="shared" si="0"/>
        <v>1.2164738341461425E-2</v>
      </c>
      <c r="D20">
        <f t="shared" si="1"/>
        <v>1.2164738341461425</v>
      </c>
      <c r="E20">
        <v>83</v>
      </c>
      <c r="F20">
        <v>-1.0022135365601601E-2</v>
      </c>
      <c r="G20">
        <f t="shared" si="2"/>
        <v>1.0233451493831327</v>
      </c>
      <c r="H20">
        <f t="shared" si="3"/>
        <v>102.33451493831328</v>
      </c>
    </row>
    <row r="21" spans="1:8" x14ac:dyDescent="0.35">
      <c r="A21">
        <v>43</v>
      </c>
      <c r="B21">
        <v>1.8275792927391801</v>
      </c>
      <c r="C21">
        <f t="shared" si="0"/>
        <v>1.4873757867755834E-2</v>
      </c>
      <c r="D21">
        <f t="shared" si="1"/>
        <v>1.4873757867755835</v>
      </c>
      <c r="E21">
        <v>82</v>
      </c>
      <c r="F21">
        <v>-1.0486225134539199E-2</v>
      </c>
      <c r="G21">
        <f t="shared" si="2"/>
        <v>1.0244392868347965</v>
      </c>
      <c r="H21">
        <f t="shared" si="3"/>
        <v>102.44392868347964</v>
      </c>
    </row>
    <row r="22" spans="1:8" x14ac:dyDescent="0.35">
      <c r="A22">
        <v>44</v>
      </c>
      <c r="B22">
        <v>1.7149721020478701</v>
      </c>
      <c r="C22">
        <f t="shared" si="0"/>
        <v>1.9276487363735596E-2</v>
      </c>
      <c r="D22">
        <f t="shared" si="1"/>
        <v>1.9276487363735595</v>
      </c>
      <c r="E22">
        <v>81</v>
      </c>
      <c r="F22">
        <v>-1.0768825742626499E-2</v>
      </c>
      <c r="G22">
        <f t="shared" si="2"/>
        <v>1.0251061186523658</v>
      </c>
      <c r="H22">
        <f t="shared" si="3"/>
        <v>102.51061186523658</v>
      </c>
    </row>
    <row r="23" spans="1:8" x14ac:dyDescent="0.35">
      <c r="A23">
        <v>45</v>
      </c>
      <c r="B23">
        <v>1.5825751188539601</v>
      </c>
      <c r="C23">
        <f t="shared" si="0"/>
        <v>2.614718147621822E-2</v>
      </c>
      <c r="D23">
        <f t="shared" si="1"/>
        <v>2.6147181476218218</v>
      </c>
      <c r="E23">
        <v>80</v>
      </c>
      <c r="F23">
        <v>-1.11398278896914E-2</v>
      </c>
      <c r="G23">
        <f t="shared" si="2"/>
        <v>1.0259822040701889</v>
      </c>
      <c r="H23">
        <f t="shared" si="3"/>
        <v>102.59822040701889</v>
      </c>
    </row>
    <row r="24" spans="1:8" x14ac:dyDescent="0.35">
      <c r="A24">
        <v>46</v>
      </c>
      <c r="B24">
        <v>1.44605055508342</v>
      </c>
      <c r="C24">
        <f t="shared" si="0"/>
        <v>3.5805475446021404E-2</v>
      </c>
      <c r="D24">
        <f t="shared" si="1"/>
        <v>3.5805475446021404</v>
      </c>
      <c r="E24">
        <v>79</v>
      </c>
      <c r="F24">
        <v>-1.1373262488799E-2</v>
      </c>
      <c r="G24">
        <f t="shared" si="2"/>
        <v>1.0265338208462105</v>
      </c>
      <c r="H24">
        <f t="shared" si="3"/>
        <v>102.65338208462104</v>
      </c>
    </row>
    <row r="25" spans="1:8" x14ac:dyDescent="0.35">
      <c r="A25">
        <v>47</v>
      </c>
      <c r="B25">
        <v>1.30359694389327</v>
      </c>
      <c r="C25">
        <f t="shared" si="0"/>
        <v>4.9705340830182174E-2</v>
      </c>
      <c r="D25">
        <f t="shared" si="1"/>
        <v>4.970534083018217</v>
      </c>
      <c r="E25">
        <v>78</v>
      </c>
      <c r="F25">
        <v>-1.1573255063220701E-2</v>
      </c>
      <c r="G25">
        <f t="shared" si="2"/>
        <v>1.0270066484493567</v>
      </c>
      <c r="H25">
        <f t="shared" si="3"/>
        <v>102.70066484493567</v>
      </c>
    </row>
    <row r="26" spans="1:8" x14ac:dyDescent="0.35">
      <c r="A26">
        <v>48</v>
      </c>
      <c r="B26">
        <v>1.16808968060893</v>
      </c>
      <c r="C26">
        <f t="shared" si="0"/>
        <v>6.7906339342623454E-2</v>
      </c>
      <c r="D26">
        <f t="shared" si="1"/>
        <v>6.7906339342623454</v>
      </c>
      <c r="E26">
        <v>77</v>
      </c>
      <c r="F26">
        <v>-1.18580945910468E-2</v>
      </c>
      <c r="G26">
        <f t="shared" si="2"/>
        <v>1.0276804494141325</v>
      </c>
      <c r="H26">
        <f t="shared" si="3"/>
        <v>102.76804494141325</v>
      </c>
    </row>
    <row r="27" spans="1:8" x14ac:dyDescent="0.35">
      <c r="A27">
        <v>49</v>
      </c>
      <c r="B27">
        <v>1.0232454712466601</v>
      </c>
      <c r="C27">
        <f t="shared" si="0"/>
        <v>9.4788255117091463E-2</v>
      </c>
      <c r="D27">
        <f t="shared" si="1"/>
        <v>9.4788255117091467</v>
      </c>
      <c r="E27">
        <v>76</v>
      </c>
      <c r="F27">
        <v>-1.2278717330802101E-2</v>
      </c>
      <c r="G27">
        <f t="shared" si="2"/>
        <v>1.0286762602770076</v>
      </c>
      <c r="H27">
        <f t="shared" si="3"/>
        <v>102.86762602770077</v>
      </c>
    </row>
    <row r="28" spans="1:8" x14ac:dyDescent="0.35">
      <c r="A28">
        <v>50</v>
      </c>
      <c r="B28">
        <v>0.87682767406527296</v>
      </c>
      <c r="C28">
        <f t="shared" si="0"/>
        <v>0.13279212658946279</v>
      </c>
      <c r="D28">
        <f t="shared" si="1"/>
        <v>13.27921265894628</v>
      </c>
      <c r="E28">
        <v>75</v>
      </c>
      <c r="F28">
        <v>-1.1632263223509499E-2</v>
      </c>
      <c r="G28">
        <f t="shared" si="2"/>
        <v>1.027146198668534</v>
      </c>
      <c r="H28">
        <f t="shared" si="3"/>
        <v>102.7146198668534</v>
      </c>
    </row>
    <row r="29" spans="1:8" x14ac:dyDescent="0.35">
      <c r="A29">
        <v>51</v>
      </c>
      <c r="B29">
        <v>0.73194217356226299</v>
      </c>
      <c r="C29">
        <f t="shared" si="0"/>
        <v>0.18537784381258676</v>
      </c>
      <c r="D29">
        <f t="shared" si="1"/>
        <v>18.537784381258675</v>
      </c>
      <c r="E29">
        <v>74</v>
      </c>
      <c r="F29">
        <v>-1.2424560102347401E-2</v>
      </c>
      <c r="G29">
        <f t="shared" si="2"/>
        <v>1.0290217636076868</v>
      </c>
      <c r="H29">
        <f t="shared" si="3"/>
        <v>102.90217636076868</v>
      </c>
    </row>
    <row r="30" spans="1:8" x14ac:dyDescent="0.35">
      <c r="A30">
        <v>52</v>
      </c>
      <c r="B30">
        <v>0.59261467832061399</v>
      </c>
      <c r="C30">
        <f t="shared" si="0"/>
        <v>0.25549671560639114</v>
      </c>
      <c r="D30">
        <f t="shared" si="1"/>
        <v>25.549671560639116</v>
      </c>
      <c r="E30">
        <v>73</v>
      </c>
      <c r="F30">
        <v>-1.2625533463857599E-2</v>
      </c>
      <c r="G30">
        <f t="shared" si="2"/>
        <v>1.0294980621320411</v>
      </c>
      <c r="H30">
        <f t="shared" si="3"/>
        <v>102.94980621320411</v>
      </c>
    </row>
    <row r="31" spans="1:8" x14ac:dyDescent="0.35">
      <c r="A31">
        <v>53</v>
      </c>
      <c r="B31">
        <v>0.45135507687342002</v>
      </c>
      <c r="C31">
        <f t="shared" si="0"/>
        <v>0.35370803301251796</v>
      </c>
      <c r="D31">
        <f t="shared" si="1"/>
        <v>35.370803301251797</v>
      </c>
      <c r="E31">
        <v>72</v>
      </c>
      <c r="F31">
        <v>-1.25208581816977E-2</v>
      </c>
      <c r="G31">
        <f t="shared" si="2"/>
        <v>1.0292499585549777</v>
      </c>
      <c r="H31">
        <f t="shared" si="3"/>
        <v>102.92499585549777</v>
      </c>
    </row>
    <row r="32" spans="1:8" x14ac:dyDescent="0.35">
      <c r="A32">
        <v>54</v>
      </c>
      <c r="B32">
        <v>0.31955930763410301</v>
      </c>
      <c r="C32">
        <f t="shared" si="0"/>
        <v>0.47911601993801417</v>
      </c>
      <c r="D32">
        <f t="shared" si="1"/>
        <v>47.911601993801419</v>
      </c>
      <c r="E32">
        <v>71</v>
      </c>
      <c r="F32">
        <v>-1.26532239340575E-2</v>
      </c>
      <c r="G32">
        <f t="shared" si="2"/>
        <v>1.0295637046751198</v>
      </c>
      <c r="H32">
        <f t="shared" si="3"/>
        <v>102.95637046751199</v>
      </c>
    </row>
    <row r="33" spans="1:8" x14ac:dyDescent="0.35">
      <c r="A33">
        <v>55</v>
      </c>
      <c r="B33">
        <v>0.19602543962441599</v>
      </c>
      <c r="C33">
        <f t="shared" si="0"/>
        <v>0.63675822049287989</v>
      </c>
      <c r="D33">
        <f t="shared" si="1"/>
        <v>63.675822049287987</v>
      </c>
      <c r="E33">
        <v>70</v>
      </c>
      <c r="F33">
        <v>-1.27452257617894E-2</v>
      </c>
      <c r="G33">
        <f t="shared" si="2"/>
        <v>1.0297818326511265</v>
      </c>
      <c r="H33">
        <f t="shared" si="3"/>
        <v>102.97818326511265</v>
      </c>
    </row>
    <row r="34" spans="1:8" x14ac:dyDescent="0.35">
      <c r="A34">
        <v>56</v>
      </c>
      <c r="B34">
        <v>9.83264146458174E-2</v>
      </c>
      <c r="C34">
        <f t="shared" si="0"/>
        <v>0.79739514179459481</v>
      </c>
      <c r="D34">
        <f t="shared" si="1"/>
        <v>79.739514179459476</v>
      </c>
      <c r="E34">
        <v>69</v>
      </c>
      <c r="F34">
        <v>-1.2874660958597401E-2</v>
      </c>
      <c r="G34">
        <f t="shared" si="2"/>
        <v>1.0300887899906472</v>
      </c>
      <c r="H34">
        <f t="shared" si="3"/>
        <v>103.00887899906472</v>
      </c>
    </row>
    <row r="35" spans="1:8" x14ac:dyDescent="0.35">
      <c r="A35">
        <v>57</v>
      </c>
      <c r="B35">
        <v>3.2193392207738099E-2</v>
      </c>
      <c r="C35">
        <f t="shared" si="0"/>
        <v>0.92855280826687803</v>
      </c>
      <c r="D35">
        <f t="shared" si="1"/>
        <v>92.855280826687803</v>
      </c>
      <c r="E35">
        <v>68</v>
      </c>
      <c r="F35">
        <v>-1.3006659247765E-2</v>
      </c>
      <c r="G35">
        <f t="shared" si="2"/>
        <v>1.0304019199724919</v>
      </c>
      <c r="H35">
        <f t="shared" si="3"/>
        <v>103.04019199724918</v>
      </c>
    </row>
    <row r="36" spans="1:8" x14ac:dyDescent="0.35">
      <c r="A36">
        <v>58</v>
      </c>
      <c r="B36">
        <v>-2.3961436386565802E-3</v>
      </c>
      <c r="C36">
        <f t="shared" si="0"/>
        <v>1.0055325730892219</v>
      </c>
      <c r="D36">
        <f t="shared" si="1"/>
        <v>100.5532573089222</v>
      </c>
      <c r="E36">
        <v>67</v>
      </c>
      <c r="F36">
        <v>-1.3049335570951901E-2</v>
      </c>
      <c r="G36">
        <f t="shared" si="2"/>
        <v>1.0305031782841039</v>
      </c>
      <c r="H36">
        <f t="shared" si="3"/>
        <v>103.05031782841039</v>
      </c>
    </row>
    <row r="37" spans="1:8" x14ac:dyDescent="0.35">
      <c r="A37">
        <v>59</v>
      </c>
      <c r="B37">
        <v>-1.36404672600363E-2</v>
      </c>
      <c r="C37">
        <f t="shared" si="0"/>
        <v>1.031906783149769</v>
      </c>
      <c r="D37">
        <f t="shared" si="1"/>
        <v>103.19067831497691</v>
      </c>
      <c r="E37">
        <v>66</v>
      </c>
      <c r="F37">
        <v>-1.3116320331601299E-2</v>
      </c>
      <c r="G37">
        <f t="shared" si="2"/>
        <v>1.0306621334061949</v>
      </c>
      <c r="H37">
        <f t="shared" si="3"/>
        <v>103.0662133406195</v>
      </c>
    </row>
    <row r="38" spans="1:8" x14ac:dyDescent="0.35">
      <c r="A38">
        <v>60</v>
      </c>
      <c r="B38">
        <v>-1.5655080169902798E-2</v>
      </c>
      <c r="C38">
        <f t="shared" si="0"/>
        <v>1.0367047303504737</v>
      </c>
      <c r="D38">
        <f t="shared" si="1"/>
        <v>103.67047303504737</v>
      </c>
      <c r="E38">
        <v>65</v>
      </c>
      <c r="F38">
        <v>-1.3062476537629E-2</v>
      </c>
      <c r="G38">
        <f t="shared" si="2"/>
        <v>1.0305343599209154</v>
      </c>
      <c r="H38">
        <f t="shared" si="3"/>
        <v>103.05343599209154</v>
      </c>
    </row>
    <row r="39" spans="1:8" x14ac:dyDescent="0.35">
      <c r="A39">
        <v>61</v>
      </c>
      <c r="B39">
        <v>-1.51839612547269E-2</v>
      </c>
      <c r="C39">
        <f t="shared" si="0"/>
        <v>1.0355807317460941</v>
      </c>
      <c r="D39">
        <f t="shared" si="1"/>
        <v>103.5580731746094</v>
      </c>
      <c r="E39">
        <v>64</v>
      </c>
      <c r="F39">
        <v>-1.27769334640358E-2</v>
      </c>
      <c r="G39">
        <f t="shared" si="2"/>
        <v>1.0298570194404475</v>
      </c>
      <c r="H39">
        <f t="shared" si="3"/>
        <v>102.98570194404475</v>
      </c>
    </row>
    <row r="40" spans="1:8" x14ac:dyDescent="0.35">
      <c r="A40">
        <v>62</v>
      </c>
      <c r="B40">
        <v>-1.4353155744992199E-2</v>
      </c>
      <c r="C40">
        <f t="shared" si="0"/>
        <v>1.0336015590933803</v>
      </c>
      <c r="D40">
        <f t="shared" si="1"/>
        <v>103.36015590933802</v>
      </c>
      <c r="E40">
        <v>63</v>
      </c>
      <c r="F40">
        <v>-1.29281543834673E-2</v>
      </c>
      <c r="G40">
        <f t="shared" si="2"/>
        <v>1.0302156770991331</v>
      </c>
      <c r="H40">
        <f t="shared" si="3"/>
        <v>103.02156770991331</v>
      </c>
    </row>
    <row r="41" spans="1:8" x14ac:dyDescent="0.35">
      <c r="A41">
        <v>63</v>
      </c>
      <c r="B41">
        <v>-1.3589442004410399E-2</v>
      </c>
      <c r="C41">
        <f t="shared" si="0"/>
        <v>1.03178555155096</v>
      </c>
      <c r="D41">
        <f t="shared" si="1"/>
        <v>103.17855515509599</v>
      </c>
      <c r="E41">
        <v>62</v>
      </c>
      <c r="F41">
        <v>-1.27555428729601E-2</v>
      </c>
      <c r="G41">
        <f t="shared" si="2"/>
        <v>1.0298062964660937</v>
      </c>
      <c r="H41">
        <f t="shared" si="3"/>
        <v>102.98062964660937</v>
      </c>
    </row>
    <row r="42" spans="1:8" x14ac:dyDescent="0.35">
      <c r="A42">
        <v>64</v>
      </c>
      <c r="B42">
        <v>-1.29726358418603E-2</v>
      </c>
      <c r="C42">
        <f t="shared" si="0"/>
        <v>1.0303211996064265</v>
      </c>
      <c r="D42">
        <f t="shared" si="1"/>
        <v>103.03211996064266</v>
      </c>
      <c r="E42">
        <v>61</v>
      </c>
      <c r="F42">
        <v>-1.2757891811851999E-2</v>
      </c>
      <c r="G42">
        <f t="shared" si="2"/>
        <v>1.0298118663241123</v>
      </c>
      <c r="H42">
        <f t="shared" si="3"/>
        <v>102.98118663241122</v>
      </c>
    </row>
    <row r="43" spans="1:8" x14ac:dyDescent="0.35">
      <c r="A43">
        <v>65</v>
      </c>
      <c r="B43">
        <v>-1.23434635707907E-2</v>
      </c>
      <c r="C43">
        <f t="shared" si="0"/>
        <v>1.0288296306000175</v>
      </c>
      <c r="D43">
        <f t="shared" si="1"/>
        <v>102.88296306000176</v>
      </c>
      <c r="E43">
        <v>60</v>
      </c>
      <c r="F43">
        <v>-1.27843774237836E-2</v>
      </c>
      <c r="G43">
        <f t="shared" si="2"/>
        <v>1.0298746717022638</v>
      </c>
      <c r="H43">
        <f t="shared" si="3"/>
        <v>102.98746717022638</v>
      </c>
    </row>
    <row r="44" spans="1:8" x14ac:dyDescent="0.35">
      <c r="A44">
        <v>66</v>
      </c>
      <c r="B44">
        <v>-1.1889540162830401E-2</v>
      </c>
      <c r="C44">
        <f t="shared" si="0"/>
        <v>1.0277548624464303</v>
      </c>
      <c r="D44">
        <f t="shared" si="1"/>
        <v>102.77548624464303</v>
      </c>
      <c r="E44">
        <v>59</v>
      </c>
      <c r="F44">
        <v>-1.2847870980280601E-2</v>
      </c>
      <c r="G44">
        <f t="shared" si="2"/>
        <v>1.0300252496824749</v>
      </c>
      <c r="H44">
        <f t="shared" si="3"/>
        <v>103.00252496824749</v>
      </c>
    </row>
    <row r="45" spans="1:8" x14ac:dyDescent="0.35">
      <c r="A45">
        <v>67</v>
      </c>
      <c r="B45">
        <v>-1.15217918601704E-2</v>
      </c>
      <c r="C45">
        <f t="shared" si="0"/>
        <v>1.026884957010695</v>
      </c>
      <c r="D45">
        <f t="shared" si="1"/>
        <v>102.6884957010695</v>
      </c>
      <c r="E45">
        <v>58</v>
      </c>
      <c r="F45">
        <v>-1.2882339272912701E-2</v>
      </c>
      <c r="G45">
        <f t="shared" si="2"/>
        <v>1.0301070020926903</v>
      </c>
      <c r="H45">
        <f t="shared" si="3"/>
        <v>103.01070020926903</v>
      </c>
    </row>
    <row r="46" spans="1:8" x14ac:dyDescent="0.35">
      <c r="A46">
        <v>68</v>
      </c>
      <c r="B46">
        <v>-1.1202663694811999E-2</v>
      </c>
      <c r="C46">
        <f t="shared" si="0"/>
        <v>1.0261306588273718</v>
      </c>
      <c r="D46">
        <f t="shared" si="1"/>
        <v>102.61306588273717</v>
      </c>
      <c r="E46">
        <v>57</v>
      </c>
      <c r="F46">
        <v>-1.2962196462865E-2</v>
      </c>
      <c r="G46">
        <f t="shared" si="2"/>
        <v>1.0302964334980234</v>
      </c>
      <c r="H46">
        <f t="shared" si="3"/>
        <v>103.02964334980234</v>
      </c>
    </row>
    <row r="47" spans="1:8" x14ac:dyDescent="0.35">
      <c r="A47">
        <v>69</v>
      </c>
      <c r="B47">
        <v>-1.09750197193661E-2</v>
      </c>
      <c r="C47">
        <f t="shared" si="0"/>
        <v>1.0255929332473974</v>
      </c>
      <c r="D47">
        <f t="shared" si="1"/>
        <v>102.55929332473974</v>
      </c>
      <c r="E47">
        <v>56</v>
      </c>
      <c r="F47">
        <v>-1.2933062653112899E-2</v>
      </c>
      <c r="G47">
        <f t="shared" si="2"/>
        <v>1.030227320362221</v>
      </c>
      <c r="H47">
        <f t="shared" si="3"/>
        <v>103.0227320362221</v>
      </c>
    </row>
    <row r="48" spans="1:8" x14ac:dyDescent="0.35">
      <c r="A48">
        <v>70</v>
      </c>
      <c r="B48">
        <v>-1.0725737013876E-2</v>
      </c>
      <c r="C48">
        <f t="shared" si="0"/>
        <v>1.0250044173179012</v>
      </c>
      <c r="D48">
        <f t="shared" si="1"/>
        <v>102.50044173179012</v>
      </c>
      <c r="E48">
        <v>55</v>
      </c>
      <c r="F48">
        <v>-1.28947193592876E-2</v>
      </c>
      <c r="G48">
        <f t="shared" si="2"/>
        <v>1.0301363669498589</v>
      </c>
      <c r="H48">
        <f t="shared" si="3"/>
        <v>103.01363669498589</v>
      </c>
    </row>
    <row r="49" spans="1:8" x14ac:dyDescent="0.35">
      <c r="A49">
        <v>71</v>
      </c>
      <c r="B49">
        <v>-1.0643783520735599E-2</v>
      </c>
      <c r="C49">
        <f t="shared" si="0"/>
        <v>1.0248110122192351</v>
      </c>
      <c r="D49">
        <f t="shared" si="1"/>
        <v>102.48110122192351</v>
      </c>
      <c r="E49">
        <v>54</v>
      </c>
      <c r="F49">
        <v>-1.30070539538026E-2</v>
      </c>
      <c r="G49">
        <f t="shared" si="2"/>
        <v>1.0304028564477654</v>
      </c>
      <c r="H49">
        <f t="shared" si="3"/>
        <v>103.04028564477655</v>
      </c>
    </row>
    <row r="50" spans="1:8" x14ac:dyDescent="0.35">
      <c r="A50">
        <v>72</v>
      </c>
      <c r="B50">
        <v>-1.05631346787354E-2</v>
      </c>
      <c r="C50">
        <f t="shared" si="0"/>
        <v>1.0246207216416354</v>
      </c>
      <c r="D50">
        <f t="shared" si="1"/>
        <v>102.46207216416354</v>
      </c>
      <c r="E50">
        <v>53</v>
      </c>
      <c r="F50">
        <v>-1.30490675541436E-2</v>
      </c>
      <c r="G50">
        <f t="shared" si="2"/>
        <v>1.0305025423283203</v>
      </c>
      <c r="H50">
        <f t="shared" si="3"/>
        <v>103.05025423283203</v>
      </c>
    </row>
    <row r="51" spans="1:8" x14ac:dyDescent="0.35">
      <c r="A51">
        <v>73</v>
      </c>
      <c r="B51">
        <v>-1.05141812103299E-2</v>
      </c>
      <c r="C51">
        <f t="shared" si="0"/>
        <v>1.0245052333879596</v>
      </c>
      <c r="D51">
        <f t="shared" si="1"/>
        <v>102.45052333879596</v>
      </c>
      <c r="E51">
        <v>52</v>
      </c>
      <c r="F51">
        <v>-1.3100360895628001E-2</v>
      </c>
      <c r="G51">
        <f t="shared" si="2"/>
        <v>1.0306242593718988</v>
      </c>
      <c r="H51">
        <f t="shared" si="3"/>
        <v>103.06242593718989</v>
      </c>
    </row>
    <row r="52" spans="1:8" x14ac:dyDescent="0.35">
      <c r="A52">
        <v>74</v>
      </c>
      <c r="B52">
        <v>-1.0512759929856201E-2</v>
      </c>
      <c r="C52">
        <f t="shared" si="0"/>
        <v>1.024501880577916</v>
      </c>
      <c r="D52">
        <f t="shared" si="1"/>
        <v>102.45018805779161</v>
      </c>
      <c r="E52">
        <v>51</v>
      </c>
      <c r="F52">
        <v>-1.30648935150062E-2</v>
      </c>
      <c r="G52">
        <f t="shared" si="2"/>
        <v>1.0305400951657069</v>
      </c>
      <c r="H52">
        <f t="shared" si="3"/>
        <v>103.05400951657069</v>
      </c>
    </row>
    <row r="53" spans="1:8" x14ac:dyDescent="0.35">
      <c r="A53">
        <v>75</v>
      </c>
      <c r="B53">
        <v>-1.0464648749867401E-2</v>
      </c>
      <c r="C53">
        <f t="shared" si="0"/>
        <v>1.0243883924578616</v>
      </c>
      <c r="D53">
        <f t="shared" si="1"/>
        <v>102.43883924578616</v>
      </c>
      <c r="E53">
        <v>50</v>
      </c>
      <c r="F53">
        <v>-1.3138612920982499E-2</v>
      </c>
      <c r="G53">
        <f t="shared" si="2"/>
        <v>1.0307150392532349</v>
      </c>
      <c r="H53">
        <f t="shared" si="3"/>
        <v>103.0715039253235</v>
      </c>
    </row>
    <row r="54" spans="1:8" x14ac:dyDescent="0.35">
      <c r="A54">
        <v>76</v>
      </c>
      <c r="B54">
        <v>-1.03362201960352E-2</v>
      </c>
      <c r="C54">
        <f t="shared" si="0"/>
        <v>1.024085507492039</v>
      </c>
      <c r="D54">
        <f t="shared" si="1"/>
        <v>102.4085507492039</v>
      </c>
      <c r="E54">
        <v>49</v>
      </c>
      <c r="F54">
        <v>-1.25770417608141E-2</v>
      </c>
      <c r="G54">
        <f t="shared" si="2"/>
        <v>1.0293831186330147</v>
      </c>
      <c r="H54">
        <f t="shared" si="3"/>
        <v>102.93831186330146</v>
      </c>
    </row>
    <row r="55" spans="1:8" x14ac:dyDescent="0.35">
      <c r="A55">
        <v>77</v>
      </c>
      <c r="B55">
        <v>-1.04184859260056E-2</v>
      </c>
      <c r="C55">
        <f t="shared" si="0"/>
        <v>1.0242795120789019</v>
      </c>
      <c r="D55">
        <f t="shared" si="1"/>
        <v>102.42795120789019</v>
      </c>
      <c r="E55">
        <v>48</v>
      </c>
      <c r="F55">
        <v>1.4461857261292301E-3</v>
      </c>
      <c r="G55">
        <f t="shared" si="2"/>
        <v>0.99667557249204863</v>
      </c>
      <c r="H55">
        <f t="shared" si="3"/>
        <v>99.667557249204862</v>
      </c>
    </row>
    <row r="56" spans="1:8" x14ac:dyDescent="0.35">
      <c r="A56">
        <v>78</v>
      </c>
      <c r="B56">
        <v>-1.0419731152159901E-2</v>
      </c>
      <c r="C56">
        <f t="shared" si="0"/>
        <v>1.0242824489374609</v>
      </c>
      <c r="D56">
        <f t="shared" si="1"/>
        <v>102.4282448937461</v>
      </c>
      <c r="E56">
        <v>47</v>
      </c>
      <c r="F56">
        <v>0.14979017326052099</v>
      </c>
      <c r="G56">
        <f t="shared" si="2"/>
        <v>0.70828790672778763</v>
      </c>
      <c r="H56">
        <f t="shared" si="3"/>
        <v>70.828790672778766</v>
      </c>
    </row>
    <row r="57" spans="1:8" x14ac:dyDescent="0.35">
      <c r="A57">
        <v>79</v>
      </c>
      <c r="B57">
        <v>-1.04110108951566E-2</v>
      </c>
      <c r="C57">
        <f t="shared" si="0"/>
        <v>1.0242618824396166</v>
      </c>
      <c r="D57">
        <f t="shared" si="1"/>
        <v>102.42618824396166</v>
      </c>
      <c r="E57">
        <v>46</v>
      </c>
      <c r="F57">
        <v>0.56343059831515596</v>
      </c>
      <c r="G57">
        <f t="shared" si="2"/>
        <v>0.2732558080747175</v>
      </c>
      <c r="H57">
        <f t="shared" si="3"/>
        <v>27.325580807471749</v>
      </c>
    </row>
    <row r="58" spans="1:8" x14ac:dyDescent="0.35">
      <c r="A58">
        <v>80</v>
      </c>
      <c r="B58">
        <v>-1.0431857848001399E-2</v>
      </c>
      <c r="C58">
        <f t="shared" si="0"/>
        <v>1.0243110501185713</v>
      </c>
      <c r="D58">
        <f t="shared" si="1"/>
        <v>102.43110501185713</v>
      </c>
      <c r="E58">
        <v>45</v>
      </c>
      <c r="F58">
        <v>1.03135783872832</v>
      </c>
      <c r="G58">
        <f t="shared" si="2"/>
        <v>9.3034100127421554E-2</v>
      </c>
      <c r="H58">
        <f t="shared" si="3"/>
        <v>9.3034100127421553</v>
      </c>
    </row>
    <row r="59" spans="1:8" x14ac:dyDescent="0.35">
      <c r="A59">
        <v>81</v>
      </c>
      <c r="B59">
        <v>-1.0337316186628E-2</v>
      </c>
      <c r="C59">
        <f t="shared" si="0"/>
        <v>1.0240880918893671</v>
      </c>
      <c r="D59">
        <f t="shared" si="1"/>
        <v>102.40880918893671</v>
      </c>
      <c r="E59">
        <v>44</v>
      </c>
      <c r="F59">
        <v>1.2458587704252699</v>
      </c>
      <c r="G59">
        <f t="shared" si="2"/>
        <v>5.6772919701814258E-2</v>
      </c>
      <c r="H59">
        <f t="shared" si="3"/>
        <v>5.6772919701814262</v>
      </c>
    </row>
    <row r="60" spans="1:8" x14ac:dyDescent="0.35">
      <c r="A60">
        <v>82</v>
      </c>
      <c r="B60">
        <v>-1.02829050452571E-2</v>
      </c>
      <c r="C60">
        <f t="shared" si="0"/>
        <v>1.0239597957358979</v>
      </c>
      <c r="D60">
        <f t="shared" si="1"/>
        <v>102.39597957358978</v>
      </c>
      <c r="E60">
        <v>43</v>
      </c>
      <c r="F60">
        <v>1.40299805539514</v>
      </c>
      <c r="G60">
        <f t="shared" si="2"/>
        <v>3.9536839037284999E-2</v>
      </c>
      <c r="H60">
        <f t="shared" si="3"/>
        <v>3.9536839037284999</v>
      </c>
    </row>
    <row r="61" spans="1:8" x14ac:dyDescent="0.35">
      <c r="A61">
        <v>83</v>
      </c>
      <c r="B61">
        <v>-1.03135811583686E-2</v>
      </c>
      <c r="C61">
        <f t="shared" si="0"/>
        <v>1.0240321250359521</v>
      </c>
      <c r="D61">
        <f t="shared" si="1"/>
        <v>102.40321250359521</v>
      </c>
      <c r="E61">
        <v>42</v>
      </c>
      <c r="F61">
        <v>1.5523486883734099</v>
      </c>
      <c r="G61">
        <f t="shared" si="2"/>
        <v>2.8031821023278509E-2</v>
      </c>
      <c r="H61">
        <f t="shared" si="3"/>
        <v>2.8031821023278511</v>
      </c>
    </row>
    <row r="62" spans="1:8" x14ac:dyDescent="0.35">
      <c r="A62">
        <v>84</v>
      </c>
      <c r="B62">
        <v>-1.0317510150584E-2</v>
      </c>
      <c r="C62">
        <f t="shared" si="0"/>
        <v>1.0240413893315277</v>
      </c>
      <c r="D62">
        <f t="shared" si="1"/>
        <v>102.40413893315277</v>
      </c>
      <c r="E62">
        <v>41</v>
      </c>
      <c r="F62">
        <v>1.6888502727966701</v>
      </c>
      <c r="G62">
        <f t="shared" si="2"/>
        <v>2.0471502898464489E-2</v>
      </c>
      <c r="H62">
        <f t="shared" si="3"/>
        <v>2.0471502898464489</v>
      </c>
    </row>
    <row r="63" spans="1:8" x14ac:dyDescent="0.35">
      <c r="A63">
        <v>85</v>
      </c>
      <c r="B63">
        <v>-1.02525879137769E-2</v>
      </c>
      <c r="C63">
        <f t="shared" si="0"/>
        <v>1.0238883178757434</v>
      </c>
      <c r="D63">
        <f t="shared" si="1"/>
        <v>102.38883178757435</v>
      </c>
      <c r="E63">
        <v>40</v>
      </c>
      <c r="F63">
        <v>1.8140291006099201</v>
      </c>
      <c r="G63">
        <f t="shared" si="2"/>
        <v>1.5345141567310688E-2</v>
      </c>
      <c r="H63">
        <f t="shared" si="3"/>
        <v>1.5345141567310687</v>
      </c>
    </row>
    <row r="64" spans="1:8" x14ac:dyDescent="0.35">
      <c r="A64">
        <v>86</v>
      </c>
      <c r="B64">
        <v>-1.01387600802475E-2</v>
      </c>
      <c r="C64">
        <f t="shared" si="0"/>
        <v>1.023619993681429</v>
      </c>
      <c r="D64">
        <f t="shared" si="1"/>
        <v>102.3619993681429</v>
      </c>
      <c r="E64">
        <v>39</v>
      </c>
      <c r="F64">
        <v>1.90051063051206</v>
      </c>
      <c r="G64">
        <f t="shared" si="2"/>
        <v>1.2574460746552293E-2</v>
      </c>
      <c r="H64">
        <f t="shared" si="3"/>
        <v>1.2574460746552294</v>
      </c>
    </row>
    <row r="65" spans="1:8" x14ac:dyDescent="0.35">
      <c r="A65">
        <v>87</v>
      </c>
      <c r="B65">
        <v>-1.00800059866033E-2</v>
      </c>
      <c r="C65">
        <f t="shared" si="0"/>
        <v>1.0234815212866164</v>
      </c>
      <c r="D65">
        <f t="shared" si="1"/>
        <v>102.34815212866164</v>
      </c>
      <c r="E65">
        <v>38</v>
      </c>
      <c r="F65">
        <v>1.9636801648606901</v>
      </c>
      <c r="G65">
        <f t="shared" si="2"/>
        <v>1.0872260138727967E-2</v>
      </c>
      <c r="H65">
        <f t="shared" si="3"/>
        <v>1.0872260138727967</v>
      </c>
    </row>
    <row r="66" spans="1:8" x14ac:dyDescent="0.35">
      <c r="A66">
        <v>88</v>
      </c>
      <c r="B66">
        <v>-9.9778985578732205E-3</v>
      </c>
      <c r="C66">
        <f t="shared" si="0"/>
        <v>1.023240917763752</v>
      </c>
      <c r="D66">
        <f t="shared" si="1"/>
        <v>102.3240917763752</v>
      </c>
      <c r="E66">
        <v>37</v>
      </c>
      <c r="F66">
        <v>2.0170836266904502</v>
      </c>
      <c r="G66">
        <f t="shared" si="2"/>
        <v>9.6142713048566735E-3</v>
      </c>
      <c r="H66">
        <f t="shared" si="3"/>
        <v>0.9614271304856673</v>
      </c>
    </row>
    <row r="67" spans="1:8" x14ac:dyDescent="0.35">
      <c r="A67">
        <v>89</v>
      </c>
      <c r="B67">
        <v>-9.9370712736508698E-3</v>
      </c>
      <c r="C67">
        <f t="shared" si="0"/>
        <v>1.0231447291499716</v>
      </c>
      <c r="D67">
        <f t="shared" si="1"/>
        <v>102.31447291499715</v>
      </c>
      <c r="E67">
        <v>36</v>
      </c>
      <c r="F67">
        <v>2.0678279735172</v>
      </c>
      <c r="G67">
        <f t="shared" si="2"/>
        <v>8.5540547669946173E-3</v>
      </c>
      <c r="H67">
        <f t="shared" si="3"/>
        <v>0.85540547669946176</v>
      </c>
    </row>
    <row r="68" spans="1:8" x14ac:dyDescent="0.35">
      <c r="A68">
        <v>90</v>
      </c>
      <c r="B68">
        <v>-9.9554216908782304E-3</v>
      </c>
      <c r="C68">
        <f t="shared" ref="C68:C78" si="4">10^-B68</f>
        <v>1.0231879614039108</v>
      </c>
      <c r="D68">
        <f t="shared" ref="D68:D78" si="5">C68*100</f>
        <v>102.31879614039107</v>
      </c>
      <c r="E68">
        <v>35</v>
      </c>
      <c r="F68">
        <v>2.10117166271908</v>
      </c>
      <c r="G68">
        <f t="shared" ref="G68:G78" si="6">10^-F68</f>
        <v>7.9218814195111086E-3</v>
      </c>
      <c r="H68">
        <f t="shared" ref="H68:H78" si="7">G68*100</f>
        <v>0.79218814195111087</v>
      </c>
    </row>
    <row r="69" spans="1:8" x14ac:dyDescent="0.35">
      <c r="A69">
        <v>91</v>
      </c>
      <c r="B69">
        <v>-9.8284746267699695E-3</v>
      </c>
      <c r="C69">
        <f t="shared" si="4"/>
        <v>1.0228889207044576</v>
      </c>
      <c r="D69">
        <f t="shared" si="5"/>
        <v>102.28889207044575</v>
      </c>
      <c r="E69">
        <v>34</v>
      </c>
      <c r="F69">
        <v>2.1382303314920201</v>
      </c>
      <c r="G69">
        <f t="shared" si="6"/>
        <v>7.2739392313382056E-3</v>
      </c>
      <c r="H69">
        <f t="shared" si="7"/>
        <v>0.72739392313382056</v>
      </c>
    </row>
    <row r="70" spans="1:8" x14ac:dyDescent="0.35">
      <c r="A70">
        <v>92</v>
      </c>
      <c r="B70">
        <v>-9.7519639441030204E-3</v>
      </c>
      <c r="C70">
        <f t="shared" si="4"/>
        <v>1.0227087318245918</v>
      </c>
      <c r="D70">
        <f t="shared" si="5"/>
        <v>102.27087318245918</v>
      </c>
      <c r="E70">
        <v>33</v>
      </c>
      <c r="F70">
        <v>2.1661673692521299</v>
      </c>
      <c r="G70">
        <f t="shared" si="6"/>
        <v>6.8207578379229057E-3</v>
      </c>
      <c r="H70">
        <f t="shared" si="7"/>
        <v>0.68207578379229061</v>
      </c>
    </row>
    <row r="71" spans="1:8" x14ac:dyDescent="0.35">
      <c r="A71">
        <v>93</v>
      </c>
      <c r="B71">
        <v>-9.6471586040995892E-3</v>
      </c>
      <c r="C71">
        <f t="shared" si="4"/>
        <v>1.0224619582441883</v>
      </c>
      <c r="D71">
        <f t="shared" si="5"/>
        <v>102.24619582441883</v>
      </c>
      <c r="E71">
        <v>32</v>
      </c>
      <c r="F71">
        <v>2.1873712660351301</v>
      </c>
      <c r="G71">
        <f t="shared" si="6"/>
        <v>6.495741504012803E-3</v>
      </c>
      <c r="H71">
        <f t="shared" si="7"/>
        <v>0.6495741504012803</v>
      </c>
    </row>
    <row r="72" spans="1:8" x14ac:dyDescent="0.35">
      <c r="A72">
        <v>94</v>
      </c>
      <c r="B72">
        <v>-9.6024120853623E-3</v>
      </c>
      <c r="C72">
        <f t="shared" si="4"/>
        <v>1.0223566166886202</v>
      </c>
      <c r="D72">
        <f t="shared" si="5"/>
        <v>102.23566166886202</v>
      </c>
      <c r="E72">
        <v>31</v>
      </c>
      <c r="F72">
        <v>2.20818130461591</v>
      </c>
      <c r="G72">
        <f t="shared" si="6"/>
        <v>6.191825314119089E-3</v>
      </c>
      <c r="H72">
        <f t="shared" si="7"/>
        <v>0.61918253141190893</v>
      </c>
    </row>
    <row r="73" spans="1:8" x14ac:dyDescent="0.35">
      <c r="A73">
        <v>95</v>
      </c>
      <c r="B73">
        <v>-9.4580224237969107E-3</v>
      </c>
      <c r="C73">
        <f t="shared" si="4"/>
        <v>1.0220167708108627</v>
      </c>
      <c r="D73">
        <f t="shared" si="5"/>
        <v>102.20167708108627</v>
      </c>
      <c r="E73">
        <v>30</v>
      </c>
      <c r="F73">
        <v>2.2246769387012302</v>
      </c>
      <c r="G73">
        <f t="shared" si="6"/>
        <v>5.9610540722572717E-3</v>
      </c>
      <c r="H73">
        <f t="shared" si="7"/>
        <v>0.59610540722572714</v>
      </c>
    </row>
    <row r="74" spans="1:8" x14ac:dyDescent="0.35">
      <c r="A74">
        <v>96</v>
      </c>
      <c r="B74">
        <v>-9.36949658067842E-3</v>
      </c>
      <c r="C74">
        <f t="shared" si="4"/>
        <v>1.0218084658942923</v>
      </c>
      <c r="D74">
        <f t="shared" si="5"/>
        <v>102.18084658942924</v>
      </c>
      <c r="E74">
        <v>29</v>
      </c>
      <c r="F74">
        <v>2.2401927711513099</v>
      </c>
      <c r="G74">
        <f t="shared" si="6"/>
        <v>5.7518457235203845E-3</v>
      </c>
      <c r="H74">
        <f t="shared" si="7"/>
        <v>0.57518457235203846</v>
      </c>
    </row>
    <row r="75" spans="1:8" x14ac:dyDescent="0.35">
      <c r="A75">
        <v>97</v>
      </c>
      <c r="B75">
        <v>-9.2394287223527601E-3</v>
      </c>
      <c r="C75">
        <f t="shared" si="4"/>
        <v>1.0215024879360797</v>
      </c>
      <c r="D75">
        <f t="shared" si="5"/>
        <v>102.15024879360797</v>
      </c>
      <c r="E75">
        <v>28</v>
      </c>
      <c r="F75">
        <v>2.25251353130828</v>
      </c>
      <c r="G75">
        <f t="shared" si="6"/>
        <v>5.5909610754805942E-3</v>
      </c>
      <c r="H75">
        <f t="shared" si="7"/>
        <v>0.55909610754805938</v>
      </c>
    </row>
    <row r="76" spans="1:8" x14ac:dyDescent="0.35">
      <c r="A76">
        <v>98</v>
      </c>
      <c r="B76">
        <v>-9.0641779943970401E-3</v>
      </c>
      <c r="C76">
        <f t="shared" si="4"/>
        <v>1.0210903644871723</v>
      </c>
      <c r="D76">
        <f t="shared" si="5"/>
        <v>102.10903644871723</v>
      </c>
      <c r="E76">
        <v>27</v>
      </c>
      <c r="F76">
        <v>2.2653638579839601</v>
      </c>
      <c r="G76">
        <f t="shared" si="6"/>
        <v>5.4279537938481965E-3</v>
      </c>
      <c r="H76">
        <f t="shared" si="7"/>
        <v>0.5427953793848197</v>
      </c>
    </row>
    <row r="77" spans="1:8" x14ac:dyDescent="0.35">
      <c r="A77">
        <v>99</v>
      </c>
      <c r="B77">
        <v>-8.9315675063883597E-3</v>
      </c>
      <c r="C77">
        <f t="shared" si="4"/>
        <v>1.0207786252729283</v>
      </c>
      <c r="D77">
        <f t="shared" si="5"/>
        <v>102.07786252729282</v>
      </c>
      <c r="E77">
        <v>26</v>
      </c>
      <c r="F77">
        <v>2.2744683191178399</v>
      </c>
      <c r="G77">
        <f t="shared" si="6"/>
        <v>5.3153477245220333E-3</v>
      </c>
      <c r="H77">
        <f t="shared" si="7"/>
        <v>0.53153477245220337</v>
      </c>
    </row>
    <row r="78" spans="1:8" x14ac:dyDescent="0.35">
      <c r="A78">
        <v>99.699996948242202</v>
      </c>
      <c r="B78">
        <v>-8.9263163058415501E-3</v>
      </c>
      <c r="C78">
        <f t="shared" si="4"/>
        <v>1.0207662827701058</v>
      </c>
      <c r="D78">
        <f t="shared" si="5"/>
        <v>102.07662827701058</v>
      </c>
      <c r="E78">
        <v>25.299999237060501</v>
      </c>
      <c r="F78">
        <v>2.2803173313826099</v>
      </c>
      <c r="G78">
        <f t="shared" si="6"/>
        <v>5.2442413267928421E-3</v>
      </c>
      <c r="H78">
        <f t="shared" si="7"/>
        <v>0.52442413267928423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DFED2-AA1B-46B9-91A6-BF806ECFD519}">
  <sheetPr>
    <tabColor theme="8" tint="0.79998168889431442"/>
  </sheetPr>
  <dimension ref="A1:S78"/>
  <sheetViews>
    <sheetView workbookViewId="0">
      <selection activeCell="E26" sqref="E26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</cols>
  <sheetData>
    <row r="1" spans="1:19" x14ac:dyDescent="0.35">
      <c r="A1" t="s">
        <v>35</v>
      </c>
      <c r="B1" s="15" t="s">
        <v>4</v>
      </c>
      <c r="C1" s="16">
        <f>'22mM_DBU-PVP_cycle1'!C1</f>
        <v>46149</v>
      </c>
      <c r="D1" s="15"/>
      <c r="F1" s="17" t="s">
        <v>5</v>
      </c>
      <c r="G1" s="17"/>
      <c r="H1" s="17"/>
    </row>
    <row r="2" spans="1:19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  <c r="S2" s="18" t="s">
        <v>36</v>
      </c>
    </row>
    <row r="3" spans="1:19" x14ac:dyDescent="0.35">
      <c r="A3">
        <v>25</v>
      </c>
      <c r="B3">
        <v>2.3123795372146501</v>
      </c>
      <c r="C3">
        <f>10^(-B3)</f>
        <v>4.8710261691417931E-3</v>
      </c>
      <c r="D3">
        <f>C3*100</f>
        <v>0.48710261691417933</v>
      </c>
      <c r="E3">
        <v>100</v>
      </c>
      <c r="G3">
        <f>10^-F3</f>
        <v>1</v>
      </c>
      <c r="H3">
        <f>G3*100</f>
        <v>100</v>
      </c>
      <c r="S3">
        <v>-5.29988596425442</v>
      </c>
    </row>
    <row r="4" spans="1:19" x14ac:dyDescent="0.35">
      <c r="A4">
        <v>26</v>
      </c>
      <c r="B4">
        <v>2.31111953351735</v>
      </c>
      <c r="C4">
        <f t="shared" ref="C4:C67" si="0">10^(-B4)</f>
        <v>4.8851788308276467E-3</v>
      </c>
      <c r="D4">
        <f t="shared" ref="D4:D67" si="1">C4*100</f>
        <v>0.48851788308276467</v>
      </c>
      <c r="E4">
        <v>99</v>
      </c>
      <c r="G4">
        <f t="shared" ref="G4:G67" si="2">10^-F4</f>
        <v>1</v>
      </c>
      <c r="H4">
        <f t="shared" ref="H4:H67" si="3">G4*100</f>
        <v>100</v>
      </c>
      <c r="S4">
        <v>-5.2516613973531303</v>
      </c>
    </row>
    <row r="5" spans="1:19" x14ac:dyDescent="0.35">
      <c r="A5">
        <v>27</v>
      </c>
      <c r="B5">
        <v>2.3098225467383999</v>
      </c>
      <c r="C5">
        <f t="shared" si="0"/>
        <v>4.8997898448992286E-3</v>
      </c>
      <c r="D5">
        <f t="shared" si="1"/>
        <v>0.48997898448992283</v>
      </c>
      <c r="E5">
        <v>98</v>
      </c>
      <c r="G5">
        <f t="shared" si="2"/>
        <v>1</v>
      </c>
      <c r="H5">
        <f t="shared" si="3"/>
        <v>100</v>
      </c>
      <c r="S5">
        <v>-3.9699988798938501</v>
      </c>
    </row>
    <row r="6" spans="1:19" x14ac:dyDescent="0.35">
      <c r="A6">
        <v>28</v>
      </c>
      <c r="B6">
        <v>2.3093277620484698</v>
      </c>
      <c r="C6">
        <f t="shared" si="0"/>
        <v>4.9053752774365677E-3</v>
      </c>
      <c r="D6">
        <f t="shared" si="1"/>
        <v>0.49053752774365678</v>
      </c>
      <c r="E6">
        <v>97</v>
      </c>
      <c r="G6">
        <f t="shared" si="2"/>
        <v>1</v>
      </c>
      <c r="H6">
        <f t="shared" si="3"/>
        <v>100</v>
      </c>
      <c r="S6">
        <v>-5.3001346438335597</v>
      </c>
    </row>
    <row r="7" spans="1:19" x14ac:dyDescent="0.35">
      <c r="A7">
        <v>29</v>
      </c>
      <c r="B7">
        <v>2.3031971300997802</v>
      </c>
      <c r="C7">
        <f t="shared" si="0"/>
        <v>4.9751120898890756E-3</v>
      </c>
      <c r="D7">
        <f t="shared" si="1"/>
        <v>0.49751120898890755</v>
      </c>
      <c r="E7">
        <v>96</v>
      </c>
      <c r="G7">
        <f t="shared" si="2"/>
        <v>1</v>
      </c>
      <c r="H7">
        <f t="shared" si="3"/>
        <v>100</v>
      </c>
      <c r="S7">
        <v>-5.2774926817227596</v>
      </c>
    </row>
    <row r="8" spans="1:19" x14ac:dyDescent="0.35">
      <c r="A8">
        <v>30</v>
      </c>
      <c r="B8">
        <v>2.2964823605145401</v>
      </c>
      <c r="C8">
        <f t="shared" si="0"/>
        <v>5.0526316650249224E-3</v>
      </c>
      <c r="D8">
        <f t="shared" si="1"/>
        <v>0.50526316650249226</v>
      </c>
      <c r="E8">
        <v>95</v>
      </c>
      <c r="G8">
        <f t="shared" si="2"/>
        <v>1</v>
      </c>
      <c r="H8">
        <f t="shared" si="3"/>
        <v>100</v>
      </c>
      <c r="S8">
        <v>10</v>
      </c>
    </row>
    <row r="9" spans="1:19" x14ac:dyDescent="0.35">
      <c r="A9">
        <v>31</v>
      </c>
      <c r="B9">
        <v>2.2878719989488601</v>
      </c>
      <c r="C9">
        <f t="shared" si="0"/>
        <v>5.1538052200730475E-3</v>
      </c>
      <c r="D9">
        <f t="shared" si="1"/>
        <v>0.51538052200730478</v>
      </c>
      <c r="E9">
        <v>94</v>
      </c>
      <c r="G9">
        <f t="shared" si="2"/>
        <v>1</v>
      </c>
      <c r="H9">
        <f t="shared" si="3"/>
        <v>100</v>
      </c>
      <c r="S9">
        <v>-5.3009628354791296</v>
      </c>
    </row>
    <row r="10" spans="1:19" x14ac:dyDescent="0.35">
      <c r="A10">
        <v>32</v>
      </c>
      <c r="B10">
        <v>2.27808222246817</v>
      </c>
      <c r="C10">
        <f t="shared" si="0"/>
        <v>5.2713005348385888E-3</v>
      </c>
      <c r="D10">
        <f t="shared" si="1"/>
        <v>0.52713005348385888</v>
      </c>
      <c r="E10">
        <v>93</v>
      </c>
      <c r="G10">
        <f t="shared" si="2"/>
        <v>1</v>
      </c>
      <c r="H10">
        <f t="shared" si="3"/>
        <v>100</v>
      </c>
      <c r="S10">
        <v>-5.2851110344307397</v>
      </c>
    </row>
    <row r="11" spans="1:19" x14ac:dyDescent="0.35">
      <c r="A11">
        <v>33</v>
      </c>
      <c r="B11">
        <v>2.2650437973759199</v>
      </c>
      <c r="C11">
        <f t="shared" si="0"/>
        <v>5.4319554898818023E-3</v>
      </c>
      <c r="D11">
        <f t="shared" si="1"/>
        <v>0.54319554898818023</v>
      </c>
      <c r="E11">
        <v>92</v>
      </c>
      <c r="G11">
        <f t="shared" si="2"/>
        <v>1</v>
      </c>
      <c r="H11">
        <f t="shared" si="3"/>
        <v>100</v>
      </c>
      <c r="S11">
        <v>10</v>
      </c>
    </row>
    <row r="12" spans="1:19" x14ac:dyDescent="0.35">
      <c r="A12">
        <v>34</v>
      </c>
      <c r="B12">
        <v>2.2488330519048301</v>
      </c>
      <c r="C12">
        <f t="shared" si="0"/>
        <v>5.6385436666502751E-3</v>
      </c>
      <c r="D12">
        <f t="shared" si="1"/>
        <v>0.56385436666502753</v>
      </c>
      <c r="E12">
        <v>91</v>
      </c>
      <c r="G12">
        <f t="shared" si="2"/>
        <v>1</v>
      </c>
      <c r="H12">
        <f t="shared" si="3"/>
        <v>100</v>
      </c>
      <c r="S12">
        <v>-3.7835069664276699</v>
      </c>
    </row>
    <row r="13" spans="1:19" x14ac:dyDescent="0.35">
      <c r="A13">
        <v>35</v>
      </c>
      <c r="B13">
        <v>2.22497575978571</v>
      </c>
      <c r="C13">
        <f t="shared" si="0"/>
        <v>5.9569539143237921E-3</v>
      </c>
      <c r="D13">
        <f t="shared" si="1"/>
        <v>0.59569539143237926</v>
      </c>
      <c r="E13">
        <v>90</v>
      </c>
      <c r="G13">
        <f t="shared" si="2"/>
        <v>1</v>
      </c>
      <c r="H13">
        <f t="shared" si="3"/>
        <v>100</v>
      </c>
      <c r="S13">
        <v>10</v>
      </c>
    </row>
    <row r="14" spans="1:19" x14ac:dyDescent="0.35">
      <c r="A14">
        <v>36</v>
      </c>
      <c r="B14">
        <v>2.2055864559730001</v>
      </c>
      <c r="C14">
        <f t="shared" si="0"/>
        <v>6.228931343575014E-3</v>
      </c>
      <c r="D14">
        <f t="shared" si="1"/>
        <v>0.62289313435750138</v>
      </c>
      <c r="E14">
        <v>89</v>
      </c>
      <c r="G14">
        <f t="shared" si="2"/>
        <v>1</v>
      </c>
      <c r="H14">
        <f t="shared" si="3"/>
        <v>100</v>
      </c>
      <c r="S14">
        <v>10</v>
      </c>
    </row>
    <row r="15" spans="1:19" x14ac:dyDescent="0.35">
      <c r="A15">
        <v>37</v>
      </c>
      <c r="B15">
        <v>2.1793014625317699</v>
      </c>
      <c r="C15">
        <f t="shared" si="0"/>
        <v>6.6175699016651889E-3</v>
      </c>
      <c r="D15">
        <f t="shared" si="1"/>
        <v>0.6617569901665189</v>
      </c>
      <c r="E15">
        <v>88</v>
      </c>
      <c r="G15">
        <f t="shared" si="2"/>
        <v>1</v>
      </c>
      <c r="H15">
        <f t="shared" si="3"/>
        <v>100</v>
      </c>
      <c r="S15">
        <v>10</v>
      </c>
    </row>
    <row r="16" spans="1:19" x14ac:dyDescent="0.35">
      <c r="A16">
        <v>38</v>
      </c>
      <c r="B16">
        <v>2.1485875784649799</v>
      </c>
      <c r="C16">
        <f t="shared" si="0"/>
        <v>7.1025192838129339E-3</v>
      </c>
      <c r="D16">
        <f t="shared" si="1"/>
        <v>0.71025192838129336</v>
      </c>
      <c r="E16">
        <v>87</v>
      </c>
      <c r="G16">
        <f t="shared" si="2"/>
        <v>1</v>
      </c>
      <c r="H16">
        <f t="shared" si="3"/>
        <v>100</v>
      </c>
      <c r="S16">
        <v>-4.6253889984907204</v>
      </c>
    </row>
    <row r="17" spans="1:19" x14ac:dyDescent="0.35">
      <c r="A17">
        <v>39</v>
      </c>
      <c r="B17">
        <v>2.1122674216562398</v>
      </c>
      <c r="C17">
        <f t="shared" si="0"/>
        <v>7.7220494488923971E-3</v>
      </c>
      <c r="D17">
        <f t="shared" si="1"/>
        <v>0.77220494488923974</v>
      </c>
      <c r="E17">
        <v>86</v>
      </c>
      <c r="G17">
        <f t="shared" si="2"/>
        <v>1</v>
      </c>
      <c r="H17">
        <f t="shared" si="3"/>
        <v>100</v>
      </c>
      <c r="S17">
        <v>-5.2913618688047999</v>
      </c>
    </row>
    <row r="18" spans="1:19" x14ac:dyDescent="0.35">
      <c r="A18">
        <v>40</v>
      </c>
      <c r="B18">
        <v>2.06869414693492</v>
      </c>
      <c r="C18">
        <f t="shared" si="0"/>
        <v>8.5370112368984129E-3</v>
      </c>
      <c r="D18">
        <f t="shared" si="1"/>
        <v>0.8537011236898413</v>
      </c>
      <c r="E18">
        <v>85</v>
      </c>
      <c r="G18">
        <f t="shared" si="2"/>
        <v>1</v>
      </c>
      <c r="H18">
        <f t="shared" si="3"/>
        <v>100</v>
      </c>
      <c r="S18">
        <v>10</v>
      </c>
    </row>
    <row r="19" spans="1:19" x14ac:dyDescent="0.35">
      <c r="A19">
        <v>41</v>
      </c>
      <c r="B19">
        <v>2.0128868051773101</v>
      </c>
      <c r="C19">
        <f t="shared" si="0"/>
        <v>9.7076295462167755E-3</v>
      </c>
      <c r="D19">
        <f t="shared" si="1"/>
        <v>0.97076295462167761</v>
      </c>
      <c r="E19">
        <v>84</v>
      </c>
      <c r="G19">
        <f t="shared" si="2"/>
        <v>1</v>
      </c>
      <c r="H19">
        <f t="shared" si="3"/>
        <v>100</v>
      </c>
      <c r="S19">
        <v>-5.0044708453052396</v>
      </c>
    </row>
    <row r="20" spans="1:19" x14ac:dyDescent="0.35">
      <c r="A20">
        <v>42</v>
      </c>
      <c r="B20">
        <v>1.93906296628257</v>
      </c>
      <c r="C20">
        <f t="shared" si="0"/>
        <v>1.150633551987456E-2</v>
      </c>
      <c r="D20">
        <f t="shared" si="1"/>
        <v>1.150633551987456</v>
      </c>
      <c r="E20">
        <v>83</v>
      </c>
      <c r="G20">
        <f t="shared" si="2"/>
        <v>1</v>
      </c>
      <c r="H20">
        <f t="shared" si="3"/>
        <v>100</v>
      </c>
      <c r="S20">
        <v>-5.2939383784834204</v>
      </c>
    </row>
    <row r="21" spans="1:19" x14ac:dyDescent="0.35">
      <c r="A21">
        <v>43</v>
      </c>
      <c r="B21">
        <v>1.8559758501278001</v>
      </c>
      <c r="C21">
        <f t="shared" si="0"/>
        <v>1.3932342745586976E-2</v>
      </c>
      <c r="D21">
        <f t="shared" si="1"/>
        <v>1.3932342745586976</v>
      </c>
      <c r="E21">
        <v>82</v>
      </c>
      <c r="G21">
        <f t="shared" si="2"/>
        <v>1</v>
      </c>
      <c r="H21">
        <f t="shared" si="3"/>
        <v>100</v>
      </c>
      <c r="S21">
        <v>10</v>
      </c>
    </row>
    <row r="22" spans="1:19" x14ac:dyDescent="0.35">
      <c r="A22">
        <v>44</v>
      </c>
      <c r="B22">
        <v>1.7436861665577801</v>
      </c>
      <c r="C22">
        <f t="shared" si="0"/>
        <v>1.8043211232082666E-2</v>
      </c>
      <c r="D22">
        <f t="shared" si="1"/>
        <v>1.8043211232082665</v>
      </c>
      <c r="E22">
        <v>81</v>
      </c>
      <c r="G22">
        <f t="shared" si="2"/>
        <v>1</v>
      </c>
      <c r="H22">
        <f t="shared" si="3"/>
        <v>100</v>
      </c>
      <c r="S22">
        <v>-5.2771873447515301</v>
      </c>
    </row>
    <row r="23" spans="1:19" x14ac:dyDescent="0.35">
      <c r="A23">
        <v>45</v>
      </c>
      <c r="B23">
        <v>1.6119008425616499</v>
      </c>
      <c r="C23">
        <f t="shared" si="0"/>
        <v>2.4439884966365771E-2</v>
      </c>
      <c r="D23">
        <f t="shared" si="1"/>
        <v>2.4439884966365772</v>
      </c>
      <c r="E23">
        <v>80</v>
      </c>
      <c r="G23">
        <f t="shared" si="2"/>
        <v>1</v>
      </c>
      <c r="H23">
        <f t="shared" si="3"/>
        <v>100</v>
      </c>
      <c r="S23">
        <v>-4.6103325109178002</v>
      </c>
    </row>
    <row r="24" spans="1:19" x14ac:dyDescent="0.35">
      <c r="A24">
        <v>46</v>
      </c>
      <c r="B24">
        <v>1.46709408238034</v>
      </c>
      <c r="C24">
        <f t="shared" si="0"/>
        <v>3.4111900609034025E-2</v>
      </c>
      <c r="D24">
        <f t="shared" si="1"/>
        <v>3.4111900609034027</v>
      </c>
      <c r="E24">
        <v>79</v>
      </c>
      <c r="G24">
        <f t="shared" si="2"/>
        <v>1</v>
      </c>
      <c r="H24">
        <f t="shared" si="3"/>
        <v>100</v>
      </c>
      <c r="S24">
        <v>-4.27868381575977</v>
      </c>
    </row>
    <row r="25" spans="1:19" x14ac:dyDescent="0.35">
      <c r="A25">
        <v>47</v>
      </c>
      <c r="B25">
        <v>1.3329222497153901</v>
      </c>
      <c r="C25">
        <f t="shared" si="0"/>
        <v>4.6459844327906327E-2</v>
      </c>
      <c r="D25">
        <f t="shared" si="1"/>
        <v>4.645984432790633</v>
      </c>
      <c r="E25">
        <v>78</v>
      </c>
      <c r="G25">
        <f t="shared" si="2"/>
        <v>1</v>
      </c>
      <c r="H25">
        <f t="shared" si="3"/>
        <v>100</v>
      </c>
      <c r="S25">
        <v>-5.2737981725570204</v>
      </c>
    </row>
    <row r="26" spans="1:19" x14ac:dyDescent="0.35">
      <c r="A26">
        <v>48</v>
      </c>
      <c r="B26">
        <v>1.1808485290820301</v>
      </c>
      <c r="C26">
        <f t="shared" si="0"/>
        <v>6.5940383850407167E-2</v>
      </c>
      <c r="D26">
        <f t="shared" si="1"/>
        <v>6.5940383850407169</v>
      </c>
      <c r="E26">
        <v>77</v>
      </c>
      <c r="G26">
        <f t="shared" si="2"/>
        <v>1</v>
      </c>
      <c r="H26">
        <f t="shared" si="3"/>
        <v>100</v>
      </c>
      <c r="S26">
        <v>-5.2991158847143396</v>
      </c>
    </row>
    <row r="27" spans="1:19" x14ac:dyDescent="0.35">
      <c r="A27">
        <v>49</v>
      </c>
      <c r="B27">
        <v>1.0156959009282001</v>
      </c>
      <c r="C27">
        <f t="shared" si="0"/>
        <v>9.6450414652748367E-2</v>
      </c>
      <c r="D27">
        <f t="shared" si="1"/>
        <v>9.6450414652748364</v>
      </c>
      <c r="E27">
        <v>76</v>
      </c>
      <c r="G27">
        <f t="shared" si="2"/>
        <v>1</v>
      </c>
      <c r="H27">
        <f t="shared" si="3"/>
        <v>100</v>
      </c>
      <c r="S27">
        <v>-3.7824832105270398</v>
      </c>
    </row>
    <row r="28" spans="1:19" x14ac:dyDescent="0.35">
      <c r="A28">
        <v>50</v>
      </c>
      <c r="B28">
        <v>0.86548862817456595</v>
      </c>
      <c r="C28">
        <f t="shared" si="0"/>
        <v>0.13630486966196295</v>
      </c>
      <c r="D28">
        <f t="shared" si="1"/>
        <v>13.630486966196296</v>
      </c>
      <c r="E28">
        <v>75</v>
      </c>
      <c r="G28">
        <f t="shared" si="2"/>
        <v>1</v>
      </c>
      <c r="H28">
        <f t="shared" si="3"/>
        <v>100</v>
      </c>
      <c r="S28">
        <v>10</v>
      </c>
    </row>
    <row r="29" spans="1:19" x14ac:dyDescent="0.35">
      <c r="A29">
        <v>51</v>
      </c>
      <c r="B29">
        <v>0.70475038021455405</v>
      </c>
      <c r="C29">
        <f t="shared" si="0"/>
        <v>0.19735567529713491</v>
      </c>
      <c r="D29">
        <f t="shared" si="1"/>
        <v>19.735567529713492</v>
      </c>
      <c r="E29">
        <v>74</v>
      </c>
      <c r="G29">
        <f t="shared" si="2"/>
        <v>1</v>
      </c>
      <c r="H29">
        <f t="shared" si="3"/>
        <v>100</v>
      </c>
      <c r="S29">
        <v>-4.2201807577086301</v>
      </c>
    </row>
    <row r="30" spans="1:19" x14ac:dyDescent="0.35">
      <c r="A30">
        <v>52</v>
      </c>
      <c r="B30">
        <v>0.542041254252563</v>
      </c>
      <c r="C30">
        <f t="shared" si="0"/>
        <v>0.28705078954323238</v>
      </c>
      <c r="D30">
        <f t="shared" si="1"/>
        <v>28.705078954323238</v>
      </c>
      <c r="E30">
        <v>73</v>
      </c>
      <c r="G30">
        <f t="shared" si="2"/>
        <v>1</v>
      </c>
      <c r="H30">
        <f t="shared" si="3"/>
        <v>100</v>
      </c>
      <c r="S30">
        <v>10</v>
      </c>
    </row>
    <row r="31" spans="1:19" x14ac:dyDescent="0.35">
      <c r="A31">
        <v>53</v>
      </c>
      <c r="B31">
        <v>0.390425918128817</v>
      </c>
      <c r="C31">
        <f t="shared" si="0"/>
        <v>0.40698095062261996</v>
      </c>
      <c r="D31">
        <f t="shared" si="1"/>
        <v>40.698095062261999</v>
      </c>
      <c r="E31">
        <v>72</v>
      </c>
      <c r="G31">
        <f t="shared" si="2"/>
        <v>1</v>
      </c>
      <c r="H31">
        <f t="shared" si="3"/>
        <v>100</v>
      </c>
      <c r="S31">
        <v>-5.8537137661483598</v>
      </c>
    </row>
    <row r="32" spans="1:19" x14ac:dyDescent="0.35">
      <c r="A32">
        <v>54</v>
      </c>
      <c r="B32">
        <v>0.242110421203385</v>
      </c>
      <c r="C32">
        <f t="shared" si="0"/>
        <v>0.57265041369223768</v>
      </c>
      <c r="D32">
        <f t="shared" si="1"/>
        <v>57.265041369223766</v>
      </c>
      <c r="E32">
        <v>71</v>
      </c>
      <c r="G32">
        <f t="shared" si="2"/>
        <v>1</v>
      </c>
      <c r="H32">
        <f t="shared" si="3"/>
        <v>100</v>
      </c>
      <c r="S32">
        <v>10</v>
      </c>
    </row>
    <row r="33" spans="1:19" x14ac:dyDescent="0.35">
      <c r="A33">
        <v>55</v>
      </c>
      <c r="B33">
        <v>0.1187174619423</v>
      </c>
      <c r="C33">
        <f t="shared" si="0"/>
        <v>0.7608210817592076</v>
      </c>
      <c r="D33">
        <f t="shared" si="1"/>
        <v>76.082108175920766</v>
      </c>
      <c r="E33">
        <v>70</v>
      </c>
      <c r="G33">
        <f t="shared" si="2"/>
        <v>1</v>
      </c>
      <c r="H33">
        <f t="shared" si="3"/>
        <v>100</v>
      </c>
      <c r="S33">
        <v>10</v>
      </c>
    </row>
    <row r="34" spans="1:19" x14ac:dyDescent="0.35">
      <c r="A34">
        <v>56</v>
      </c>
      <c r="B34">
        <v>2.8561817236948402E-2</v>
      </c>
      <c r="C34">
        <f t="shared" si="0"/>
        <v>0.93634993087583829</v>
      </c>
      <c r="D34">
        <f t="shared" si="1"/>
        <v>93.634993087583823</v>
      </c>
      <c r="E34">
        <v>69</v>
      </c>
      <c r="G34">
        <f t="shared" si="2"/>
        <v>1</v>
      </c>
      <c r="H34">
        <f t="shared" si="3"/>
        <v>100</v>
      </c>
      <c r="S34">
        <v>10</v>
      </c>
    </row>
    <row r="35" spans="1:19" x14ac:dyDescent="0.35">
      <c r="A35">
        <v>57</v>
      </c>
      <c r="B35">
        <v>-2.79715144733346E-2</v>
      </c>
      <c r="C35">
        <f t="shared" si="0"/>
        <v>1.0665261651126023</v>
      </c>
      <c r="D35">
        <f t="shared" si="1"/>
        <v>106.65261651126023</v>
      </c>
      <c r="E35">
        <v>68</v>
      </c>
      <c r="G35">
        <f t="shared" si="2"/>
        <v>1</v>
      </c>
      <c r="H35">
        <f t="shared" si="3"/>
        <v>100</v>
      </c>
      <c r="S35">
        <v>10</v>
      </c>
    </row>
    <row r="36" spans="1:19" x14ac:dyDescent="0.35">
      <c r="A36">
        <v>58</v>
      </c>
      <c r="B36">
        <v>-5.2433233307718499E-2</v>
      </c>
      <c r="C36">
        <f t="shared" si="0"/>
        <v>1.1283224604223723</v>
      </c>
      <c r="D36">
        <f t="shared" si="1"/>
        <v>112.83224604223723</v>
      </c>
      <c r="E36">
        <v>67</v>
      </c>
      <c r="G36">
        <f t="shared" si="2"/>
        <v>1</v>
      </c>
      <c r="H36">
        <f t="shared" si="3"/>
        <v>100</v>
      </c>
      <c r="S36">
        <v>10</v>
      </c>
    </row>
    <row r="37" spans="1:19" x14ac:dyDescent="0.35">
      <c r="A37">
        <v>59</v>
      </c>
      <c r="B37">
        <v>-5.90305517446977E-2</v>
      </c>
      <c r="C37">
        <f t="shared" si="0"/>
        <v>1.145593528815215</v>
      </c>
      <c r="D37">
        <f t="shared" si="1"/>
        <v>114.55935288152151</v>
      </c>
      <c r="E37">
        <v>66</v>
      </c>
      <c r="G37">
        <f t="shared" si="2"/>
        <v>1</v>
      </c>
      <c r="H37">
        <f t="shared" si="3"/>
        <v>100</v>
      </c>
      <c r="S37">
        <v>10</v>
      </c>
    </row>
    <row r="38" spans="1:19" x14ac:dyDescent="0.35">
      <c r="A38">
        <v>60</v>
      </c>
      <c r="B38">
        <v>-6.0126927196632998E-2</v>
      </c>
      <c r="C38">
        <f t="shared" si="0"/>
        <v>1.1484892306848491</v>
      </c>
      <c r="D38">
        <f t="shared" si="1"/>
        <v>114.84892306848491</v>
      </c>
      <c r="E38">
        <v>65</v>
      </c>
      <c r="G38">
        <f t="shared" si="2"/>
        <v>1</v>
      </c>
      <c r="H38">
        <f t="shared" si="3"/>
        <v>100</v>
      </c>
      <c r="S38">
        <v>10</v>
      </c>
    </row>
    <row r="39" spans="1:19" x14ac:dyDescent="0.35">
      <c r="A39">
        <v>61</v>
      </c>
      <c r="B39">
        <v>-6.0856421395026998E-2</v>
      </c>
      <c r="C39">
        <f t="shared" si="0"/>
        <v>1.1504199949684402</v>
      </c>
      <c r="D39">
        <f t="shared" si="1"/>
        <v>115.04199949684401</v>
      </c>
      <c r="E39">
        <v>64</v>
      </c>
      <c r="G39">
        <f t="shared" si="2"/>
        <v>1</v>
      </c>
      <c r="H39">
        <f t="shared" si="3"/>
        <v>100</v>
      </c>
      <c r="S39">
        <v>-5.2216036709116098</v>
      </c>
    </row>
    <row r="40" spans="1:19" x14ac:dyDescent="0.35">
      <c r="A40">
        <v>62</v>
      </c>
      <c r="B40">
        <v>-6.07090147211852E-2</v>
      </c>
      <c r="C40">
        <f t="shared" si="0"/>
        <v>1.1500295898026984</v>
      </c>
      <c r="D40">
        <f t="shared" si="1"/>
        <v>115.00295898026984</v>
      </c>
      <c r="E40">
        <v>63</v>
      </c>
      <c r="G40">
        <f t="shared" si="2"/>
        <v>1</v>
      </c>
      <c r="H40">
        <f t="shared" si="3"/>
        <v>100</v>
      </c>
      <c r="S40">
        <v>10</v>
      </c>
    </row>
    <row r="41" spans="1:19" x14ac:dyDescent="0.35">
      <c r="A41">
        <v>63</v>
      </c>
      <c r="B41">
        <v>-6.1559959359626597E-2</v>
      </c>
      <c r="C41">
        <f t="shared" si="0"/>
        <v>1.1522851350905199</v>
      </c>
      <c r="D41">
        <f t="shared" si="1"/>
        <v>115.22851350905199</v>
      </c>
      <c r="E41">
        <v>62</v>
      </c>
      <c r="G41">
        <f t="shared" si="2"/>
        <v>1</v>
      </c>
      <c r="H41">
        <f t="shared" si="3"/>
        <v>100</v>
      </c>
      <c r="S41">
        <v>10</v>
      </c>
    </row>
    <row r="42" spans="1:19" x14ac:dyDescent="0.35">
      <c r="A42">
        <v>64</v>
      </c>
      <c r="B42">
        <v>-6.2402573979957798E-2</v>
      </c>
      <c r="C42">
        <f t="shared" si="0"/>
        <v>1.1545229595369277</v>
      </c>
      <c r="D42">
        <f t="shared" si="1"/>
        <v>115.45229595369277</v>
      </c>
      <c r="E42">
        <v>61</v>
      </c>
      <c r="G42">
        <f t="shared" si="2"/>
        <v>1</v>
      </c>
      <c r="H42">
        <f t="shared" si="3"/>
        <v>100</v>
      </c>
      <c r="S42">
        <v>10</v>
      </c>
    </row>
    <row r="43" spans="1:19" x14ac:dyDescent="0.35">
      <c r="A43">
        <v>65</v>
      </c>
      <c r="B43">
        <v>-6.2971612312292105E-2</v>
      </c>
      <c r="C43">
        <f t="shared" si="0"/>
        <v>1.1560366753082034</v>
      </c>
      <c r="D43">
        <f t="shared" si="1"/>
        <v>115.60366753082035</v>
      </c>
      <c r="E43">
        <v>60</v>
      </c>
      <c r="G43">
        <f t="shared" si="2"/>
        <v>1</v>
      </c>
      <c r="H43">
        <f t="shared" si="3"/>
        <v>100</v>
      </c>
      <c r="S43">
        <v>10</v>
      </c>
    </row>
    <row r="44" spans="1:19" x14ac:dyDescent="0.35">
      <c r="A44">
        <v>66</v>
      </c>
      <c r="B44">
        <v>-6.3610479395668607E-2</v>
      </c>
      <c r="C44">
        <f t="shared" si="0"/>
        <v>1.1577385096614374</v>
      </c>
      <c r="D44">
        <f t="shared" si="1"/>
        <v>115.77385096614374</v>
      </c>
      <c r="E44">
        <v>59</v>
      </c>
      <c r="G44">
        <f t="shared" si="2"/>
        <v>1</v>
      </c>
      <c r="H44">
        <f t="shared" si="3"/>
        <v>100</v>
      </c>
      <c r="S44">
        <v>-4.5645128643531097</v>
      </c>
    </row>
    <row r="45" spans="1:19" x14ac:dyDescent="0.35">
      <c r="A45">
        <v>67</v>
      </c>
      <c r="B45">
        <v>-6.3838705138607205E-2</v>
      </c>
      <c r="C45">
        <f t="shared" si="0"/>
        <v>1.1583470717804549</v>
      </c>
      <c r="D45">
        <f t="shared" si="1"/>
        <v>115.83470717804549</v>
      </c>
      <c r="E45">
        <v>58</v>
      </c>
      <c r="G45">
        <f t="shared" si="2"/>
        <v>1</v>
      </c>
      <c r="H45">
        <f t="shared" si="3"/>
        <v>100</v>
      </c>
      <c r="S45">
        <v>10</v>
      </c>
    </row>
    <row r="46" spans="1:19" x14ac:dyDescent="0.35">
      <c r="A46">
        <v>68</v>
      </c>
      <c r="B46">
        <v>-6.5180920745938495E-2</v>
      </c>
      <c r="C46">
        <f t="shared" si="0"/>
        <v>1.1619325571852366</v>
      </c>
      <c r="D46">
        <f t="shared" si="1"/>
        <v>116.19325571852366</v>
      </c>
      <c r="E46">
        <v>57</v>
      </c>
      <c r="G46">
        <f t="shared" si="2"/>
        <v>1</v>
      </c>
      <c r="H46">
        <f t="shared" si="3"/>
        <v>100</v>
      </c>
      <c r="S46">
        <v>10</v>
      </c>
    </row>
    <row r="47" spans="1:19" x14ac:dyDescent="0.35">
      <c r="A47">
        <v>69</v>
      </c>
      <c r="B47">
        <v>-6.5941788946453098E-2</v>
      </c>
      <c r="C47">
        <f t="shared" si="0"/>
        <v>1.1639700051822588</v>
      </c>
      <c r="D47">
        <f t="shared" si="1"/>
        <v>116.39700051822588</v>
      </c>
      <c r="E47">
        <v>56</v>
      </c>
      <c r="G47">
        <f t="shared" si="2"/>
        <v>1</v>
      </c>
      <c r="H47">
        <f t="shared" si="3"/>
        <v>100</v>
      </c>
      <c r="S47">
        <v>-4.7136996604347798</v>
      </c>
    </row>
    <row r="48" spans="1:19" x14ac:dyDescent="0.35">
      <c r="A48">
        <v>70</v>
      </c>
      <c r="B48">
        <v>-6.7109885606521799E-2</v>
      </c>
      <c r="C48">
        <f t="shared" si="0"/>
        <v>1.1671048817023351</v>
      </c>
      <c r="D48">
        <f t="shared" si="1"/>
        <v>116.7104881702335</v>
      </c>
      <c r="E48">
        <v>55</v>
      </c>
      <c r="G48">
        <f t="shared" si="2"/>
        <v>1</v>
      </c>
      <c r="H48">
        <f t="shared" si="3"/>
        <v>100</v>
      </c>
      <c r="S48">
        <v>-5.2658479931721702</v>
      </c>
    </row>
    <row r="49" spans="1:19" x14ac:dyDescent="0.35">
      <c r="A49">
        <v>71</v>
      </c>
      <c r="B49">
        <v>-6.8892356636764698E-2</v>
      </c>
      <c r="C49">
        <f t="shared" si="0"/>
        <v>1.1719048635481708</v>
      </c>
      <c r="D49">
        <f t="shared" si="1"/>
        <v>117.19048635481708</v>
      </c>
      <c r="E49">
        <v>54</v>
      </c>
      <c r="G49">
        <f t="shared" si="2"/>
        <v>1</v>
      </c>
      <c r="H49">
        <f t="shared" si="3"/>
        <v>100</v>
      </c>
      <c r="S49">
        <v>10</v>
      </c>
    </row>
    <row r="50" spans="1:19" x14ac:dyDescent="0.35">
      <c r="A50">
        <v>72</v>
      </c>
      <c r="B50">
        <v>-7.0234286218632896E-2</v>
      </c>
      <c r="C50">
        <f t="shared" si="0"/>
        <v>1.1755315408115583</v>
      </c>
      <c r="D50">
        <f t="shared" si="1"/>
        <v>117.55315408115582</v>
      </c>
      <c r="E50">
        <v>53</v>
      </c>
      <c r="G50">
        <f t="shared" si="2"/>
        <v>1</v>
      </c>
      <c r="H50">
        <f t="shared" si="3"/>
        <v>100</v>
      </c>
      <c r="S50">
        <v>-4.8108714834648003</v>
      </c>
    </row>
    <row r="51" spans="1:19" x14ac:dyDescent="0.35">
      <c r="A51">
        <v>73</v>
      </c>
      <c r="B51">
        <v>-7.1423265745348297E-2</v>
      </c>
      <c r="C51">
        <f t="shared" si="0"/>
        <v>1.1787542341161037</v>
      </c>
      <c r="D51">
        <f t="shared" si="1"/>
        <v>117.87542341161037</v>
      </c>
      <c r="E51">
        <v>52</v>
      </c>
      <c r="G51">
        <f t="shared" si="2"/>
        <v>1</v>
      </c>
      <c r="H51">
        <f t="shared" si="3"/>
        <v>100</v>
      </c>
      <c r="S51">
        <v>-4.8842758492297902</v>
      </c>
    </row>
    <row r="52" spans="1:19" x14ac:dyDescent="0.35">
      <c r="A52">
        <v>74</v>
      </c>
      <c r="B52">
        <v>-7.2678218301254593E-2</v>
      </c>
      <c r="C52">
        <f t="shared" si="0"/>
        <v>1.1821653297006902</v>
      </c>
      <c r="D52">
        <f t="shared" si="1"/>
        <v>118.21653297006903</v>
      </c>
      <c r="E52">
        <v>51</v>
      </c>
      <c r="G52">
        <f t="shared" si="2"/>
        <v>1</v>
      </c>
      <c r="H52">
        <f t="shared" si="3"/>
        <v>100</v>
      </c>
      <c r="S52">
        <v>10</v>
      </c>
    </row>
    <row r="53" spans="1:19" x14ac:dyDescent="0.35">
      <c r="A53">
        <v>75</v>
      </c>
      <c r="B53">
        <v>-7.3736395393251206E-2</v>
      </c>
      <c r="C53">
        <f t="shared" si="0"/>
        <v>1.1850492380768971</v>
      </c>
      <c r="D53">
        <f t="shared" si="1"/>
        <v>118.50492380768971</v>
      </c>
      <c r="E53">
        <v>50</v>
      </c>
      <c r="G53">
        <f t="shared" si="2"/>
        <v>1</v>
      </c>
      <c r="H53">
        <f t="shared" si="3"/>
        <v>100</v>
      </c>
      <c r="S53">
        <v>10</v>
      </c>
    </row>
    <row r="54" spans="1:19" x14ac:dyDescent="0.35">
      <c r="A54">
        <v>76</v>
      </c>
      <c r="B54">
        <v>-7.4683103039786106E-2</v>
      </c>
      <c r="C54">
        <f t="shared" si="0"/>
        <v>1.1876353148210881</v>
      </c>
      <c r="D54">
        <f t="shared" si="1"/>
        <v>118.7635314821088</v>
      </c>
      <c r="E54">
        <v>49</v>
      </c>
      <c r="G54">
        <f t="shared" si="2"/>
        <v>1</v>
      </c>
      <c r="H54">
        <f t="shared" si="3"/>
        <v>100</v>
      </c>
      <c r="S54">
        <v>-5.5695428317067304</v>
      </c>
    </row>
    <row r="55" spans="1:19" x14ac:dyDescent="0.35">
      <c r="A55">
        <v>77</v>
      </c>
      <c r="B55">
        <v>-7.39361627491225E-2</v>
      </c>
      <c r="C55">
        <f t="shared" si="0"/>
        <v>1.1855944639955531</v>
      </c>
      <c r="D55">
        <f t="shared" si="1"/>
        <v>118.55944639955531</v>
      </c>
      <c r="E55">
        <v>48</v>
      </c>
      <c r="G55">
        <f t="shared" si="2"/>
        <v>1</v>
      </c>
      <c r="H55">
        <f t="shared" si="3"/>
        <v>100</v>
      </c>
      <c r="S55">
        <v>-5.1754778213608104</v>
      </c>
    </row>
    <row r="56" spans="1:19" x14ac:dyDescent="0.35">
      <c r="A56">
        <v>78</v>
      </c>
      <c r="B56">
        <v>-7.5271034021904201E-2</v>
      </c>
      <c r="C56">
        <f t="shared" si="0"/>
        <v>1.1892441780918115</v>
      </c>
      <c r="D56">
        <f t="shared" si="1"/>
        <v>118.92441780918115</v>
      </c>
      <c r="E56">
        <v>47</v>
      </c>
      <c r="G56">
        <f t="shared" si="2"/>
        <v>1</v>
      </c>
      <c r="H56">
        <f t="shared" si="3"/>
        <v>100</v>
      </c>
      <c r="S56">
        <v>-4.4120404707951302</v>
      </c>
    </row>
    <row r="57" spans="1:19" x14ac:dyDescent="0.35">
      <c r="A57">
        <v>79</v>
      </c>
      <c r="B57">
        <v>-7.7151485240755602E-2</v>
      </c>
      <c r="C57">
        <f t="shared" si="0"/>
        <v>1.1944046493004741</v>
      </c>
      <c r="D57">
        <f t="shared" si="1"/>
        <v>119.44046493004741</v>
      </c>
      <c r="E57">
        <v>46</v>
      </c>
      <c r="G57">
        <f t="shared" si="2"/>
        <v>1</v>
      </c>
      <c r="H57">
        <f t="shared" si="3"/>
        <v>100</v>
      </c>
      <c r="S57">
        <v>-4.0034805168065999</v>
      </c>
    </row>
    <row r="58" spans="1:19" x14ac:dyDescent="0.35">
      <c r="A58">
        <v>80</v>
      </c>
      <c r="B58">
        <v>-7.7740567142156006E-2</v>
      </c>
      <c r="C58">
        <f t="shared" si="0"/>
        <v>1.1960258524102187</v>
      </c>
      <c r="D58">
        <f t="shared" si="1"/>
        <v>119.60258524102187</v>
      </c>
      <c r="E58">
        <v>45</v>
      </c>
      <c r="G58">
        <f t="shared" si="2"/>
        <v>1</v>
      </c>
      <c r="H58">
        <f t="shared" si="3"/>
        <v>100</v>
      </c>
    </row>
    <row r="59" spans="1:19" x14ac:dyDescent="0.35">
      <c r="A59">
        <v>81</v>
      </c>
      <c r="B59">
        <v>-7.9528348801980106E-2</v>
      </c>
      <c r="C59">
        <f t="shared" si="0"/>
        <v>1.2009594637202603</v>
      </c>
      <c r="D59">
        <f t="shared" si="1"/>
        <v>120.09594637202603</v>
      </c>
      <c r="E59">
        <v>44</v>
      </c>
      <c r="G59">
        <f t="shared" si="2"/>
        <v>1</v>
      </c>
      <c r="H59">
        <f t="shared" si="3"/>
        <v>100</v>
      </c>
    </row>
    <row r="60" spans="1:19" x14ac:dyDescent="0.35">
      <c r="A60">
        <v>82</v>
      </c>
      <c r="B60">
        <v>-8.1480270604562199E-2</v>
      </c>
      <c r="C60">
        <f t="shared" si="0"/>
        <v>1.206369283270263</v>
      </c>
      <c r="D60">
        <f t="shared" si="1"/>
        <v>120.63692832702631</v>
      </c>
      <c r="E60">
        <v>43</v>
      </c>
      <c r="G60">
        <f t="shared" si="2"/>
        <v>1</v>
      </c>
      <c r="H60">
        <f t="shared" si="3"/>
        <v>100</v>
      </c>
    </row>
    <row r="61" spans="1:19" x14ac:dyDescent="0.35">
      <c r="A61">
        <v>83</v>
      </c>
      <c r="B61">
        <v>-8.2908069634681503E-2</v>
      </c>
      <c r="C61">
        <f t="shared" si="0"/>
        <v>1.2103419042975949</v>
      </c>
      <c r="D61">
        <f t="shared" si="1"/>
        <v>121.03419042975949</v>
      </c>
      <c r="E61">
        <v>42</v>
      </c>
      <c r="G61">
        <f t="shared" si="2"/>
        <v>1</v>
      </c>
      <c r="H61">
        <f t="shared" si="3"/>
        <v>100</v>
      </c>
    </row>
    <row r="62" spans="1:19" x14ac:dyDescent="0.35">
      <c r="A62">
        <v>84</v>
      </c>
      <c r="B62">
        <v>-8.5354732553338197E-2</v>
      </c>
      <c r="C62">
        <f t="shared" si="0"/>
        <v>1.2171797894785019</v>
      </c>
      <c r="D62">
        <f t="shared" si="1"/>
        <v>121.71797894785018</v>
      </c>
      <c r="E62">
        <v>41</v>
      </c>
      <c r="G62">
        <f t="shared" si="2"/>
        <v>1</v>
      </c>
      <c r="H62">
        <f t="shared" si="3"/>
        <v>100</v>
      </c>
    </row>
    <row r="63" spans="1:19" x14ac:dyDescent="0.35">
      <c r="A63">
        <v>85</v>
      </c>
      <c r="B63">
        <v>-8.7710801089970994E-2</v>
      </c>
      <c r="C63">
        <f t="shared" si="0"/>
        <v>1.2238009925487436</v>
      </c>
      <c r="D63">
        <f t="shared" si="1"/>
        <v>122.38009925487437</v>
      </c>
      <c r="E63">
        <v>40</v>
      </c>
      <c r="G63">
        <f t="shared" si="2"/>
        <v>1</v>
      </c>
      <c r="H63">
        <f t="shared" si="3"/>
        <v>100</v>
      </c>
    </row>
    <row r="64" spans="1:19" x14ac:dyDescent="0.35">
      <c r="A64">
        <v>86</v>
      </c>
      <c r="B64">
        <v>-8.8419819586518095E-2</v>
      </c>
      <c r="C64">
        <f t="shared" si="0"/>
        <v>1.2258005717569473</v>
      </c>
      <c r="D64">
        <f t="shared" si="1"/>
        <v>122.58005717569473</v>
      </c>
      <c r="E64">
        <v>39</v>
      </c>
      <c r="G64">
        <f t="shared" si="2"/>
        <v>1</v>
      </c>
      <c r="H64">
        <f t="shared" si="3"/>
        <v>100</v>
      </c>
    </row>
    <row r="65" spans="1:8" x14ac:dyDescent="0.35">
      <c r="A65">
        <v>87</v>
      </c>
      <c r="B65">
        <v>-8.9118809925925593E-2</v>
      </c>
      <c r="C65">
        <f t="shared" si="0"/>
        <v>1.2277750676003871</v>
      </c>
      <c r="D65">
        <f t="shared" si="1"/>
        <v>122.77750676003872</v>
      </c>
      <c r="E65">
        <v>38</v>
      </c>
      <c r="G65">
        <f t="shared" si="2"/>
        <v>1</v>
      </c>
      <c r="H65">
        <f t="shared" si="3"/>
        <v>100</v>
      </c>
    </row>
    <row r="66" spans="1:8" x14ac:dyDescent="0.35">
      <c r="A66">
        <v>88</v>
      </c>
      <c r="B66">
        <v>-9.1755075332614497E-2</v>
      </c>
      <c r="C66">
        <f t="shared" si="0"/>
        <v>1.2352506051784005</v>
      </c>
      <c r="D66">
        <f t="shared" si="1"/>
        <v>123.52506051784005</v>
      </c>
      <c r="E66">
        <v>37</v>
      </c>
      <c r="G66">
        <f t="shared" si="2"/>
        <v>1</v>
      </c>
      <c r="H66">
        <f t="shared" si="3"/>
        <v>100</v>
      </c>
    </row>
    <row r="67" spans="1:8" x14ac:dyDescent="0.35">
      <c r="A67">
        <v>89</v>
      </c>
      <c r="B67">
        <v>-9.1618605375939605E-2</v>
      </c>
      <c r="C67">
        <f t="shared" si="0"/>
        <v>1.2348625088049487</v>
      </c>
      <c r="D67">
        <f t="shared" si="1"/>
        <v>123.48625088049488</v>
      </c>
      <c r="E67">
        <v>36</v>
      </c>
      <c r="G67">
        <f t="shared" si="2"/>
        <v>1</v>
      </c>
      <c r="H67">
        <f t="shared" si="3"/>
        <v>100</v>
      </c>
    </row>
    <row r="68" spans="1:8" x14ac:dyDescent="0.35">
      <c r="A68">
        <v>90</v>
      </c>
      <c r="B68">
        <v>-9.0488089363690599E-2</v>
      </c>
      <c r="C68">
        <f t="shared" ref="C68:C77" si="4">10^(-B68)</f>
        <v>1.2316522068990221</v>
      </c>
      <c r="D68">
        <f t="shared" ref="D68:D77" si="5">C68*100</f>
        <v>123.16522068990221</v>
      </c>
      <c r="E68">
        <v>35</v>
      </c>
      <c r="G68">
        <f t="shared" ref="G68:G78" si="6">10^-F68</f>
        <v>1</v>
      </c>
      <c r="H68">
        <f t="shared" ref="H68:H78" si="7">G68*100</f>
        <v>100</v>
      </c>
    </row>
    <row r="69" spans="1:8" x14ac:dyDescent="0.35">
      <c r="A69">
        <v>91</v>
      </c>
      <c r="B69">
        <v>-9.1052288263735903E-2</v>
      </c>
      <c r="C69">
        <f t="shared" si="4"/>
        <v>1.2332533057401378</v>
      </c>
      <c r="D69">
        <f t="shared" si="5"/>
        <v>123.32533057401378</v>
      </c>
      <c r="E69">
        <v>34</v>
      </c>
      <c r="G69">
        <f t="shared" si="6"/>
        <v>1</v>
      </c>
      <c r="H69">
        <f t="shared" si="7"/>
        <v>100</v>
      </c>
    </row>
    <row r="70" spans="1:8" x14ac:dyDescent="0.35">
      <c r="A70">
        <v>92</v>
      </c>
      <c r="B70">
        <v>-8.7080471602066598E-2</v>
      </c>
      <c r="C70">
        <f t="shared" si="4"/>
        <v>1.2220260717121603</v>
      </c>
      <c r="D70">
        <f t="shared" si="5"/>
        <v>122.20260717121603</v>
      </c>
      <c r="E70">
        <v>33</v>
      </c>
      <c r="G70">
        <f t="shared" si="6"/>
        <v>1</v>
      </c>
      <c r="H70">
        <f t="shared" si="7"/>
        <v>100</v>
      </c>
    </row>
    <row r="71" spans="1:8" x14ac:dyDescent="0.35">
      <c r="A71">
        <v>93</v>
      </c>
      <c r="B71">
        <v>-8.7290969438864496E-2</v>
      </c>
      <c r="C71">
        <f t="shared" si="4"/>
        <v>1.2226185180927409</v>
      </c>
      <c r="D71">
        <f t="shared" si="5"/>
        <v>122.26185180927409</v>
      </c>
      <c r="E71">
        <v>32</v>
      </c>
      <c r="G71">
        <f t="shared" si="6"/>
        <v>1</v>
      </c>
      <c r="H71">
        <f t="shared" si="7"/>
        <v>100</v>
      </c>
    </row>
    <row r="72" spans="1:8" x14ac:dyDescent="0.35">
      <c r="A72">
        <v>94</v>
      </c>
      <c r="B72">
        <v>-8.9877422972971494E-2</v>
      </c>
      <c r="C72">
        <f t="shared" si="4"/>
        <v>1.2299215837881905</v>
      </c>
      <c r="D72">
        <f t="shared" si="5"/>
        <v>122.99215837881906</v>
      </c>
      <c r="E72">
        <v>31</v>
      </c>
      <c r="G72">
        <f t="shared" si="6"/>
        <v>1</v>
      </c>
      <c r="H72">
        <f t="shared" si="7"/>
        <v>100</v>
      </c>
    </row>
    <row r="73" spans="1:8" x14ac:dyDescent="0.35">
      <c r="A73">
        <v>95</v>
      </c>
      <c r="B73">
        <v>-9.0253316688960694E-2</v>
      </c>
      <c r="C73">
        <f t="shared" si="4"/>
        <v>1.2309865752783162</v>
      </c>
      <c r="D73">
        <f t="shared" si="5"/>
        <v>123.09865752783162</v>
      </c>
      <c r="E73">
        <v>30</v>
      </c>
      <c r="G73">
        <f t="shared" si="6"/>
        <v>1</v>
      </c>
      <c r="H73">
        <f t="shared" si="7"/>
        <v>100</v>
      </c>
    </row>
    <row r="74" spans="1:8" x14ac:dyDescent="0.35">
      <c r="A74">
        <v>96</v>
      </c>
      <c r="B74">
        <v>-9.1800117169411097E-2</v>
      </c>
      <c r="C74">
        <f t="shared" si="4"/>
        <v>1.2353787229504651</v>
      </c>
      <c r="D74">
        <f t="shared" si="5"/>
        <v>123.53787229504651</v>
      </c>
      <c r="E74">
        <v>29</v>
      </c>
      <c r="G74">
        <f t="shared" si="6"/>
        <v>1</v>
      </c>
      <c r="H74">
        <f t="shared" si="7"/>
        <v>100</v>
      </c>
    </row>
    <row r="75" spans="1:8" x14ac:dyDescent="0.35">
      <c r="A75">
        <v>97</v>
      </c>
      <c r="B75">
        <v>-9.5014308146700699E-2</v>
      </c>
      <c r="C75">
        <f t="shared" si="4"/>
        <v>1.2445556138833365</v>
      </c>
      <c r="D75">
        <f t="shared" si="5"/>
        <v>124.45556138833365</v>
      </c>
      <c r="E75">
        <v>28</v>
      </c>
      <c r="G75">
        <f t="shared" si="6"/>
        <v>1</v>
      </c>
      <c r="H75">
        <f t="shared" si="7"/>
        <v>100</v>
      </c>
    </row>
    <row r="76" spans="1:8" x14ac:dyDescent="0.35">
      <c r="A76">
        <v>98</v>
      </c>
      <c r="B76">
        <v>-9.4563167012602006E-2</v>
      </c>
      <c r="C76">
        <f t="shared" si="4"/>
        <v>1.2432634521581392</v>
      </c>
      <c r="D76">
        <f t="shared" si="5"/>
        <v>124.32634521581392</v>
      </c>
      <c r="E76">
        <v>27</v>
      </c>
      <c r="G76">
        <f t="shared" si="6"/>
        <v>1</v>
      </c>
      <c r="H76">
        <f t="shared" si="7"/>
        <v>100</v>
      </c>
    </row>
    <row r="77" spans="1:8" x14ac:dyDescent="0.35">
      <c r="A77">
        <v>99</v>
      </c>
      <c r="B77">
        <v>-9.2910576500074005E-2</v>
      </c>
      <c r="C77">
        <f t="shared" si="4"/>
        <v>1.2385415381080962</v>
      </c>
      <c r="D77">
        <f t="shared" si="5"/>
        <v>123.85415381080962</v>
      </c>
      <c r="E77">
        <v>26</v>
      </c>
      <c r="G77">
        <f t="shared" si="6"/>
        <v>1</v>
      </c>
      <c r="H77">
        <f t="shared" si="7"/>
        <v>100</v>
      </c>
    </row>
    <row r="78" spans="1:8" x14ac:dyDescent="0.35">
      <c r="A78">
        <v>99.699996948242202</v>
      </c>
      <c r="B78">
        <v>-9.4747466227069393E-2</v>
      </c>
      <c r="C78">
        <f>10^(-B78)</f>
        <v>1.2437911611479961</v>
      </c>
      <c r="D78">
        <f>C78*100</f>
        <v>124.37911611479961</v>
      </c>
      <c r="E78">
        <v>25.299999237060501</v>
      </c>
      <c r="G78">
        <f t="shared" si="6"/>
        <v>1</v>
      </c>
      <c r="H78">
        <f t="shared" si="7"/>
        <v>100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06ACE-0501-4A66-8C18-D9098C89B722}">
  <sheetPr>
    <tabColor theme="8" tint="0.79998168889431442"/>
  </sheetPr>
  <dimension ref="A1:AN85"/>
  <sheetViews>
    <sheetView zoomScale="50" zoomScaleNormal="50" workbookViewId="0">
      <selection activeCell="E26" sqref="E26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2" customWidth="1"/>
    <col min="31" max="31" width="13.1796875" style="22" bestFit="1" customWidth="1"/>
    <col min="32" max="32" width="8.54296875" style="20" customWidth="1"/>
    <col min="33" max="34" width="8.7265625" style="20"/>
    <col min="35" max="36" width="8.54296875" style="20" customWidth="1"/>
    <col min="37" max="16384" width="8.7265625" style="20"/>
  </cols>
  <sheetData>
    <row r="1" spans="1:40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0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24" t="s">
        <v>32</v>
      </c>
      <c r="AD2" s="24" t="s">
        <v>32</v>
      </c>
      <c r="AE2" s="24" t="s">
        <v>32</v>
      </c>
      <c r="AF2" s="6" t="s">
        <v>26</v>
      </c>
      <c r="AG2" s="6" t="s">
        <v>40</v>
      </c>
      <c r="AI2" s="21" t="s">
        <v>5</v>
      </c>
      <c r="AJ2" s="21" t="s">
        <v>32</v>
      </c>
      <c r="AK2"/>
      <c r="AM2" s="6" t="s">
        <v>26</v>
      </c>
      <c r="AN2" s="6" t="s">
        <v>40</v>
      </c>
    </row>
    <row r="3" spans="1:40" x14ac:dyDescent="0.35">
      <c r="A3" s="20">
        <f>'22mM_DBU-PVP_cycle1'!A3</f>
        <v>25</v>
      </c>
      <c r="B3" s="20">
        <f>'22mM_DBU-PVP_cycle1'!D3</f>
        <v>43.832935675972216</v>
      </c>
      <c r="C3" s="20">
        <f>'22mM_DBU-PVP_cycle2'!D3</f>
        <v>0.50062983131675853</v>
      </c>
      <c r="D3" s="20">
        <f>'22mM_DBU-PVP_cycle3'!D3</f>
        <v>0.48710261691417933</v>
      </c>
      <c r="E3" s="20">
        <f>AVERAGE(B3:D3)</f>
        <v>14.940222708067717</v>
      </c>
      <c r="F3" s="20">
        <f>STDEV(B3:D3)</f>
        <v>25.021824328587034</v>
      </c>
      <c r="H3" s="20">
        <f>'22mM_DBU-PVP_cycle1'!E3</f>
        <v>100</v>
      </c>
      <c r="I3" s="20">
        <f>'22mM_DBU-PVP_cycle1'!H3</f>
        <v>120.91080149940557</v>
      </c>
      <c r="J3" s="20">
        <f>'22mM_DBU-PVP_cycle2'!H3</f>
        <v>103.20374030031864</v>
      </c>
      <c r="L3" s="20">
        <f>AVERAGE(I3:K3)</f>
        <v>112.0572708998621</v>
      </c>
      <c r="M3" s="20">
        <f>STDEV(I3:K3)</f>
        <v>12.520783048759561</v>
      </c>
      <c r="AA3" s="20" t="s">
        <v>42</v>
      </c>
      <c r="AB3" s="20" t="s">
        <v>29</v>
      </c>
      <c r="AC3" s="22" t="s">
        <v>43</v>
      </c>
      <c r="AD3" s="22" t="s">
        <v>44</v>
      </c>
      <c r="AE3" s="22" t="s">
        <v>45</v>
      </c>
      <c r="AI3" s="20" t="s">
        <v>29</v>
      </c>
      <c r="AJ3" s="20" t="s">
        <v>43</v>
      </c>
      <c r="AK3" s="20" t="s">
        <v>44</v>
      </c>
      <c r="AL3" s="20" t="s">
        <v>45</v>
      </c>
    </row>
    <row r="4" spans="1:40" x14ac:dyDescent="0.35">
      <c r="A4" s="20">
        <f>'22mM_DBU-PVP_cycle1'!A4</f>
        <v>26</v>
      </c>
      <c r="B4" s="20">
        <f>'22mM_DBU-PVP_cycle1'!D4</f>
        <v>45.155480954461105</v>
      </c>
      <c r="C4" s="20">
        <f>'22mM_DBU-PVP_cycle2'!D4</f>
        <v>0.5005184994840185</v>
      </c>
      <c r="D4" s="20">
        <f>'22mM_DBU-PVP_cycle3'!D4</f>
        <v>0.48851788308276467</v>
      </c>
      <c r="E4" s="20">
        <f t="shared" ref="E4:E67" si="0">AVERAGE(B4:D4)</f>
        <v>15.381505779009295</v>
      </c>
      <c r="F4" s="20">
        <f t="shared" ref="F4:F67" si="1">STDEV(B4:D4)</f>
        <v>25.78501957173998</v>
      </c>
      <c r="H4" s="20">
        <f>'22mM_DBU-PVP_cycle1'!E4</f>
        <v>99</v>
      </c>
      <c r="I4" s="20">
        <f>'22mM_DBU-PVP_cycle1'!H4</f>
        <v>117.8948155198138</v>
      </c>
      <c r="J4" s="20">
        <f>'22mM_DBU-PVP_cycle2'!H4</f>
        <v>103.75850817915948</v>
      </c>
      <c r="L4" s="20">
        <f t="shared" ref="L4:L67" si="2">AVERAGE(I4:K4)</f>
        <v>110.82666184948664</v>
      </c>
      <c r="M4" s="20">
        <f t="shared" ref="M4:M67" si="3">STDEV(I4:K4)</f>
        <v>9.995878781513845</v>
      </c>
      <c r="AA4" s="20">
        <v>0</v>
      </c>
      <c r="AB4" s="20">
        <v>25</v>
      </c>
      <c r="AC4" s="22">
        <f>(B3-$B$80)/$B$82</f>
        <v>0</v>
      </c>
      <c r="AD4" s="22">
        <f>(C3-$C$80)/$C$82</f>
        <v>1.1525638148044789E-6</v>
      </c>
      <c r="AE4" s="22">
        <f>(D3-$D$80)/$D$82</f>
        <v>0</v>
      </c>
      <c r="AF4" s="20">
        <f t="shared" ref="AF4:AF67" si="4">AVERAGE(AD4:AE4)*100</f>
        <v>5.7628190740223947E-5</v>
      </c>
      <c r="AG4" s="20">
        <f>STDEV(AC4:AE4)</f>
        <v>6.6543302873558784E-7</v>
      </c>
      <c r="AI4" s="20">
        <v>100</v>
      </c>
      <c r="AJ4" s="20">
        <f>(I3-$I$80)/$I$82</f>
        <v>1.1416626006471045</v>
      </c>
      <c r="AK4" s="20">
        <f>(J3-$J$80)/$J$82</f>
        <v>1.0012895186802251</v>
      </c>
      <c r="AM4" s="20">
        <f>AVERAGE(AJ4:AL4)*100</f>
        <v>107.14760596636648</v>
      </c>
      <c r="AN4" s="20">
        <f t="shared" ref="AN4:AN67" si="5">STDEV(AJ4:AL4)</f>
        <v>9.9258758154835466E-2</v>
      </c>
    </row>
    <row r="5" spans="1:40" x14ac:dyDescent="0.35">
      <c r="A5" s="20">
        <f>'22mM_DBU-PVP_cycle1'!A5</f>
        <v>27</v>
      </c>
      <c r="B5" s="20">
        <f>'22mM_DBU-PVP_cycle1'!D5</f>
        <v>45.866799713054988</v>
      </c>
      <c r="C5" s="20">
        <f>'22mM_DBU-PVP_cycle2'!D5</f>
        <v>0.50115354625472863</v>
      </c>
      <c r="D5" s="20">
        <f>'22mM_DBU-PVP_cycle3'!D5</f>
        <v>0.48997898448992283</v>
      </c>
      <c r="E5" s="20">
        <f t="shared" si="0"/>
        <v>15.619310747933213</v>
      </c>
      <c r="F5" s="20">
        <f t="shared" si="1"/>
        <v>26.195094440354289</v>
      </c>
      <c r="H5" s="20">
        <f>'22mM_DBU-PVP_cycle1'!E5</f>
        <v>98</v>
      </c>
      <c r="I5" s="20">
        <f>'22mM_DBU-PVP_cycle1'!H5</f>
        <v>115.06553649219083</v>
      </c>
      <c r="J5" s="20">
        <f>'22mM_DBU-PVP_cycle2'!H5</f>
        <v>103.54284476132467</v>
      </c>
      <c r="L5" s="20">
        <f t="shared" si="2"/>
        <v>109.30419062675776</v>
      </c>
      <c r="M5" s="20">
        <f t="shared" si="3"/>
        <v>8.147773460417616</v>
      </c>
      <c r="AA5" s="20">
        <v>2</v>
      </c>
      <c r="AB5" s="20">
        <v>26</v>
      </c>
      <c r="AC5" s="22">
        <f t="shared" ref="AC5:AC68" si="6">(B4-$B$80)/$B$82</f>
        <v>1.1081884631927282E-2</v>
      </c>
      <c r="AD5" s="22">
        <f t="shared" ref="AD5:AD68" si="7">(C4-$C$80)/$C$82</f>
        <v>7.3452894735073497E-8</v>
      </c>
      <c r="AE5" s="22">
        <f t="shared" ref="AE5:AE68" si="8">(D4-$D$80)/$D$82</f>
        <v>1.1416340758054368E-5</v>
      </c>
      <c r="AF5" s="20">
        <f t="shared" si="4"/>
        <v>5.7448968263947204E-4</v>
      </c>
      <c r="AG5" s="20">
        <f t="shared" ref="AG5:AG68" si="9">STDEV(AC5:AE5)</f>
        <v>6.3948147725927012E-3</v>
      </c>
      <c r="AI5" s="20">
        <v>99</v>
      </c>
      <c r="AJ5" s="20">
        <f t="shared" ref="AJ5:AJ68" si="10">(I4-$I$80)/$I$82</f>
        <v>1.1130571328362637</v>
      </c>
      <c r="AK5" s="20">
        <f t="shared" ref="AK5:AK68" si="11">(J4-$J$80)/$J$82</f>
        <v>1.0066994033884256</v>
      </c>
      <c r="AM5" s="20">
        <f t="shared" ref="AM5:AM68" si="12">AVERAGE(AJ5:AL5)*100</f>
        <v>105.98782681123447</v>
      </c>
      <c r="AN5" s="20">
        <f t="shared" si="5"/>
        <v>7.5206271724170534E-2</v>
      </c>
    </row>
    <row r="6" spans="1:40" x14ac:dyDescent="0.35">
      <c r="A6" s="20">
        <f>'22mM_DBU-PVP_cycle1'!A6</f>
        <v>28</v>
      </c>
      <c r="B6" s="20">
        <f>'22mM_DBU-PVP_cycle1'!D6</f>
        <v>49.486482418772312</v>
      </c>
      <c r="C6" s="20">
        <f>'22mM_DBU-PVP_cycle2'!D6</f>
        <v>0.50051092135165154</v>
      </c>
      <c r="D6" s="20">
        <f>'22mM_DBU-PVP_cycle3'!D6</f>
        <v>0.49053752774365678</v>
      </c>
      <c r="E6" s="20">
        <f t="shared" si="0"/>
        <v>16.825843622622539</v>
      </c>
      <c r="F6" s="20">
        <f t="shared" si="1"/>
        <v>28.284943340876037</v>
      </c>
      <c r="H6" s="20">
        <f>'22mM_DBU-PVP_cycle1'!E6</f>
        <v>97</v>
      </c>
      <c r="I6" s="20">
        <f>'22mM_DBU-PVP_cycle1'!H6</f>
        <v>112.1863677806985</v>
      </c>
      <c r="J6" s="20">
        <f>'22mM_DBU-PVP_cycle2'!H6</f>
        <v>103.33167545823321</v>
      </c>
      <c r="L6" s="20">
        <f t="shared" si="2"/>
        <v>107.75902161946586</v>
      </c>
      <c r="M6" s="20">
        <f t="shared" si="3"/>
        <v>6.2612129865356714</v>
      </c>
      <c r="AA6" s="20">
        <v>4</v>
      </c>
      <c r="AB6" s="20">
        <v>27</v>
      </c>
      <c r="AC6" s="22">
        <f t="shared" si="6"/>
        <v>1.7042173891944002E-2</v>
      </c>
      <c r="AD6" s="22">
        <f t="shared" si="7"/>
        <v>6.2287984788528463E-6</v>
      </c>
      <c r="AE6" s="22">
        <f t="shared" si="8"/>
        <v>2.3202414583915411E-5</v>
      </c>
      <c r="AF6" s="20">
        <f t="shared" si="4"/>
        <v>1.4715606531384129E-3</v>
      </c>
      <c r="AG6" s="20">
        <f t="shared" si="9"/>
        <v>9.830811287972788E-3</v>
      </c>
      <c r="AI6" s="20">
        <v>98</v>
      </c>
      <c r="AJ6" s="20">
        <f t="shared" si="10"/>
        <v>1.0862225087033259</v>
      </c>
      <c r="AK6" s="20">
        <f t="shared" si="11"/>
        <v>1.0045963360141923</v>
      </c>
      <c r="AM6" s="20">
        <f t="shared" si="12"/>
        <v>104.54094223587592</v>
      </c>
      <c r="AN6" s="20">
        <f t="shared" si="5"/>
        <v>5.771842023079056E-2</v>
      </c>
    </row>
    <row r="7" spans="1:40" x14ac:dyDescent="0.35">
      <c r="A7" s="20">
        <f>'22mM_DBU-PVP_cycle1'!A7</f>
        <v>29</v>
      </c>
      <c r="B7" s="20">
        <f>'22mM_DBU-PVP_cycle1'!D7</f>
        <v>44.82305741716366</v>
      </c>
      <c r="C7" s="20">
        <f>'22mM_DBU-PVP_cycle2'!D7</f>
        <v>0.50918749415103615</v>
      </c>
      <c r="D7" s="20">
        <f>'22mM_DBU-PVP_cycle3'!D7</f>
        <v>0.49751120898890755</v>
      </c>
      <c r="E7" s="20">
        <f t="shared" si="0"/>
        <v>15.276585373434536</v>
      </c>
      <c r="F7" s="20">
        <f t="shared" si="1"/>
        <v>25.587996048089792</v>
      </c>
      <c r="H7" s="20">
        <f>'22mM_DBU-PVP_cycle1'!E7</f>
        <v>96</v>
      </c>
      <c r="I7" s="20">
        <f>'22mM_DBU-PVP_cycle1'!H7</f>
        <v>109.74489802943121</v>
      </c>
      <c r="J7" s="20">
        <f>'22mM_DBU-PVP_cycle2'!H7</f>
        <v>103.20110666885304</v>
      </c>
      <c r="L7" s="20">
        <f t="shared" si="2"/>
        <v>106.47300234914212</v>
      </c>
      <c r="M7" s="20">
        <f t="shared" si="3"/>
        <v>4.6271592457347674</v>
      </c>
      <c r="AA7" s="20">
        <v>6</v>
      </c>
      <c r="AB7" s="20">
        <v>28</v>
      </c>
      <c r="AC7" s="22">
        <f t="shared" si="6"/>
        <v>4.7372255441041435E-2</v>
      </c>
      <c r="AD7" s="22">
        <f t="shared" si="7"/>
        <v>0</v>
      </c>
      <c r="AE7" s="22">
        <f t="shared" si="8"/>
        <v>2.7707941709680692E-5</v>
      </c>
      <c r="AF7" s="20">
        <f t="shared" si="4"/>
        <v>1.3853970854840346E-3</v>
      </c>
      <c r="AG7" s="20">
        <f t="shared" si="9"/>
        <v>2.7342389347000486E-2</v>
      </c>
      <c r="AI7" s="20">
        <v>97</v>
      </c>
      <c r="AJ7" s="20">
        <f t="shared" si="10"/>
        <v>1.0589147000941752</v>
      </c>
      <c r="AK7" s="20">
        <f t="shared" si="11"/>
        <v>1.0025370935324125</v>
      </c>
      <c r="AM7" s="20">
        <f t="shared" si="12"/>
        <v>103.07258968132938</v>
      </c>
      <c r="AN7" s="20">
        <f t="shared" si="5"/>
        <v>3.9864987906889617E-2</v>
      </c>
    </row>
    <row r="8" spans="1:40" x14ac:dyDescent="0.35">
      <c r="A8" s="20">
        <f>'22mM_DBU-PVP_cycle1'!A8</f>
        <v>30</v>
      </c>
      <c r="B8" s="20">
        <f>'22mM_DBU-PVP_cycle1'!D8</f>
        <v>48.558631199763013</v>
      </c>
      <c r="C8" s="20">
        <f>'22mM_DBU-PVP_cycle2'!D8</f>
        <v>0.51901407405140476</v>
      </c>
      <c r="D8" s="20">
        <f>'22mM_DBU-PVP_cycle3'!D8</f>
        <v>0.50526316650249226</v>
      </c>
      <c r="E8" s="20">
        <f t="shared" si="0"/>
        <v>16.527636146772306</v>
      </c>
      <c r="F8" s="20">
        <f t="shared" si="1"/>
        <v>27.73965627644656</v>
      </c>
      <c r="H8" s="20">
        <f>'22mM_DBU-PVP_cycle1'!E8</f>
        <v>95</v>
      </c>
      <c r="I8" s="20">
        <f>'22mM_DBU-PVP_cycle1'!H8</f>
        <v>107.81504144488856</v>
      </c>
      <c r="J8" s="20">
        <f>'22mM_DBU-PVP_cycle2'!H8</f>
        <v>103.0877638576445</v>
      </c>
      <c r="L8" s="20">
        <f t="shared" si="2"/>
        <v>105.45140265126653</v>
      </c>
      <c r="M8" s="20">
        <f t="shared" si="3"/>
        <v>3.342690038491456</v>
      </c>
      <c r="AA8" s="20">
        <v>8</v>
      </c>
      <c r="AB8" s="20">
        <v>29</v>
      </c>
      <c r="AC8" s="22">
        <f t="shared" si="6"/>
        <v>8.2964380017169544E-3</v>
      </c>
      <c r="AD8" s="22">
        <f t="shared" si="7"/>
        <v>8.4099796313027829E-5</v>
      </c>
      <c r="AE8" s="22">
        <f t="shared" si="8"/>
        <v>8.3961615542226014E-5</v>
      </c>
      <c r="AF8" s="20">
        <f t="shared" si="4"/>
        <v>8.4030705927626917E-3</v>
      </c>
      <c r="AG8" s="20">
        <f t="shared" si="9"/>
        <v>4.7414355634221948E-3</v>
      </c>
      <c r="AI8" s="20">
        <v>96</v>
      </c>
      <c r="AJ8" s="20">
        <f t="shared" si="10"/>
        <v>1.035758297891513</v>
      </c>
      <c r="AK8" s="20">
        <f t="shared" si="11"/>
        <v>1.0012638365109139</v>
      </c>
      <c r="AM8" s="20">
        <f t="shared" si="12"/>
        <v>101.85110672012134</v>
      </c>
      <c r="AN8" s="20">
        <f t="shared" si="5"/>
        <v>2.4391267555599092E-2</v>
      </c>
    </row>
    <row r="9" spans="1:40" x14ac:dyDescent="0.35">
      <c r="A9" s="20">
        <f>'22mM_DBU-PVP_cycle1'!A9</f>
        <v>31</v>
      </c>
      <c r="B9" s="20">
        <f>'22mM_DBU-PVP_cycle1'!D9</f>
        <v>54.370432868726468</v>
      </c>
      <c r="C9" s="20">
        <f>'22mM_DBU-PVP_cycle2'!D9</f>
        <v>0.52325314679201174</v>
      </c>
      <c r="D9" s="20">
        <f>'22mM_DBU-PVP_cycle3'!D9</f>
        <v>0.51538052200730478</v>
      </c>
      <c r="E9" s="20">
        <f t="shared" si="0"/>
        <v>18.469688845841926</v>
      </c>
      <c r="F9" s="20">
        <f t="shared" si="1"/>
        <v>31.090956587761422</v>
      </c>
      <c r="H9" s="20">
        <f>'22mM_DBU-PVP_cycle1'!E9</f>
        <v>94</v>
      </c>
      <c r="I9" s="20">
        <f>'22mM_DBU-PVP_cycle1'!H9</f>
        <v>106.60931876759874</v>
      </c>
      <c r="J9" s="20">
        <f>'22mM_DBU-PVP_cycle2'!H9</f>
        <v>103.0460610054992</v>
      </c>
      <c r="L9" s="20">
        <f t="shared" si="2"/>
        <v>104.82768988654897</v>
      </c>
      <c r="M9" s="20">
        <f t="shared" si="3"/>
        <v>2.5196037266961859</v>
      </c>
      <c r="AA9" s="20">
        <v>10</v>
      </c>
      <c r="AB9" s="20">
        <v>30</v>
      </c>
      <c r="AC9" s="22">
        <f t="shared" si="6"/>
        <v>3.9597595221920232E-2</v>
      </c>
      <c r="AD9" s="22">
        <f t="shared" si="7"/>
        <v>1.7934631670565426E-4</v>
      </c>
      <c r="AE9" s="22">
        <f t="shared" si="8"/>
        <v>1.4649330780015942E-4</v>
      </c>
      <c r="AF9" s="20">
        <f t="shared" si="4"/>
        <v>1.6291981225290682E-2</v>
      </c>
      <c r="AG9" s="20">
        <f t="shared" si="9"/>
        <v>2.2767626388917273E-2</v>
      </c>
      <c r="AI9" s="20">
        <v>95</v>
      </c>
      <c r="AJ9" s="20">
        <f t="shared" si="10"/>
        <v>1.0174543499347835</v>
      </c>
      <c r="AK9" s="20">
        <f t="shared" si="11"/>
        <v>1.0001585606567627</v>
      </c>
      <c r="AM9" s="20">
        <f t="shared" si="12"/>
        <v>100.88064552957729</v>
      </c>
      <c r="AN9" s="20">
        <f t="shared" si="5"/>
        <v>1.2229969884462073E-2</v>
      </c>
    </row>
    <row r="10" spans="1:40" x14ac:dyDescent="0.35">
      <c r="A10" s="20">
        <f>'22mM_DBU-PVP_cycle1'!A10</f>
        <v>32</v>
      </c>
      <c r="B10" s="20">
        <f>'22mM_DBU-PVP_cycle1'!D10</f>
        <v>64.572619832257843</v>
      </c>
      <c r="C10" s="20">
        <f>'22mM_DBU-PVP_cycle2'!D10</f>
        <v>0.53256580225961958</v>
      </c>
      <c r="D10" s="20">
        <f>'22mM_DBU-PVP_cycle3'!D10</f>
        <v>0.52713005348385888</v>
      </c>
      <c r="E10" s="20">
        <f t="shared" si="0"/>
        <v>21.877438562667109</v>
      </c>
      <c r="F10" s="20">
        <f t="shared" si="1"/>
        <v>36.975111698536487</v>
      </c>
      <c r="H10" s="20">
        <f>'22mM_DBU-PVP_cycle1'!E10</f>
        <v>93</v>
      </c>
      <c r="I10" s="20">
        <f>'22mM_DBU-PVP_cycle1'!H10</f>
        <v>105.97476129165698</v>
      </c>
      <c r="J10" s="20">
        <f>'22mM_DBU-PVP_cycle2'!H10</f>
        <v>103.01494990418422</v>
      </c>
      <c r="L10" s="20">
        <f t="shared" si="2"/>
        <v>104.4948555979206</v>
      </c>
      <c r="M10" s="20">
        <f t="shared" si="3"/>
        <v>2.0929027031151488</v>
      </c>
      <c r="AA10" s="20">
        <v>12</v>
      </c>
      <c r="AB10" s="20">
        <v>31</v>
      </c>
      <c r="AC10" s="22">
        <f t="shared" si="6"/>
        <v>8.829590192389114E-2</v>
      </c>
      <c r="AD10" s="22">
        <f t="shared" si="7"/>
        <v>2.204345622934099E-4</v>
      </c>
      <c r="AE10" s="22">
        <f t="shared" si="8"/>
        <v>2.2810564375302879E-4</v>
      </c>
      <c r="AF10" s="20">
        <f t="shared" si="4"/>
        <v>2.2427010302321936E-2</v>
      </c>
      <c r="AG10" s="20">
        <f t="shared" si="9"/>
        <v>5.0848180484407486E-2</v>
      </c>
      <c r="AI10" s="20">
        <v>94</v>
      </c>
      <c r="AJ10" s="20">
        <f t="shared" si="10"/>
        <v>1.0060185337647483</v>
      </c>
      <c r="AK10" s="20">
        <f t="shared" si="11"/>
        <v>0.99975189035245327</v>
      </c>
      <c r="AM10" s="20">
        <f t="shared" si="12"/>
        <v>100.28852120586006</v>
      </c>
      <c r="AN10" s="20">
        <f t="shared" si="5"/>
        <v>4.4311860521117942E-3</v>
      </c>
    </row>
    <row r="11" spans="1:40" x14ac:dyDescent="0.35">
      <c r="A11" s="20">
        <f>'22mM_DBU-PVP_cycle1'!A11</f>
        <v>33</v>
      </c>
      <c r="B11" s="20">
        <f>'22mM_DBU-PVP_cycle1'!D11</f>
        <v>64.877496032458609</v>
      </c>
      <c r="C11" s="20">
        <f>'22mM_DBU-PVP_cycle2'!D11</f>
        <v>0.5517631987471171</v>
      </c>
      <c r="D11" s="20">
        <f>'22mM_DBU-PVP_cycle3'!D11</f>
        <v>0.54319554898818023</v>
      </c>
      <c r="E11" s="20">
        <f t="shared" si="0"/>
        <v>21.990818260064632</v>
      </c>
      <c r="F11" s="20">
        <f t="shared" si="1"/>
        <v>37.140952681858053</v>
      </c>
      <c r="H11" s="20">
        <f>'22mM_DBU-PVP_cycle1'!E11</f>
        <v>92</v>
      </c>
      <c r="I11" s="20">
        <f>'22mM_DBU-PVP_cycle1'!H11</f>
        <v>105.14002193014622</v>
      </c>
      <c r="J11" s="20">
        <f>'22mM_DBU-PVP_cycle2'!H11</f>
        <v>102.90883272809832</v>
      </c>
      <c r="L11" s="20">
        <f t="shared" si="2"/>
        <v>104.02442732912226</v>
      </c>
      <c r="M11" s="20">
        <f t="shared" si="3"/>
        <v>1.5776890148782725</v>
      </c>
      <c r="AA11" s="20">
        <v>14</v>
      </c>
      <c r="AB11" s="20">
        <v>32</v>
      </c>
      <c r="AC11" s="22">
        <f t="shared" si="6"/>
        <v>0.17378216901970389</v>
      </c>
      <c r="AD11" s="22">
        <f t="shared" si="7"/>
        <v>3.1069974487964635E-4</v>
      </c>
      <c r="AE11" s="22">
        <f t="shared" si="8"/>
        <v>3.2288403813654374E-4</v>
      </c>
      <c r="AF11" s="20">
        <f t="shared" si="4"/>
        <v>3.1679189150809507E-2</v>
      </c>
      <c r="AG11" s="20">
        <f t="shared" si="9"/>
        <v>0.10015028236533659</v>
      </c>
      <c r="AI11" s="20">
        <v>93</v>
      </c>
      <c r="AJ11" s="20">
        <f>(I10-$I$80)/$I$82</f>
        <v>1</v>
      </c>
      <c r="AK11" s="20">
        <f t="shared" si="11"/>
        <v>0.99944850676144426</v>
      </c>
      <c r="AM11" s="20">
        <f t="shared" si="12"/>
        <v>99.972425338072213</v>
      </c>
      <c r="AN11" s="20">
        <f t="shared" si="5"/>
        <v>3.8996460876129742E-4</v>
      </c>
    </row>
    <row r="12" spans="1:40" x14ac:dyDescent="0.35">
      <c r="A12" s="20">
        <f>'22mM_DBU-PVP_cycle1'!A12</f>
        <v>34</v>
      </c>
      <c r="B12" s="20">
        <f>'22mM_DBU-PVP_cycle1'!D12</f>
        <v>68.611505581052043</v>
      </c>
      <c r="C12" s="20">
        <f>'22mM_DBU-PVP_cycle2'!D12</f>
        <v>0.57155409466379725</v>
      </c>
      <c r="D12" s="20">
        <f>'22mM_DBU-PVP_cycle3'!D12</f>
        <v>0.56385436666502753</v>
      </c>
      <c r="E12" s="20">
        <f t="shared" si="0"/>
        <v>23.248971347460287</v>
      </c>
      <c r="F12" s="20">
        <f t="shared" si="1"/>
        <v>39.285107214971312</v>
      </c>
      <c r="H12" s="20">
        <f>'22mM_DBU-PVP_cycle1'!E12</f>
        <v>91</v>
      </c>
      <c r="I12" s="20">
        <f>'22mM_DBU-PVP_cycle1'!H12</f>
        <v>104.790843605459</v>
      </c>
      <c r="J12" s="20">
        <f>'22mM_DBU-PVP_cycle2'!H12</f>
        <v>102.78514160944448</v>
      </c>
      <c r="L12" s="20">
        <f t="shared" si="2"/>
        <v>103.78799260745174</v>
      </c>
      <c r="M12" s="20">
        <f t="shared" si="3"/>
        <v>1.4182454824212627</v>
      </c>
      <c r="AA12" s="20">
        <v>16</v>
      </c>
      <c r="AB12" s="20">
        <v>33</v>
      </c>
      <c r="AC12" s="22">
        <f t="shared" si="6"/>
        <v>0.17633679072725372</v>
      </c>
      <c r="AD12" s="22">
        <f t="shared" si="7"/>
        <v>4.9677518868315902E-4</v>
      </c>
      <c r="AE12" s="22">
        <f t="shared" si="8"/>
        <v>4.5247744974734615E-4</v>
      </c>
      <c r="AF12" s="20">
        <f t="shared" si="4"/>
        <v>4.7462631921525257E-2</v>
      </c>
      <c r="AG12" s="20">
        <f t="shared" si="9"/>
        <v>0.10153407037705324</v>
      </c>
      <c r="AI12" s="20">
        <v>92</v>
      </c>
      <c r="AJ12" s="20">
        <f t="shared" si="10"/>
        <v>0.99208281799129261</v>
      </c>
      <c r="AK12" s="20">
        <f t="shared" si="11"/>
        <v>0.99841369254439905</v>
      </c>
      <c r="AM12" s="20">
        <f t="shared" si="12"/>
        <v>99.524825526784582</v>
      </c>
      <c r="AN12" s="20">
        <f t="shared" si="5"/>
        <v>4.4766043273429144E-3</v>
      </c>
    </row>
    <row r="13" spans="1:40" x14ac:dyDescent="0.35">
      <c r="A13" s="20">
        <f>'22mM_DBU-PVP_cycle1'!A13</f>
        <v>35</v>
      </c>
      <c r="B13" s="20">
        <f>'22mM_DBU-PVP_cycle1'!D13</f>
        <v>73.367459936259323</v>
      </c>
      <c r="C13" s="20">
        <f>'22mM_DBU-PVP_cycle2'!D13</f>
        <v>0.60252171402312327</v>
      </c>
      <c r="D13" s="20">
        <f>'22mM_DBU-PVP_cycle3'!D13</f>
        <v>0.59569539143237926</v>
      </c>
      <c r="E13" s="20">
        <f t="shared" si="0"/>
        <v>24.855225680571611</v>
      </c>
      <c r="F13" s="20">
        <f t="shared" si="1"/>
        <v>42.012827398411424</v>
      </c>
      <c r="H13" s="20">
        <f>'22mM_DBU-PVP_cycle1'!E13</f>
        <v>90</v>
      </c>
      <c r="I13" s="20">
        <f>'22mM_DBU-PVP_cycle1'!H13</f>
        <v>104.34611192521044</v>
      </c>
      <c r="J13" s="20">
        <f>'22mM_DBU-PVP_cycle2'!H13</f>
        <v>102.49673551595029</v>
      </c>
      <c r="L13" s="20">
        <f t="shared" si="2"/>
        <v>103.42142372058036</v>
      </c>
      <c r="M13" s="20">
        <f t="shared" si="3"/>
        <v>1.3077065999542765</v>
      </c>
      <c r="AA13" s="20">
        <v>18</v>
      </c>
      <c r="AB13" s="20">
        <v>34</v>
      </c>
      <c r="AC13" s="22">
        <f t="shared" si="6"/>
        <v>0.20762484090222166</v>
      </c>
      <c r="AD13" s="22">
        <f t="shared" si="7"/>
        <v>6.8860327033807059E-4</v>
      </c>
      <c r="AE13" s="22">
        <f t="shared" si="8"/>
        <v>6.1912320691481456E-4</v>
      </c>
      <c r="AF13" s="20">
        <f t="shared" si="4"/>
        <v>6.5386323862644258E-2</v>
      </c>
      <c r="AG13" s="20">
        <f t="shared" si="9"/>
        <v>0.11949475471840294</v>
      </c>
      <c r="AI13" s="20">
        <v>91</v>
      </c>
      <c r="AJ13" s="20">
        <f t="shared" si="10"/>
        <v>0.98877099578964056</v>
      </c>
      <c r="AK13" s="20">
        <f t="shared" si="11"/>
        <v>0.99720750394396351</v>
      </c>
      <c r="AM13" s="20">
        <f t="shared" si="12"/>
        <v>99.298924986680206</v>
      </c>
      <c r="AN13" s="20">
        <f t="shared" si="5"/>
        <v>5.9655121254573642E-3</v>
      </c>
    </row>
    <row r="14" spans="1:40" x14ac:dyDescent="0.35">
      <c r="A14" s="20">
        <f>'22mM_DBU-PVP_cycle1'!A14</f>
        <v>36</v>
      </c>
      <c r="B14" s="20">
        <f>'22mM_DBU-PVP_cycle1'!D14</f>
        <v>75.855158705280132</v>
      </c>
      <c r="C14" s="20">
        <f>'22mM_DBU-PVP_cycle2'!D14</f>
        <v>0.63101172009245599</v>
      </c>
      <c r="D14" s="20">
        <f>'22mM_DBU-PVP_cycle3'!D14</f>
        <v>0.62289313435750138</v>
      </c>
      <c r="E14" s="20">
        <f t="shared" si="0"/>
        <v>25.703021186576695</v>
      </c>
      <c r="F14" s="20">
        <f t="shared" si="1"/>
        <v>43.433025334980577</v>
      </c>
      <c r="H14" s="20">
        <f>'22mM_DBU-PVP_cycle1'!E14</f>
        <v>89</v>
      </c>
      <c r="I14" s="20">
        <f>'22mM_DBU-PVP_cycle1'!H14</f>
        <v>103.94119148706346</v>
      </c>
      <c r="J14" s="20">
        <f>'22mM_DBU-PVP_cycle2'!H14</f>
        <v>102.33867657812019</v>
      </c>
      <c r="L14" s="20">
        <f t="shared" si="2"/>
        <v>103.13993403259182</v>
      </c>
      <c r="M14" s="20">
        <f t="shared" si="3"/>
        <v>1.1331491590663341</v>
      </c>
      <c r="AA14" s="20">
        <v>20</v>
      </c>
      <c r="AB14" s="20">
        <v>35</v>
      </c>
      <c r="AC14" s="22">
        <f t="shared" si="6"/>
        <v>0.24747598122714021</v>
      </c>
      <c r="AD14" s="22">
        <f t="shared" si="7"/>
        <v>9.8876446769509754E-4</v>
      </c>
      <c r="AE14" s="22">
        <f t="shared" si="8"/>
        <v>8.7597099773927055E-4</v>
      </c>
      <c r="AF14" s="20">
        <f t="shared" si="4"/>
        <v>9.3236773271718407E-2</v>
      </c>
      <c r="AG14" s="20">
        <f t="shared" si="9"/>
        <v>0.14234203279034457</v>
      </c>
      <c r="AI14" s="20">
        <v>90</v>
      </c>
      <c r="AJ14" s="20">
        <f t="shared" si="10"/>
        <v>0.98455288673678165</v>
      </c>
      <c r="AK14" s="20">
        <f t="shared" si="11"/>
        <v>0.99439507774833358</v>
      </c>
      <c r="AM14" s="20">
        <f t="shared" si="12"/>
        <v>98.94739822425575</v>
      </c>
      <c r="AN14" s="20">
        <f t="shared" si="5"/>
        <v>6.9594800060016528E-3</v>
      </c>
    </row>
    <row r="15" spans="1:40" x14ac:dyDescent="0.35">
      <c r="A15" s="20">
        <f>'22mM_DBU-PVP_cycle1'!A15</f>
        <v>37</v>
      </c>
      <c r="B15" s="20">
        <f>'22mM_DBU-PVP_cycle1'!D15</f>
        <v>79.680284039977849</v>
      </c>
      <c r="C15" s="20">
        <f>'22mM_DBU-PVP_cycle2'!D15</f>
        <v>0.66485222583456327</v>
      </c>
      <c r="D15" s="20">
        <f>'22mM_DBU-PVP_cycle3'!D15</f>
        <v>0.6617569901665189</v>
      </c>
      <c r="E15" s="20">
        <f t="shared" si="0"/>
        <v>27.00229775199298</v>
      </c>
      <c r="F15" s="20">
        <f t="shared" si="1"/>
        <v>45.620474371853732</v>
      </c>
      <c r="H15" s="20">
        <f>'22mM_DBU-PVP_cycle1'!E15</f>
        <v>88</v>
      </c>
      <c r="I15" s="20">
        <f>'22mM_DBU-PVP_cycle1'!H15</f>
        <v>103.72324842378598</v>
      </c>
      <c r="J15" s="20">
        <f>'22mM_DBU-PVP_cycle2'!H15</f>
        <v>102.2666605187766</v>
      </c>
      <c r="L15" s="20">
        <f t="shared" si="2"/>
        <v>102.99495447128129</v>
      </c>
      <c r="M15" s="20">
        <f t="shared" si="3"/>
        <v>1.0299631850264332</v>
      </c>
      <c r="AA15" s="20">
        <v>22</v>
      </c>
      <c r="AB15" s="20">
        <v>36</v>
      </c>
      <c r="AC15" s="22">
        <f t="shared" si="6"/>
        <v>0.2683209316463615</v>
      </c>
      <c r="AD15" s="22">
        <f t="shared" si="7"/>
        <v>1.2649107944518725E-3</v>
      </c>
      <c r="AE15" s="22">
        <f t="shared" si="8"/>
        <v>1.0953634399351597E-3</v>
      </c>
      <c r="AF15" s="20">
        <f t="shared" si="4"/>
        <v>0.11801371171935161</v>
      </c>
      <c r="AG15" s="20">
        <f t="shared" si="9"/>
        <v>0.15423383293061244</v>
      </c>
      <c r="AI15" s="20">
        <v>89</v>
      </c>
      <c r="AJ15" s="20">
        <f t="shared" si="10"/>
        <v>0.98071237201365535</v>
      </c>
      <c r="AK15" s="20">
        <f t="shared" si="11"/>
        <v>0.99285374728675713</v>
      </c>
      <c r="AM15" s="20">
        <f t="shared" si="12"/>
        <v>98.678305965020627</v>
      </c>
      <c r="AN15" s="20">
        <f t="shared" si="5"/>
        <v>8.5852487885409341E-3</v>
      </c>
    </row>
    <row r="16" spans="1:40" x14ac:dyDescent="0.35">
      <c r="A16" s="20">
        <f>'22mM_DBU-PVP_cycle1'!A16</f>
        <v>38</v>
      </c>
      <c r="B16" s="20">
        <f>'22mM_DBU-PVP_cycle1'!D16</f>
        <v>81.499495432669264</v>
      </c>
      <c r="C16" s="20">
        <f>'22mM_DBU-PVP_cycle2'!D16</f>
        <v>0.72654865928621959</v>
      </c>
      <c r="D16" s="20">
        <f>'22mM_DBU-PVP_cycle3'!D16</f>
        <v>0.71025192838129336</v>
      </c>
      <c r="E16" s="20">
        <f t="shared" si="0"/>
        <v>27.645432006778929</v>
      </c>
      <c r="F16" s="20">
        <f t="shared" si="1"/>
        <v>46.638987735645848</v>
      </c>
      <c r="H16" s="20">
        <f>'22mM_DBU-PVP_cycle1'!E16</f>
        <v>87</v>
      </c>
      <c r="I16" s="20">
        <f>'22mM_DBU-PVP_cycle1'!H16</f>
        <v>103.57289746783485</v>
      </c>
      <c r="J16" s="20">
        <f>'22mM_DBU-PVP_cycle2'!H16</f>
        <v>102.20684821001281</v>
      </c>
      <c r="L16" s="20">
        <f t="shared" si="2"/>
        <v>102.88987283892382</v>
      </c>
      <c r="M16" s="20">
        <f t="shared" si="3"/>
        <v>0.96594269364081586</v>
      </c>
      <c r="AA16" s="20">
        <v>24</v>
      </c>
      <c r="AB16" s="20">
        <v>37</v>
      </c>
      <c r="AC16" s="22">
        <f t="shared" si="6"/>
        <v>0.30037246012802965</v>
      </c>
      <c r="AD16" s="22">
        <f t="shared" si="7"/>
        <v>1.5929181431878763E-3</v>
      </c>
      <c r="AE16" s="22">
        <f t="shared" si="8"/>
        <v>1.4088613747661239E-3</v>
      </c>
      <c r="AF16" s="20">
        <f t="shared" si="4"/>
        <v>0.15008897589770001</v>
      </c>
      <c r="AG16" s="20">
        <f t="shared" si="9"/>
        <v>0.17255360614654805</v>
      </c>
      <c r="AI16" s="20">
        <v>88</v>
      </c>
      <c r="AJ16" s="20">
        <f t="shared" si="10"/>
        <v>0.97864526582570677</v>
      </c>
      <c r="AK16" s="20">
        <f t="shared" si="11"/>
        <v>0.99215147415046501</v>
      </c>
      <c r="AM16" s="20">
        <f t="shared" si="12"/>
        <v>98.539836998808596</v>
      </c>
      <c r="AN16" s="20">
        <f t="shared" si="5"/>
        <v>9.5503314945547518E-3</v>
      </c>
    </row>
    <row r="17" spans="1:40" x14ac:dyDescent="0.35">
      <c r="A17" s="20">
        <f>'22mM_DBU-PVP_cycle1'!A17</f>
        <v>39</v>
      </c>
      <c r="B17" s="20">
        <f>'22mM_DBU-PVP_cycle1'!D17</f>
        <v>85.911261691393747</v>
      </c>
      <c r="C17" s="20">
        <f>'22mM_DBU-PVP_cycle2'!D17</f>
        <v>0.78761477986274087</v>
      </c>
      <c r="D17" s="20">
        <f>'22mM_DBU-PVP_cycle3'!D17</f>
        <v>0.77220494488923974</v>
      </c>
      <c r="E17" s="20">
        <f t="shared" si="0"/>
        <v>29.15702713871524</v>
      </c>
      <c r="F17" s="20">
        <f t="shared" si="1"/>
        <v>49.150609498876904</v>
      </c>
      <c r="H17" s="25">
        <f>'22mM_DBU-PVP_cycle1'!E17</f>
        <v>86</v>
      </c>
      <c r="I17" s="20">
        <f>'22mM_DBU-PVP_cycle1'!H17</f>
        <v>103.46564666307792</v>
      </c>
      <c r="J17" s="20">
        <f>'22mM_DBU-PVP_cycle2'!H17</f>
        <v>102.19251724520085</v>
      </c>
      <c r="L17" s="20">
        <f t="shared" si="2"/>
        <v>102.82908195413938</v>
      </c>
      <c r="M17" s="20">
        <f t="shared" si="3"/>
        <v>0.90023844470895964</v>
      </c>
      <c r="AA17" s="20">
        <v>26</v>
      </c>
      <c r="AB17" s="20">
        <v>38</v>
      </c>
      <c r="AC17" s="22">
        <f t="shared" si="6"/>
        <v>0.31561601443410886</v>
      </c>
      <c r="AD17" s="22">
        <f t="shared" si="7"/>
        <v>2.1909258596554408E-3</v>
      </c>
      <c r="AE17" s="22">
        <f t="shared" si="8"/>
        <v>1.8000490905397978E-3</v>
      </c>
      <c r="AF17" s="20">
        <f t="shared" si="4"/>
        <v>0.19954874750976195</v>
      </c>
      <c r="AG17" s="20">
        <f t="shared" si="9"/>
        <v>0.18106900113725924</v>
      </c>
      <c r="AI17" s="20">
        <v>87</v>
      </c>
      <c r="AJ17" s="20">
        <f t="shared" si="10"/>
        <v>0.97721924479646738</v>
      </c>
      <c r="AK17" s="20">
        <f t="shared" si="11"/>
        <v>0.99156820733404527</v>
      </c>
      <c r="AM17" s="20">
        <f t="shared" si="12"/>
        <v>98.439372606525637</v>
      </c>
      <c r="AN17" s="20">
        <f t="shared" si="5"/>
        <v>1.0146248713313058E-2</v>
      </c>
    </row>
    <row r="18" spans="1:40" x14ac:dyDescent="0.35">
      <c r="A18" s="20">
        <f>'22mM_DBU-PVP_cycle1'!A18</f>
        <v>40</v>
      </c>
      <c r="B18" s="20">
        <f>'22mM_DBU-PVP_cycle1'!D18</f>
        <v>91.331616708624878</v>
      </c>
      <c r="C18" s="20">
        <f>'22mM_DBU-PVP_cycle2'!D18</f>
        <v>0.88048384825500925</v>
      </c>
      <c r="D18" s="20">
        <f>'22mM_DBU-PVP_cycle3'!D18</f>
        <v>0.8537011236898413</v>
      </c>
      <c r="E18" s="20">
        <f t="shared" si="0"/>
        <v>31.021933893523244</v>
      </c>
      <c r="F18" s="20">
        <f t="shared" si="1"/>
        <v>52.229719128789192</v>
      </c>
      <c r="H18" s="25">
        <f>'22mM_DBU-PVP_cycle1'!E18</f>
        <v>85</v>
      </c>
      <c r="I18" s="20">
        <f>'22mM_DBU-PVP_cycle1'!H18</f>
        <v>103.50056663637264</v>
      </c>
      <c r="J18" s="20">
        <f>'22mM_DBU-PVP_cycle2'!H18</f>
        <v>102.23122984985184</v>
      </c>
      <c r="L18" s="20">
        <f t="shared" si="2"/>
        <v>102.86589824311224</v>
      </c>
      <c r="M18" s="20">
        <f t="shared" si="3"/>
        <v>0.89755664935839596</v>
      </c>
      <c r="AA18" s="20">
        <v>28</v>
      </c>
      <c r="AB18" s="20">
        <v>39</v>
      </c>
      <c r="AC18" s="22">
        <f t="shared" si="6"/>
        <v>0.35258313041676587</v>
      </c>
      <c r="AD18" s="22">
        <f t="shared" si="7"/>
        <v>2.7828241149753853E-3</v>
      </c>
      <c r="AE18" s="22">
        <f t="shared" si="8"/>
        <v>2.2997973097394825E-3</v>
      </c>
      <c r="AF18" s="20">
        <f t="shared" si="4"/>
        <v>0.25413107123574341</v>
      </c>
      <c r="AG18" s="20">
        <f t="shared" si="9"/>
        <v>0.20209688314283367</v>
      </c>
      <c r="AI18" s="26">
        <v>86</v>
      </c>
      <c r="AJ18" s="20">
        <f t="shared" si="10"/>
        <v>0.97620201213559932</v>
      </c>
      <c r="AK18" s="20">
        <f t="shared" si="11"/>
        <v>0.99142845723252182</v>
      </c>
      <c r="AM18" s="20">
        <f t="shared" si="12"/>
        <v>98.381523468406044</v>
      </c>
      <c r="AN18" s="20">
        <f t="shared" si="5"/>
        <v>1.0766722581398561E-2</v>
      </c>
    </row>
    <row r="19" spans="1:40" x14ac:dyDescent="0.35">
      <c r="A19" s="20">
        <f>'22mM_DBU-PVP_cycle1'!A19</f>
        <v>41</v>
      </c>
      <c r="B19" s="20">
        <f>'22mM_DBU-PVP_cycle1'!D19</f>
        <v>95.204865587862514</v>
      </c>
      <c r="C19" s="20">
        <f>'22mM_DBU-PVP_cycle2'!D19</f>
        <v>1.0003467443096217</v>
      </c>
      <c r="D19" s="20">
        <f>'22mM_DBU-PVP_cycle3'!D19</f>
        <v>0.97076295462167761</v>
      </c>
      <c r="E19" s="20">
        <f t="shared" si="0"/>
        <v>32.391991762264603</v>
      </c>
      <c r="F19" s="20">
        <f t="shared" si="1"/>
        <v>54.397546428795991</v>
      </c>
      <c r="H19" s="25">
        <f>'22mM_DBU-PVP_cycle1'!E19</f>
        <v>84</v>
      </c>
      <c r="I19" s="20">
        <f>'22mM_DBU-PVP_cycle1'!H19</f>
        <v>103.55343941505024</v>
      </c>
      <c r="J19" s="20">
        <f>'22mM_DBU-PVP_cycle2'!H19</f>
        <v>102.28063037708046</v>
      </c>
      <c r="L19" s="20">
        <f t="shared" si="2"/>
        <v>102.91703489606535</v>
      </c>
      <c r="M19" s="20">
        <f t="shared" si="3"/>
        <v>0.90001190190395652</v>
      </c>
      <c r="AA19" s="20">
        <v>30</v>
      </c>
      <c r="AB19" s="20">
        <v>40</v>
      </c>
      <c r="AC19" s="22">
        <f t="shared" si="6"/>
        <v>0.39800142341742267</v>
      </c>
      <c r="AD19" s="22">
        <f t="shared" si="7"/>
        <v>3.6829801922832793E-3</v>
      </c>
      <c r="AE19" s="22">
        <f t="shared" si="8"/>
        <v>2.9571917761082958E-3</v>
      </c>
      <c r="AF19" s="20">
        <f t="shared" si="4"/>
        <v>0.33200859841957875</v>
      </c>
      <c r="AG19" s="20">
        <f t="shared" si="9"/>
        <v>0.22786966537526041</v>
      </c>
      <c r="AI19" s="26">
        <v>85</v>
      </c>
      <c r="AJ19" s="20">
        <f t="shared" si="10"/>
        <v>0.97653321466067622</v>
      </c>
      <c r="AK19" s="20">
        <f t="shared" si="11"/>
        <v>0.9918059677840585</v>
      </c>
      <c r="AM19" s="20">
        <f t="shared" si="12"/>
        <v>98.416959122236733</v>
      </c>
      <c r="AN19" s="20">
        <f t="shared" si="5"/>
        <v>1.0799467300931632E-2</v>
      </c>
    </row>
    <row r="20" spans="1:40" x14ac:dyDescent="0.35">
      <c r="A20" s="20">
        <f>'22mM_DBU-PVP_cycle1'!A20</f>
        <v>42</v>
      </c>
      <c r="B20" s="20">
        <f>'22mM_DBU-PVP_cycle1'!D20</f>
        <v>98.608999385621971</v>
      </c>
      <c r="C20" s="20">
        <f>'22mM_DBU-PVP_cycle2'!D20</f>
        <v>1.2164738341461425</v>
      </c>
      <c r="D20" s="20">
        <f>'22mM_DBU-PVP_cycle3'!D20</f>
        <v>1.150633551987456</v>
      </c>
      <c r="E20" s="20">
        <f t="shared" si="0"/>
        <v>33.658702257251853</v>
      </c>
      <c r="F20" s="20">
        <f t="shared" si="1"/>
        <v>56.248616929959809</v>
      </c>
      <c r="H20" s="25">
        <f>'22mM_DBU-PVP_cycle1'!E20</f>
        <v>83</v>
      </c>
      <c r="I20" s="20">
        <f>'22mM_DBU-PVP_cycle1'!H20</f>
        <v>103.34798428467184</v>
      </c>
      <c r="J20" s="20">
        <f>'22mM_DBU-PVP_cycle2'!H20</f>
        <v>102.33451493831328</v>
      </c>
      <c r="L20" s="20">
        <f t="shared" si="2"/>
        <v>102.84124961149256</v>
      </c>
      <c r="M20" s="20">
        <f t="shared" si="3"/>
        <v>0.71663104733483707</v>
      </c>
      <c r="AA20" s="20">
        <v>32</v>
      </c>
      <c r="AB20" s="20">
        <v>41</v>
      </c>
      <c r="AC20" s="22">
        <f t="shared" si="6"/>
        <v>0.43045618918506118</v>
      </c>
      <c r="AD20" s="22">
        <f t="shared" si="7"/>
        <v>4.8447805225239815E-3</v>
      </c>
      <c r="AE20" s="22">
        <f t="shared" si="8"/>
        <v>3.9014789931308288E-3</v>
      </c>
      <c r="AF20" s="20">
        <f t="shared" si="4"/>
        <v>0.43731297578274048</v>
      </c>
      <c r="AG20" s="20">
        <f t="shared" si="9"/>
        <v>0.24599962120174301</v>
      </c>
      <c r="AI20" s="26">
        <v>84</v>
      </c>
      <c r="AJ20" s="20">
        <f t="shared" si="10"/>
        <v>0.97703469264458132</v>
      </c>
      <c r="AK20" s="20">
        <f t="shared" si="11"/>
        <v>0.99228770287908508</v>
      </c>
      <c r="AM20" s="20">
        <f t="shared" si="12"/>
        <v>98.466119776183319</v>
      </c>
      <c r="AN20" s="20">
        <f t="shared" si="5"/>
        <v>1.0785506970325421E-2</v>
      </c>
    </row>
    <row r="21" spans="1:40" x14ac:dyDescent="0.35">
      <c r="A21" s="20">
        <f>'22mM_DBU-PVP_cycle1'!A21</f>
        <v>43</v>
      </c>
      <c r="B21" s="20">
        <f>'22mM_DBU-PVP_cycle1'!D21</f>
        <v>103.59238479467055</v>
      </c>
      <c r="C21" s="20">
        <f>'22mM_DBU-PVP_cycle2'!D21</f>
        <v>1.4873757867755835</v>
      </c>
      <c r="D21" s="20">
        <f>'22mM_DBU-PVP_cycle3'!D21</f>
        <v>1.3932342745586976</v>
      </c>
      <c r="E21" s="20">
        <f t="shared" si="0"/>
        <v>35.490998285334946</v>
      </c>
      <c r="F21" s="20">
        <f t="shared" si="1"/>
        <v>58.97754953392451</v>
      </c>
      <c r="H21" s="25">
        <f>'22mM_DBU-PVP_cycle1'!E21</f>
        <v>82</v>
      </c>
      <c r="I21" s="20">
        <f>'22mM_DBU-PVP_cycle1'!H21</f>
        <v>103.2672338919798</v>
      </c>
      <c r="J21" s="20">
        <f>'22mM_DBU-PVP_cycle2'!H21</f>
        <v>102.44392868347964</v>
      </c>
      <c r="L21" s="20">
        <f t="shared" si="2"/>
        <v>102.85558128772972</v>
      </c>
      <c r="M21" s="20">
        <f t="shared" si="3"/>
        <v>0.58216469591666675</v>
      </c>
      <c r="AA21" s="20">
        <v>34</v>
      </c>
      <c r="AB21" s="20">
        <v>42</v>
      </c>
      <c r="AC21" s="22">
        <f t="shared" si="6"/>
        <v>0.45898014116764863</v>
      </c>
      <c r="AD21" s="22">
        <f t="shared" si="7"/>
        <v>6.9396450102936266E-3</v>
      </c>
      <c r="AE21" s="22">
        <f t="shared" si="8"/>
        <v>5.3524173943045872E-3</v>
      </c>
      <c r="AF21" s="20">
        <f t="shared" si="4"/>
        <v>0.6146031202299107</v>
      </c>
      <c r="AG21" s="20">
        <f t="shared" si="9"/>
        <v>0.2614450997926327</v>
      </c>
      <c r="AI21" s="26">
        <v>83</v>
      </c>
      <c r="AJ21" s="20">
        <f t="shared" si="10"/>
        <v>0.97508602970039659</v>
      </c>
      <c r="AK21" s="20">
        <f t="shared" si="11"/>
        <v>0.99281316456304314</v>
      </c>
      <c r="AM21" s="20">
        <f t="shared" si="12"/>
        <v>98.394959713171986</v>
      </c>
      <c r="AN21" s="20">
        <f t="shared" si="5"/>
        <v>1.2534977272385827E-2</v>
      </c>
    </row>
    <row r="22" spans="1:40" x14ac:dyDescent="0.35">
      <c r="A22" s="20">
        <f>'22mM_DBU-PVP_cycle1'!A22</f>
        <v>44</v>
      </c>
      <c r="B22" s="20">
        <f>'22mM_DBU-PVP_cycle1'!D22</f>
        <v>107.37683650842018</v>
      </c>
      <c r="C22" s="20">
        <f>'22mM_DBU-PVP_cycle2'!D22</f>
        <v>1.9276487363735595</v>
      </c>
      <c r="D22" s="20">
        <f>'22mM_DBU-PVP_cycle3'!D22</f>
        <v>1.8043211232082665</v>
      </c>
      <c r="E22" s="20">
        <f t="shared" si="0"/>
        <v>37.036268789334002</v>
      </c>
      <c r="F22" s="20">
        <f t="shared" si="1"/>
        <v>60.916749771368742</v>
      </c>
      <c r="H22" s="25">
        <f>'22mM_DBU-PVP_cycle1'!E22</f>
        <v>81</v>
      </c>
      <c r="I22" s="20">
        <f>'22mM_DBU-PVP_cycle1'!H22</f>
        <v>103.26726860265427</v>
      </c>
      <c r="J22" s="20">
        <f>'22mM_DBU-PVP_cycle2'!H22</f>
        <v>102.51061186523658</v>
      </c>
      <c r="L22" s="20">
        <f t="shared" si="2"/>
        <v>102.88894023394542</v>
      </c>
      <c r="M22" s="20">
        <f t="shared" si="3"/>
        <v>0.53503711005853438</v>
      </c>
      <c r="AA22" s="20">
        <v>36</v>
      </c>
      <c r="AB22" s="20">
        <v>43</v>
      </c>
      <c r="AC22" s="22">
        <f t="shared" si="6"/>
        <v>0.50073697405476558</v>
      </c>
      <c r="AD22" s="22">
        <f t="shared" si="7"/>
        <v>9.5654282041548466E-3</v>
      </c>
      <c r="AE22" s="22">
        <f t="shared" si="8"/>
        <v>7.3093726148140518E-3</v>
      </c>
      <c r="AF22" s="20">
        <f t="shared" si="4"/>
        <v>0.8437400409484449</v>
      </c>
      <c r="AG22" s="20">
        <f t="shared" si="9"/>
        <v>0.2842315297730838</v>
      </c>
      <c r="AI22" s="26">
        <v>82</v>
      </c>
      <c r="AJ22" s="20">
        <f t="shared" si="10"/>
        <v>0.97432014326243055</v>
      </c>
      <c r="AK22" s="20">
        <f t="shared" si="11"/>
        <v>0.99388012566410622</v>
      </c>
      <c r="AM22" s="20">
        <f t="shared" si="12"/>
        <v>98.410013446326843</v>
      </c>
      <c r="AN22" s="20">
        <f t="shared" si="5"/>
        <v>1.3830996196114397E-2</v>
      </c>
    </row>
    <row r="23" spans="1:40" x14ac:dyDescent="0.35">
      <c r="A23" s="20">
        <f>'22mM_DBU-PVP_cycle1'!A23</f>
        <v>45</v>
      </c>
      <c r="B23" s="20">
        <f>'22mM_DBU-PVP_cycle1'!D23</f>
        <v>113.61420446922193</v>
      </c>
      <c r="C23" s="20">
        <f>'22mM_DBU-PVP_cycle2'!D23</f>
        <v>2.6147181476218218</v>
      </c>
      <c r="D23" s="20">
        <f>'22mM_DBU-PVP_cycle3'!D23</f>
        <v>2.4439884966365772</v>
      </c>
      <c r="E23" s="20">
        <f t="shared" si="0"/>
        <v>39.557637037826773</v>
      </c>
      <c r="F23" s="20">
        <f t="shared" si="1"/>
        <v>64.134925523804995</v>
      </c>
      <c r="H23" s="25">
        <f>'22mM_DBU-PVP_cycle1'!E23</f>
        <v>80</v>
      </c>
      <c r="I23" s="20">
        <f>'22mM_DBU-PVP_cycle1'!H23</f>
        <v>103.14027440205437</v>
      </c>
      <c r="J23" s="20">
        <f>'22mM_DBU-PVP_cycle2'!H23</f>
        <v>102.59822040701889</v>
      </c>
      <c r="L23" s="20">
        <f t="shared" si="2"/>
        <v>102.86924740453662</v>
      </c>
      <c r="M23" s="20">
        <f t="shared" si="3"/>
        <v>0.38329005565885266</v>
      </c>
      <c r="AA23" s="20">
        <v>38</v>
      </c>
      <c r="AB23" s="20">
        <v>44</v>
      </c>
      <c r="AC23" s="22">
        <f t="shared" si="6"/>
        <v>0.53244768972477374</v>
      </c>
      <c r="AD23" s="22">
        <f t="shared" si="7"/>
        <v>1.3832881061341949E-2</v>
      </c>
      <c r="AE23" s="22">
        <f t="shared" si="8"/>
        <v>1.0625432624945787E-2</v>
      </c>
      <c r="AF23" s="20">
        <f t="shared" si="4"/>
        <v>1.2229156843143869</v>
      </c>
      <c r="AG23" s="20">
        <f t="shared" si="9"/>
        <v>0.30035259154734539</v>
      </c>
      <c r="AI23" s="26">
        <v>81</v>
      </c>
      <c r="AJ23" s="20">
        <f t="shared" si="10"/>
        <v>0.97432047247983677</v>
      </c>
      <c r="AK23" s="20">
        <f t="shared" si="11"/>
        <v>0.99453039461268844</v>
      </c>
      <c r="AM23" s="20">
        <f t="shared" si="12"/>
        <v>98.442543354626252</v>
      </c>
      <c r="AN23" s="20">
        <f t="shared" si="5"/>
        <v>1.4290572987391507E-2</v>
      </c>
    </row>
    <row r="24" spans="1:40" x14ac:dyDescent="0.35">
      <c r="A24" s="20">
        <f>'22mM_DBU-PVP_cycle1'!A24</f>
        <v>46</v>
      </c>
      <c r="B24" s="20">
        <f>'22mM_DBU-PVP_cycle1'!D24</f>
        <v>116.86851641381999</v>
      </c>
      <c r="C24" s="20">
        <f>'22mM_DBU-PVP_cycle2'!D24</f>
        <v>3.5805475446021404</v>
      </c>
      <c r="D24" s="20">
        <f>'22mM_DBU-PVP_cycle3'!D24</f>
        <v>3.4111900609034027</v>
      </c>
      <c r="E24" s="20">
        <f t="shared" si="0"/>
        <v>41.286751339775179</v>
      </c>
      <c r="F24" s="20">
        <f t="shared" si="1"/>
        <v>65.455783390548433</v>
      </c>
      <c r="H24" s="25">
        <f>'22mM_DBU-PVP_cycle1'!E24</f>
        <v>79</v>
      </c>
      <c r="I24" s="20">
        <f>'22mM_DBU-PVP_cycle1'!H24</f>
        <v>103.12197984256446</v>
      </c>
      <c r="J24" s="20">
        <f>'22mM_DBU-PVP_cycle2'!H24</f>
        <v>102.65338208462104</v>
      </c>
      <c r="K24" s="14"/>
      <c r="L24" s="14">
        <f t="shared" si="2"/>
        <v>102.88768096359274</v>
      </c>
      <c r="M24" s="20">
        <f t="shared" si="3"/>
        <v>0.33134865229060023</v>
      </c>
      <c r="AA24" s="20">
        <v>40</v>
      </c>
      <c r="AB24" s="20">
        <v>45</v>
      </c>
      <c r="AC24" s="22">
        <f t="shared" si="6"/>
        <v>0.58471190575786236</v>
      </c>
      <c r="AD24" s="22">
        <f t="shared" si="7"/>
        <v>2.0492468766638336E-2</v>
      </c>
      <c r="AE24" s="22">
        <f t="shared" si="8"/>
        <v>1.5785352977007016E-2</v>
      </c>
      <c r="AF24" s="20">
        <f t="shared" si="4"/>
        <v>1.8138910871822678</v>
      </c>
      <c r="AG24" s="20">
        <f t="shared" si="9"/>
        <v>0.32711953790545184</v>
      </c>
      <c r="AI24" s="26">
        <v>80</v>
      </c>
      <c r="AJ24" s="20">
        <f t="shared" si="10"/>
        <v>0.97311598129784671</v>
      </c>
      <c r="AK24" s="20">
        <f t="shared" si="11"/>
        <v>0.99538471968912601</v>
      </c>
      <c r="AM24" s="20">
        <f t="shared" si="12"/>
        <v>98.425035049348637</v>
      </c>
      <c r="AN24" s="20">
        <f t="shared" si="5"/>
        <v>1.5746375924942799E-2</v>
      </c>
    </row>
    <row r="25" spans="1:40" x14ac:dyDescent="0.35">
      <c r="A25" s="20">
        <f>'22mM_DBU-PVP_cycle1'!A25</f>
        <v>47</v>
      </c>
      <c r="B25" s="20">
        <f>'22mM_DBU-PVP_cycle1'!D25</f>
        <v>121.4365637574827</v>
      </c>
      <c r="C25" s="20">
        <f>'22mM_DBU-PVP_cycle2'!D25</f>
        <v>4.970534083018217</v>
      </c>
      <c r="D25" s="20">
        <f>'22mM_DBU-PVP_cycle3'!D25</f>
        <v>4.645984432790633</v>
      </c>
      <c r="E25" s="20">
        <f t="shared" si="0"/>
        <v>43.684360757763848</v>
      </c>
      <c r="F25" s="20">
        <f t="shared" si="1"/>
        <v>67.33557853468686</v>
      </c>
      <c r="H25" s="25">
        <f>'22mM_DBU-PVP_cycle1'!E25</f>
        <v>78</v>
      </c>
      <c r="I25" s="20">
        <f>'22mM_DBU-PVP_cycle1'!H25</f>
        <v>103.1182719326699</v>
      </c>
      <c r="J25" s="20">
        <f>'22mM_DBU-PVP_cycle2'!H25</f>
        <v>102.70066484493567</v>
      </c>
      <c r="L25" s="20">
        <f t="shared" si="2"/>
        <v>102.90946838880279</v>
      </c>
      <c r="M25" s="20">
        <f t="shared" si="3"/>
        <v>0.29529280360843635</v>
      </c>
      <c r="AA25" s="20">
        <v>42</v>
      </c>
      <c r="AB25" s="20">
        <v>46</v>
      </c>
      <c r="AC25" s="22">
        <f t="shared" si="6"/>
        <v>0.6119804689692061</v>
      </c>
      <c r="AD25" s="22">
        <f t="shared" si="7"/>
        <v>2.9854005566622349E-2</v>
      </c>
      <c r="AE25" s="22">
        <f t="shared" si="8"/>
        <v>2.3587350145094828E-2</v>
      </c>
      <c r="AF25" s="20">
        <f t="shared" si="4"/>
        <v>2.6720677855858592</v>
      </c>
      <c r="AG25" s="20">
        <f t="shared" si="9"/>
        <v>0.33791442522314641</v>
      </c>
      <c r="AI25" s="26">
        <v>79</v>
      </c>
      <c r="AJ25" s="20">
        <f t="shared" si="10"/>
        <v>0.97294246443266785</v>
      </c>
      <c r="AK25" s="20">
        <f t="shared" si="11"/>
        <v>0.99592263532469261</v>
      </c>
      <c r="AM25" s="20">
        <f t="shared" si="12"/>
        <v>98.443254987868016</v>
      </c>
      <c r="AN25" s="20">
        <f t="shared" si="5"/>
        <v>1.6249434670576417E-2</v>
      </c>
    </row>
    <row r="26" spans="1:40" x14ac:dyDescent="0.35">
      <c r="A26" s="20">
        <f>'22mM_DBU-PVP_cycle1'!A26</f>
        <v>48</v>
      </c>
      <c r="B26" s="20">
        <f>'22mM_DBU-PVP_cycle1'!D26</f>
        <v>125.95394763004437</v>
      </c>
      <c r="C26" s="20">
        <f>'22mM_DBU-PVP_cycle2'!D26</f>
        <v>6.7906339342623454</v>
      </c>
      <c r="D26" s="20">
        <f>'22mM_DBU-PVP_cycle3'!D26</f>
        <v>6.5940383850407169</v>
      </c>
      <c r="E26" s="20">
        <f t="shared" si="0"/>
        <v>46.446206649782475</v>
      </c>
      <c r="F26" s="20">
        <f t="shared" si="1"/>
        <v>68.855793650867227</v>
      </c>
      <c r="H26" s="20">
        <f>'22mM_DBU-PVP_cycle1'!E26</f>
        <v>77</v>
      </c>
      <c r="I26" s="20">
        <f>'22mM_DBU-PVP_cycle1'!H26</f>
        <v>103.10945652381113</v>
      </c>
      <c r="J26" s="20">
        <f>'22mM_DBU-PVP_cycle2'!H26</f>
        <v>102.76804494141325</v>
      </c>
      <c r="L26" s="20">
        <f t="shared" si="2"/>
        <v>102.93875073261219</v>
      </c>
      <c r="M26" s="20">
        <f t="shared" si="3"/>
        <v>0.24141444508917195</v>
      </c>
      <c r="AA26" s="20">
        <v>44</v>
      </c>
      <c r="AB26" s="20">
        <v>47</v>
      </c>
      <c r="AC26" s="22">
        <f t="shared" si="6"/>
        <v>0.65025709698264733</v>
      </c>
      <c r="AD26" s="22">
        <f t="shared" si="7"/>
        <v>4.3326788825806636E-2</v>
      </c>
      <c r="AE26" s="22">
        <f t="shared" si="8"/>
        <v>3.354790288669194E-2</v>
      </c>
      <c r="AF26" s="20">
        <f t="shared" si="4"/>
        <v>3.843734585624929</v>
      </c>
      <c r="AG26" s="20">
        <f t="shared" si="9"/>
        <v>0.35326813604117829</v>
      </c>
      <c r="AI26" s="20">
        <v>78</v>
      </c>
      <c r="AJ26" s="20">
        <f t="shared" si="10"/>
        <v>0.97290729633246709</v>
      </c>
      <c r="AK26" s="20">
        <f t="shared" si="11"/>
        <v>0.99638371876471099</v>
      </c>
      <c r="AM26" s="20">
        <f t="shared" si="12"/>
        <v>98.464550754858905</v>
      </c>
      <c r="AN26" s="20">
        <f t="shared" si="5"/>
        <v>1.6600337499839645E-2</v>
      </c>
    </row>
    <row r="27" spans="1:40" x14ac:dyDescent="0.35">
      <c r="A27" s="20">
        <f>'22mM_DBU-PVP_cycle1'!A27</f>
        <v>49</v>
      </c>
      <c r="B27" s="20">
        <f>'22mM_DBU-PVP_cycle1'!D27</f>
        <v>131.24966385458913</v>
      </c>
      <c r="C27" s="20">
        <f>'22mM_DBU-PVP_cycle2'!D27</f>
        <v>9.4788255117091467</v>
      </c>
      <c r="D27" s="20">
        <f>'22mM_DBU-PVP_cycle3'!D27</f>
        <v>9.6450414652748364</v>
      </c>
      <c r="E27" s="20">
        <f t="shared" si="0"/>
        <v>50.124510277191035</v>
      </c>
      <c r="F27" s="20">
        <f t="shared" si="1"/>
        <v>70.256493039100135</v>
      </c>
      <c r="H27" s="20">
        <f>'22mM_DBU-PVP_cycle1'!E27</f>
        <v>76</v>
      </c>
      <c r="I27" s="20">
        <f>'22mM_DBU-PVP_cycle1'!H27</f>
        <v>103.10929458088469</v>
      </c>
      <c r="J27" s="20">
        <f>'22mM_DBU-PVP_cycle2'!H27</f>
        <v>102.86762602770077</v>
      </c>
      <c r="L27" s="20">
        <f t="shared" si="2"/>
        <v>102.98846030429273</v>
      </c>
      <c r="M27" s="20">
        <f t="shared" si="3"/>
        <v>0.17088547275589713</v>
      </c>
      <c r="AA27" s="20">
        <v>46</v>
      </c>
      <c r="AB27" s="20">
        <v>48</v>
      </c>
      <c r="AC27" s="22">
        <f t="shared" si="6"/>
        <v>0.68810920513206042</v>
      </c>
      <c r="AD27" s="22">
        <f t="shared" si="7"/>
        <v>6.0968550186912267E-2</v>
      </c>
      <c r="AE27" s="22">
        <f t="shared" si="8"/>
        <v>4.926201252035306E-2</v>
      </c>
      <c r="AF27" s="20">
        <f t="shared" si="4"/>
        <v>5.5115281353632666</v>
      </c>
      <c r="AG27" s="20">
        <f t="shared" si="9"/>
        <v>0.36550608285340197</v>
      </c>
      <c r="AI27" s="20">
        <v>77</v>
      </c>
      <c r="AJ27" s="20">
        <f t="shared" si="10"/>
        <v>0.97282368556767729</v>
      </c>
      <c r="AK27" s="20">
        <f t="shared" si="11"/>
        <v>0.99704078375977301</v>
      </c>
      <c r="AM27" s="20">
        <f t="shared" si="12"/>
        <v>98.493223466372513</v>
      </c>
      <c r="AN27" s="20">
        <f t="shared" si="5"/>
        <v>1.7124074352291366E-2</v>
      </c>
    </row>
    <row r="28" spans="1:40" x14ac:dyDescent="0.35">
      <c r="A28" s="20">
        <f>'22mM_DBU-PVP_cycle1'!A28</f>
        <v>50</v>
      </c>
      <c r="B28" s="20">
        <f>'22mM_DBU-PVP_cycle1'!D28</f>
        <v>136.43761893577405</v>
      </c>
      <c r="C28" s="20">
        <f>'22mM_DBU-PVP_cycle2'!D28</f>
        <v>13.27921265894628</v>
      </c>
      <c r="D28" s="20">
        <f>'22mM_DBU-PVP_cycle3'!D28</f>
        <v>13.630486966196296</v>
      </c>
      <c r="E28" s="20">
        <f t="shared" si="0"/>
        <v>54.449106186972209</v>
      </c>
      <c r="F28" s="20">
        <f t="shared" si="1"/>
        <v>71.004352088305581</v>
      </c>
      <c r="H28" s="20">
        <f>'22mM_DBU-PVP_cycle1'!E28</f>
        <v>75</v>
      </c>
      <c r="I28" s="20">
        <f>'22mM_DBU-PVP_cycle1'!H28</f>
        <v>103.10116684932314</v>
      </c>
      <c r="J28" s="20">
        <f>'22mM_DBU-PVP_cycle2'!H28</f>
        <v>102.7146198668534</v>
      </c>
      <c r="L28" s="20">
        <f t="shared" si="2"/>
        <v>102.90789335808827</v>
      </c>
      <c r="M28" s="20">
        <f t="shared" si="3"/>
        <v>0.27332999255154961</v>
      </c>
      <c r="AA28" s="20">
        <v>48</v>
      </c>
      <c r="AB28" s="20">
        <v>49</v>
      </c>
      <c r="AC28" s="22">
        <f t="shared" si="6"/>
        <v>0.7324831235138074</v>
      </c>
      <c r="AD28" s="22">
        <f t="shared" si="7"/>
        <v>8.7024502155609806E-2</v>
      </c>
      <c r="AE28" s="22">
        <f t="shared" si="8"/>
        <v>7.3873136272885498E-2</v>
      </c>
      <c r="AF28" s="20">
        <f t="shared" si="4"/>
        <v>8.044881921424766</v>
      </c>
      <c r="AG28" s="20">
        <f t="shared" si="9"/>
        <v>0.37650960713809456</v>
      </c>
      <c r="AI28" s="20">
        <v>76</v>
      </c>
      <c r="AJ28" s="20">
        <f t="shared" si="10"/>
        <v>0.97282214960126345</v>
      </c>
      <c r="AK28" s="20">
        <f t="shared" si="11"/>
        <v>0.9980118605226499</v>
      </c>
      <c r="AM28" s="20">
        <f t="shared" si="12"/>
        <v>98.541700506195667</v>
      </c>
      <c r="AN28" s="20">
        <f t="shared" si="5"/>
        <v>1.7811815408641192E-2</v>
      </c>
    </row>
    <row r="29" spans="1:40" x14ac:dyDescent="0.35">
      <c r="A29" s="20">
        <f>'22mM_DBU-PVP_cycle1'!A29</f>
        <v>51</v>
      </c>
      <c r="B29" s="20">
        <f>'22mM_DBU-PVP_cycle1'!D29</f>
        <v>142.08108414188308</v>
      </c>
      <c r="C29" s="20">
        <f>'22mM_DBU-PVP_cycle2'!D29</f>
        <v>18.537784381258675</v>
      </c>
      <c r="D29" s="20">
        <f>'22mM_DBU-PVP_cycle3'!D29</f>
        <v>19.735567529713492</v>
      </c>
      <c r="E29" s="20">
        <f t="shared" si="0"/>
        <v>60.11814535095175</v>
      </c>
      <c r="F29" s="20">
        <f t="shared" si="1"/>
        <v>70.984513610731653</v>
      </c>
      <c r="H29" s="20">
        <f>'22mM_DBU-PVP_cycle1'!E29</f>
        <v>74</v>
      </c>
      <c r="I29" s="20">
        <f>'22mM_DBU-PVP_cycle1'!H29</f>
        <v>103.09936342307762</v>
      </c>
      <c r="J29" s="20">
        <f>'22mM_DBU-PVP_cycle2'!H29</f>
        <v>102.90217636076868</v>
      </c>
      <c r="L29" s="20">
        <f t="shared" si="2"/>
        <v>103.00076989192314</v>
      </c>
      <c r="M29" s="20">
        <f t="shared" si="3"/>
        <v>0.13943230892090686</v>
      </c>
      <c r="AA29" s="20">
        <v>50</v>
      </c>
      <c r="AB29" s="20">
        <v>50</v>
      </c>
      <c r="AC29" s="22">
        <f t="shared" si="6"/>
        <v>0.77595408864477189</v>
      </c>
      <c r="AD29" s="22">
        <f t="shared" si="7"/>
        <v>0.12386068072325354</v>
      </c>
      <c r="AE29" s="22">
        <f t="shared" si="8"/>
        <v>0.10602200333486991</v>
      </c>
      <c r="AF29" s="20">
        <f t="shared" si="4"/>
        <v>11.494134202906173</v>
      </c>
      <c r="AG29" s="20">
        <f t="shared" si="9"/>
        <v>0.38174010137643394</v>
      </c>
      <c r="AI29" s="20">
        <v>75</v>
      </c>
      <c r="AJ29" s="20">
        <f t="shared" si="10"/>
        <v>0.97274506119132631</v>
      </c>
      <c r="AK29" s="20">
        <f t="shared" si="11"/>
        <v>0.99651980281455366</v>
      </c>
      <c r="AM29" s="20">
        <f t="shared" si="12"/>
        <v>98.463243200294002</v>
      </c>
      <c r="AN29" s="20">
        <f t="shared" si="5"/>
        <v>1.6811281022742125E-2</v>
      </c>
    </row>
    <row r="30" spans="1:40" x14ac:dyDescent="0.35">
      <c r="A30" s="20">
        <f>'22mM_DBU-PVP_cycle1'!A30</f>
        <v>52</v>
      </c>
      <c r="B30" s="20">
        <f>'22mM_DBU-PVP_cycle1'!D30</f>
        <v>148.01530501934033</v>
      </c>
      <c r="C30" s="20">
        <f>'22mM_DBU-PVP_cycle2'!D30</f>
        <v>25.549671560639116</v>
      </c>
      <c r="D30" s="20">
        <f>'22mM_DBU-PVP_cycle3'!D30</f>
        <v>28.705078954323238</v>
      </c>
      <c r="E30" s="20">
        <f t="shared" si="0"/>
        <v>67.423351844767566</v>
      </c>
      <c r="F30" s="20">
        <f t="shared" si="1"/>
        <v>69.812508451741124</v>
      </c>
      <c r="H30" s="20">
        <f>'22mM_DBU-PVP_cycle1'!E30</f>
        <v>73</v>
      </c>
      <c r="I30" s="20">
        <f>'22mM_DBU-PVP_cycle1'!H30</f>
        <v>103.09892432257082</v>
      </c>
      <c r="J30" s="20">
        <f>'22mM_DBU-PVP_cycle2'!H30</f>
        <v>102.94980621320411</v>
      </c>
      <c r="L30" s="20">
        <f t="shared" si="2"/>
        <v>103.02436526788748</v>
      </c>
      <c r="M30" s="20">
        <f t="shared" si="3"/>
        <v>0.10544242633091849</v>
      </c>
      <c r="AA30" s="20">
        <v>52</v>
      </c>
      <c r="AB30" s="20">
        <v>51</v>
      </c>
      <c r="AC30" s="22">
        <f t="shared" si="6"/>
        <v>0.8232418687726879</v>
      </c>
      <c r="AD30" s="22">
        <f t="shared" si="7"/>
        <v>0.17483066864005944</v>
      </c>
      <c r="AE30" s="22">
        <f t="shared" si="8"/>
        <v>0.15526905072112573</v>
      </c>
      <c r="AF30" s="20">
        <f t="shared" si="4"/>
        <v>16.504985968059259</v>
      </c>
      <c r="AG30" s="20">
        <f t="shared" si="9"/>
        <v>0.38013318433780263</v>
      </c>
      <c r="AI30" s="20">
        <v>74</v>
      </c>
      <c r="AJ30" s="20">
        <f t="shared" si="10"/>
        <v>0.9727279563865413</v>
      </c>
      <c r="AK30" s="20">
        <f t="shared" si="11"/>
        <v>0.99834878218963219</v>
      </c>
      <c r="AM30" s="20">
        <f t="shared" si="12"/>
        <v>98.553836928808678</v>
      </c>
      <c r="AN30" s="20">
        <f t="shared" si="5"/>
        <v>1.8116659664964837E-2</v>
      </c>
    </row>
    <row r="31" spans="1:40" x14ac:dyDescent="0.35">
      <c r="A31" s="20">
        <f>'22mM_DBU-PVP_cycle1'!A31</f>
        <v>53</v>
      </c>
      <c r="B31" s="20">
        <f>'22mM_DBU-PVP_cycle1'!D31</f>
        <v>154.3730459229152</v>
      </c>
      <c r="C31" s="20">
        <f>'22mM_DBU-PVP_cycle2'!D31</f>
        <v>35.370803301251797</v>
      </c>
      <c r="D31" s="20">
        <f>'22mM_DBU-PVP_cycle3'!D31</f>
        <v>40.698095062261999</v>
      </c>
      <c r="E31" s="20">
        <f t="shared" si="0"/>
        <v>76.813981428809655</v>
      </c>
      <c r="F31" s="20">
        <f t="shared" si="1"/>
        <v>67.220914701284372</v>
      </c>
      <c r="H31" s="20">
        <f>'22mM_DBU-PVP_cycle1'!E31</f>
        <v>72</v>
      </c>
      <c r="I31" s="20">
        <f>'22mM_DBU-PVP_cycle1'!H31</f>
        <v>103.07455595235619</v>
      </c>
      <c r="J31" s="20">
        <f>'22mM_DBU-PVP_cycle2'!H31</f>
        <v>102.92499585549777</v>
      </c>
      <c r="L31" s="20">
        <f t="shared" si="2"/>
        <v>102.99977590392697</v>
      </c>
      <c r="M31" s="20">
        <f t="shared" si="3"/>
        <v>0.10575495868350759</v>
      </c>
      <c r="AA31" s="20">
        <v>54</v>
      </c>
      <c r="AB31" s="20">
        <v>52</v>
      </c>
      <c r="AC31" s="22">
        <f t="shared" si="6"/>
        <v>0.8729659517314915</v>
      </c>
      <c r="AD31" s="22">
        <f t="shared" si="7"/>
        <v>0.24279509390226103</v>
      </c>
      <c r="AE31" s="22">
        <f t="shared" si="8"/>
        <v>0.22762222437111257</v>
      </c>
      <c r="AF31" s="20">
        <f t="shared" si="4"/>
        <v>23.520865913668683</v>
      </c>
      <c r="AG31" s="20">
        <f t="shared" si="9"/>
        <v>0.368287490164596</v>
      </c>
      <c r="AI31" s="20">
        <v>73</v>
      </c>
      <c r="AJ31" s="20">
        <f t="shared" si="10"/>
        <v>0.97272379168700429</v>
      </c>
      <c r="AK31" s="20">
        <f t="shared" si="11"/>
        <v>0.99881325033959556</v>
      </c>
      <c r="AM31" s="20">
        <f t="shared" si="12"/>
        <v>98.57685210132999</v>
      </c>
      <c r="AN31" s="20">
        <f t="shared" si="5"/>
        <v>1.8448033130733333E-2</v>
      </c>
    </row>
    <row r="32" spans="1:40" x14ac:dyDescent="0.35">
      <c r="A32" s="20">
        <f>'22mM_DBU-PVP_cycle1'!A32</f>
        <v>54</v>
      </c>
      <c r="B32" s="20">
        <f>'22mM_DBU-PVP_cycle1'!D32</f>
        <v>161.35049811831723</v>
      </c>
      <c r="C32" s="20">
        <f>'22mM_DBU-PVP_cycle2'!D32</f>
        <v>47.911601993801419</v>
      </c>
      <c r="D32" s="20">
        <f>'22mM_DBU-PVP_cycle3'!D32</f>
        <v>57.265041369223766</v>
      </c>
      <c r="E32" s="20">
        <f t="shared" si="0"/>
        <v>88.842380493780809</v>
      </c>
      <c r="F32" s="20">
        <f t="shared" si="1"/>
        <v>62.967785796608986</v>
      </c>
      <c r="H32" s="20">
        <f>'22mM_DBU-PVP_cycle1'!E32</f>
        <v>71</v>
      </c>
      <c r="I32" s="20">
        <f>'22mM_DBU-PVP_cycle1'!H32</f>
        <v>103.0874319213186</v>
      </c>
      <c r="J32" s="20">
        <f>'22mM_DBU-PVP_cycle2'!H32</f>
        <v>102.95637046751199</v>
      </c>
      <c r="L32" s="20">
        <f t="shared" si="2"/>
        <v>103.02190119441529</v>
      </c>
      <c r="M32" s="20">
        <f t="shared" si="3"/>
        <v>9.2674442738820709E-2</v>
      </c>
      <c r="AA32" s="20">
        <v>56</v>
      </c>
      <c r="AB32" s="20">
        <v>53</v>
      </c>
      <c r="AC32" s="22">
        <f t="shared" si="6"/>
        <v>0.92623879793120945</v>
      </c>
      <c r="AD32" s="22">
        <f t="shared" si="7"/>
        <v>0.3379888066787527</v>
      </c>
      <c r="AE32" s="22">
        <f t="shared" si="8"/>
        <v>0.32436470408566809</v>
      </c>
      <c r="AF32" s="20">
        <f t="shared" si="4"/>
        <v>33.117675538221036</v>
      </c>
      <c r="AG32" s="20">
        <f t="shared" si="9"/>
        <v>0.34362675808265519</v>
      </c>
      <c r="AI32" s="20">
        <v>72</v>
      </c>
      <c r="AJ32" s="20">
        <f t="shared" si="10"/>
        <v>0.97249266706159354</v>
      </c>
      <c r="AK32" s="20">
        <f t="shared" si="11"/>
        <v>0.99857130919649806</v>
      </c>
      <c r="AM32" s="20">
        <f t="shared" si="12"/>
        <v>98.553198812904583</v>
      </c>
      <c r="AN32" s="20">
        <f t="shared" si="5"/>
        <v>1.8440384697728209E-2</v>
      </c>
    </row>
    <row r="33" spans="1:40" x14ac:dyDescent="0.35">
      <c r="A33" s="20">
        <f>'22mM_DBU-PVP_cycle1'!A33</f>
        <v>55</v>
      </c>
      <c r="B33" s="20">
        <f>'22mM_DBU-PVP_cycle1'!D33</f>
        <v>163.17592853465902</v>
      </c>
      <c r="C33" s="20">
        <f>'22mM_DBU-PVP_cycle2'!D33</f>
        <v>63.675822049287987</v>
      </c>
      <c r="D33" s="20">
        <f>'22mM_DBU-PVP_cycle3'!D33</f>
        <v>76.082108175920766</v>
      </c>
      <c r="E33" s="20">
        <f t="shared" si="0"/>
        <v>100.97795291995594</v>
      </c>
      <c r="F33" s="20">
        <f t="shared" si="1"/>
        <v>54.221030161639021</v>
      </c>
      <c r="H33" s="20">
        <f>'22mM_DBU-PVP_cycle1'!E33</f>
        <v>70</v>
      </c>
      <c r="I33" s="20">
        <f>'22mM_DBU-PVP_cycle1'!H33</f>
        <v>103.09934194396142</v>
      </c>
      <c r="J33" s="20">
        <f>'22mM_DBU-PVP_cycle2'!H33</f>
        <v>102.97818326511265</v>
      </c>
      <c r="K33" s="27"/>
      <c r="L33" s="27">
        <f t="shared" si="2"/>
        <v>103.03876260453703</v>
      </c>
      <c r="M33" s="27">
        <f t="shared" si="3"/>
        <v>8.5672123413569931E-2</v>
      </c>
      <c r="AA33" s="20">
        <v>58</v>
      </c>
      <c r="AB33" s="20">
        <v>54</v>
      </c>
      <c r="AC33" s="22">
        <f t="shared" si="6"/>
        <v>0.98470433518871725</v>
      </c>
      <c r="AD33" s="22">
        <f t="shared" si="7"/>
        <v>0.45954355416164283</v>
      </c>
      <c r="AE33" s="22">
        <f t="shared" si="8"/>
        <v>0.45800310268437056</v>
      </c>
      <c r="AF33" s="20">
        <f t="shared" si="4"/>
        <v>45.877332842300667</v>
      </c>
      <c r="AG33" s="20">
        <f t="shared" si="9"/>
        <v>0.30364738520234263</v>
      </c>
      <c r="AI33" s="20">
        <v>71</v>
      </c>
      <c r="AJ33" s="20">
        <f t="shared" si="10"/>
        <v>0.97261479067827472</v>
      </c>
      <c r="AK33" s="20">
        <f t="shared" si="11"/>
        <v>0.99887726244331565</v>
      </c>
      <c r="AM33" s="20">
        <f t="shared" si="12"/>
        <v>98.57460265607952</v>
      </c>
      <c r="AN33" s="20">
        <f t="shared" si="5"/>
        <v>1.8570371875780679E-2</v>
      </c>
    </row>
    <row r="34" spans="1:40" x14ac:dyDescent="0.35">
      <c r="A34" s="20">
        <f>'22mM_DBU-PVP_cycle1'!A34</f>
        <v>56</v>
      </c>
      <c r="B34" s="20">
        <f>'22mM_DBU-PVP_cycle1'!D34</f>
        <v>162.3888407531168</v>
      </c>
      <c r="C34" s="20">
        <f>'22mM_DBU-PVP_cycle2'!D34</f>
        <v>79.739514179459476</v>
      </c>
      <c r="D34" s="20">
        <f>'22mM_DBU-PVP_cycle3'!D34</f>
        <v>93.634993087583823</v>
      </c>
      <c r="E34" s="20">
        <f t="shared" si="0"/>
        <v>111.92111600672003</v>
      </c>
      <c r="F34" s="20">
        <f t="shared" si="1"/>
        <v>44.25510721182453</v>
      </c>
      <c r="H34" s="20">
        <f>'22mM_DBU-PVP_cycle1'!E34</f>
        <v>69</v>
      </c>
      <c r="I34" s="20">
        <f>'22mM_DBU-PVP_cycle1'!H34</f>
        <v>103.10888729812613</v>
      </c>
      <c r="J34" s="20">
        <f>'22mM_DBU-PVP_cycle2'!H34</f>
        <v>103.00887899906472</v>
      </c>
      <c r="L34" s="20">
        <f t="shared" si="2"/>
        <v>103.05888314859543</v>
      </c>
      <c r="M34" s="20">
        <f t="shared" si="3"/>
        <v>7.0716546441258521E-2</v>
      </c>
      <c r="AA34" s="20">
        <v>60</v>
      </c>
      <c r="AB34" s="20">
        <v>55</v>
      </c>
      <c r="AC34" s="22">
        <f t="shared" si="6"/>
        <v>1</v>
      </c>
      <c r="AD34" s="22">
        <f t="shared" si="7"/>
        <v>0.61234209874300094</v>
      </c>
      <c r="AE34" s="22">
        <f t="shared" si="8"/>
        <v>0.60979225125637171</v>
      </c>
      <c r="AF34" s="20">
        <f t="shared" si="4"/>
        <v>61.106717499968632</v>
      </c>
      <c r="AG34" s="20">
        <f t="shared" si="9"/>
        <v>0.22455409048035516</v>
      </c>
      <c r="AI34" s="20">
        <v>70</v>
      </c>
      <c r="AJ34" s="20">
        <f t="shared" si="10"/>
        <v>0.9727277526653797</v>
      </c>
      <c r="AK34" s="20">
        <f t="shared" si="11"/>
        <v>0.99908997252384413</v>
      </c>
      <c r="AM34" s="20">
        <f t="shared" si="12"/>
        <v>98.5908862594612</v>
      </c>
      <c r="AN34" s="20">
        <f t="shared" si="5"/>
        <v>1.8640904429050868E-2</v>
      </c>
    </row>
    <row r="35" spans="1:40" x14ac:dyDescent="0.35">
      <c r="A35" s="20">
        <f>'22mM_DBU-PVP_cycle1'!A35</f>
        <v>57</v>
      </c>
      <c r="B35" s="20">
        <f>'22mM_DBU-PVP_cycle1'!D35</f>
        <v>161.11718693714724</v>
      </c>
      <c r="C35" s="20">
        <f>'22mM_DBU-PVP_cycle2'!D35</f>
        <v>92.855280826687803</v>
      </c>
      <c r="D35" s="20">
        <f>'22mM_DBU-PVP_cycle3'!D35</f>
        <v>106.65261651126023</v>
      </c>
      <c r="E35" s="20">
        <f t="shared" si="0"/>
        <v>120.20836142503175</v>
      </c>
      <c r="F35" s="20">
        <f t="shared" si="1"/>
        <v>36.093498328420942</v>
      </c>
      <c r="H35" s="20">
        <f>'22mM_DBU-PVP_cycle1'!E35</f>
        <v>68</v>
      </c>
      <c r="I35" s="20">
        <f>'22mM_DBU-PVP_cycle1'!H35</f>
        <v>103.10093669574812</v>
      </c>
      <c r="J35" s="20">
        <f>'22mM_DBU-PVP_cycle2'!H35</f>
        <v>103.04019199724918</v>
      </c>
      <c r="L35" s="20">
        <f t="shared" si="2"/>
        <v>103.07056434649866</v>
      </c>
      <c r="M35" s="20">
        <f t="shared" si="3"/>
        <v>4.2952988229730364E-2</v>
      </c>
      <c r="AA35" s="20">
        <v>62</v>
      </c>
      <c r="AB35" s="20">
        <v>56</v>
      </c>
      <c r="AC35" s="22">
        <f t="shared" si="6"/>
        <v>0.99340482618469095</v>
      </c>
      <c r="AD35" s="22">
        <f t="shared" si="7"/>
        <v>0.76804334938869701</v>
      </c>
      <c r="AE35" s="22">
        <f t="shared" si="8"/>
        <v>0.75138379063356231</v>
      </c>
      <c r="AF35" s="20">
        <f t="shared" si="4"/>
        <v>75.971357001112978</v>
      </c>
      <c r="AG35" s="20">
        <f t="shared" si="9"/>
        <v>0.13517859653733869</v>
      </c>
      <c r="AI35" s="20">
        <v>69</v>
      </c>
      <c r="AJ35" s="20">
        <f t="shared" si="10"/>
        <v>0.97281828668083914</v>
      </c>
      <c r="AK35" s="20">
        <f t="shared" si="11"/>
        <v>0.99938930561079453</v>
      </c>
      <c r="AM35" s="20">
        <f t="shared" si="12"/>
        <v>98.610379614581674</v>
      </c>
      <c r="AN35" s="20">
        <f t="shared" si="5"/>
        <v>1.8788547668407582E-2</v>
      </c>
    </row>
    <row r="36" spans="1:40" x14ac:dyDescent="0.35">
      <c r="A36" s="20">
        <f>'22mM_DBU-PVP_cycle1'!A36</f>
        <v>58</v>
      </c>
      <c r="B36" s="20">
        <f>'22mM_DBU-PVP_cycle1'!D36</f>
        <v>157.75729261198458</v>
      </c>
      <c r="C36" s="20">
        <f>'22mM_DBU-PVP_cycle2'!D36</f>
        <v>100.5532573089222</v>
      </c>
      <c r="D36" s="20">
        <f>'22mM_DBU-PVP_cycle3'!D36</f>
        <v>112.83224604223723</v>
      </c>
      <c r="E36" s="20">
        <f t="shared" si="0"/>
        <v>123.714265321048</v>
      </c>
      <c r="F36" s="20">
        <f t="shared" si="1"/>
        <v>30.114600635353053</v>
      </c>
      <c r="H36" s="20">
        <f>'22mM_DBU-PVP_cycle1'!E36</f>
        <v>67</v>
      </c>
      <c r="I36" s="20">
        <f>'22mM_DBU-PVP_cycle1'!H36</f>
        <v>103.10795264910846</v>
      </c>
      <c r="J36" s="20">
        <f>'22mM_DBU-PVP_cycle2'!H36</f>
        <v>103.05031782841039</v>
      </c>
      <c r="L36" s="20">
        <f t="shared" si="2"/>
        <v>103.07913523875942</v>
      </c>
      <c r="M36" s="20">
        <f t="shared" si="3"/>
        <v>4.0753972548075862E-2</v>
      </c>
      <c r="AA36" s="20">
        <v>64</v>
      </c>
      <c r="AB36" s="20">
        <v>57</v>
      </c>
      <c r="AC36" s="22">
        <f t="shared" si="6"/>
        <v>0.98274937180476507</v>
      </c>
      <c r="AD36" s="22">
        <f t="shared" si="7"/>
        <v>0.89517111389029136</v>
      </c>
      <c r="AE36" s="22">
        <f t="shared" si="8"/>
        <v>0.85639133491286235</v>
      </c>
      <c r="AF36" s="20">
        <f t="shared" si="4"/>
        <v>87.578122440157685</v>
      </c>
      <c r="AG36" s="20">
        <f t="shared" si="9"/>
        <v>6.4730435917024085E-2</v>
      </c>
      <c r="AI36" s="20">
        <v>68</v>
      </c>
      <c r="AJ36" s="20">
        <f t="shared" si="10"/>
        <v>0.97274287827312766</v>
      </c>
      <c r="AK36" s="20">
        <f t="shared" si="11"/>
        <v>0.99969465802305013</v>
      </c>
      <c r="AM36" s="20">
        <f t="shared" si="12"/>
        <v>98.6218768148089</v>
      </c>
      <c r="AN36" s="20">
        <f t="shared" si="5"/>
        <v>1.9057786226216449E-2</v>
      </c>
    </row>
    <row r="37" spans="1:40" x14ac:dyDescent="0.35">
      <c r="A37" s="20">
        <f>'22mM_DBU-PVP_cycle1'!A37</f>
        <v>59</v>
      </c>
      <c r="B37" s="20">
        <f>'22mM_DBU-PVP_cycle1'!D37</f>
        <v>151.64207468413665</v>
      </c>
      <c r="C37" s="20">
        <f>'22mM_DBU-PVP_cycle2'!D37</f>
        <v>103.19067831497691</v>
      </c>
      <c r="D37" s="20">
        <f>'22mM_DBU-PVP_cycle3'!D37</f>
        <v>114.55935288152151</v>
      </c>
      <c r="E37" s="20">
        <f t="shared" si="0"/>
        <v>123.1307019602117</v>
      </c>
      <c r="F37" s="20">
        <f t="shared" si="1"/>
        <v>25.337432216030162</v>
      </c>
      <c r="H37" s="20">
        <f>'22mM_DBU-PVP_cycle1'!E37</f>
        <v>66</v>
      </c>
      <c r="I37" s="20">
        <f>'22mM_DBU-PVP_cycle1'!H37</f>
        <v>103.12821460881456</v>
      </c>
      <c r="J37" s="20">
        <f>'22mM_DBU-PVP_cycle2'!H37</f>
        <v>103.0662133406195</v>
      </c>
      <c r="L37" s="20">
        <f t="shared" si="2"/>
        <v>103.09721397471702</v>
      </c>
      <c r="M37" s="20">
        <f t="shared" si="3"/>
        <v>4.384151718289362E-2</v>
      </c>
      <c r="AA37" s="20">
        <v>66</v>
      </c>
      <c r="AB37" s="20">
        <v>58</v>
      </c>
      <c r="AC37" s="22">
        <f t="shared" si="6"/>
        <v>0.95459611165365521</v>
      </c>
      <c r="AD37" s="22">
        <f t="shared" si="7"/>
        <v>0.96978562691832804</v>
      </c>
      <c r="AE37" s="22">
        <f t="shared" si="8"/>
        <v>0.90623973661293811</v>
      </c>
      <c r="AF37" s="20">
        <f t="shared" si="4"/>
        <v>93.801268176563312</v>
      </c>
      <c r="AG37" s="20">
        <f t="shared" si="9"/>
        <v>3.3184184374886745E-2</v>
      </c>
      <c r="AI37" s="20">
        <v>67</v>
      </c>
      <c r="AJ37" s="20">
        <f t="shared" si="10"/>
        <v>0.97280942189414232</v>
      </c>
      <c r="AK37" s="20">
        <f t="shared" si="11"/>
        <v>0.99979340126548755</v>
      </c>
      <c r="AM37" s="20">
        <f t="shared" si="12"/>
        <v>98.630141157981498</v>
      </c>
      <c r="AN37" s="20">
        <f t="shared" si="5"/>
        <v>1.908055479687612E-2</v>
      </c>
    </row>
    <row r="38" spans="1:40" x14ac:dyDescent="0.35">
      <c r="A38" s="20">
        <f>'22mM_DBU-PVP_cycle1'!A38</f>
        <v>60</v>
      </c>
      <c r="B38" s="20">
        <f>'22mM_DBU-PVP_cycle1'!D38</f>
        <v>149.05884658192306</v>
      </c>
      <c r="C38" s="20">
        <f>'22mM_DBU-PVP_cycle2'!D38</f>
        <v>103.67047303504737</v>
      </c>
      <c r="D38" s="20">
        <f>'22mM_DBU-PVP_cycle3'!D38</f>
        <v>114.84892306848491</v>
      </c>
      <c r="E38" s="20">
        <f t="shared" si="0"/>
        <v>122.52608089515178</v>
      </c>
      <c r="F38" s="20">
        <f t="shared" si="1"/>
        <v>23.6480480701758</v>
      </c>
      <c r="H38" s="20">
        <f>'22mM_DBU-PVP_cycle1'!E38</f>
        <v>65</v>
      </c>
      <c r="I38" s="20">
        <f>'22mM_DBU-PVP_cycle1'!H38</f>
        <v>103.13072467417226</v>
      </c>
      <c r="J38" s="20">
        <f>'22mM_DBU-PVP_cycle2'!H38</f>
        <v>103.05343599209154</v>
      </c>
      <c r="L38" s="20">
        <f t="shared" si="2"/>
        <v>103.09208033313189</v>
      </c>
      <c r="M38" s="20">
        <f t="shared" si="3"/>
        <v>5.4651351208248419E-2</v>
      </c>
      <c r="AA38" s="20">
        <v>68</v>
      </c>
      <c r="AB38" s="20">
        <v>59</v>
      </c>
      <c r="AC38" s="22">
        <f t="shared" si="6"/>
        <v>0.90335541639902117</v>
      </c>
      <c r="AD38" s="22">
        <f t="shared" si="7"/>
        <v>0.99534947275117036</v>
      </c>
      <c r="AE38" s="22">
        <f t="shared" si="8"/>
        <v>0.92017156133997458</v>
      </c>
      <c r="AF38" s="20">
        <f t="shared" si="4"/>
        <v>95.776051704557247</v>
      </c>
      <c r="AG38" s="20">
        <f t="shared" si="9"/>
        <v>4.8985384723315102E-2</v>
      </c>
      <c r="AI38" s="20">
        <v>66</v>
      </c>
      <c r="AJ38" s="20">
        <f t="shared" si="10"/>
        <v>0.97300159879419412</v>
      </c>
      <c r="AK38" s="20">
        <f t="shared" si="11"/>
        <v>0.99994840823634668</v>
      </c>
      <c r="AM38" s="20">
        <f t="shared" si="12"/>
        <v>98.647500351527043</v>
      </c>
      <c r="AN38" s="20">
        <f t="shared" si="5"/>
        <v>1.9054271687887758E-2</v>
      </c>
    </row>
    <row r="39" spans="1:40" x14ac:dyDescent="0.35">
      <c r="A39" s="20">
        <f>'22mM_DBU-PVP_cycle1'!A39</f>
        <v>61</v>
      </c>
      <c r="B39" s="20">
        <f>'22mM_DBU-PVP_cycle1'!D39</f>
        <v>146.75035199509975</v>
      </c>
      <c r="C39" s="20">
        <f>'22mM_DBU-PVP_cycle2'!D39</f>
        <v>103.5580731746094</v>
      </c>
      <c r="D39" s="20">
        <f>'22mM_DBU-PVP_cycle3'!D39</f>
        <v>115.04199949684401</v>
      </c>
      <c r="E39" s="20">
        <f t="shared" si="0"/>
        <v>121.78347488885106</v>
      </c>
      <c r="F39" s="20">
        <f t="shared" si="1"/>
        <v>22.371384741953776</v>
      </c>
      <c r="H39" s="20">
        <f>'22mM_DBU-PVP_cycle1'!E39</f>
        <v>64</v>
      </c>
      <c r="I39" s="20">
        <f>'22mM_DBU-PVP_cycle1'!H39</f>
        <v>103.13602328336225</v>
      </c>
      <c r="J39" s="20">
        <f>'22mM_DBU-PVP_cycle2'!H39</f>
        <v>102.98570194404475</v>
      </c>
      <c r="L39" s="20">
        <f t="shared" si="2"/>
        <v>103.06086261370351</v>
      </c>
      <c r="M39" s="20">
        <f t="shared" si="3"/>
        <v>0.10629323838844841</v>
      </c>
      <c r="AA39" s="20">
        <v>70</v>
      </c>
      <c r="AB39" s="20">
        <v>60</v>
      </c>
      <c r="AC39" s="22">
        <f t="shared" si="6"/>
        <v>0.88171000563517044</v>
      </c>
      <c r="AD39" s="22">
        <f t="shared" si="7"/>
        <v>1</v>
      </c>
      <c r="AE39" s="22">
        <f t="shared" si="8"/>
        <v>0.92250739893796663</v>
      </c>
      <c r="AF39" s="20">
        <f t="shared" si="4"/>
        <v>96.125369946898331</v>
      </c>
      <c r="AG39" s="20">
        <f t="shared" si="9"/>
        <v>6.0086123309926152E-2</v>
      </c>
      <c r="AI39" s="20">
        <v>65</v>
      </c>
      <c r="AJ39" s="20">
        <f t="shared" si="10"/>
        <v>0.97302540579935881</v>
      </c>
      <c r="AK39" s="20">
        <f t="shared" si="11"/>
        <v>0.99982380840811369</v>
      </c>
      <c r="AM39" s="20">
        <f t="shared" si="12"/>
        <v>98.642460710373626</v>
      </c>
      <c r="AN39" s="20">
        <f t="shared" si="5"/>
        <v>1.894933220961784E-2</v>
      </c>
    </row>
    <row r="40" spans="1:40" x14ac:dyDescent="0.35">
      <c r="A40" s="20">
        <f>'22mM_DBU-PVP_cycle1'!A40</f>
        <v>62</v>
      </c>
      <c r="B40" s="20">
        <f>'22mM_DBU-PVP_cycle1'!D40</f>
        <v>145.48091662908467</v>
      </c>
      <c r="C40" s="20">
        <f>'22mM_DBU-PVP_cycle2'!D40</f>
        <v>103.36015590933802</v>
      </c>
      <c r="D40" s="20">
        <f>'22mM_DBU-PVP_cycle3'!D40</f>
        <v>115.00295898026984</v>
      </c>
      <c r="E40" s="20">
        <f t="shared" si="0"/>
        <v>121.28134383956417</v>
      </c>
      <c r="F40" s="20">
        <f t="shared" si="1"/>
        <v>21.750935801330535</v>
      </c>
      <c r="H40" s="20">
        <f>'22mM_DBU-PVP_cycle1'!E40</f>
        <v>63</v>
      </c>
      <c r="I40" s="20">
        <f>'22mM_DBU-PVP_cycle1'!H40</f>
        <v>103.1220335627678</v>
      </c>
      <c r="J40" s="20">
        <f>'22mM_DBU-PVP_cycle2'!H40</f>
        <v>103.02156770991331</v>
      </c>
      <c r="L40" s="20">
        <f t="shared" si="2"/>
        <v>103.07180063634056</v>
      </c>
      <c r="M40" s="20">
        <f t="shared" si="3"/>
        <v>7.1040085831095307E-2</v>
      </c>
      <c r="AA40" s="20">
        <v>72</v>
      </c>
      <c r="AB40" s="20">
        <v>61</v>
      </c>
      <c r="AC40" s="22">
        <f t="shared" si="6"/>
        <v>0.86236664469267432</v>
      </c>
      <c r="AD40" s="22">
        <f t="shared" si="7"/>
        <v>0.99891053696119325</v>
      </c>
      <c r="AE40" s="22">
        <f t="shared" si="8"/>
        <v>0.92406486307257452</v>
      </c>
      <c r="AF40" s="20">
        <f t="shared" si="4"/>
        <v>96.148770001688391</v>
      </c>
      <c r="AG40" s="20">
        <f t="shared" si="9"/>
        <v>6.8377359273047167E-2</v>
      </c>
      <c r="AI40" s="20">
        <v>64</v>
      </c>
      <c r="AJ40" s="20">
        <f t="shared" si="10"/>
        <v>0.97307566107098542</v>
      </c>
      <c r="AK40" s="20">
        <f t="shared" si="11"/>
        <v>0.99916329181238273</v>
      </c>
      <c r="AM40" s="20">
        <f t="shared" si="12"/>
        <v>98.61194764416841</v>
      </c>
      <c r="AN40" s="20">
        <f t="shared" si="5"/>
        <v>1.8446740602332676E-2</v>
      </c>
    </row>
    <row r="41" spans="1:40" x14ac:dyDescent="0.35">
      <c r="A41" s="20">
        <f>'22mM_DBU-PVP_cycle1'!A41</f>
        <v>63</v>
      </c>
      <c r="B41" s="20">
        <f>'22mM_DBU-PVP_cycle1'!D41</f>
        <v>142.12749750767199</v>
      </c>
      <c r="C41" s="20">
        <f>'22mM_DBU-PVP_cycle2'!D41</f>
        <v>103.17855515509599</v>
      </c>
      <c r="D41" s="20">
        <f>'22mM_DBU-PVP_cycle3'!D41</f>
        <v>115.22851350905199</v>
      </c>
      <c r="E41" s="20">
        <f t="shared" si="0"/>
        <v>120.17818872393998</v>
      </c>
      <c r="F41" s="20">
        <f t="shared" si="1"/>
        <v>19.94064921575357</v>
      </c>
      <c r="H41" s="20">
        <f>'22mM_DBU-PVP_cycle1'!E41</f>
        <v>62</v>
      </c>
      <c r="I41" s="20">
        <f>'22mM_DBU-PVP_cycle1'!H41</f>
        <v>103.12897686423869</v>
      </c>
      <c r="J41" s="20">
        <f>'22mM_DBU-PVP_cycle2'!H41</f>
        <v>102.98062964660937</v>
      </c>
      <c r="L41" s="20">
        <f t="shared" si="2"/>
        <v>103.05480325542403</v>
      </c>
      <c r="M41" s="20">
        <f t="shared" si="3"/>
        <v>0.10489732355585007</v>
      </c>
      <c r="AA41" s="20">
        <v>74</v>
      </c>
      <c r="AB41" s="20">
        <v>62</v>
      </c>
      <c r="AC41" s="22">
        <f t="shared" si="6"/>
        <v>0.85172977917080661</v>
      </c>
      <c r="AD41" s="22">
        <f t="shared" si="7"/>
        <v>0.99699217563570131</v>
      </c>
      <c r="AE41" s="22">
        <f t="shared" si="8"/>
        <v>0.92374994009167211</v>
      </c>
      <c r="AF41" s="20">
        <f t="shared" si="4"/>
        <v>96.03710578636867</v>
      </c>
      <c r="AG41" s="20">
        <f t="shared" si="9"/>
        <v>7.2632054990982534E-2</v>
      </c>
      <c r="AI41" s="20">
        <v>63</v>
      </c>
      <c r="AJ41" s="20">
        <f t="shared" si="10"/>
        <v>0.97294297394814888</v>
      </c>
      <c r="AK41" s="20">
        <f t="shared" si="11"/>
        <v>0.99951304107819394</v>
      </c>
      <c r="AM41" s="20">
        <f t="shared" si="12"/>
        <v>98.622800751317143</v>
      </c>
      <c r="AN41" s="20">
        <f t="shared" si="5"/>
        <v>1.8787874644236653E-2</v>
      </c>
    </row>
    <row r="42" spans="1:40" x14ac:dyDescent="0.35">
      <c r="A42" s="20">
        <f>'22mM_DBU-PVP_cycle1'!A42</f>
        <v>64</v>
      </c>
      <c r="B42" s="20">
        <f>'22mM_DBU-PVP_cycle1'!D42</f>
        <v>137.9746403864763</v>
      </c>
      <c r="C42" s="20">
        <f>'22mM_DBU-PVP_cycle2'!D42</f>
        <v>103.03211996064266</v>
      </c>
      <c r="D42" s="20">
        <f>'22mM_DBU-PVP_cycle3'!D42</f>
        <v>115.45229595369277</v>
      </c>
      <c r="E42" s="20">
        <f t="shared" si="0"/>
        <v>118.81968543360391</v>
      </c>
      <c r="F42" s="20">
        <f t="shared" si="1"/>
        <v>17.712973137209772</v>
      </c>
      <c r="H42" s="20">
        <f>'22mM_DBU-PVP_cycle1'!E42</f>
        <v>61</v>
      </c>
      <c r="I42" s="20">
        <f>'22mM_DBU-PVP_cycle1'!H42</f>
        <v>103.12757563925663</v>
      </c>
      <c r="J42" s="20">
        <f>'22mM_DBU-PVP_cycle2'!H42</f>
        <v>102.98118663241122</v>
      </c>
      <c r="L42" s="20">
        <f t="shared" si="2"/>
        <v>103.05438113583392</v>
      </c>
      <c r="M42" s="20">
        <f t="shared" si="3"/>
        <v>0.10351265943155373</v>
      </c>
      <c r="AA42" s="20">
        <v>76</v>
      </c>
      <c r="AB42" s="20">
        <v>63</v>
      </c>
      <c r="AC42" s="22">
        <f t="shared" si="6"/>
        <v>0.82363077611175439</v>
      </c>
      <c r="AD42" s="22">
        <f t="shared" si="7"/>
        <v>0.99523196606964659</v>
      </c>
      <c r="AE42" s="22">
        <f t="shared" si="8"/>
        <v>0.92556939103118929</v>
      </c>
      <c r="AF42" s="20">
        <f t="shared" si="4"/>
        <v>96.040067855041798</v>
      </c>
      <c r="AG42" s="20">
        <f t="shared" si="9"/>
        <v>8.6305005617331884E-2</v>
      </c>
      <c r="AI42" s="20">
        <v>62</v>
      </c>
      <c r="AJ42" s="20">
        <f t="shared" si="10"/>
        <v>0.97300882849391623</v>
      </c>
      <c r="AK42" s="20">
        <f t="shared" si="11"/>
        <v>0.99911382870289556</v>
      </c>
      <c r="AM42" s="20">
        <f t="shared" si="12"/>
        <v>98.606132859840585</v>
      </c>
      <c r="AN42" s="20">
        <f t="shared" si="5"/>
        <v>1.845902267064552E-2</v>
      </c>
    </row>
    <row r="43" spans="1:40" x14ac:dyDescent="0.35">
      <c r="A43" s="20">
        <f>'22mM_DBU-PVP_cycle1'!A43</f>
        <v>65</v>
      </c>
      <c r="B43" s="20">
        <f>'22mM_DBU-PVP_cycle1'!D43</f>
        <v>137.7111992258809</v>
      </c>
      <c r="C43" s="20">
        <f>'22mM_DBU-PVP_cycle2'!D43</f>
        <v>102.88296306000176</v>
      </c>
      <c r="D43" s="20">
        <f>'22mM_DBU-PVP_cycle3'!D43</f>
        <v>115.60366753082035</v>
      </c>
      <c r="E43" s="20">
        <f t="shared" si="0"/>
        <v>118.73260993890101</v>
      </c>
      <c r="F43" s="20">
        <f t="shared" si="1"/>
        <v>17.623683470017777</v>
      </c>
      <c r="H43" s="20">
        <f>'22mM_DBU-PVP_cycle1'!E43</f>
        <v>60</v>
      </c>
      <c r="I43" s="20">
        <f>'22mM_DBU-PVP_cycle1'!H43</f>
        <v>103.13292511552523</v>
      </c>
      <c r="J43" s="20">
        <f>'22mM_DBU-PVP_cycle2'!H43</f>
        <v>102.98746717022638</v>
      </c>
      <c r="L43" s="20">
        <f t="shared" si="2"/>
        <v>103.06019614287581</v>
      </c>
      <c r="M43" s="20">
        <f t="shared" si="3"/>
        <v>0.10285429949827452</v>
      </c>
      <c r="AA43" s="20">
        <v>78</v>
      </c>
      <c r="AB43" s="20">
        <v>64</v>
      </c>
      <c r="AC43" s="22">
        <f t="shared" si="6"/>
        <v>0.78883311416512414</v>
      </c>
      <c r="AD43" s="22">
        <f t="shared" si="7"/>
        <v>0.99381260726158627</v>
      </c>
      <c r="AE43" s="22">
        <f t="shared" si="8"/>
        <v>0.92737454733351454</v>
      </c>
      <c r="AF43" s="20">
        <f t="shared" si="4"/>
        <v>96.05935772975505</v>
      </c>
      <c r="AG43" s="20">
        <f t="shared" si="9"/>
        <v>0.1045819751052097</v>
      </c>
      <c r="AI43" s="20">
        <v>61</v>
      </c>
      <c r="AJ43" s="20">
        <f t="shared" si="10"/>
        <v>0.97299553841352759</v>
      </c>
      <c r="AK43" s="20">
        <f t="shared" si="11"/>
        <v>0.99911926021594277</v>
      </c>
      <c r="AM43" s="20">
        <f t="shared" si="12"/>
        <v>98.605739931473522</v>
      </c>
      <c r="AN43" s="20">
        <f t="shared" si="5"/>
        <v>1.847226083631863E-2</v>
      </c>
    </row>
    <row r="44" spans="1:40" x14ac:dyDescent="0.35">
      <c r="A44" s="20">
        <f>'22mM_DBU-PVP_cycle1'!A44</f>
        <v>66</v>
      </c>
      <c r="B44" s="20">
        <f>'22mM_DBU-PVP_cycle1'!D44</f>
        <v>139.42883898250727</v>
      </c>
      <c r="C44" s="20">
        <f>'22mM_DBU-PVP_cycle2'!D44</f>
        <v>102.77548624464303</v>
      </c>
      <c r="D44" s="20">
        <f>'22mM_DBU-PVP_cycle3'!D44</f>
        <v>115.77385096614374</v>
      </c>
      <c r="E44" s="20">
        <f t="shared" si="0"/>
        <v>119.32605873109803</v>
      </c>
      <c r="F44" s="20">
        <f t="shared" si="1"/>
        <v>18.583075680188781</v>
      </c>
      <c r="H44" s="20">
        <f>'22mM_DBU-PVP_cycle1'!E44</f>
        <v>59</v>
      </c>
      <c r="I44" s="20">
        <f>'22mM_DBU-PVP_cycle1'!H44</f>
        <v>103.12287662621978</v>
      </c>
      <c r="J44" s="20">
        <f>'22mM_DBU-PVP_cycle2'!H44</f>
        <v>103.00252496824749</v>
      </c>
      <c r="L44" s="20">
        <f t="shared" si="2"/>
        <v>103.06270079723363</v>
      </c>
      <c r="M44" s="20">
        <f t="shared" si="3"/>
        <v>8.5101473479252371E-2</v>
      </c>
      <c r="AA44" s="20">
        <v>80</v>
      </c>
      <c r="AB44" s="20">
        <v>65</v>
      </c>
      <c r="AC44" s="22">
        <f t="shared" si="6"/>
        <v>0.78662568535606681</v>
      </c>
      <c r="AD44" s="22">
        <f t="shared" si="7"/>
        <v>0.99236686765303106</v>
      </c>
      <c r="AE44" s="22">
        <f t="shared" si="8"/>
        <v>0.9285955964505862</v>
      </c>
      <c r="AF44" s="20">
        <f t="shared" si="4"/>
        <v>96.048123205180858</v>
      </c>
      <c r="AG44" s="20">
        <f t="shared" si="9"/>
        <v>0.10531829912216442</v>
      </c>
      <c r="AI44" s="20">
        <v>60</v>
      </c>
      <c r="AJ44" s="20">
        <f t="shared" si="10"/>
        <v>0.97304627613984374</v>
      </c>
      <c r="AK44" s="20">
        <f t="shared" si="11"/>
        <v>0.99918050562466487</v>
      </c>
      <c r="AM44" s="20">
        <f t="shared" si="12"/>
        <v>98.611339088225435</v>
      </c>
      <c r="AN44" s="20">
        <f t="shared" si="5"/>
        <v>1.847969088980244E-2</v>
      </c>
    </row>
    <row r="45" spans="1:40" x14ac:dyDescent="0.35">
      <c r="A45" s="20">
        <f>'22mM_DBU-PVP_cycle1'!A45</f>
        <v>67</v>
      </c>
      <c r="B45" s="20">
        <f>'22mM_DBU-PVP_cycle1'!D45</f>
        <v>138.32688418558905</v>
      </c>
      <c r="C45" s="20">
        <f>'22mM_DBU-PVP_cycle2'!D45</f>
        <v>102.6884957010695</v>
      </c>
      <c r="D45" s="20">
        <f>'22mM_DBU-PVP_cycle3'!D45</f>
        <v>115.83470717804549</v>
      </c>
      <c r="E45" s="20">
        <f t="shared" si="0"/>
        <v>118.95002902156801</v>
      </c>
      <c r="F45" s="20">
        <f t="shared" si="1"/>
        <v>18.022280823606366</v>
      </c>
      <c r="H45" s="20">
        <f>'22mM_DBU-PVP_cycle1'!E45</f>
        <v>58</v>
      </c>
      <c r="I45" s="20">
        <f>'22mM_DBU-PVP_cycle1'!H45</f>
        <v>103.11352762431095</v>
      </c>
      <c r="J45" s="20">
        <f>'22mM_DBU-PVP_cycle2'!H45</f>
        <v>103.01070020926903</v>
      </c>
      <c r="L45" s="20">
        <f t="shared" si="2"/>
        <v>103.06211391679</v>
      </c>
      <c r="M45" s="20">
        <f t="shared" si="3"/>
        <v>7.2709962468021735E-2</v>
      </c>
      <c r="AA45" s="20">
        <v>82</v>
      </c>
      <c r="AB45" s="20">
        <v>66</v>
      </c>
      <c r="AC45" s="22">
        <f t="shared" si="6"/>
        <v>0.80101814959282525</v>
      </c>
      <c r="AD45" s="22">
        <f t="shared" si="7"/>
        <v>0.99132512242838633</v>
      </c>
      <c r="AE45" s="22">
        <f t="shared" si="8"/>
        <v>0.92996839270061615</v>
      </c>
      <c r="AF45" s="20">
        <f t="shared" si="4"/>
        <v>96.064675756450129</v>
      </c>
      <c r="AG45" s="20">
        <f t="shared" si="9"/>
        <v>9.7133548435714687E-2</v>
      </c>
      <c r="AI45" s="20">
        <v>59</v>
      </c>
      <c r="AJ45" s="20">
        <f t="shared" si="10"/>
        <v>0.97295097008095632</v>
      </c>
      <c r="AK45" s="20">
        <f t="shared" si="11"/>
        <v>0.99932734352635399</v>
      </c>
      <c r="AM45" s="20">
        <f t="shared" si="12"/>
        <v>98.613915680365523</v>
      </c>
      <c r="AN45" s="20">
        <f t="shared" si="5"/>
        <v>1.8650912526349473E-2</v>
      </c>
    </row>
    <row r="46" spans="1:40" x14ac:dyDescent="0.35">
      <c r="A46" s="20">
        <f>'22mM_DBU-PVP_cycle1'!A46</f>
        <v>68</v>
      </c>
      <c r="B46" s="20">
        <f>'22mM_DBU-PVP_cycle1'!D46</f>
        <v>137.45107763378013</v>
      </c>
      <c r="C46" s="20">
        <f>'22mM_DBU-PVP_cycle2'!D46</f>
        <v>102.61306588273717</v>
      </c>
      <c r="D46" s="20">
        <f>'22mM_DBU-PVP_cycle3'!D46</f>
        <v>116.19325571852366</v>
      </c>
      <c r="E46" s="20">
        <f t="shared" si="0"/>
        <v>118.75246641168032</v>
      </c>
      <c r="F46" s="20">
        <f t="shared" si="1"/>
        <v>17.559440059991307</v>
      </c>
      <c r="H46" s="20">
        <f>'22mM_DBU-PVP_cycle1'!E46</f>
        <v>57</v>
      </c>
      <c r="I46" s="20">
        <f>'22mM_DBU-PVP_cycle1'!H46</f>
        <v>103.10681950597882</v>
      </c>
      <c r="J46" s="20">
        <f>'22mM_DBU-PVP_cycle2'!H46</f>
        <v>103.02964334980234</v>
      </c>
      <c r="L46" s="20">
        <f t="shared" si="2"/>
        <v>103.06823142789058</v>
      </c>
      <c r="M46" s="20">
        <f t="shared" si="3"/>
        <v>5.4571783378299411E-2</v>
      </c>
      <c r="Q46"/>
      <c r="R46"/>
      <c r="S46"/>
      <c r="T46"/>
      <c r="U46"/>
      <c r="AA46" s="20">
        <v>84</v>
      </c>
      <c r="AB46" s="20">
        <v>67</v>
      </c>
      <c r="AC46" s="22">
        <f t="shared" si="6"/>
        <v>0.79178463893147422</v>
      </c>
      <c r="AD46" s="22">
        <f t="shared" si="7"/>
        <v>0.99048194538546308</v>
      </c>
      <c r="AE46" s="22">
        <f t="shared" si="8"/>
        <v>0.93045929347089962</v>
      </c>
      <c r="AF46" s="20">
        <f t="shared" si="4"/>
        <v>96.047061942818132</v>
      </c>
      <c r="AG46" s="20">
        <f t="shared" si="9"/>
        <v>0.10191008957782034</v>
      </c>
      <c r="AI46" s="20">
        <v>58</v>
      </c>
      <c r="AJ46" s="20">
        <f t="shared" si="10"/>
        <v>0.97286229839117522</v>
      </c>
      <c r="AK46" s="20">
        <f t="shared" si="11"/>
        <v>0.99940706535790769</v>
      </c>
      <c r="AM46" s="20">
        <f t="shared" si="12"/>
        <v>98.613468187454146</v>
      </c>
      <c r="AN46" s="20">
        <f t="shared" si="5"/>
        <v>1.8769984727193191E-2</v>
      </c>
    </row>
    <row r="47" spans="1:40" x14ac:dyDescent="0.35">
      <c r="A47" s="20">
        <f>'22mM_DBU-PVP_cycle1'!A47</f>
        <v>69</v>
      </c>
      <c r="B47" s="20">
        <f>'22mM_DBU-PVP_cycle1'!D47</f>
        <v>137.55630091788393</v>
      </c>
      <c r="C47" s="20">
        <f>'22mM_DBU-PVP_cycle2'!D47</f>
        <v>102.55929332473974</v>
      </c>
      <c r="D47" s="20">
        <f>'22mM_DBU-PVP_cycle3'!D47</f>
        <v>116.39700051822588</v>
      </c>
      <c r="E47" s="20">
        <f t="shared" si="0"/>
        <v>118.83753158694985</v>
      </c>
      <c r="F47" s="20">
        <f t="shared" si="1"/>
        <v>17.625685207721844</v>
      </c>
      <c r="H47" s="20">
        <f>'22mM_DBU-PVP_cycle1'!E47</f>
        <v>56</v>
      </c>
      <c r="I47" s="20">
        <f>'22mM_DBU-PVP_cycle1'!H47</f>
        <v>103.08378180064149</v>
      </c>
      <c r="J47" s="20">
        <f>'22mM_DBU-PVP_cycle2'!H47</f>
        <v>103.0227320362221</v>
      </c>
      <c r="L47" s="20">
        <f t="shared" si="2"/>
        <v>103.0532569184318</v>
      </c>
      <c r="M47" s="20">
        <f t="shared" si="3"/>
        <v>4.3168702410794804E-2</v>
      </c>
      <c r="Q47"/>
      <c r="R47"/>
      <c r="S47"/>
      <c r="T47"/>
      <c r="U47"/>
      <c r="AA47" s="20">
        <v>86</v>
      </c>
      <c r="AB47" s="20">
        <v>68</v>
      </c>
      <c r="AC47" s="22">
        <f t="shared" si="6"/>
        <v>0.78444607190855764</v>
      </c>
      <c r="AD47" s="22">
        <f t="shared" si="7"/>
        <v>0.98975082348925447</v>
      </c>
      <c r="AE47" s="22">
        <f t="shared" si="8"/>
        <v>0.93335154964663614</v>
      </c>
      <c r="AF47" s="20">
        <f t="shared" si="4"/>
        <v>96.155118656794542</v>
      </c>
      <c r="AG47" s="20">
        <f t="shared" si="9"/>
        <v>0.10606897159552338</v>
      </c>
      <c r="AI47" s="20">
        <v>57</v>
      </c>
      <c r="AJ47" s="20">
        <f t="shared" si="10"/>
        <v>0.97279867446708557</v>
      </c>
      <c r="AK47" s="20">
        <f t="shared" si="11"/>
        <v>0.99959179163750156</v>
      </c>
      <c r="AM47" s="20">
        <f t="shared" si="12"/>
        <v>98.619523305229364</v>
      </c>
      <c r="AN47" s="20">
        <f t="shared" si="5"/>
        <v>1.894559484032687E-2</v>
      </c>
    </row>
    <row r="48" spans="1:40" x14ac:dyDescent="0.35">
      <c r="A48" s="20">
        <f>'22mM_DBU-PVP_cycle1'!A48</f>
        <v>70</v>
      </c>
      <c r="B48" s="20">
        <f>'22mM_DBU-PVP_cycle1'!D48</f>
        <v>136.64941341161483</v>
      </c>
      <c r="C48" s="20">
        <f>'22mM_DBU-PVP_cycle2'!D48</f>
        <v>102.50044173179012</v>
      </c>
      <c r="D48" s="20">
        <f>'22mM_DBU-PVP_cycle3'!D48</f>
        <v>116.7104881702335</v>
      </c>
      <c r="E48" s="20">
        <f>AVERAGE(B48:D48)</f>
        <v>118.62011443787948</v>
      </c>
      <c r="F48" s="20">
        <f t="shared" si="1"/>
        <v>17.154389265110293</v>
      </c>
      <c r="H48" s="20">
        <f>'22mM_DBU-PVP_cycle1'!E48</f>
        <v>55</v>
      </c>
      <c r="I48" s="20">
        <f>'22mM_DBU-PVP_cycle1'!H48</f>
        <v>103.07893588681296</v>
      </c>
      <c r="J48" s="20">
        <f>'22mM_DBU-PVP_cycle2'!H48</f>
        <v>103.01363669498589</v>
      </c>
      <c r="L48" s="20">
        <f t="shared" si="2"/>
        <v>103.04628629089942</v>
      </c>
      <c r="M48" s="20">
        <f t="shared" si="3"/>
        <v>4.6173501346919395E-2</v>
      </c>
      <c r="Q48"/>
      <c r="R48"/>
      <c r="S48"/>
      <c r="T48"/>
      <c r="U48"/>
      <c r="AA48" s="20">
        <v>88</v>
      </c>
      <c r="AB48" s="20">
        <v>69</v>
      </c>
      <c r="AC48" s="22">
        <f t="shared" si="6"/>
        <v>0.78532775990366599</v>
      </c>
      <c r="AD48" s="22">
        <f t="shared" si="7"/>
        <v>0.98922961986665192</v>
      </c>
      <c r="AE48" s="22">
        <f t="shared" si="8"/>
        <v>0.93499507092391432</v>
      </c>
      <c r="AF48" s="20">
        <f t="shared" si="4"/>
        <v>96.211234539528306</v>
      </c>
      <c r="AG48" s="20">
        <f t="shared" si="9"/>
        <v>0.1056074956173559</v>
      </c>
      <c r="AI48" s="20">
        <v>56</v>
      </c>
      <c r="AJ48" s="20">
        <f t="shared" si="10"/>
        <v>0.97258017068658997</v>
      </c>
      <c r="AK48" s="20">
        <f t="shared" si="11"/>
        <v>0.99952439514416191</v>
      </c>
      <c r="AM48" s="20">
        <f t="shared" si="12"/>
        <v>98.6052282915376</v>
      </c>
      <c r="AN48" s="20">
        <f t="shared" si="5"/>
        <v>1.9052443827761546E-2</v>
      </c>
    </row>
    <row r="49" spans="1:40" x14ac:dyDescent="0.35">
      <c r="A49" s="20">
        <f>'22mM_DBU-PVP_cycle1'!A49</f>
        <v>71</v>
      </c>
      <c r="B49" s="20">
        <f>'22mM_DBU-PVP_cycle1'!D49</f>
        <v>136.69724980636539</v>
      </c>
      <c r="C49" s="20">
        <f>'22mM_DBU-PVP_cycle2'!D49</f>
        <v>102.48110122192351</v>
      </c>
      <c r="D49" s="20">
        <f>'22mM_DBU-PVP_cycle3'!D49</f>
        <v>117.19048635481708</v>
      </c>
      <c r="E49" s="20">
        <f t="shared" si="0"/>
        <v>118.78961246103533</v>
      </c>
      <c r="F49" s="20">
        <f t="shared" si="1"/>
        <v>17.164035341837444</v>
      </c>
      <c r="H49" s="20">
        <f>'22mM_DBU-PVP_cycle1'!E49</f>
        <v>54</v>
      </c>
      <c r="I49" s="20">
        <f>'22mM_DBU-PVP_cycle1'!H49</f>
        <v>103.07714637668653</v>
      </c>
      <c r="J49" s="20">
        <f>'22mM_DBU-PVP_cycle2'!H49</f>
        <v>103.04028564477655</v>
      </c>
      <c r="L49" s="20">
        <f t="shared" si="2"/>
        <v>103.05871601073153</v>
      </c>
      <c r="M49" s="20">
        <f t="shared" si="3"/>
        <v>2.6064473493047836E-2</v>
      </c>
      <c r="Q49"/>
      <c r="R49"/>
      <c r="S49"/>
      <c r="T49"/>
      <c r="U49"/>
      <c r="AA49" s="20">
        <v>90</v>
      </c>
      <c r="AB49" s="20">
        <v>70</v>
      </c>
      <c r="AC49" s="22">
        <f t="shared" si="6"/>
        <v>0.7777287590361166</v>
      </c>
      <c r="AD49" s="22">
        <f t="shared" si="7"/>
        <v>0.98865918646002948</v>
      </c>
      <c r="AE49" s="22">
        <f t="shared" si="8"/>
        <v>0.93752384037958414</v>
      </c>
      <c r="AF49" s="20">
        <f t="shared" si="4"/>
        <v>96.30915134198068</v>
      </c>
      <c r="AG49" s="20">
        <f t="shared" si="9"/>
        <v>0.11003100839730506</v>
      </c>
      <c r="AI49" s="20">
        <v>55</v>
      </c>
      <c r="AJ49" s="20">
        <f t="shared" si="10"/>
        <v>0.97253420905647159</v>
      </c>
      <c r="AK49" s="20">
        <f t="shared" si="11"/>
        <v>0.99943570084633693</v>
      </c>
      <c r="AM49" s="20">
        <f t="shared" si="12"/>
        <v>98.598495495140426</v>
      </c>
      <c r="AN49" s="20">
        <f t="shared" si="5"/>
        <v>1.9022227268648016E-2</v>
      </c>
    </row>
    <row r="50" spans="1:40" x14ac:dyDescent="0.35">
      <c r="A50" s="20">
        <f>'22mM_DBU-PVP_cycle1'!A50</f>
        <v>72</v>
      </c>
      <c r="B50" s="20">
        <f>'22mM_DBU-PVP_cycle1'!D50</f>
        <v>136.79296892192198</v>
      </c>
      <c r="C50" s="20">
        <f>'22mM_DBU-PVP_cycle2'!D50</f>
        <v>102.46207216416354</v>
      </c>
      <c r="D50" s="20">
        <f>'22mM_DBU-PVP_cycle3'!D50</f>
        <v>117.55315408115582</v>
      </c>
      <c r="E50" s="20">
        <f t="shared" si="0"/>
        <v>118.93606505574712</v>
      </c>
      <c r="F50" s="20">
        <f t="shared" si="1"/>
        <v>17.207177285095252</v>
      </c>
      <c r="H50" s="20">
        <f>'22mM_DBU-PVP_cycle1'!E50</f>
        <v>53</v>
      </c>
      <c r="I50" s="20">
        <f>'22mM_DBU-PVP_cycle1'!H50</f>
        <v>103.08303807031444</v>
      </c>
      <c r="J50" s="20">
        <f>'22mM_DBU-PVP_cycle2'!H50</f>
        <v>103.05025423283203</v>
      </c>
      <c r="L50" s="20">
        <f t="shared" si="2"/>
        <v>103.06664615157324</v>
      </c>
      <c r="M50" s="20">
        <f t="shared" si="3"/>
        <v>2.3181673797131618E-2</v>
      </c>
      <c r="Q50"/>
      <c r="R50"/>
      <c r="S50"/>
      <c r="T50"/>
      <c r="U50"/>
      <c r="AA50" s="20">
        <v>92</v>
      </c>
      <c r="AB50" s="20">
        <v>71</v>
      </c>
      <c r="AC50" s="22">
        <f t="shared" si="6"/>
        <v>0.77812959023369854</v>
      </c>
      <c r="AD50" s="22">
        <f t="shared" si="7"/>
        <v>0.98847172385492266</v>
      </c>
      <c r="AE50" s="22">
        <f t="shared" si="8"/>
        <v>0.9413957783655893</v>
      </c>
      <c r="AF50" s="20">
        <f t="shared" si="4"/>
        <v>96.4933751110256</v>
      </c>
      <c r="AG50" s="20">
        <f t="shared" si="9"/>
        <v>0.110390070512978</v>
      </c>
      <c r="AI50" s="20">
        <v>54</v>
      </c>
      <c r="AJ50" s="20">
        <f t="shared" si="10"/>
        <v>0.97251723624072739</v>
      </c>
      <c r="AK50" s="20">
        <f t="shared" si="11"/>
        <v>0.99969557123801012</v>
      </c>
      <c r="AM50" s="20">
        <f t="shared" si="12"/>
        <v>98.610640373936874</v>
      </c>
      <c r="AN50" s="20">
        <f t="shared" si="5"/>
        <v>1.9217984977938283E-2</v>
      </c>
    </row>
    <row r="51" spans="1:40" x14ac:dyDescent="0.35">
      <c r="A51" s="20">
        <f>'22mM_DBU-PVP_cycle1'!A51</f>
        <v>73</v>
      </c>
      <c r="B51" s="20">
        <f>'22mM_DBU-PVP_cycle1'!D51</f>
        <v>137.0507340049742</v>
      </c>
      <c r="C51" s="20">
        <f>'22mM_DBU-PVP_cycle2'!D51</f>
        <v>102.45052333879596</v>
      </c>
      <c r="D51" s="20">
        <f>'22mM_DBU-PVP_cycle3'!D51</f>
        <v>117.87542341161037</v>
      </c>
      <c r="E51" s="20">
        <f t="shared" si="0"/>
        <v>119.12556025179352</v>
      </c>
      <c r="F51" s="20">
        <f t="shared" si="1"/>
        <v>17.333948659360971</v>
      </c>
      <c r="H51" s="20">
        <f>'22mM_DBU-PVP_cycle1'!E51</f>
        <v>52</v>
      </c>
      <c r="I51" s="20">
        <f>'22mM_DBU-PVP_cycle1'!H51</f>
        <v>103.07729009944123</v>
      </c>
      <c r="J51" s="20">
        <f>'22mM_DBU-PVP_cycle2'!H51</f>
        <v>103.06242593718989</v>
      </c>
      <c r="L51" s="20">
        <f t="shared" si="2"/>
        <v>103.06985801831556</v>
      </c>
      <c r="M51" s="20">
        <f t="shared" si="3"/>
        <v>1.0510549924581275E-2</v>
      </c>
      <c r="Q51"/>
      <c r="R51"/>
      <c r="S51"/>
      <c r="T51"/>
      <c r="U51"/>
      <c r="AA51" s="20">
        <v>94</v>
      </c>
      <c r="AB51" s="20">
        <v>72</v>
      </c>
      <c r="AC51" s="22">
        <f t="shared" si="6"/>
        <v>0.77893164080460997</v>
      </c>
      <c r="AD51" s="22">
        <f t="shared" si="7"/>
        <v>0.98828728007525934</v>
      </c>
      <c r="AE51" s="22">
        <f t="shared" si="8"/>
        <v>0.94432126223409052</v>
      </c>
      <c r="AF51" s="20">
        <f t="shared" si="4"/>
        <v>96.630427115467498</v>
      </c>
      <c r="AG51" s="20">
        <f t="shared" si="9"/>
        <v>0.11039061048221685</v>
      </c>
      <c r="AI51" s="20">
        <v>53</v>
      </c>
      <c r="AJ51" s="20">
        <f t="shared" si="10"/>
        <v>0.97257311669029345</v>
      </c>
      <c r="AK51" s="20">
        <f t="shared" si="11"/>
        <v>0.99979278110566938</v>
      </c>
      <c r="AM51" s="20">
        <f t="shared" si="12"/>
        <v>98.618294889798136</v>
      </c>
      <c r="AN51" s="20">
        <f t="shared" si="5"/>
        <v>1.9247209289734484E-2</v>
      </c>
    </row>
    <row r="52" spans="1:40" x14ac:dyDescent="0.35">
      <c r="A52" s="20">
        <f>'22mM_DBU-PVP_cycle1'!A52</f>
        <v>74</v>
      </c>
      <c r="B52" s="20">
        <f>'22mM_DBU-PVP_cycle1'!D52</f>
        <v>136.8321920334846</v>
      </c>
      <c r="C52" s="20">
        <f>'22mM_DBU-PVP_cycle2'!D52</f>
        <v>102.45018805779161</v>
      </c>
      <c r="D52" s="20">
        <f>'22mM_DBU-PVP_cycle3'!D52</f>
        <v>118.21653297006903</v>
      </c>
      <c r="E52" s="20">
        <f t="shared" si="0"/>
        <v>119.16630435378174</v>
      </c>
      <c r="F52" s="20">
        <f t="shared" si="1"/>
        <v>17.210668162716228</v>
      </c>
      <c r="H52" s="20">
        <f>'22mM_DBU-PVP_cycle1'!E52</f>
        <v>51</v>
      </c>
      <c r="I52" s="20">
        <f>'22mM_DBU-PVP_cycle1'!H52</f>
        <v>103.08841928994615</v>
      </c>
      <c r="J52" s="20">
        <f>'22mM_DBU-PVP_cycle2'!H52</f>
        <v>103.05400951657069</v>
      </c>
      <c r="L52" s="20">
        <f t="shared" si="2"/>
        <v>103.07121440325841</v>
      </c>
      <c r="M52" s="20">
        <f t="shared" si="3"/>
        <v>2.4331384092878692E-2</v>
      </c>
      <c r="Q52"/>
      <c r="R52"/>
      <c r="S52"/>
      <c r="T52"/>
      <c r="U52"/>
      <c r="AA52" s="20">
        <v>96</v>
      </c>
      <c r="AB52" s="20">
        <v>73</v>
      </c>
      <c r="AC52" s="22">
        <f t="shared" si="6"/>
        <v>0.78109150856791842</v>
      </c>
      <c r="AD52" s="22">
        <f t="shared" si="7"/>
        <v>0.98817534027096965</v>
      </c>
      <c r="AE52" s="22">
        <f t="shared" si="8"/>
        <v>0.94692086969592693</v>
      </c>
      <c r="AF52" s="20">
        <f t="shared" si="4"/>
        <v>96.754810498344824</v>
      </c>
      <c r="AG52" s="20">
        <f t="shared" si="9"/>
        <v>0.10960917062254125</v>
      </c>
      <c r="AI52" s="20">
        <v>52</v>
      </c>
      <c r="AJ52" s="20">
        <f t="shared" si="10"/>
        <v>0.97251859939581531</v>
      </c>
      <c r="AK52" s="20">
        <f t="shared" si="11"/>
        <v>0.99991147492301125</v>
      </c>
      <c r="AM52" s="20">
        <f t="shared" si="12"/>
        <v>98.62150371594133</v>
      </c>
      <c r="AN52" s="20">
        <f t="shared" si="5"/>
        <v>1.9369688041479271E-2</v>
      </c>
    </row>
    <row r="53" spans="1:40" x14ac:dyDescent="0.35">
      <c r="A53" s="20">
        <f>'22mM_DBU-PVP_cycle1'!A53</f>
        <v>75</v>
      </c>
      <c r="B53" s="20">
        <f>'22mM_DBU-PVP_cycle1'!D53</f>
        <v>137.41784116860697</v>
      </c>
      <c r="C53" s="20">
        <f>'22mM_DBU-PVP_cycle2'!D53</f>
        <v>102.43883924578616</v>
      </c>
      <c r="D53" s="20">
        <f>'22mM_DBU-PVP_cycle3'!D53</f>
        <v>118.50492380768971</v>
      </c>
      <c r="E53" s="20">
        <f t="shared" si="0"/>
        <v>119.4538680740276</v>
      </c>
      <c r="F53" s="20">
        <f t="shared" si="1"/>
        <v>17.508798225310571</v>
      </c>
      <c r="H53" s="20">
        <f>'22mM_DBU-PVP_cycle1'!E53</f>
        <v>50</v>
      </c>
      <c r="I53" s="20">
        <f>'22mM_DBU-PVP_cycle1'!H53</f>
        <v>103.05287386801925</v>
      </c>
      <c r="J53" s="20">
        <f>'22mM_DBU-PVP_cycle2'!H53</f>
        <v>103.0715039253235</v>
      </c>
      <c r="L53" s="20">
        <f t="shared" si="2"/>
        <v>103.06218889667137</v>
      </c>
      <c r="M53" s="20">
        <f t="shared" si="3"/>
        <v>1.3173439853729258E-2</v>
      </c>
      <c r="Q53"/>
      <c r="R53"/>
      <c r="S53"/>
      <c r="T53"/>
      <c r="U53"/>
      <c r="AA53" s="20">
        <v>98</v>
      </c>
      <c r="AB53" s="20">
        <v>74</v>
      </c>
      <c r="AC53" s="22">
        <f t="shared" si="6"/>
        <v>0.77926029949351239</v>
      </c>
      <c r="AD53" s="22">
        <f t="shared" si="7"/>
        <v>0.98817209047812793</v>
      </c>
      <c r="AE53" s="22">
        <f t="shared" si="8"/>
        <v>0.94967245313770887</v>
      </c>
      <c r="AF53" s="20">
        <f t="shared" si="4"/>
        <v>96.892227180791849</v>
      </c>
      <c r="AG53" s="20">
        <f t="shared" si="9"/>
        <v>0.11118052931860919</v>
      </c>
      <c r="AI53" s="20">
        <v>51</v>
      </c>
      <c r="AJ53" s="20">
        <f t="shared" si="10"/>
        <v>0.97262415549020809</v>
      </c>
      <c r="AK53" s="20">
        <f t="shared" si="11"/>
        <v>0.99982940120003239</v>
      </c>
      <c r="AM53" s="20">
        <f t="shared" si="12"/>
        <v>98.622677834512018</v>
      </c>
      <c r="AN53" s="20">
        <f t="shared" si="5"/>
        <v>1.9237013725262993E-2</v>
      </c>
    </row>
    <row r="54" spans="1:40" x14ac:dyDescent="0.35">
      <c r="A54" s="20">
        <f>'22mM_DBU-PVP_cycle1'!A54</f>
        <v>76</v>
      </c>
      <c r="B54" s="20">
        <f>'22mM_DBU-PVP_cycle1'!D54</f>
        <v>137.70380561221876</v>
      </c>
      <c r="C54" s="20">
        <f>'22mM_DBU-PVP_cycle2'!D54</f>
        <v>102.4085507492039</v>
      </c>
      <c r="D54" s="20">
        <f>'22mM_DBU-PVP_cycle3'!D54</f>
        <v>118.7635314821088</v>
      </c>
      <c r="E54" s="20">
        <f t="shared" si="0"/>
        <v>119.62529594784382</v>
      </c>
      <c r="F54" s="20">
        <f t="shared" si="1"/>
        <v>17.663400931222075</v>
      </c>
      <c r="H54" s="20">
        <f>'22mM_DBU-PVP_cycle1'!E54</f>
        <v>49</v>
      </c>
      <c r="I54" s="20">
        <f>'22mM_DBU-PVP_cycle1'!H54</f>
        <v>102.64072819060981</v>
      </c>
      <c r="J54" s="20">
        <f>'22mM_DBU-PVP_cycle2'!H54</f>
        <v>102.93831186330146</v>
      </c>
      <c r="L54" s="20">
        <f t="shared" si="2"/>
        <v>102.78952002695564</v>
      </c>
      <c r="M54" s="20">
        <f t="shared" si="3"/>
        <v>0.21042343293066962</v>
      </c>
      <c r="Q54"/>
      <c r="R54"/>
      <c r="S54"/>
      <c r="T54"/>
      <c r="U54"/>
      <c r="AA54" s="20">
        <v>100</v>
      </c>
      <c r="AB54" s="20">
        <v>75</v>
      </c>
      <c r="AC54" s="22">
        <f t="shared" si="6"/>
        <v>0.78416757658698888</v>
      </c>
      <c r="AD54" s="22">
        <f t="shared" si="7"/>
        <v>0.98806208935209339</v>
      </c>
      <c r="AE54" s="22">
        <f t="shared" si="8"/>
        <v>0.95199877743405614</v>
      </c>
      <c r="AF54" s="20">
        <f t="shared" si="4"/>
        <v>97.003043339307467</v>
      </c>
      <c r="AG54" s="20">
        <f t="shared" si="9"/>
        <v>0.10881241257318765</v>
      </c>
      <c r="AI54" s="20">
        <v>50</v>
      </c>
      <c r="AJ54" s="20">
        <f t="shared" si="10"/>
        <v>0.97228702082524843</v>
      </c>
      <c r="AK54" s="20">
        <f t="shared" si="11"/>
        <v>1</v>
      </c>
      <c r="AM54" s="20">
        <f t="shared" si="12"/>
        <v>98.61435104126241</v>
      </c>
      <c r="AN54" s="20">
        <f t="shared" si="5"/>
        <v>1.9596035501348408E-2</v>
      </c>
    </row>
    <row r="55" spans="1:40" x14ac:dyDescent="0.35">
      <c r="A55" s="20">
        <f>'22mM_DBU-PVP_cycle1'!A55</f>
        <v>77</v>
      </c>
      <c r="B55" s="20">
        <f>'22mM_DBU-PVP_cycle1'!D55</f>
        <v>137.27949607286112</v>
      </c>
      <c r="C55" s="20">
        <f>'22mM_DBU-PVP_cycle2'!D55</f>
        <v>102.42795120789019</v>
      </c>
      <c r="D55" s="20">
        <f>'22mM_DBU-PVP_cycle3'!D55</f>
        <v>118.55944639955531</v>
      </c>
      <c r="E55" s="20">
        <f t="shared" si="0"/>
        <v>119.42229789343554</v>
      </c>
      <c r="F55" s="20">
        <f t="shared" si="1"/>
        <v>17.441786875034815</v>
      </c>
      <c r="H55" s="20">
        <f>'22mM_DBU-PVP_cycle1'!E55</f>
        <v>48</v>
      </c>
      <c r="I55" s="20">
        <f>'22mM_DBU-PVP_cycle1'!H55</f>
        <v>96.000247895658092</v>
      </c>
      <c r="J55" s="20">
        <f>'22mM_DBU-PVP_cycle2'!H55</f>
        <v>99.667557249204862</v>
      </c>
      <c r="L55" s="20">
        <f t="shared" si="2"/>
        <v>97.833902572431469</v>
      </c>
      <c r="M55" s="20">
        <f t="shared" si="3"/>
        <v>2.5931793126017748</v>
      </c>
      <c r="Q55"/>
      <c r="R55"/>
      <c r="S55"/>
      <c r="T55"/>
      <c r="U55"/>
      <c r="AA55" s="20">
        <v>102</v>
      </c>
      <c r="AB55" s="20">
        <v>76</v>
      </c>
      <c r="AC55" s="22">
        <f t="shared" si="6"/>
        <v>0.78656373271448266</v>
      </c>
      <c r="AD55" s="22">
        <f t="shared" si="7"/>
        <v>0.98776851071775329</v>
      </c>
      <c r="AE55" s="22">
        <f t="shared" si="8"/>
        <v>0.95408485381979169</v>
      </c>
      <c r="AF55" s="20">
        <f t="shared" si="4"/>
        <v>97.092668226877251</v>
      </c>
      <c r="AG55" s="20">
        <f t="shared" si="9"/>
        <v>0.1077661646418954</v>
      </c>
      <c r="AI55" s="20">
        <v>49</v>
      </c>
      <c r="AJ55" s="20">
        <f t="shared" si="10"/>
        <v>0.96837797748476562</v>
      </c>
      <c r="AK55" s="20">
        <f t="shared" si="11"/>
        <v>0.99870116182448732</v>
      </c>
      <c r="AM55" s="20">
        <f t="shared" si="12"/>
        <v>98.353956965462658</v>
      </c>
      <c r="AN55" s="20">
        <f t="shared" si="5"/>
        <v>2.1441729273786934E-2</v>
      </c>
    </row>
    <row r="56" spans="1:40" x14ac:dyDescent="0.35">
      <c r="A56" s="20">
        <f>'22mM_DBU-PVP_cycle1'!A56</f>
        <v>78</v>
      </c>
      <c r="B56" s="20">
        <f>'22mM_DBU-PVP_cycle1'!D56</f>
        <v>137.50766559853966</v>
      </c>
      <c r="C56" s="20">
        <f>'22mM_DBU-PVP_cycle2'!D56</f>
        <v>102.4282448937461</v>
      </c>
      <c r="D56" s="20">
        <f>'22mM_DBU-PVP_cycle3'!D56</f>
        <v>118.92441780918115</v>
      </c>
      <c r="E56" s="20">
        <f t="shared" si="0"/>
        <v>119.62010943382229</v>
      </c>
      <c r="F56" s="20">
        <f t="shared" si="1"/>
        <v>17.550054967817648</v>
      </c>
      <c r="H56" s="20">
        <f>'22mM_DBU-PVP_cycle1'!E56</f>
        <v>47</v>
      </c>
      <c r="I56" s="20">
        <f>'22mM_DBU-PVP_cycle1'!H56</f>
        <v>55.465717166776521</v>
      </c>
      <c r="J56" s="20">
        <f>'22mM_DBU-PVP_cycle2'!H56</f>
        <v>70.828790672778766</v>
      </c>
      <c r="L56" s="20">
        <f t="shared" si="2"/>
        <v>63.14725391977764</v>
      </c>
      <c r="M56" s="20">
        <f t="shared" si="3"/>
        <v>10.863333455961648</v>
      </c>
      <c r="Q56"/>
      <c r="R56"/>
      <c r="S56"/>
      <c r="T56"/>
      <c r="U56"/>
      <c r="AA56" s="20">
        <v>104</v>
      </c>
      <c r="AB56" s="20">
        <v>77</v>
      </c>
      <c r="AC56" s="22">
        <f t="shared" si="6"/>
        <v>0.78300835397632707</v>
      </c>
      <c r="AD56" s="22">
        <f t="shared" si="7"/>
        <v>0.98795655439140428</v>
      </c>
      <c r="AE56" s="22">
        <f t="shared" si="8"/>
        <v>0.95243858762776146</v>
      </c>
      <c r="AF56" s="20">
        <f t="shared" si="4"/>
        <v>97.019757100958287</v>
      </c>
      <c r="AG56" s="20">
        <f t="shared" si="9"/>
        <v>0.10952312913382083</v>
      </c>
      <c r="AI56" s="20">
        <v>48</v>
      </c>
      <c r="AJ56" s="20">
        <f t="shared" si="10"/>
        <v>0.90539557418079719</v>
      </c>
      <c r="AK56" s="20">
        <f t="shared" si="11"/>
        <v>0.96680601063431937</v>
      </c>
      <c r="AM56" s="20">
        <f t="shared" si="12"/>
        <v>93.610079240755823</v>
      </c>
      <c r="AN56" s="20">
        <f t="shared" si="5"/>
        <v>4.3423736051911084E-2</v>
      </c>
    </row>
    <row r="57" spans="1:40" x14ac:dyDescent="0.35">
      <c r="A57" s="28">
        <f>'22mM_DBU-PVP_cycle1'!A57</f>
        <v>79</v>
      </c>
      <c r="B57" s="20">
        <f>'22mM_DBU-PVP_cycle1'!D57</f>
        <v>135.53162578043762</v>
      </c>
      <c r="C57" s="20">
        <f>'22mM_DBU-PVP_cycle2'!D57</f>
        <v>102.42618824396166</v>
      </c>
      <c r="D57" s="14">
        <f>'22mM_DBU-PVP_cycle3'!D57</f>
        <v>119.44046493004741</v>
      </c>
      <c r="E57" s="14">
        <f t="shared" si="0"/>
        <v>119.13275965148223</v>
      </c>
      <c r="F57" s="27">
        <f t="shared" si="1"/>
        <v>16.554863651634772</v>
      </c>
      <c r="H57" s="20">
        <f>'22mM_DBU-PVP_cycle1'!E57</f>
        <v>46</v>
      </c>
      <c r="I57" s="20">
        <f>'22mM_DBU-PVP_cycle1'!H57</f>
        <v>20.876610477844803</v>
      </c>
      <c r="J57" s="20">
        <f>'22mM_DBU-PVP_cycle2'!H57</f>
        <v>27.325580807471749</v>
      </c>
      <c r="L57" s="20">
        <f t="shared" si="2"/>
        <v>24.101095642658276</v>
      </c>
      <c r="M57" s="20">
        <f t="shared" si="3"/>
        <v>4.5601106517500387</v>
      </c>
      <c r="Q57"/>
      <c r="R57"/>
      <c r="S57"/>
      <c r="T57"/>
      <c r="U57"/>
      <c r="AA57" s="20">
        <v>106</v>
      </c>
      <c r="AB57" s="20">
        <v>78</v>
      </c>
      <c r="AC57" s="22">
        <f t="shared" si="6"/>
        <v>0.78492023434913372</v>
      </c>
      <c r="AD57" s="22">
        <f t="shared" si="7"/>
        <v>0.98795940101313307</v>
      </c>
      <c r="AE57" s="22">
        <f t="shared" si="8"/>
        <v>0.9553826543141013</v>
      </c>
      <c r="AF57" s="20">
        <f t="shared" si="4"/>
        <v>97.167102766361708</v>
      </c>
      <c r="AG57" s="20">
        <f t="shared" si="9"/>
        <v>0.10904401576536052</v>
      </c>
      <c r="AI57" s="20">
        <v>47</v>
      </c>
      <c r="AJ57" s="20">
        <f t="shared" si="10"/>
        <v>0.52094112981713303</v>
      </c>
      <c r="AK57" s="20">
        <f t="shared" si="11"/>
        <v>0.68558136109052292</v>
      </c>
      <c r="AM57" s="20">
        <f t="shared" si="12"/>
        <v>60.326124545382797</v>
      </c>
      <c r="AN57" s="20">
        <f t="shared" si="5"/>
        <v>0.11641822398953601</v>
      </c>
    </row>
    <row r="58" spans="1:40" x14ac:dyDescent="0.35">
      <c r="A58" s="28">
        <f>'22mM_DBU-PVP_cycle1'!A58</f>
        <v>80</v>
      </c>
      <c r="B58" s="20">
        <f>'22mM_DBU-PVP_cycle1'!D58</f>
        <v>135.98829850155499</v>
      </c>
      <c r="C58" s="20">
        <f>'22mM_DBU-PVP_cycle2'!D58</f>
        <v>102.43110501185713</v>
      </c>
      <c r="D58" s="20">
        <f>'22mM_DBU-PVP_cycle3'!D58</f>
        <v>119.60258524102187</v>
      </c>
      <c r="E58" s="20">
        <f t="shared" si="0"/>
        <v>119.34066291814467</v>
      </c>
      <c r="F58" s="20">
        <f t="shared" si="1"/>
        <v>16.780129951930398</v>
      </c>
      <c r="H58" s="20">
        <f>'22mM_DBU-PVP_cycle1'!E58</f>
        <v>45</v>
      </c>
      <c r="I58" s="20">
        <f>'22mM_DBU-PVP_cycle1'!H58</f>
        <v>8.3326614560022705</v>
      </c>
      <c r="J58" s="20">
        <f>'22mM_DBU-PVP_cycle2'!H58</f>
        <v>9.3034100127421553</v>
      </c>
      <c r="L58" s="20">
        <f t="shared" si="2"/>
        <v>8.8180357343722129</v>
      </c>
      <c r="M58" s="20">
        <f t="shared" si="3"/>
        <v>0.68642288729782652</v>
      </c>
      <c r="Q58"/>
      <c r="R58"/>
      <c r="S58"/>
      <c r="T58"/>
      <c r="U58"/>
      <c r="AA58" s="20">
        <v>108</v>
      </c>
      <c r="AB58" s="20">
        <v>79</v>
      </c>
      <c r="AC58" s="22">
        <f t="shared" si="6"/>
        <v>0.76836258173150707</v>
      </c>
      <c r="AD58" s="22">
        <f t="shared" si="7"/>
        <v>0.98793946643389796</v>
      </c>
      <c r="AE58" s="22">
        <f t="shared" si="8"/>
        <v>0.95954538349522134</v>
      </c>
      <c r="AF58" s="20">
        <f t="shared" si="4"/>
        <v>97.374242496455963</v>
      </c>
      <c r="AG58" s="20">
        <f t="shared" si="9"/>
        <v>0.11942298489805031</v>
      </c>
      <c r="AI58" s="20">
        <v>46</v>
      </c>
      <c r="AJ58" s="20">
        <f t="shared" si="10"/>
        <v>0.19287674732623811</v>
      </c>
      <c r="AK58" s="20">
        <f t="shared" si="11"/>
        <v>0.26135465513972572</v>
      </c>
      <c r="AM58" s="20">
        <f t="shared" si="12"/>
        <v>22.711570123298191</v>
      </c>
      <c r="AN58" s="20">
        <f t="shared" si="5"/>
        <v>4.8421192976384482E-2</v>
      </c>
    </row>
    <row r="59" spans="1:40" x14ac:dyDescent="0.35">
      <c r="A59" s="28">
        <f>'22mM_DBU-PVP_cycle1'!A59</f>
        <v>81</v>
      </c>
      <c r="B59" s="20">
        <f>'22mM_DBU-PVP_cycle1'!D59</f>
        <v>136.83725424551065</v>
      </c>
      <c r="C59" s="20">
        <f>'22mM_DBU-PVP_cycle2'!D59</f>
        <v>102.40880918893671</v>
      </c>
      <c r="D59" s="20">
        <f>'22mM_DBU-PVP_cycle3'!D59</f>
        <v>120.09594637202603</v>
      </c>
      <c r="E59" s="20">
        <f t="shared" si="0"/>
        <v>119.78066993549113</v>
      </c>
      <c r="F59" s="20">
        <f t="shared" si="1"/>
        <v>17.2163877360193</v>
      </c>
      <c r="H59" s="20">
        <f>'22mM_DBU-PVP_cycle1'!E59</f>
        <v>44</v>
      </c>
      <c r="I59" s="20">
        <f>'22mM_DBU-PVP_cycle1'!H59</f>
        <v>6.1819781092055788</v>
      </c>
      <c r="J59" s="20">
        <f>'22mM_DBU-PVP_cycle2'!H59</f>
        <v>5.6772919701814262</v>
      </c>
      <c r="L59" s="20">
        <f t="shared" si="2"/>
        <v>5.9296350396935029</v>
      </c>
      <c r="M59" s="20">
        <f t="shared" si="3"/>
        <v>0.35686699127483501</v>
      </c>
      <c r="Q59"/>
      <c r="R59"/>
      <c r="S59"/>
      <c r="T59"/>
      <c r="U59"/>
      <c r="AA59" s="20">
        <v>110</v>
      </c>
      <c r="AB59" s="20">
        <v>80</v>
      </c>
      <c r="AC59" s="22">
        <f t="shared" si="6"/>
        <v>0.77218913836611502</v>
      </c>
      <c r="AD59" s="22">
        <f t="shared" si="7"/>
        <v>0.98798712340492645</v>
      </c>
      <c r="AE59" s="22">
        <f t="shared" si="8"/>
        <v>0.96085313800456296</v>
      </c>
      <c r="AF59" s="20">
        <f t="shared" si="4"/>
        <v>97.442013070474459</v>
      </c>
      <c r="AG59" s="20">
        <f t="shared" si="9"/>
        <v>0.11754369986668452</v>
      </c>
      <c r="AI59" s="20">
        <v>45</v>
      </c>
      <c r="AJ59" s="20">
        <f t="shared" si="10"/>
        <v>7.3902212168182685E-2</v>
      </c>
      <c r="AK59" s="20">
        <f t="shared" si="11"/>
        <v>8.5609321082711076E-2</v>
      </c>
      <c r="AM59" s="20">
        <f t="shared" si="12"/>
        <v>7.9755766625446878</v>
      </c>
      <c r="AN59" s="20">
        <f t="shared" si="5"/>
        <v>8.2781761015525059E-3</v>
      </c>
    </row>
    <row r="60" spans="1:40" x14ac:dyDescent="0.35">
      <c r="A60" s="28">
        <f>'22mM_DBU-PVP_cycle1'!A60</f>
        <v>82</v>
      </c>
      <c r="B60" s="20">
        <f>'22mM_DBU-PVP_cycle1'!D60</f>
        <v>137.60560334817427</v>
      </c>
      <c r="C60" s="20">
        <f>'22mM_DBU-PVP_cycle2'!D60</f>
        <v>102.39597957358978</v>
      </c>
      <c r="D60" s="20">
        <f>'22mM_DBU-PVP_cycle3'!D60</f>
        <v>120.63692832702631</v>
      </c>
      <c r="E60" s="20">
        <f t="shared" si="0"/>
        <v>120.21283708293011</v>
      </c>
      <c r="F60" s="20">
        <f t="shared" si="1"/>
        <v>17.608642526453867</v>
      </c>
      <c r="H60" s="20">
        <f>'22mM_DBU-PVP_cycle1'!E60</f>
        <v>43</v>
      </c>
      <c r="I60" s="20">
        <f>'22mM_DBU-PVP_cycle1'!H60</f>
        <v>4.396019005147461</v>
      </c>
      <c r="J60" s="20">
        <f>'22mM_DBU-PVP_cycle2'!H60</f>
        <v>3.9536839037284999</v>
      </c>
      <c r="L60" s="20">
        <f t="shared" si="2"/>
        <v>4.1748514544379809</v>
      </c>
      <c r="M60" s="20">
        <f t="shared" si="3"/>
        <v>0.3127781497701867</v>
      </c>
      <c r="Q60"/>
      <c r="R60"/>
      <c r="S60"/>
      <c r="T60"/>
      <c r="U60"/>
      <c r="AA60" s="20">
        <v>112</v>
      </c>
      <c r="AB60" s="20">
        <v>81</v>
      </c>
      <c r="AC60" s="22">
        <f t="shared" si="6"/>
        <v>0.77930271683117747</v>
      </c>
      <c r="AD60" s="22">
        <f t="shared" si="7"/>
        <v>0.98777101570784465</v>
      </c>
      <c r="AE60" s="22">
        <f t="shared" si="8"/>
        <v>0.96483286910627697</v>
      </c>
      <c r="AF60" s="20">
        <f t="shared" si="4"/>
        <v>97.630194240706075</v>
      </c>
      <c r="AG60" s="20">
        <f t="shared" si="9"/>
        <v>0.11431435285304735</v>
      </c>
      <c r="AI60" s="20">
        <v>44</v>
      </c>
      <c r="AJ60" s="20">
        <f t="shared" si="10"/>
        <v>5.350380724707255E-2</v>
      </c>
      <c r="AK60" s="20">
        <f t="shared" si="11"/>
        <v>5.0248801310788391E-2</v>
      </c>
      <c r="AM60" s="20">
        <f t="shared" si="12"/>
        <v>5.1876304278930476</v>
      </c>
      <c r="AN60" s="20">
        <f t="shared" si="5"/>
        <v>2.3016367703489965E-3</v>
      </c>
    </row>
    <row r="61" spans="1:40" x14ac:dyDescent="0.35">
      <c r="A61" s="28">
        <f>'22mM_DBU-PVP_cycle1'!A61</f>
        <v>83</v>
      </c>
      <c r="B61" s="20">
        <f>'22mM_DBU-PVP_cycle1'!D61</f>
        <v>137.95959548555678</v>
      </c>
      <c r="C61" s="20">
        <f>'22mM_DBU-PVP_cycle2'!D61</f>
        <v>102.40321250359521</v>
      </c>
      <c r="D61" s="20">
        <f>'22mM_DBU-PVP_cycle3'!D61</f>
        <v>121.03419042975949</v>
      </c>
      <c r="E61" s="20">
        <f t="shared" si="0"/>
        <v>120.46566613963716</v>
      </c>
      <c r="F61" s="20">
        <f t="shared" si="1"/>
        <v>17.785007944651738</v>
      </c>
      <c r="H61" s="20">
        <f>'22mM_DBU-PVP_cycle1'!E61</f>
        <v>42</v>
      </c>
      <c r="I61" s="20">
        <f>'22mM_DBU-PVP_cycle1'!H61</f>
        <v>3.1727480782839845</v>
      </c>
      <c r="J61" s="20">
        <f>'22mM_DBU-PVP_cycle2'!H61</f>
        <v>2.8031821023278511</v>
      </c>
      <c r="L61" s="20">
        <f t="shared" si="2"/>
        <v>2.9879650903059178</v>
      </c>
      <c r="M61" s="20">
        <f t="shared" si="3"/>
        <v>0.26132260769440646</v>
      </c>
      <c r="Q61"/>
      <c r="R61"/>
      <c r="S61"/>
      <c r="T61"/>
      <c r="U61"/>
      <c r="AA61" s="20">
        <v>114</v>
      </c>
      <c r="AB61" s="20">
        <v>82</v>
      </c>
      <c r="AC61" s="22">
        <f t="shared" si="6"/>
        <v>0.78574087532091308</v>
      </c>
      <c r="AD61" s="22">
        <f t="shared" si="7"/>
        <v>0.98764666153455538</v>
      </c>
      <c r="AE61" s="22">
        <f t="shared" si="8"/>
        <v>0.96919673682199792</v>
      </c>
      <c r="AF61" s="20">
        <f t="shared" si="4"/>
        <v>97.842169917827661</v>
      </c>
      <c r="AG61" s="20">
        <f t="shared" si="9"/>
        <v>0.11162616132098641</v>
      </c>
      <c r="AI61" s="20">
        <v>43</v>
      </c>
      <c r="AJ61" s="20">
        <f t="shared" si="10"/>
        <v>3.6564671585199396E-2</v>
      </c>
      <c r="AK61" s="20">
        <f t="shared" si="11"/>
        <v>3.3440833010392551E-2</v>
      </c>
      <c r="AM61" s="20">
        <f t="shared" si="12"/>
        <v>3.5002752297795974</v>
      </c>
      <c r="AN61" s="20">
        <f t="shared" si="5"/>
        <v>2.2088874395780399E-3</v>
      </c>
    </row>
    <row r="62" spans="1:40" x14ac:dyDescent="0.35">
      <c r="A62" s="28">
        <f>'22mM_DBU-PVP_cycle1'!A62</f>
        <v>84</v>
      </c>
      <c r="B62" s="20">
        <f>'22mM_DBU-PVP_cycle1'!D62</f>
        <v>135.02815689276505</v>
      </c>
      <c r="C62" s="20">
        <f>'22mM_DBU-PVP_cycle2'!D62</f>
        <v>102.40413893315277</v>
      </c>
      <c r="D62" s="20">
        <f>'22mM_DBU-PVP_cycle3'!D62</f>
        <v>121.71797894785018</v>
      </c>
      <c r="E62" s="20">
        <f t="shared" si="0"/>
        <v>119.71675825792268</v>
      </c>
      <c r="F62" s="20">
        <f t="shared" si="1"/>
        <v>16.403819681544167</v>
      </c>
      <c r="H62" s="20">
        <f>'22mM_DBU-PVP_cycle1'!E62</f>
        <v>41</v>
      </c>
      <c r="I62" s="20">
        <f>'22mM_DBU-PVP_cycle1'!H62</f>
        <v>2.326931452112309</v>
      </c>
      <c r="J62" s="20">
        <f>'22mM_DBU-PVP_cycle2'!H62</f>
        <v>2.0471502898464489</v>
      </c>
      <c r="L62" s="20">
        <f t="shared" si="2"/>
        <v>2.1870408709793789</v>
      </c>
      <c r="M62" s="20">
        <f t="shared" si="3"/>
        <v>0.19783515708644353</v>
      </c>
      <c r="Q62"/>
      <c r="R62"/>
      <c r="S62"/>
      <c r="T62"/>
      <c r="U62"/>
      <c r="AA62" s="20">
        <v>116</v>
      </c>
      <c r="AB62" s="28">
        <v>83</v>
      </c>
      <c r="AC62" s="22">
        <f t="shared" si="6"/>
        <v>0.78870704978078832</v>
      </c>
      <c r="AD62" s="22">
        <f t="shared" si="7"/>
        <v>0.98771676847127654</v>
      </c>
      <c r="AE62" s="22">
        <f t="shared" si="8"/>
        <v>0.97240127857939507</v>
      </c>
      <c r="AF62" s="20">
        <f t="shared" si="4"/>
        <v>98.005902352533582</v>
      </c>
      <c r="AG62" s="20">
        <f t="shared" si="9"/>
        <v>0.1107421946518207</v>
      </c>
      <c r="AI62" s="20">
        <v>42</v>
      </c>
      <c r="AJ62" s="20">
        <f t="shared" si="10"/>
        <v>2.4962417012694117E-2</v>
      </c>
      <c r="AK62" s="20">
        <f t="shared" si="11"/>
        <v>2.2221578364360447E-2</v>
      </c>
      <c r="AM62" s="20">
        <f t="shared" si="12"/>
        <v>2.359199768852728</v>
      </c>
      <c r="AN62" s="20">
        <f t="shared" si="5"/>
        <v>1.9380655943749094E-3</v>
      </c>
    </row>
    <row r="63" spans="1:40" x14ac:dyDescent="0.35">
      <c r="A63" s="28">
        <f>'22mM_DBU-PVP_cycle1'!A63</f>
        <v>85</v>
      </c>
      <c r="B63" s="20">
        <f>'22mM_DBU-PVP_cycle1'!D63</f>
        <v>131.94836606936781</v>
      </c>
      <c r="C63" s="20">
        <f>'22mM_DBU-PVP_cycle2'!D63</f>
        <v>102.38883178757435</v>
      </c>
      <c r="D63" s="20">
        <f>'22mM_DBU-PVP_cycle3'!D63</f>
        <v>122.38009925487437</v>
      </c>
      <c r="E63" s="20">
        <f t="shared" si="0"/>
        <v>118.90576570393885</v>
      </c>
      <c r="F63" s="20">
        <f t="shared" si="1"/>
        <v>15.082929488547492</v>
      </c>
      <c r="H63" s="20">
        <f>'22mM_DBU-PVP_cycle1'!E63</f>
        <v>40</v>
      </c>
      <c r="I63" s="20">
        <f>'22mM_DBU-PVP_cycle1'!H63</f>
        <v>1.7352515660306405</v>
      </c>
      <c r="J63" s="20">
        <f>'22mM_DBU-PVP_cycle2'!H63</f>
        <v>1.5345141567310687</v>
      </c>
      <c r="L63" s="20">
        <f t="shared" si="2"/>
        <v>1.6348828613808546</v>
      </c>
      <c r="M63" s="20">
        <f t="shared" si="3"/>
        <v>0.14194278335354671</v>
      </c>
      <c r="Q63"/>
      <c r="R63"/>
      <c r="S63"/>
      <c r="T63"/>
      <c r="U63"/>
      <c r="AA63" s="20">
        <v>118</v>
      </c>
      <c r="AB63" s="28">
        <v>84</v>
      </c>
      <c r="AC63" s="22">
        <f t="shared" si="6"/>
        <v>0.7641439101898212</v>
      </c>
      <c r="AD63" s="22">
        <f t="shared" si="7"/>
        <v>0.98772574811553127</v>
      </c>
      <c r="AE63" s="22">
        <f t="shared" si="8"/>
        <v>0.97791710514421104</v>
      </c>
      <c r="AF63" s="20">
        <f t="shared" si="4"/>
        <v>98.282142662987113</v>
      </c>
      <c r="AG63" s="20">
        <f t="shared" si="9"/>
        <v>0.12634874132612933</v>
      </c>
      <c r="AI63" s="20">
        <v>41</v>
      </c>
      <c r="AJ63" s="20">
        <f t="shared" si="10"/>
        <v>1.6940171406266372E-2</v>
      </c>
      <c r="AK63" s="20">
        <f t="shared" si="11"/>
        <v>1.4849044558325796E-2</v>
      </c>
      <c r="AM63" s="20">
        <f t="shared" si="12"/>
        <v>1.5894607982296083</v>
      </c>
      <c r="AN63" s="20">
        <f t="shared" si="5"/>
        <v>1.4786499745000315E-3</v>
      </c>
    </row>
    <row r="64" spans="1:40" x14ac:dyDescent="0.35">
      <c r="A64" s="28">
        <f>'22mM_DBU-PVP_cycle1'!A64</f>
        <v>86</v>
      </c>
      <c r="B64" s="20">
        <f>'22mM_DBU-PVP_cycle1'!D64</f>
        <v>132.54385770908584</v>
      </c>
      <c r="C64" s="20">
        <f>'22mM_DBU-PVP_cycle2'!D64</f>
        <v>102.3619993681429</v>
      </c>
      <c r="D64" s="20">
        <f>'22mM_DBU-PVP_cycle3'!D64</f>
        <v>122.58005717569473</v>
      </c>
      <c r="E64" s="20">
        <f t="shared" si="0"/>
        <v>119.16197141764115</v>
      </c>
      <c r="F64" s="20">
        <f t="shared" si="1"/>
        <v>15.378511823815817</v>
      </c>
      <c r="H64" s="20">
        <f>'22mM_DBU-PVP_cycle1'!E64</f>
        <v>39</v>
      </c>
      <c r="I64" s="20">
        <f>'22mM_DBU-PVP_cycle1'!H64</f>
        <v>1.3913408275226815</v>
      </c>
      <c r="J64" s="20">
        <f>'22mM_DBU-PVP_cycle2'!H64</f>
        <v>1.2574460746552294</v>
      </c>
      <c r="L64" s="20">
        <f t="shared" si="2"/>
        <v>1.3243934510889555</v>
      </c>
      <c r="M64" s="20">
        <f t="shared" si="3"/>
        <v>9.4677887717872319E-2</v>
      </c>
      <c r="Q64"/>
      <c r="R64"/>
      <c r="S64"/>
      <c r="T64"/>
      <c r="U64"/>
      <c r="AA64" s="20">
        <v>120</v>
      </c>
      <c r="AB64" s="28">
        <v>85</v>
      </c>
      <c r="AC64" s="22">
        <f t="shared" si="6"/>
        <v>0.73833769610363675</v>
      </c>
      <c r="AD64" s="22">
        <f t="shared" si="7"/>
        <v>0.98757737987670657</v>
      </c>
      <c r="AE64" s="22">
        <f t="shared" si="8"/>
        <v>0.9832581436114638</v>
      </c>
      <c r="AF64" s="20">
        <f t="shared" si="4"/>
        <v>98.541776174408511</v>
      </c>
      <c r="AG64" s="20">
        <f t="shared" si="9"/>
        <v>0.14266808880325951</v>
      </c>
      <c r="AI64" s="20">
        <v>40</v>
      </c>
      <c r="AJ64" s="20">
        <f t="shared" si="10"/>
        <v>1.1328315101177716E-2</v>
      </c>
      <c r="AK64" s="20">
        <f t="shared" si="11"/>
        <v>9.8500125610036047E-3</v>
      </c>
      <c r="AM64" s="20">
        <f t="shared" si="12"/>
        <v>1.058916383109066</v>
      </c>
      <c r="AN64" s="20">
        <f t="shared" si="5"/>
        <v>1.0453177508024125E-3</v>
      </c>
    </row>
    <row r="65" spans="1:40" x14ac:dyDescent="0.35">
      <c r="A65" s="28">
        <f>'22mM_DBU-PVP_cycle1'!A65</f>
        <v>87</v>
      </c>
      <c r="B65" s="20">
        <f>'22mM_DBU-PVP_cycle1'!D65</f>
        <v>132.9287526330067</v>
      </c>
      <c r="C65" s="20">
        <f>'22mM_DBU-PVP_cycle2'!D65</f>
        <v>102.34815212866164</v>
      </c>
      <c r="D65" s="20">
        <f>'22mM_DBU-PVP_cycle3'!D65</f>
        <v>122.77750676003872</v>
      </c>
      <c r="E65" s="20">
        <f t="shared" si="0"/>
        <v>119.35147050723567</v>
      </c>
      <c r="F65" s="20">
        <f t="shared" si="1"/>
        <v>15.575512033500862</v>
      </c>
      <c r="H65" s="20">
        <f>'22mM_DBU-PVP_cycle1'!E65</f>
        <v>38</v>
      </c>
      <c r="I65" s="20">
        <f>'22mM_DBU-PVP_cycle1'!H65</f>
        <v>1.205362026430012</v>
      </c>
      <c r="J65" s="20">
        <f>'22mM_DBU-PVP_cycle2'!H65</f>
        <v>1.0872260138727967</v>
      </c>
      <c r="L65" s="20">
        <f t="shared" si="2"/>
        <v>1.1462940201514042</v>
      </c>
      <c r="M65" s="20">
        <f t="shared" si="3"/>
        <v>8.3534775581546053E-2</v>
      </c>
      <c r="Q65"/>
      <c r="R65"/>
      <c r="S65"/>
      <c r="T65"/>
      <c r="U65"/>
      <c r="AA65" s="20">
        <v>122</v>
      </c>
      <c r="AB65" s="28">
        <v>86</v>
      </c>
      <c r="AC65" s="22">
        <f t="shared" si="6"/>
        <v>0.7433274456101131</v>
      </c>
      <c r="AD65" s="22">
        <f t="shared" si="7"/>
        <v>0.9873173001123865</v>
      </c>
      <c r="AE65" s="22">
        <f t="shared" si="8"/>
        <v>0.98487111777281122</v>
      </c>
      <c r="AF65" s="20">
        <f t="shared" si="4"/>
        <v>98.609420894259884</v>
      </c>
      <c r="AG65" s="20">
        <f t="shared" si="9"/>
        <v>0.14016679259006648</v>
      </c>
      <c r="AI65" s="20">
        <v>39</v>
      </c>
      <c r="AJ65" s="20">
        <f t="shared" si="10"/>
        <v>8.0664539298192662E-3</v>
      </c>
      <c r="AK65" s="20">
        <f t="shared" si="11"/>
        <v>7.1481503272268262E-3</v>
      </c>
      <c r="AM65" s="20">
        <f t="shared" si="12"/>
        <v>0.76073021285230458</v>
      </c>
      <c r="AN65" s="20">
        <f t="shared" si="5"/>
        <v>6.4933870458115076E-4</v>
      </c>
    </row>
    <row r="66" spans="1:40" x14ac:dyDescent="0.35">
      <c r="A66" s="28">
        <f>'22mM_DBU-PVP_cycle1'!A66</f>
        <v>88</v>
      </c>
      <c r="B66" s="20">
        <f>'22mM_DBU-PVP_cycle1'!D66</f>
        <v>131.31333176622209</v>
      </c>
      <c r="C66" s="20">
        <f>'22mM_DBU-PVP_cycle2'!D66</f>
        <v>102.3240917763752</v>
      </c>
      <c r="D66" s="20">
        <f>'22mM_DBU-PVP_cycle3'!D66</f>
        <v>123.52506051784005</v>
      </c>
      <c r="E66" s="20">
        <f t="shared" si="0"/>
        <v>119.05416135347912</v>
      </c>
      <c r="F66" s="20">
        <f t="shared" si="1"/>
        <v>15.002856837970659</v>
      </c>
      <c r="H66" s="20">
        <f>'22mM_DBU-PVP_cycle1'!E66</f>
        <v>37</v>
      </c>
      <c r="I66" s="20">
        <f>'22mM_DBU-PVP_cycle1'!H66</f>
        <v>1.0294166638109572</v>
      </c>
      <c r="J66" s="20">
        <f>'22mM_DBU-PVP_cycle2'!H66</f>
        <v>0.9614271304856673</v>
      </c>
      <c r="L66" s="20">
        <f t="shared" si="2"/>
        <v>0.9954218971483122</v>
      </c>
      <c r="M66" s="20">
        <f t="shared" si="3"/>
        <v>4.8075860064021245E-2</v>
      </c>
      <c r="Q66"/>
      <c r="R66"/>
      <c r="S66"/>
      <c r="T66"/>
      <c r="U66"/>
      <c r="AA66" s="20">
        <v>124</v>
      </c>
      <c r="AB66" s="28">
        <v>87</v>
      </c>
      <c r="AC66" s="22">
        <f t="shared" si="6"/>
        <v>0.74655256100818757</v>
      </c>
      <c r="AD66" s="22">
        <f t="shared" si="7"/>
        <v>0.98718308236918317</v>
      </c>
      <c r="AE66" s="22">
        <f t="shared" si="8"/>
        <v>0.98646385826745631</v>
      </c>
      <c r="AF66" s="20">
        <f t="shared" si="4"/>
        <v>98.682347031831981</v>
      </c>
      <c r="AG66" s="20">
        <f t="shared" si="9"/>
        <v>0.13872094028804635</v>
      </c>
      <c r="AI66" s="20">
        <v>38</v>
      </c>
      <c r="AJ66" s="20">
        <f t="shared" si="10"/>
        <v>6.3025164831089888E-3</v>
      </c>
      <c r="AK66" s="20">
        <f t="shared" si="11"/>
        <v>5.4882292341383934E-3</v>
      </c>
      <c r="AM66" s="20">
        <f t="shared" si="12"/>
        <v>0.58953728586236909</v>
      </c>
      <c r="AN66" s="20">
        <f t="shared" si="5"/>
        <v>5.7578803558084657E-4</v>
      </c>
    </row>
    <row r="67" spans="1:40" x14ac:dyDescent="0.35">
      <c r="A67" s="28">
        <f>'22mM_DBU-PVP_cycle1'!A67</f>
        <v>89</v>
      </c>
      <c r="B67" s="20">
        <f>'22mM_DBU-PVP_cycle1'!D67</f>
        <v>131.5939137688035</v>
      </c>
      <c r="C67" s="20">
        <f>'22mM_DBU-PVP_cycle2'!D67</f>
        <v>102.31447291499715</v>
      </c>
      <c r="D67" s="20">
        <f>'22mM_DBU-PVP_cycle3'!D67</f>
        <v>123.48625088049488</v>
      </c>
      <c r="E67" s="20">
        <f t="shared" si="0"/>
        <v>119.13154585476518</v>
      </c>
      <c r="F67" s="20">
        <f t="shared" si="1"/>
        <v>15.117671979300496</v>
      </c>
      <c r="H67" s="20">
        <f>'22mM_DBU-PVP_cycle1'!E67</f>
        <v>36</v>
      </c>
      <c r="I67" s="20">
        <f>'22mM_DBU-PVP_cycle1'!H67</f>
        <v>0.91834758203762457</v>
      </c>
      <c r="J67" s="20">
        <f>'22mM_DBU-PVP_cycle2'!H67</f>
        <v>0.85540547669946176</v>
      </c>
      <c r="L67" s="20">
        <f t="shared" si="2"/>
        <v>0.88687652936854322</v>
      </c>
      <c r="M67" s="20">
        <f t="shared" si="3"/>
        <v>4.4506789506772913E-2</v>
      </c>
      <c r="Q67"/>
      <c r="R67"/>
      <c r="S67"/>
      <c r="T67"/>
      <c r="U67"/>
      <c r="AA67" s="20">
        <v>126</v>
      </c>
      <c r="AB67" s="28">
        <v>88</v>
      </c>
      <c r="AC67" s="22">
        <f t="shared" si="6"/>
        <v>0.73301661031607268</v>
      </c>
      <c r="AD67" s="22">
        <f t="shared" si="7"/>
        <v>0.98694987154121061</v>
      </c>
      <c r="AE67" s="22">
        <f t="shared" si="8"/>
        <v>0.99249405147313063</v>
      </c>
      <c r="AF67" s="20">
        <f t="shared" si="4"/>
        <v>98.972196150717068</v>
      </c>
      <c r="AG67" s="20">
        <f t="shared" si="9"/>
        <v>0.14823482584341563</v>
      </c>
      <c r="AI67" s="20">
        <v>37</v>
      </c>
      <c r="AJ67" s="20">
        <f t="shared" si="10"/>
        <v>4.633742343931024E-3</v>
      </c>
      <c r="AK67" s="20">
        <f t="shared" si="11"/>
        <v>4.2614865161448474E-3</v>
      </c>
      <c r="AM67" s="20">
        <f t="shared" si="12"/>
        <v>0.44476144300379356</v>
      </c>
      <c r="AN67" s="20">
        <f t="shared" si="5"/>
        <v>2.6322462016381705E-4</v>
      </c>
    </row>
    <row r="68" spans="1:40" x14ac:dyDescent="0.35">
      <c r="A68" s="28">
        <f>'22mM_DBU-PVP_cycle1'!A68</f>
        <v>90</v>
      </c>
      <c r="B68" s="20">
        <f>'22mM_DBU-PVP_cycle1'!D68</f>
        <v>132.24788855678361</v>
      </c>
      <c r="C68" s="20">
        <f>'22mM_DBU-PVP_cycle2'!D68</f>
        <v>102.31879614039107</v>
      </c>
      <c r="D68" s="20">
        <f>'22mM_DBU-PVP_cycle3'!D68</f>
        <v>123.16522068990221</v>
      </c>
      <c r="E68" s="20">
        <f t="shared" ref="E68:E77" si="13">AVERAGE(B68:D68)</f>
        <v>119.24396846235896</v>
      </c>
      <c r="F68" s="20">
        <f t="shared" ref="F68:F78" si="14">STDEV(B68:D68)</f>
        <v>15.34502549659819</v>
      </c>
      <c r="H68" s="20">
        <f>'22mM_DBU-PVP_cycle1'!E68</f>
        <v>35</v>
      </c>
      <c r="I68" s="20">
        <f>'22mM_DBU-PVP_cycle1'!H68</f>
        <v>0.84585304050652388</v>
      </c>
      <c r="J68" s="20">
        <f>'22mM_DBU-PVP_cycle2'!H68</f>
        <v>0.79218814195111087</v>
      </c>
      <c r="L68" s="20">
        <f t="shared" ref="L68:L78" si="15">AVERAGE(I68:K68)</f>
        <v>0.81902059122881732</v>
      </c>
      <c r="M68" s="20">
        <f t="shared" ref="M68:M78" si="16">STDEV(I68:K68)</f>
        <v>3.7946813680220695E-2</v>
      </c>
      <c r="R68"/>
      <c r="AA68" s="20">
        <v>128</v>
      </c>
      <c r="AB68" s="28">
        <v>89</v>
      </c>
      <c r="AC68" s="22">
        <f t="shared" si="6"/>
        <v>0.73536766583982394</v>
      </c>
      <c r="AD68" s="22">
        <f t="shared" si="7"/>
        <v>0.98685663838321591</v>
      </c>
      <c r="AE68" s="22">
        <f t="shared" si="8"/>
        <v>0.99218099089522405</v>
      </c>
      <c r="AF68" s="20">
        <f t="shared" ref="AF68:AF78" si="17">AVERAGE(AD68:AE68)*100</f>
        <v>98.951881463921993</v>
      </c>
      <c r="AG68" s="20">
        <f t="shared" si="9"/>
        <v>0.14675838191088911</v>
      </c>
      <c r="AI68" s="20">
        <v>36</v>
      </c>
      <c r="AJ68" s="20">
        <f t="shared" si="10"/>
        <v>3.580294793131484E-3</v>
      </c>
      <c r="AK68" s="20">
        <f t="shared" si="11"/>
        <v>3.2276037961240815E-3</v>
      </c>
      <c r="AM68" s="20">
        <f t="shared" si="12"/>
        <v>0.34039492946277827</v>
      </c>
      <c r="AN68" s="20">
        <f t="shared" ref="AN68:AN79" si="18">STDEV(AJ68:AL68)</f>
        <v>2.4939019564737866E-4</v>
      </c>
    </row>
    <row r="69" spans="1:40" x14ac:dyDescent="0.35">
      <c r="A69" s="28">
        <f>'22mM_DBU-PVP_cycle1'!A69</f>
        <v>91</v>
      </c>
      <c r="B69" s="20">
        <f>'22mM_DBU-PVP_cycle1'!D69</f>
        <v>130.46829746217369</v>
      </c>
      <c r="C69" s="20">
        <f>'22mM_DBU-PVP_cycle2'!D69</f>
        <v>102.28889207044575</v>
      </c>
      <c r="D69" s="20">
        <f>'22mM_DBU-PVP_cycle3'!D69</f>
        <v>123.32533057401378</v>
      </c>
      <c r="E69" s="20">
        <f t="shared" si="13"/>
        <v>118.69417336887774</v>
      </c>
      <c r="F69" s="20">
        <f t="shared" si="14"/>
        <v>14.649417560157286</v>
      </c>
      <c r="H69" s="20">
        <f>'22mM_DBU-PVP_cycle1'!E69</f>
        <v>34</v>
      </c>
      <c r="I69" s="20">
        <f>'22mM_DBU-PVP_cycle1'!H69</f>
        <v>0.76695941689174041</v>
      </c>
      <c r="J69" s="20">
        <f>'22mM_DBU-PVP_cycle2'!H69</f>
        <v>0.72739392313382056</v>
      </c>
      <c r="L69" s="20">
        <f t="shared" si="15"/>
        <v>0.74717667001278043</v>
      </c>
      <c r="M69" s="20">
        <f t="shared" si="16"/>
        <v>2.797702893721914E-2</v>
      </c>
      <c r="R69"/>
      <c r="AA69" s="20">
        <v>130</v>
      </c>
      <c r="AB69" s="28">
        <v>90</v>
      </c>
      <c r="AC69" s="22">
        <f t="shared" ref="AC69:AC79" si="19">(B68-$B$80)/$B$82</f>
        <v>0.74084745792744544</v>
      </c>
      <c r="AD69" s="22">
        <f t="shared" ref="AD69:AD79" si="20">(C68-$C$80)/$C$82</f>
        <v>0.98689854229890372</v>
      </c>
      <c r="AE69" s="22">
        <f t="shared" ref="AE69:AE79" si="21">(D68-$D$80)/$D$82</f>
        <v>0.9895913790393196</v>
      </c>
      <c r="AF69" s="20">
        <f t="shared" si="17"/>
        <v>98.824496066911166</v>
      </c>
      <c r="AG69" s="20">
        <f t="shared" ref="AG69:AG79" si="22">STDEV(AC69:AE69)</f>
        <v>0.14284136059523708</v>
      </c>
      <c r="AI69" s="20">
        <v>35</v>
      </c>
      <c r="AJ69" s="20">
        <f t="shared" ref="AJ69:AJ79" si="23">(I68-$I$80)/$I$82</f>
        <v>2.8927119302594733E-3</v>
      </c>
      <c r="AK69" s="20">
        <f t="shared" ref="AK69:AK79" si="24">(J68-$J$80)/$J$82</f>
        <v>2.6111324653345573E-3</v>
      </c>
      <c r="AM69" s="20">
        <f t="shared" ref="AM69:AM79" si="25">AVERAGE(AJ69:AL69)*100</f>
        <v>0.27519221977970154</v>
      </c>
      <c r="AN69" s="20">
        <f t="shared" si="18"/>
        <v>1.991067490912877E-4</v>
      </c>
    </row>
    <row r="70" spans="1:40" x14ac:dyDescent="0.35">
      <c r="A70" s="28">
        <f>'22mM_DBU-PVP_cycle1'!A70</f>
        <v>92</v>
      </c>
      <c r="B70" s="20">
        <f>'22mM_DBU-PVP_cycle1'!D70</f>
        <v>131.37639018520636</v>
      </c>
      <c r="C70" s="20">
        <f>'22mM_DBU-PVP_cycle2'!D70</f>
        <v>102.27087318245918</v>
      </c>
      <c r="D70" s="20">
        <f>'22mM_DBU-PVP_cycle3'!D70</f>
        <v>122.20260717121603</v>
      </c>
      <c r="E70" s="20">
        <f t="shared" si="13"/>
        <v>118.61662351296053</v>
      </c>
      <c r="F70" s="20">
        <f t="shared" si="14"/>
        <v>14.880431415024844</v>
      </c>
      <c r="H70" s="20">
        <f>'22mM_DBU-PVP_cycle1'!E70</f>
        <v>33</v>
      </c>
      <c r="I70" s="20">
        <f>'22mM_DBU-PVP_cycle1'!H70</f>
        <v>0.71192945002692676</v>
      </c>
      <c r="J70" s="20">
        <f>'22mM_DBU-PVP_cycle2'!H70</f>
        <v>0.68207578379229061</v>
      </c>
      <c r="L70" s="20">
        <f t="shared" si="15"/>
        <v>0.69700261690960863</v>
      </c>
      <c r="M70" s="20">
        <f t="shared" si="16"/>
        <v>2.1109729837791084E-2</v>
      </c>
      <c r="R70"/>
      <c r="AA70" s="20">
        <v>132</v>
      </c>
      <c r="AB70" s="28">
        <v>91</v>
      </c>
      <c r="AC70" s="22">
        <f t="shared" si="19"/>
        <v>0.72593589041952211</v>
      </c>
      <c r="AD70" s="22">
        <f t="shared" si="20"/>
        <v>0.98660868981342575</v>
      </c>
      <c r="AE70" s="22">
        <f t="shared" si="21"/>
        <v>0.99088291630370384</v>
      </c>
      <c r="AF70" s="20">
        <f t="shared" si="17"/>
        <v>98.874580305856469</v>
      </c>
      <c r="AG70" s="20">
        <f t="shared" si="22"/>
        <v>0.15174842332010111</v>
      </c>
      <c r="AI70" s="20">
        <v>34</v>
      </c>
      <c r="AJ70" s="20">
        <f t="shared" si="23"/>
        <v>2.144436233335067E-3</v>
      </c>
      <c r="AK70" s="20">
        <f t="shared" si="24"/>
        <v>1.9792839626925733E-3</v>
      </c>
      <c r="AM70" s="20">
        <f t="shared" si="25"/>
        <v>0.20618600980138202</v>
      </c>
      <c r="AN70" s="20">
        <f t="shared" si="18"/>
        <v>1.1678029049966325E-4</v>
      </c>
    </row>
    <row r="71" spans="1:40" x14ac:dyDescent="0.35">
      <c r="A71" s="28">
        <f>'22mM_DBU-PVP_cycle1'!A71</f>
        <v>93</v>
      </c>
      <c r="B71" s="20">
        <f>'22mM_DBU-PVP_cycle1'!D71</f>
        <v>132.09402951088316</v>
      </c>
      <c r="C71" s="20">
        <f>'22mM_DBU-PVP_cycle2'!D71</f>
        <v>102.24619582441883</v>
      </c>
      <c r="D71" s="20">
        <f>'22mM_DBU-PVP_cycle3'!D71</f>
        <v>122.26185180927409</v>
      </c>
      <c r="E71" s="20">
        <f t="shared" si="13"/>
        <v>118.86735904819203</v>
      </c>
      <c r="F71" s="20">
        <f t="shared" si="14"/>
        <v>15.210694585471472</v>
      </c>
      <c r="H71" s="20">
        <f>'22mM_DBU-PVP_cycle1'!E71</f>
        <v>32</v>
      </c>
      <c r="I71" s="20">
        <f>'22mM_DBU-PVP_cycle1'!H71</f>
        <v>0.67525787283043415</v>
      </c>
      <c r="J71" s="20">
        <f>'22mM_DBU-PVP_cycle2'!H71</f>
        <v>0.6495741504012803</v>
      </c>
      <c r="L71" s="20">
        <f t="shared" si="15"/>
        <v>0.66241601161585728</v>
      </c>
      <c r="M71" s="20">
        <f t="shared" si="16"/>
        <v>1.8161134295767711E-2</v>
      </c>
      <c r="R71"/>
      <c r="AA71" s="20">
        <v>134</v>
      </c>
      <c r="AB71" s="20">
        <v>92</v>
      </c>
      <c r="AC71" s="22">
        <f t="shared" si="19"/>
        <v>0.73354499005143714</v>
      </c>
      <c r="AD71" s="22">
        <f t="shared" si="20"/>
        <v>0.98643403735046653</v>
      </c>
      <c r="AE71" s="22">
        <f t="shared" si="21"/>
        <v>0.98182639165280139</v>
      </c>
      <c r="AF71" s="20">
        <f t="shared" si="17"/>
        <v>98.413021450163399</v>
      </c>
      <c r="AG71" s="20">
        <f t="shared" si="22"/>
        <v>0.14469378875394295</v>
      </c>
      <c r="AI71" s="20">
        <v>33</v>
      </c>
      <c r="AJ71" s="20">
        <f t="shared" si="23"/>
        <v>1.6224981485976413E-3</v>
      </c>
      <c r="AK71" s="20">
        <f t="shared" si="24"/>
        <v>1.537358756892801E-3</v>
      </c>
      <c r="AM71" s="20">
        <f t="shared" si="25"/>
        <v>0.15799284527452212</v>
      </c>
      <c r="AN71" s="20">
        <f t="shared" si="18"/>
        <v>6.0202641220590308E-5</v>
      </c>
    </row>
    <row r="72" spans="1:40" x14ac:dyDescent="0.35">
      <c r="A72" s="28">
        <f>'22mM_DBU-PVP_cycle1'!A72</f>
        <v>94</v>
      </c>
      <c r="B72" s="20">
        <f>'22mM_DBU-PVP_cycle1'!D72</f>
        <v>132.7621283538179</v>
      </c>
      <c r="C72" s="20">
        <f>'22mM_DBU-PVP_cycle2'!D72</f>
        <v>102.23566166886202</v>
      </c>
      <c r="D72" s="20">
        <f>'22mM_DBU-PVP_cycle3'!D72</f>
        <v>122.99215837881906</v>
      </c>
      <c r="E72" s="20">
        <f t="shared" si="13"/>
        <v>119.32998280049965</v>
      </c>
      <c r="F72" s="20">
        <f t="shared" si="14"/>
        <v>15.589257183771238</v>
      </c>
      <c r="H72" s="20">
        <f>'22mM_DBU-PVP_cycle1'!E72</f>
        <v>31</v>
      </c>
      <c r="I72" s="20">
        <f>'22mM_DBU-PVP_cycle1'!H72</f>
        <v>0.64639380386334988</v>
      </c>
      <c r="J72" s="20">
        <f>'22mM_DBU-PVP_cycle2'!H72</f>
        <v>0.61918253141190893</v>
      </c>
      <c r="L72" s="20">
        <f t="shared" si="15"/>
        <v>0.63278816763762946</v>
      </c>
      <c r="M72" s="20">
        <f t="shared" si="16"/>
        <v>1.9241275275128582E-2</v>
      </c>
      <c r="R72"/>
      <c r="AA72" s="20">
        <v>136</v>
      </c>
      <c r="AB72" s="20">
        <v>93</v>
      </c>
      <c r="AC72" s="22">
        <f t="shared" si="19"/>
        <v>0.73955824067040354</v>
      </c>
      <c r="AD72" s="22">
        <f t="shared" si="20"/>
        <v>0.98619484604386165</v>
      </c>
      <c r="AE72" s="22">
        <f t="shared" si="21"/>
        <v>0.98230429255312068</v>
      </c>
      <c r="AF72" s="20">
        <f t="shared" si="17"/>
        <v>98.424956929849117</v>
      </c>
      <c r="AG72" s="20">
        <f t="shared" si="22"/>
        <v>0.14128599672369899</v>
      </c>
      <c r="AI72" s="20">
        <v>32</v>
      </c>
      <c r="AJ72" s="20">
        <f t="shared" si="23"/>
        <v>1.2746823337479256E-3</v>
      </c>
      <c r="AK72" s="20">
        <f t="shared" si="24"/>
        <v>1.2204152275721186E-3</v>
      </c>
      <c r="AM72" s="20">
        <f t="shared" si="25"/>
        <v>0.12475487806600222</v>
      </c>
      <c r="AN72" s="20">
        <f t="shared" si="18"/>
        <v>3.8372638772283546E-5</v>
      </c>
    </row>
    <row r="73" spans="1:40" x14ac:dyDescent="0.35">
      <c r="A73" s="28">
        <f>'22mM_DBU-PVP_cycle1'!A73</f>
        <v>95</v>
      </c>
      <c r="B73" s="20">
        <f>'22mM_DBU-PVP_cycle1'!D73</f>
        <v>131.10369578625506</v>
      </c>
      <c r="C73" s="20">
        <f>'22mM_DBU-PVP_cycle2'!D73</f>
        <v>102.20167708108627</v>
      </c>
      <c r="D73" s="20">
        <f>'22mM_DBU-PVP_cycle3'!D73</f>
        <v>123.09865752783162</v>
      </c>
      <c r="E73" s="20">
        <f t="shared" si="13"/>
        <v>118.80134346505766</v>
      </c>
      <c r="F73" s="20">
        <f t="shared" si="14"/>
        <v>14.922528352261976</v>
      </c>
      <c r="H73" s="20">
        <f>'22mM_DBU-PVP_cycle1'!E73</f>
        <v>30</v>
      </c>
      <c r="I73" s="20">
        <f>'22mM_DBU-PVP_cycle1'!H73</f>
        <v>0.62095058693604899</v>
      </c>
      <c r="J73" s="20">
        <f>'22mM_DBU-PVP_cycle2'!H73</f>
        <v>0.59610540722572714</v>
      </c>
      <c r="L73" s="20">
        <f t="shared" si="15"/>
        <v>0.60852799708088812</v>
      </c>
      <c r="M73" s="20">
        <f t="shared" si="16"/>
        <v>1.7568195052967004E-2</v>
      </c>
      <c r="R73"/>
      <c r="AA73" s="20">
        <v>138</v>
      </c>
      <c r="AB73" s="20">
        <v>94</v>
      </c>
      <c r="AC73" s="22">
        <f t="shared" si="19"/>
        <v>0.74515638118063721</v>
      </c>
      <c r="AD73" s="22">
        <f t="shared" si="20"/>
        <v>0.98609274117398482</v>
      </c>
      <c r="AE73" s="22">
        <f t="shared" si="21"/>
        <v>0.98819536014226894</v>
      </c>
      <c r="AF73" s="20">
        <f t="shared" si="17"/>
        <v>98.714405065812684</v>
      </c>
      <c r="AG73" s="20">
        <f t="shared" si="22"/>
        <v>0.1397156015316364</v>
      </c>
      <c r="AI73" s="20">
        <v>31</v>
      </c>
      <c r="AJ73" s="20">
        <f t="shared" si="23"/>
        <v>1.0009177336089111E-3</v>
      </c>
      <c r="AK73" s="20">
        <f t="shared" si="24"/>
        <v>9.240477537169401E-4</v>
      </c>
      <c r="AM73" s="20">
        <f t="shared" si="25"/>
        <v>9.624827436629256E-2</v>
      </c>
      <c r="AN73" s="20">
        <f t="shared" si="18"/>
        <v>5.4355284051286233E-5</v>
      </c>
    </row>
    <row r="74" spans="1:40" x14ac:dyDescent="0.35">
      <c r="A74" s="28">
        <f>'22mM_DBU-PVP_cycle1'!A74</f>
        <v>96</v>
      </c>
      <c r="B74" s="20">
        <f>'22mM_DBU-PVP_cycle1'!D74</f>
        <v>131.72054088705673</v>
      </c>
      <c r="C74" s="20">
        <f>'22mM_DBU-PVP_cycle2'!D74</f>
        <v>102.18084658942924</v>
      </c>
      <c r="D74" s="20">
        <f>'22mM_DBU-PVP_cycle3'!D74</f>
        <v>123.53787229504651</v>
      </c>
      <c r="E74" s="20">
        <f t="shared" si="13"/>
        <v>119.14641992384416</v>
      </c>
      <c r="F74" s="20">
        <f t="shared" si="14"/>
        <v>15.251623692109828</v>
      </c>
      <c r="H74" s="20">
        <f>'22mM_DBU-PVP_cycle1'!E74</f>
        <v>29</v>
      </c>
      <c r="I74" s="20">
        <f>'22mM_DBU-PVP_cycle1'!H74</f>
        <v>0.60011468290415193</v>
      </c>
      <c r="J74" s="20">
        <f>'22mM_DBU-PVP_cycle2'!H74</f>
        <v>0.57518457235203846</v>
      </c>
      <c r="L74" s="20">
        <f t="shared" si="15"/>
        <v>0.58764962762809514</v>
      </c>
      <c r="M74" s="20">
        <f t="shared" si="16"/>
        <v>1.762825022712974E-2</v>
      </c>
      <c r="R74"/>
      <c r="AA74" s="20">
        <v>140</v>
      </c>
      <c r="AB74" s="20">
        <v>95</v>
      </c>
      <c r="AC74" s="22">
        <f t="shared" si="19"/>
        <v>0.73126002641495291</v>
      </c>
      <c r="AD74" s="22">
        <f t="shared" si="20"/>
        <v>0.98576333727502541</v>
      </c>
      <c r="AE74" s="22">
        <f t="shared" si="21"/>
        <v>0.98905444276754317</v>
      </c>
      <c r="AF74" s="20">
        <f t="shared" si="17"/>
        <v>98.740889002128426</v>
      </c>
      <c r="AG74" s="20">
        <f t="shared" si="22"/>
        <v>0.14789677014541411</v>
      </c>
      <c r="AI74" s="20">
        <v>30</v>
      </c>
      <c r="AJ74" s="20">
        <f t="shared" si="23"/>
        <v>7.5959860024985731E-4</v>
      </c>
      <c r="AK74" s="20">
        <f t="shared" si="24"/>
        <v>6.9900844267224726E-4</v>
      </c>
      <c r="AM74" s="20">
        <f t="shared" si="25"/>
        <v>7.2930352146105229E-2</v>
      </c>
      <c r="AN74" s="20">
        <f t="shared" si="18"/>
        <v>4.2843711296289538E-5</v>
      </c>
    </row>
    <row r="75" spans="1:40" x14ac:dyDescent="0.35">
      <c r="A75" s="20">
        <f>'22mM_DBU-PVP_cycle1'!A75</f>
        <v>97</v>
      </c>
      <c r="B75" s="20">
        <f>'22mM_DBU-PVP_cycle1'!D75</f>
        <v>131.3362038211782</v>
      </c>
      <c r="C75" s="20">
        <f>'22mM_DBU-PVP_cycle2'!D75</f>
        <v>102.15024879360797</v>
      </c>
      <c r="D75" s="20">
        <f>'22mM_DBU-PVP_cycle3'!D75</f>
        <v>124.45556138833365</v>
      </c>
      <c r="E75" s="20">
        <f t="shared" si="13"/>
        <v>119.31400466770661</v>
      </c>
      <c r="F75" s="20">
        <f t="shared" si="14"/>
        <v>15.257185089373758</v>
      </c>
      <c r="H75" s="20">
        <f>'22mM_DBU-PVP_cycle1'!E75</f>
        <v>28</v>
      </c>
      <c r="I75" s="20">
        <f>'22mM_DBU-PVP_cycle1'!H75</f>
        <v>0.57784416834995833</v>
      </c>
      <c r="J75" s="20">
        <f>'22mM_DBU-PVP_cycle2'!H75</f>
        <v>0.55909610754805938</v>
      </c>
      <c r="L75" s="20">
        <f t="shared" si="15"/>
        <v>0.56847013794900891</v>
      </c>
      <c r="M75" s="20">
        <f t="shared" si="16"/>
        <v>1.3256880927120449E-2</v>
      </c>
      <c r="R75"/>
      <c r="AA75" s="20">
        <v>142</v>
      </c>
      <c r="AB75" s="20">
        <v>96</v>
      </c>
      <c r="AC75" s="22">
        <f t="shared" si="19"/>
        <v>0.73642870105622038</v>
      </c>
      <c r="AD75" s="22">
        <f t="shared" si="20"/>
        <v>0.98556143265831075</v>
      </c>
      <c r="AE75" s="22">
        <f t="shared" si="21"/>
        <v>0.99259739854490547</v>
      </c>
      <c r="AF75" s="20">
        <f t="shared" si="17"/>
        <v>98.907941560160808</v>
      </c>
      <c r="AG75" s="20">
        <f t="shared" si="22"/>
        <v>0.14591037451379057</v>
      </c>
      <c r="AI75" s="20">
        <v>29</v>
      </c>
      <c r="AJ75" s="20">
        <f t="shared" si="23"/>
        <v>5.6197805886561917E-4</v>
      </c>
      <c r="AK75" s="20">
        <f t="shared" si="24"/>
        <v>4.9499644236963749E-4</v>
      </c>
      <c r="AM75" s="20">
        <f t="shared" si="25"/>
        <v>5.284872506176283E-2</v>
      </c>
      <c r="AN75" s="20">
        <f t="shared" si="18"/>
        <v>4.7363155239145358E-5</v>
      </c>
    </row>
    <row r="76" spans="1:40" x14ac:dyDescent="0.35">
      <c r="A76" s="20">
        <f>'22mM_DBU-PVP_cycle1'!A76</f>
        <v>98</v>
      </c>
      <c r="B76" s="20">
        <f>'22mM_DBU-PVP_cycle1'!D76</f>
        <v>131.04617967911071</v>
      </c>
      <c r="C76" s="20">
        <f>'22mM_DBU-PVP_cycle2'!D76</f>
        <v>102.10903644871723</v>
      </c>
      <c r="D76" s="20">
        <f>'22mM_DBU-PVP_cycle3'!D76</f>
        <v>124.32634521581392</v>
      </c>
      <c r="E76" s="20">
        <f t="shared" si="13"/>
        <v>119.16052044788061</v>
      </c>
      <c r="F76" s="20">
        <f t="shared" si="14"/>
        <v>15.144433754149542</v>
      </c>
      <c r="H76" s="20">
        <f>'22mM_DBU-PVP_cycle1'!E76</f>
        <v>27</v>
      </c>
      <c r="I76" s="20">
        <f>'22mM_DBU-PVP_cycle1'!H76</f>
        <v>0.55724644875089713</v>
      </c>
      <c r="J76" s="20">
        <f>'22mM_DBU-PVP_cycle2'!H76</f>
        <v>0.5427953793848197</v>
      </c>
      <c r="L76" s="20">
        <f t="shared" si="15"/>
        <v>0.55002091406785847</v>
      </c>
      <c r="M76" s="20">
        <f t="shared" si="16"/>
        <v>1.0218449144150533E-2</v>
      </c>
      <c r="R76"/>
      <c r="AA76" s="20">
        <v>144</v>
      </c>
      <c r="AB76" s="20">
        <v>97</v>
      </c>
      <c r="AC76" s="22">
        <f t="shared" si="19"/>
        <v>0.73320826006783646</v>
      </c>
      <c r="AD76" s="22">
        <f t="shared" si="20"/>
        <v>0.98526485606572123</v>
      </c>
      <c r="AE76" s="22">
        <f t="shared" si="21"/>
        <v>1</v>
      </c>
      <c r="AF76" s="20">
        <f t="shared" si="17"/>
        <v>99.263242803286062</v>
      </c>
      <c r="AG76" s="20">
        <f t="shared" si="22"/>
        <v>0.14995970822681892</v>
      </c>
      <c r="AI76" s="20">
        <v>28</v>
      </c>
      <c r="AJ76" s="20">
        <f t="shared" si="23"/>
        <v>3.507507880753638E-4</v>
      </c>
      <c r="AK76" s="20">
        <f t="shared" si="24"/>
        <v>3.3810787141753604E-4</v>
      </c>
      <c r="AM76" s="20">
        <f t="shared" si="25"/>
        <v>3.4442932974644992E-2</v>
      </c>
      <c r="AN76" s="20">
        <f t="shared" si="18"/>
        <v>8.9398921027263707E-6</v>
      </c>
    </row>
    <row r="77" spans="1:40" x14ac:dyDescent="0.35">
      <c r="A77" s="20">
        <f>'22mM_DBU-PVP_cycle1'!A77</f>
        <v>99</v>
      </c>
      <c r="B77" s="20">
        <f>'22mM_DBU-PVP_cycle1'!D77</f>
        <v>130.56405900657793</v>
      </c>
      <c r="C77" s="20">
        <f>'22mM_DBU-PVP_cycle2'!D77</f>
        <v>102.07786252729282</v>
      </c>
      <c r="D77" s="20">
        <f>'22mM_DBU-PVP_cycle3'!D77</f>
        <v>123.85415381080962</v>
      </c>
      <c r="E77" s="20">
        <f t="shared" si="13"/>
        <v>118.83202511489345</v>
      </c>
      <c r="F77" s="20">
        <f t="shared" si="14"/>
        <v>14.892353069373138</v>
      </c>
      <c r="H77" s="20">
        <f>'22mM_DBU-PVP_cycle1'!E77</f>
        <v>26</v>
      </c>
      <c r="I77" s="20">
        <f>'22mM_DBU-PVP_cycle1'!H77</f>
        <v>0.54581981245313627</v>
      </c>
      <c r="J77" s="20">
        <f>'22mM_DBU-PVP_cycle2'!H77</f>
        <v>0.53153477245220337</v>
      </c>
      <c r="L77" s="20">
        <f t="shared" si="15"/>
        <v>0.53867729245266982</v>
      </c>
      <c r="M77" s="20">
        <f t="shared" si="16"/>
        <v>1.0101048654180732E-2</v>
      </c>
      <c r="R77"/>
      <c r="AA77" s="20">
        <v>146</v>
      </c>
      <c r="AB77" s="20">
        <v>98</v>
      </c>
      <c r="AC77" s="22">
        <f t="shared" si="19"/>
        <v>0.73077808687441814</v>
      </c>
      <c r="AD77" s="22">
        <f t="shared" si="20"/>
        <v>0.98486539536954187</v>
      </c>
      <c r="AE77" s="22">
        <f t="shared" si="21"/>
        <v>0.99895766896031202</v>
      </c>
      <c r="AF77" s="20">
        <f t="shared" si="17"/>
        <v>99.191153216492694</v>
      </c>
      <c r="AG77" s="20">
        <f t="shared" si="22"/>
        <v>0.15093002835807676</v>
      </c>
      <c r="AI77" s="20">
        <v>27</v>
      </c>
      <c r="AJ77" s="20">
        <f t="shared" si="23"/>
        <v>1.5538933448948862E-4</v>
      </c>
      <c r="AK77" s="20">
        <f t="shared" si="24"/>
        <v>1.7914938916528033E-4</v>
      </c>
      <c r="AM77" s="20">
        <f t="shared" si="25"/>
        <v>1.6726936182738447E-2</v>
      </c>
      <c r="AN77" s="20">
        <f t="shared" si="18"/>
        <v>1.6800895782615448E-5</v>
      </c>
    </row>
    <row r="78" spans="1:40" x14ac:dyDescent="0.35">
      <c r="A78" s="20">
        <f>'22mM_DBU-PVP_cycle1'!A78</f>
        <v>99.699996948242202</v>
      </c>
      <c r="B78" s="20">
        <f>'22mM_DBU-PVP_cycle1'!D78</f>
        <v>129.54246150542883</v>
      </c>
      <c r="C78" s="20">
        <f>'22mM_DBU-PVP_cycle2'!D78</f>
        <v>102.07662827701058</v>
      </c>
      <c r="D78" s="20">
        <f>'22mM_DBU-PVP_cycle3'!D78</f>
        <v>124.37911611479961</v>
      </c>
      <c r="E78" s="20">
        <f>AVERAGE(B78:D78)</f>
        <v>118.666068632413</v>
      </c>
      <c r="F78" s="20">
        <f t="shared" si="14"/>
        <v>14.596992237609223</v>
      </c>
      <c r="H78" s="20">
        <f>'22mM_DBU-PVP_cycle1'!E78</f>
        <v>25.299999237060501</v>
      </c>
      <c r="I78" s="20">
        <f>'22mM_DBU-PVP_cycle1'!H78</f>
        <v>0.54086314548533099</v>
      </c>
      <c r="J78" s="20">
        <f>'22mM_DBU-PVP_cycle2'!H78</f>
        <v>0.52442413267928423</v>
      </c>
      <c r="L78" s="20">
        <f t="shared" si="15"/>
        <v>0.53264363908230761</v>
      </c>
      <c r="M78" s="20">
        <f t="shared" si="16"/>
        <v>1.162413743116816E-2</v>
      </c>
      <c r="R78"/>
      <c r="AA78" s="20">
        <v>148</v>
      </c>
      <c r="AB78" s="20">
        <v>99</v>
      </c>
      <c r="AC78" s="22">
        <f t="shared" si="19"/>
        <v>0.72673829651065835</v>
      </c>
      <c r="AD78" s="22">
        <f t="shared" si="20"/>
        <v>0.98456323453914374</v>
      </c>
      <c r="AE78" s="22">
        <f t="shared" si="21"/>
        <v>0.99514870489248441</v>
      </c>
      <c r="AF78" s="20">
        <f t="shared" si="17"/>
        <v>98.985596971581401</v>
      </c>
      <c r="AG78" s="20">
        <f t="shared" si="22"/>
        <v>0.15200323361675169</v>
      </c>
      <c r="AI78" s="20">
        <v>26</v>
      </c>
      <c r="AJ78" s="20">
        <f t="shared" si="23"/>
        <v>4.7012081075987967E-5</v>
      </c>
      <c r="AK78" s="20">
        <f t="shared" si="24"/>
        <v>6.934024632683104E-5</v>
      </c>
      <c r="AM78" s="20">
        <f t="shared" si="25"/>
        <v>5.8176163701409503E-3</v>
      </c>
      <c r="AN78" s="20">
        <f t="shared" si="18"/>
        <v>1.5788397060324966E-5</v>
      </c>
    </row>
    <row r="79" spans="1:40" x14ac:dyDescent="0.35">
      <c r="R79"/>
      <c r="AA79" s="20">
        <v>150</v>
      </c>
      <c r="AB79" s="20">
        <v>99.699996948242202</v>
      </c>
      <c r="AC79" s="22">
        <f t="shared" si="19"/>
        <v>0.71817811650613339</v>
      </c>
      <c r="AD79" s="22">
        <f t="shared" si="20"/>
        <v>0.98455127126750008</v>
      </c>
      <c r="AE79" s="22">
        <f t="shared" si="21"/>
        <v>0.99938334900432224</v>
      </c>
      <c r="AF79" s="20">
        <f>AVERAGE(AD79:AE79)*100</f>
        <v>99.196731013591119</v>
      </c>
      <c r="AG79" s="20">
        <f t="shared" si="22"/>
        <v>0.1582461325972267</v>
      </c>
      <c r="AI79" s="20">
        <v>25.299999237060501</v>
      </c>
      <c r="AJ79" s="20">
        <f t="shared" si="23"/>
        <v>0</v>
      </c>
      <c r="AK79" s="20">
        <f t="shared" si="24"/>
        <v>0</v>
      </c>
      <c r="AM79" s="20">
        <f t="shared" si="25"/>
        <v>0</v>
      </c>
      <c r="AN79" s="20">
        <f t="shared" si="18"/>
        <v>0</v>
      </c>
    </row>
    <row r="80" spans="1:40" x14ac:dyDescent="0.35">
      <c r="A80" s="20" t="s">
        <v>46</v>
      </c>
      <c r="B80" s="20">
        <f>MIN(B3:B78)</f>
        <v>43.832935675972216</v>
      </c>
      <c r="C80" s="20">
        <f t="shared" ref="C80:D80" si="26">MIN(C3:C78)</f>
        <v>0.50051092135165154</v>
      </c>
      <c r="D80" s="20">
        <f t="shared" si="26"/>
        <v>0.48710261691417933</v>
      </c>
      <c r="H80" s="20" t="s">
        <v>46</v>
      </c>
      <c r="I80" s="20">
        <f>MIN(I10:I78)</f>
        <v>0.54086314548533099</v>
      </c>
      <c r="J80" s="20">
        <f>MIN(J10:J78)</f>
        <v>0.52442413267928423</v>
      </c>
      <c r="K80" s="20">
        <f t="shared" ref="K80" si="27">MIN(K3:K78)</f>
        <v>0</v>
      </c>
      <c r="R80"/>
    </row>
    <row r="81" spans="1:18" x14ac:dyDescent="0.35">
      <c r="A81" s="20" t="s">
        <v>47</v>
      </c>
      <c r="B81" s="20">
        <f>MAX(B3:B78)</f>
        <v>163.17592853465902</v>
      </c>
      <c r="C81" s="20">
        <f t="shared" ref="C81:D81" si="28">MAX(C3:C78)</f>
        <v>103.67047303504737</v>
      </c>
      <c r="D81" s="20">
        <f t="shared" si="28"/>
        <v>124.45556138833365</v>
      </c>
      <c r="H81" s="20" t="s">
        <v>47</v>
      </c>
      <c r="I81" s="20">
        <f>MAX(I10:I78)</f>
        <v>105.97476129165698</v>
      </c>
      <c r="J81" s="20">
        <f>MAX(J10:J78)</f>
        <v>103.0715039253235</v>
      </c>
      <c r="K81" s="20">
        <f t="shared" ref="K81" si="29">MAX(K3:K78)</f>
        <v>0</v>
      </c>
      <c r="R81"/>
    </row>
    <row r="82" spans="1:18" x14ac:dyDescent="0.35">
      <c r="A82" s="20" t="s">
        <v>48</v>
      </c>
      <c r="B82" s="20">
        <f>B81-B80</f>
        <v>119.34299285868681</v>
      </c>
      <c r="C82" s="20">
        <f t="shared" ref="C82:D82" si="30">C81-C80</f>
        <v>103.16996211369572</v>
      </c>
      <c r="D82" s="20">
        <f t="shared" si="30"/>
        <v>123.96845877141946</v>
      </c>
      <c r="H82" s="20" t="s">
        <v>48</v>
      </c>
      <c r="I82" s="20">
        <f>I81-I80</f>
        <v>105.43389814617164</v>
      </c>
      <c r="J82" s="20">
        <f>J81-J80</f>
        <v>102.54707979264421</v>
      </c>
      <c r="K82" s="20">
        <f t="shared" ref="K82" si="31">K81-K80</f>
        <v>0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M3:AM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N3:AN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6A7F7-D089-42DE-9B6F-DF66385774F8}">
  <dimension ref="A2:W79"/>
  <sheetViews>
    <sheetView workbookViewId="0">
      <selection activeCell="I26" sqref="I26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3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3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3" x14ac:dyDescent="0.35">
      <c r="A4" s="20">
        <v>25</v>
      </c>
      <c r="B4">
        <f>'22mM_Triplicate'!AF4</f>
        <v>5.7628190740223947E-5</v>
      </c>
      <c r="D4">
        <f>(A4+A5)/2</f>
        <v>25.5</v>
      </c>
      <c r="E4">
        <f>(B5-B4)/(A5-A4)</f>
        <v>5.1686149189924808E-4</v>
      </c>
      <c r="G4" s="20">
        <v>100</v>
      </c>
      <c r="H4">
        <f>'22mM_Triplicate'!AM4</f>
        <v>107.14760596636648</v>
      </c>
      <c r="J4">
        <f>(G4+G5)/2</f>
        <v>99.5</v>
      </c>
      <c r="K4">
        <f>(H5-H4)/(G5-G4)</f>
        <v>1.1597791551320142</v>
      </c>
    </row>
    <row r="5" spans="1:23" x14ac:dyDescent="0.35">
      <c r="A5" s="20">
        <v>26</v>
      </c>
      <c r="B5">
        <f>'22mM_Triplicate'!AF5</f>
        <v>5.7448968263947204E-4</v>
      </c>
      <c r="D5">
        <f>(A5+A6)/2</f>
        <v>26.5</v>
      </c>
      <c r="E5">
        <f t="shared" ref="E5:E68" si="0">(B6-B5)/(A6-A5)</f>
        <v>8.970709704989409E-4</v>
      </c>
      <c r="G5" s="20">
        <v>99</v>
      </c>
      <c r="H5">
        <f>'22mM_Triplicate'!AM5</f>
        <v>105.98782681123447</v>
      </c>
      <c r="J5">
        <f t="shared" ref="J5:J68" si="1">(G5+G6)/2</f>
        <v>98.5</v>
      </c>
      <c r="K5">
        <f t="shared" ref="K5:K68" si="2">(H6-H5)/(G6-G5)</f>
        <v>1.4468845753585526</v>
      </c>
    </row>
    <row r="6" spans="1:23" x14ac:dyDescent="0.35">
      <c r="A6" s="20">
        <v>27</v>
      </c>
      <c r="B6">
        <f>'22mM_Triplicate'!AF6</f>
        <v>1.4715606531384129E-3</v>
      </c>
      <c r="D6">
        <f t="shared" ref="D6:D69" si="3">(A6+A7)/2</f>
        <v>27.5</v>
      </c>
      <c r="E6">
        <f t="shared" si="0"/>
        <v>-8.6163567654378359E-5</v>
      </c>
      <c r="G6" s="20">
        <v>98</v>
      </c>
      <c r="H6">
        <f>'22mM_Triplicate'!AM6</f>
        <v>104.54094223587592</v>
      </c>
      <c r="J6">
        <f t="shared" si="1"/>
        <v>97.5</v>
      </c>
      <c r="K6">
        <f t="shared" si="2"/>
        <v>1.4683525545465415</v>
      </c>
    </row>
    <row r="7" spans="1:23" x14ac:dyDescent="0.35">
      <c r="A7" s="20">
        <v>28</v>
      </c>
      <c r="B7">
        <f>'22mM_Triplicate'!AF7</f>
        <v>1.3853970854840346E-3</v>
      </c>
      <c r="D7">
        <f t="shared" si="3"/>
        <v>28.5</v>
      </c>
      <c r="E7">
        <f t="shared" si="0"/>
        <v>7.0176735072786569E-3</v>
      </c>
      <c r="G7" s="20">
        <v>97</v>
      </c>
      <c r="H7">
        <f>'22mM_Triplicate'!AM7</f>
        <v>103.07258968132938</v>
      </c>
      <c r="J7">
        <f t="shared" si="1"/>
        <v>96.5</v>
      </c>
      <c r="K7">
        <f t="shared" si="2"/>
        <v>1.2214829612080393</v>
      </c>
      <c r="V7" t="s">
        <v>26</v>
      </c>
      <c r="W7" t="s">
        <v>6</v>
      </c>
    </row>
    <row r="8" spans="1:23" x14ac:dyDescent="0.35">
      <c r="A8" s="20">
        <v>29</v>
      </c>
      <c r="B8">
        <f>'22mM_Triplicate'!AF8</f>
        <v>8.4030705927626917E-3</v>
      </c>
      <c r="D8">
        <f t="shared" si="3"/>
        <v>29.5</v>
      </c>
      <c r="E8">
        <f t="shared" si="0"/>
        <v>7.8889106325279908E-3</v>
      </c>
      <c r="G8" s="20">
        <v>96</v>
      </c>
      <c r="H8">
        <f>'22mM_Triplicate'!AM8</f>
        <v>101.85110672012134</v>
      </c>
      <c r="J8">
        <f t="shared" si="1"/>
        <v>95.5</v>
      </c>
      <c r="K8">
        <f t="shared" si="2"/>
        <v>0.97046119054404301</v>
      </c>
      <c r="V8">
        <v>54.5</v>
      </c>
      <c r="W8">
        <f>STDEV('22mM_1st Dev (cycle1)'!V8,'22mM_1st Dev (cycle2)'!V8,'22mM_1st Dev (cycle3)'!V8)</f>
        <v>1</v>
      </c>
    </row>
    <row r="9" spans="1:23" x14ac:dyDescent="0.35">
      <c r="A9" s="20">
        <v>30</v>
      </c>
      <c r="B9">
        <f>'22mM_Triplicate'!AF9</f>
        <v>1.6291981225290682E-2</v>
      </c>
      <c r="D9">
        <f t="shared" si="3"/>
        <v>30.5</v>
      </c>
      <c r="E9">
        <f t="shared" si="0"/>
        <v>6.1350290770312531E-3</v>
      </c>
      <c r="G9" s="20">
        <v>95</v>
      </c>
      <c r="H9">
        <f>'22mM_Triplicate'!AM9</f>
        <v>100.88064552957729</v>
      </c>
      <c r="J9">
        <f t="shared" si="1"/>
        <v>94.5</v>
      </c>
      <c r="K9">
        <f t="shared" si="2"/>
        <v>0.59212432371722912</v>
      </c>
    </row>
    <row r="10" spans="1:23" x14ac:dyDescent="0.35">
      <c r="A10" s="20">
        <v>31</v>
      </c>
      <c r="B10">
        <f>'22mM_Triplicate'!AF10</f>
        <v>2.2427010302321936E-2</v>
      </c>
      <c r="D10">
        <f t="shared" si="3"/>
        <v>31.5</v>
      </c>
      <c r="E10">
        <f t="shared" si="0"/>
        <v>9.2521788484875717E-3</v>
      </c>
      <c r="G10" s="20">
        <v>94</v>
      </c>
      <c r="H10">
        <f>'22mM_Triplicate'!AM10</f>
        <v>100.28852120586006</v>
      </c>
      <c r="J10">
        <f t="shared" si="1"/>
        <v>93.5</v>
      </c>
      <c r="K10">
        <f t="shared" si="2"/>
        <v>0.31609586778785115</v>
      </c>
    </row>
    <row r="11" spans="1:23" x14ac:dyDescent="0.35">
      <c r="A11" s="20">
        <v>32</v>
      </c>
      <c r="B11">
        <f>'22mM_Triplicate'!AF11</f>
        <v>3.1679189150809507E-2</v>
      </c>
      <c r="D11">
        <f t="shared" si="3"/>
        <v>32.5</v>
      </c>
      <c r="E11">
        <f t="shared" si="0"/>
        <v>1.578344277071575E-2</v>
      </c>
      <c r="G11" s="20">
        <v>93</v>
      </c>
      <c r="H11">
        <f>'22mM_Triplicate'!AM11</f>
        <v>99.972425338072213</v>
      </c>
      <c r="J11">
        <f t="shared" si="1"/>
        <v>92.5</v>
      </c>
      <c r="K11">
        <f t="shared" si="2"/>
        <v>0.44759981128763116</v>
      </c>
    </row>
    <row r="12" spans="1:23" x14ac:dyDescent="0.35">
      <c r="A12" s="20">
        <v>33</v>
      </c>
      <c r="B12">
        <f>'22mM_Triplicate'!AF12</f>
        <v>4.7462631921525257E-2</v>
      </c>
      <c r="D12">
        <f t="shared" si="3"/>
        <v>33.5</v>
      </c>
      <c r="E12">
        <f t="shared" si="0"/>
        <v>1.7923691941119001E-2</v>
      </c>
      <c r="G12" s="20">
        <v>92</v>
      </c>
      <c r="H12">
        <f>'22mM_Triplicate'!AM12</f>
        <v>99.524825526784582</v>
      </c>
      <c r="J12">
        <f t="shared" si="1"/>
        <v>91.5</v>
      </c>
      <c r="K12">
        <f t="shared" si="2"/>
        <v>0.22590054010437655</v>
      </c>
    </row>
    <row r="13" spans="1:23" x14ac:dyDescent="0.35">
      <c r="A13" s="20">
        <v>34</v>
      </c>
      <c r="B13">
        <f>'22mM_Triplicate'!AF13</f>
        <v>6.5386323862644258E-2</v>
      </c>
      <c r="D13">
        <f t="shared" si="3"/>
        <v>34.5</v>
      </c>
      <c r="E13">
        <f t="shared" si="0"/>
        <v>2.7850449409074149E-2</v>
      </c>
      <c r="G13" s="20">
        <v>91</v>
      </c>
      <c r="H13">
        <f>'22mM_Triplicate'!AM13</f>
        <v>99.298924986680206</v>
      </c>
      <c r="J13">
        <f t="shared" si="1"/>
        <v>90.5</v>
      </c>
      <c r="K13">
        <f t="shared" si="2"/>
        <v>0.3515267624244558</v>
      </c>
    </row>
    <row r="14" spans="1:23" x14ac:dyDescent="0.35">
      <c r="A14" s="20">
        <v>35</v>
      </c>
      <c r="B14">
        <f>'22mM_Triplicate'!AF14</f>
        <v>9.3236773271718407E-2</v>
      </c>
      <c r="D14">
        <f t="shared" si="3"/>
        <v>35.5</v>
      </c>
      <c r="E14">
        <f t="shared" si="0"/>
        <v>2.4776938447633207E-2</v>
      </c>
      <c r="G14" s="20">
        <v>90</v>
      </c>
      <c r="H14">
        <f>'22mM_Triplicate'!AM14</f>
        <v>98.94739822425575</v>
      </c>
      <c r="J14">
        <f t="shared" si="1"/>
        <v>89.5</v>
      </c>
      <c r="K14">
        <f t="shared" si="2"/>
        <v>0.26909225923512281</v>
      </c>
    </row>
    <row r="15" spans="1:23" x14ac:dyDescent="0.35">
      <c r="A15" s="20">
        <v>36</v>
      </c>
      <c r="B15">
        <f>'22mM_Triplicate'!AF15</f>
        <v>0.11801371171935161</v>
      </c>
      <c r="D15">
        <f t="shared" si="3"/>
        <v>36.5</v>
      </c>
      <c r="E15">
        <f t="shared" si="0"/>
        <v>3.2075264178348398E-2</v>
      </c>
      <c r="G15" s="20">
        <v>89</v>
      </c>
      <c r="H15">
        <f>'22mM_Triplicate'!AM15</f>
        <v>98.678305965020627</v>
      </c>
      <c r="J15">
        <f t="shared" si="1"/>
        <v>88.5</v>
      </c>
      <c r="K15">
        <f t="shared" si="2"/>
        <v>0.13846896621203086</v>
      </c>
    </row>
    <row r="16" spans="1:23" x14ac:dyDescent="0.35">
      <c r="A16" s="20">
        <v>37</v>
      </c>
      <c r="B16">
        <f>'22mM_Triplicate'!AF16</f>
        <v>0.15008897589770001</v>
      </c>
      <c r="D16">
        <f t="shared" si="3"/>
        <v>37.5</v>
      </c>
      <c r="E16">
        <f t="shared" si="0"/>
        <v>4.9459771612061942E-2</v>
      </c>
      <c r="G16" s="20">
        <v>88</v>
      </c>
      <c r="H16">
        <f>'22mM_Triplicate'!AM16</f>
        <v>98.539836998808596</v>
      </c>
      <c r="J16">
        <f t="shared" si="1"/>
        <v>87.5</v>
      </c>
      <c r="K16">
        <f t="shared" si="2"/>
        <v>0.10046439228295867</v>
      </c>
    </row>
    <row r="17" spans="1:23" x14ac:dyDescent="0.35">
      <c r="A17" s="20">
        <v>38</v>
      </c>
      <c r="B17">
        <f>'22mM_Triplicate'!AF17</f>
        <v>0.19954874750976195</v>
      </c>
      <c r="D17">
        <f t="shared" si="3"/>
        <v>38.5</v>
      </c>
      <c r="E17">
        <f t="shared" si="0"/>
        <v>5.4582323725981458E-2</v>
      </c>
      <c r="G17" s="20">
        <v>87</v>
      </c>
      <c r="H17">
        <f>'22mM_Triplicate'!AM17</f>
        <v>98.439372606525637</v>
      </c>
      <c r="J17">
        <f t="shared" si="1"/>
        <v>86.5</v>
      </c>
      <c r="K17">
        <f t="shared" si="2"/>
        <v>5.7849138119593135E-2</v>
      </c>
    </row>
    <row r="18" spans="1:23" x14ac:dyDescent="0.35">
      <c r="A18" s="20">
        <v>39</v>
      </c>
      <c r="B18">
        <f>'22mM_Triplicate'!AF18</f>
        <v>0.25413107123574341</v>
      </c>
      <c r="D18">
        <f t="shared" si="3"/>
        <v>39.5</v>
      </c>
      <c r="E18">
        <f t="shared" si="0"/>
        <v>7.7877527183835338E-2</v>
      </c>
      <c r="G18" s="26">
        <v>86</v>
      </c>
      <c r="H18">
        <f>'22mM_Triplicate'!AM18</f>
        <v>98.381523468406044</v>
      </c>
      <c r="J18">
        <f t="shared" si="1"/>
        <v>85.5</v>
      </c>
      <c r="K18">
        <f t="shared" si="2"/>
        <v>-3.5435653830688807E-2</v>
      </c>
    </row>
    <row r="19" spans="1:23" x14ac:dyDescent="0.35">
      <c r="A19" s="20">
        <v>40</v>
      </c>
      <c r="B19">
        <f>'22mM_Triplicate'!AF19</f>
        <v>0.33200859841957875</v>
      </c>
      <c r="D19">
        <f t="shared" si="3"/>
        <v>40.5</v>
      </c>
      <c r="E19">
        <f t="shared" si="0"/>
        <v>0.10530437736316173</v>
      </c>
      <c r="G19" s="26">
        <v>85</v>
      </c>
      <c r="H19">
        <f>'22mM_Triplicate'!AM19</f>
        <v>98.416959122236733</v>
      </c>
      <c r="J19">
        <f t="shared" si="1"/>
        <v>84.5</v>
      </c>
      <c r="K19">
        <f t="shared" si="2"/>
        <v>-4.9160653946586308E-2</v>
      </c>
    </row>
    <row r="20" spans="1:23" x14ac:dyDescent="0.35">
      <c r="A20" s="20">
        <v>41</v>
      </c>
      <c r="B20">
        <f>'22mM_Triplicate'!AF20</f>
        <v>0.43731297578274048</v>
      </c>
      <c r="D20">
        <f t="shared" si="3"/>
        <v>41.5</v>
      </c>
      <c r="E20">
        <f t="shared" si="0"/>
        <v>0.17729014444717023</v>
      </c>
      <c r="G20" s="26">
        <v>84</v>
      </c>
      <c r="H20">
        <f>'22mM_Triplicate'!AM20</f>
        <v>98.466119776183319</v>
      </c>
      <c r="J20">
        <f t="shared" si="1"/>
        <v>83.5</v>
      </c>
      <c r="K20">
        <f t="shared" si="2"/>
        <v>7.1160063011333818E-2</v>
      </c>
    </row>
    <row r="21" spans="1:23" x14ac:dyDescent="0.35">
      <c r="A21" s="20">
        <v>42</v>
      </c>
      <c r="B21">
        <f>'22mM_Triplicate'!AF21</f>
        <v>0.6146031202299107</v>
      </c>
      <c r="D21">
        <f t="shared" si="3"/>
        <v>42.5</v>
      </c>
      <c r="E21">
        <f t="shared" si="0"/>
        <v>0.2291369207185342</v>
      </c>
      <c r="G21" s="26">
        <v>83</v>
      </c>
      <c r="H21">
        <f>'22mM_Triplicate'!AM21</f>
        <v>98.394959713171986</v>
      </c>
      <c r="J21">
        <f t="shared" si="1"/>
        <v>82.5</v>
      </c>
      <c r="K21">
        <f t="shared" si="2"/>
        <v>-1.5053733154857696E-2</v>
      </c>
    </row>
    <row r="22" spans="1:23" x14ac:dyDescent="0.35">
      <c r="A22" s="20">
        <v>43</v>
      </c>
      <c r="B22">
        <f>'22mM_Triplicate'!AF22</f>
        <v>0.8437400409484449</v>
      </c>
      <c r="D22">
        <f t="shared" si="3"/>
        <v>43.5</v>
      </c>
      <c r="E22">
        <f t="shared" si="0"/>
        <v>0.37917564336594201</v>
      </c>
      <c r="G22" s="26">
        <v>82</v>
      </c>
      <c r="H22">
        <f>'22mM_Triplicate'!AM22</f>
        <v>98.410013446326843</v>
      </c>
      <c r="J22">
        <f t="shared" si="1"/>
        <v>81.5</v>
      </c>
      <c r="K22">
        <f t="shared" si="2"/>
        <v>-3.2529908299409271E-2</v>
      </c>
    </row>
    <row r="23" spans="1:23" x14ac:dyDescent="0.35">
      <c r="A23" s="20">
        <v>44</v>
      </c>
      <c r="B23">
        <f>'22mM_Triplicate'!AF23</f>
        <v>1.2229156843143869</v>
      </c>
      <c r="D23">
        <f t="shared" si="3"/>
        <v>44.5</v>
      </c>
      <c r="E23">
        <f t="shared" si="0"/>
        <v>0.59097540286788086</v>
      </c>
      <c r="G23" s="26">
        <v>81</v>
      </c>
      <c r="H23">
        <f>'22mM_Triplicate'!AM23</f>
        <v>98.442543354626252</v>
      </c>
      <c r="J23">
        <f t="shared" si="1"/>
        <v>80.5</v>
      </c>
      <c r="K23">
        <f t="shared" si="2"/>
        <v>1.7508305277615932E-2</v>
      </c>
      <c r="V23" t="s">
        <v>26</v>
      </c>
      <c r="W23" t="s">
        <v>6</v>
      </c>
    </row>
    <row r="24" spans="1:23" x14ac:dyDescent="0.35">
      <c r="A24" s="20">
        <v>45</v>
      </c>
      <c r="B24">
        <f>'22mM_Triplicate'!AF24</f>
        <v>1.8138910871822678</v>
      </c>
      <c r="D24">
        <f t="shared" si="3"/>
        <v>45.5</v>
      </c>
      <c r="E24">
        <f t="shared" si="0"/>
        <v>0.85817669840359145</v>
      </c>
      <c r="G24" s="26">
        <v>80</v>
      </c>
      <c r="H24">
        <f>'22mM_Triplicate'!AM24</f>
        <v>98.425035049348637</v>
      </c>
      <c r="J24">
        <f t="shared" si="1"/>
        <v>79.5</v>
      </c>
      <c r="K24">
        <f t="shared" si="2"/>
        <v>-1.8219938519379753E-2</v>
      </c>
      <c r="V24">
        <v>46.5</v>
      </c>
      <c r="W24">
        <f>STDEV('22mM_1st Dev (cycle1)'!V24,'22mM_1st Dev (cycle2)'!V24,'22mM_1st Dev (cycle3)'!V24)</f>
        <v>0.70710678118654757</v>
      </c>
    </row>
    <row r="25" spans="1:23" x14ac:dyDescent="0.35">
      <c r="A25" s="20">
        <v>46</v>
      </c>
      <c r="B25">
        <f>'22mM_Triplicate'!AF25</f>
        <v>2.6720677855858592</v>
      </c>
      <c r="D25">
        <f t="shared" si="3"/>
        <v>46.5</v>
      </c>
      <c r="E25">
        <f t="shared" si="0"/>
        <v>1.1716668000390698</v>
      </c>
      <c r="G25" s="26">
        <v>79</v>
      </c>
      <c r="H25">
        <f>'22mM_Triplicate'!AM25</f>
        <v>98.443254987868016</v>
      </c>
      <c r="J25">
        <f t="shared" si="1"/>
        <v>78.5</v>
      </c>
      <c r="K25">
        <f t="shared" si="2"/>
        <v>-2.1295766990888865E-2</v>
      </c>
    </row>
    <row r="26" spans="1:23" x14ac:dyDescent="0.35">
      <c r="A26" s="20">
        <v>47</v>
      </c>
      <c r="B26">
        <f>'22mM_Triplicate'!AF26</f>
        <v>3.843734585624929</v>
      </c>
      <c r="D26">
        <f t="shared" si="3"/>
        <v>47.5</v>
      </c>
      <c r="E26">
        <f t="shared" si="0"/>
        <v>1.6677935497383376</v>
      </c>
      <c r="G26" s="20">
        <v>78</v>
      </c>
      <c r="H26">
        <f>'22mM_Triplicate'!AM26</f>
        <v>98.464550754858905</v>
      </c>
      <c r="J26">
        <f t="shared" si="1"/>
        <v>77.5</v>
      </c>
      <c r="K26">
        <f t="shared" si="2"/>
        <v>-2.8672711513607396E-2</v>
      </c>
    </row>
    <row r="27" spans="1:23" x14ac:dyDescent="0.35">
      <c r="A27" s="20">
        <v>48</v>
      </c>
      <c r="B27">
        <f>'22mM_Triplicate'!AF27</f>
        <v>5.5115281353632666</v>
      </c>
      <c r="D27">
        <f t="shared" si="3"/>
        <v>48.5</v>
      </c>
      <c r="E27">
        <f t="shared" si="0"/>
        <v>2.5333537860614994</v>
      </c>
      <c r="G27" s="20">
        <v>77</v>
      </c>
      <c r="H27">
        <f>'22mM_Triplicate'!AM27</f>
        <v>98.493223466372513</v>
      </c>
      <c r="J27">
        <f t="shared" si="1"/>
        <v>76.5</v>
      </c>
      <c r="K27">
        <f t="shared" si="2"/>
        <v>-4.8477039823154655E-2</v>
      </c>
    </row>
    <row r="28" spans="1:23" x14ac:dyDescent="0.35">
      <c r="A28" s="20">
        <v>49</v>
      </c>
      <c r="B28">
        <f>'22mM_Triplicate'!AF28</f>
        <v>8.044881921424766</v>
      </c>
      <c r="D28">
        <f t="shared" si="3"/>
        <v>49.5</v>
      </c>
      <c r="E28">
        <f t="shared" si="0"/>
        <v>3.4492522814814066</v>
      </c>
      <c r="G28" s="20">
        <v>76</v>
      </c>
      <c r="H28">
        <f>'22mM_Triplicate'!AM28</f>
        <v>98.541700506195667</v>
      </c>
      <c r="J28">
        <f t="shared" si="1"/>
        <v>75.5</v>
      </c>
      <c r="K28">
        <f t="shared" si="2"/>
        <v>7.8457305901665109E-2</v>
      </c>
    </row>
    <row r="29" spans="1:23" x14ac:dyDescent="0.35">
      <c r="A29" s="20">
        <v>50</v>
      </c>
      <c r="B29">
        <f>'22mM_Triplicate'!AF29</f>
        <v>11.494134202906173</v>
      </c>
      <c r="D29">
        <f t="shared" si="3"/>
        <v>50.5</v>
      </c>
      <c r="E29">
        <f t="shared" si="0"/>
        <v>5.0108517651530864</v>
      </c>
      <c r="G29" s="20">
        <v>75</v>
      </c>
      <c r="H29">
        <f>'22mM_Triplicate'!AM29</f>
        <v>98.463243200294002</v>
      </c>
      <c r="J29">
        <f t="shared" si="1"/>
        <v>74.5</v>
      </c>
      <c r="K29">
        <f t="shared" si="2"/>
        <v>-9.0593728514676286E-2</v>
      </c>
    </row>
    <row r="30" spans="1:23" x14ac:dyDescent="0.35">
      <c r="A30" s="20">
        <v>51</v>
      </c>
      <c r="B30">
        <f>'22mM_Triplicate'!AF30</f>
        <v>16.504985968059259</v>
      </c>
      <c r="D30">
        <f t="shared" si="3"/>
        <v>51.5</v>
      </c>
      <c r="E30">
        <f t="shared" si="0"/>
        <v>7.0158799456094236</v>
      </c>
      <c r="G30" s="20">
        <v>74</v>
      </c>
      <c r="H30">
        <f>'22mM_Triplicate'!AM30</f>
        <v>98.553836928808678</v>
      </c>
      <c r="J30">
        <f t="shared" si="1"/>
        <v>73.5</v>
      </c>
      <c r="K30">
        <f t="shared" si="2"/>
        <v>-2.3015172521311911E-2</v>
      </c>
    </row>
    <row r="31" spans="1:23" x14ac:dyDescent="0.35">
      <c r="A31" s="20">
        <v>52</v>
      </c>
      <c r="B31">
        <f>'22mM_Triplicate'!AF31</f>
        <v>23.520865913668683</v>
      </c>
      <c r="D31">
        <f t="shared" si="3"/>
        <v>52.5</v>
      </c>
      <c r="E31">
        <f t="shared" si="0"/>
        <v>9.5968096245523533</v>
      </c>
      <c r="G31" s="20">
        <v>73</v>
      </c>
      <c r="H31">
        <f>'22mM_Triplicate'!AM31</f>
        <v>98.57685210132999</v>
      </c>
      <c r="J31">
        <f t="shared" si="1"/>
        <v>72.5</v>
      </c>
      <c r="K31">
        <f t="shared" si="2"/>
        <v>2.3653288425407482E-2</v>
      </c>
    </row>
    <row r="32" spans="1:23" x14ac:dyDescent="0.35">
      <c r="A32" s="20">
        <v>53</v>
      </c>
      <c r="B32">
        <f>'22mM_Triplicate'!AF32</f>
        <v>33.117675538221036</v>
      </c>
      <c r="D32">
        <f t="shared" si="3"/>
        <v>53.5</v>
      </c>
      <c r="E32">
        <f t="shared" si="0"/>
        <v>12.759657304079632</v>
      </c>
      <c r="G32" s="20">
        <v>72</v>
      </c>
      <c r="H32">
        <f>'22mM_Triplicate'!AM32</f>
        <v>98.553198812904583</v>
      </c>
      <c r="J32">
        <f t="shared" si="1"/>
        <v>71.5</v>
      </c>
      <c r="K32">
        <f t="shared" si="2"/>
        <v>-2.1403843174937265E-2</v>
      </c>
    </row>
    <row r="33" spans="1:11" x14ac:dyDescent="0.35">
      <c r="A33" s="20">
        <v>54</v>
      </c>
      <c r="B33">
        <f>'22mM_Triplicate'!AF33</f>
        <v>45.877332842300667</v>
      </c>
      <c r="D33">
        <f t="shared" si="3"/>
        <v>54.5</v>
      </c>
      <c r="E33">
        <f t="shared" si="0"/>
        <v>15.229384657667964</v>
      </c>
      <c r="G33" s="20">
        <v>71</v>
      </c>
      <c r="H33">
        <f>'22mM_Triplicate'!AM33</f>
        <v>98.57460265607952</v>
      </c>
      <c r="J33">
        <f t="shared" si="1"/>
        <v>70.5</v>
      </c>
      <c r="K33">
        <f t="shared" si="2"/>
        <v>-1.6283603381680223E-2</v>
      </c>
    </row>
    <row r="34" spans="1:11" x14ac:dyDescent="0.35">
      <c r="A34" s="20">
        <v>55</v>
      </c>
      <c r="B34">
        <f>'22mM_Triplicate'!AF34</f>
        <v>61.106717499968632</v>
      </c>
      <c r="D34">
        <f t="shared" si="3"/>
        <v>55.5</v>
      </c>
      <c r="E34">
        <f t="shared" si="0"/>
        <v>14.864639501144346</v>
      </c>
      <c r="G34" s="20">
        <v>70</v>
      </c>
      <c r="H34">
        <f>'22mM_Triplicate'!AM34</f>
        <v>98.5908862594612</v>
      </c>
      <c r="J34">
        <f t="shared" si="1"/>
        <v>69.5</v>
      </c>
      <c r="K34">
        <f t="shared" si="2"/>
        <v>-1.9493355120474121E-2</v>
      </c>
    </row>
    <row r="35" spans="1:11" x14ac:dyDescent="0.35">
      <c r="A35" s="20">
        <v>56</v>
      </c>
      <c r="B35">
        <f>'22mM_Triplicate'!AF35</f>
        <v>75.971357001112978</v>
      </c>
      <c r="D35">
        <f t="shared" si="3"/>
        <v>56.5</v>
      </c>
      <c r="E35">
        <f t="shared" si="0"/>
        <v>11.606765439044707</v>
      </c>
      <c r="G35" s="20">
        <v>69</v>
      </c>
      <c r="H35">
        <f>'22mM_Triplicate'!AM35</f>
        <v>98.610379614581674</v>
      </c>
      <c r="J35">
        <f t="shared" si="1"/>
        <v>68.5</v>
      </c>
      <c r="K35">
        <f t="shared" si="2"/>
        <v>-1.1497200227225335E-2</v>
      </c>
    </row>
    <row r="36" spans="1:11" x14ac:dyDescent="0.35">
      <c r="A36" s="20">
        <v>57</v>
      </c>
      <c r="B36">
        <f>'22mM_Triplicate'!AF36</f>
        <v>87.578122440157685</v>
      </c>
      <c r="D36">
        <f t="shared" si="3"/>
        <v>57.5</v>
      </c>
      <c r="E36">
        <f t="shared" si="0"/>
        <v>6.2231457364056268</v>
      </c>
      <c r="G36" s="20">
        <v>68</v>
      </c>
      <c r="H36">
        <f>'22mM_Triplicate'!AM36</f>
        <v>98.6218768148089</v>
      </c>
      <c r="J36">
        <f t="shared" si="1"/>
        <v>67.5</v>
      </c>
      <c r="K36">
        <f t="shared" si="2"/>
        <v>-8.2643431725983874E-3</v>
      </c>
    </row>
    <row r="37" spans="1:11" x14ac:dyDescent="0.35">
      <c r="A37" s="20">
        <v>58</v>
      </c>
      <c r="B37">
        <f>'22mM_Triplicate'!AF37</f>
        <v>93.801268176563312</v>
      </c>
      <c r="D37">
        <f t="shared" si="3"/>
        <v>58.5</v>
      </c>
      <c r="E37">
        <f t="shared" si="0"/>
        <v>1.9747835279939352</v>
      </c>
      <c r="G37" s="20">
        <v>67</v>
      </c>
      <c r="H37">
        <f>'22mM_Triplicate'!AM37</f>
        <v>98.630141157981498</v>
      </c>
      <c r="J37">
        <f t="shared" si="1"/>
        <v>66.5</v>
      </c>
      <c r="K37">
        <f t="shared" si="2"/>
        <v>-1.7359193545544827E-2</v>
      </c>
    </row>
    <row r="38" spans="1:11" x14ac:dyDescent="0.35">
      <c r="A38" s="20">
        <v>59</v>
      </c>
      <c r="B38">
        <f>'22mM_Triplicate'!AF38</f>
        <v>95.776051704557247</v>
      </c>
      <c r="D38">
        <f t="shared" si="3"/>
        <v>59.5</v>
      </c>
      <c r="E38">
        <f t="shared" si="0"/>
        <v>0.34931824234108433</v>
      </c>
      <c r="G38" s="20">
        <v>66</v>
      </c>
      <c r="H38">
        <f>'22mM_Triplicate'!AM38</f>
        <v>98.647500351527043</v>
      </c>
      <c r="J38">
        <f t="shared" si="1"/>
        <v>65.5</v>
      </c>
      <c r="K38">
        <f t="shared" si="2"/>
        <v>5.0396411534165964E-3</v>
      </c>
    </row>
    <row r="39" spans="1:11" x14ac:dyDescent="0.35">
      <c r="A39" s="20">
        <v>60</v>
      </c>
      <c r="B39">
        <f>'22mM_Triplicate'!AF39</f>
        <v>96.125369946898331</v>
      </c>
      <c r="D39">
        <f t="shared" si="3"/>
        <v>60.5</v>
      </c>
      <c r="E39">
        <f t="shared" si="0"/>
        <v>2.3400054790059244E-2</v>
      </c>
      <c r="G39" s="20">
        <v>65</v>
      </c>
      <c r="H39">
        <f>'22mM_Triplicate'!AM39</f>
        <v>98.642460710373626</v>
      </c>
      <c r="J39">
        <f t="shared" si="1"/>
        <v>64.5</v>
      </c>
      <c r="K39">
        <f t="shared" si="2"/>
        <v>3.0513066205216433E-2</v>
      </c>
    </row>
    <row r="40" spans="1:11" x14ac:dyDescent="0.35">
      <c r="A40" s="20">
        <v>61</v>
      </c>
      <c r="B40">
        <f>'22mM_Triplicate'!AF40</f>
        <v>96.148770001688391</v>
      </c>
      <c r="D40">
        <f t="shared" si="3"/>
        <v>61.5</v>
      </c>
      <c r="E40">
        <f t="shared" si="0"/>
        <v>-0.11166421531972048</v>
      </c>
      <c r="G40" s="20">
        <v>64</v>
      </c>
      <c r="H40">
        <f>'22mM_Triplicate'!AM40</f>
        <v>98.61194764416841</v>
      </c>
      <c r="J40">
        <f t="shared" si="1"/>
        <v>63.5</v>
      </c>
      <c r="K40">
        <f t="shared" si="2"/>
        <v>-1.0853107148733443E-2</v>
      </c>
    </row>
    <row r="41" spans="1:11" x14ac:dyDescent="0.35">
      <c r="A41" s="20">
        <v>62</v>
      </c>
      <c r="B41">
        <f>'22mM_Triplicate'!AF41</f>
        <v>96.03710578636867</v>
      </c>
      <c r="D41">
        <f t="shared" si="3"/>
        <v>62.5</v>
      </c>
      <c r="E41">
        <f t="shared" si="0"/>
        <v>2.9620686731277601E-3</v>
      </c>
      <c r="G41" s="20">
        <v>63</v>
      </c>
      <c r="H41">
        <f>'22mM_Triplicate'!AM41</f>
        <v>98.622800751317143</v>
      </c>
      <c r="J41">
        <f t="shared" si="1"/>
        <v>62.5</v>
      </c>
      <c r="K41">
        <f t="shared" si="2"/>
        <v>1.6667891476558339E-2</v>
      </c>
    </row>
    <row r="42" spans="1:11" x14ac:dyDescent="0.35">
      <c r="A42" s="20">
        <v>63</v>
      </c>
      <c r="B42">
        <f>'22mM_Triplicate'!AF42</f>
        <v>96.040067855041798</v>
      </c>
      <c r="D42">
        <f t="shared" si="3"/>
        <v>63.5</v>
      </c>
      <c r="E42">
        <f t="shared" si="0"/>
        <v>1.928987471325172E-2</v>
      </c>
      <c r="G42" s="20">
        <v>62</v>
      </c>
      <c r="H42">
        <f>'22mM_Triplicate'!AM42</f>
        <v>98.606132859840585</v>
      </c>
      <c r="J42">
        <f t="shared" si="1"/>
        <v>61.5</v>
      </c>
      <c r="K42">
        <f t="shared" si="2"/>
        <v>3.929283670629502E-4</v>
      </c>
    </row>
    <row r="43" spans="1:11" x14ac:dyDescent="0.35">
      <c r="A43" s="20">
        <v>64</v>
      </c>
      <c r="B43">
        <f>'22mM_Triplicate'!AF43</f>
        <v>96.05935772975505</v>
      </c>
      <c r="D43">
        <f t="shared" si="3"/>
        <v>64.5</v>
      </c>
      <c r="E43">
        <f t="shared" si="0"/>
        <v>-1.1234524574192051E-2</v>
      </c>
      <c r="G43" s="20">
        <v>61</v>
      </c>
      <c r="H43">
        <f>'22mM_Triplicate'!AM43</f>
        <v>98.605739931473522</v>
      </c>
      <c r="J43">
        <f t="shared" si="1"/>
        <v>60.5</v>
      </c>
      <c r="K43">
        <f t="shared" si="2"/>
        <v>-5.5991567519129148E-3</v>
      </c>
    </row>
    <row r="44" spans="1:11" x14ac:dyDescent="0.35">
      <c r="A44" s="20">
        <v>65</v>
      </c>
      <c r="B44">
        <f>'22mM_Triplicate'!AF44</f>
        <v>96.048123205180858</v>
      </c>
      <c r="D44">
        <f t="shared" si="3"/>
        <v>65.5</v>
      </c>
      <c r="E44">
        <f t="shared" si="0"/>
        <v>1.6552551269271021E-2</v>
      </c>
      <c r="G44" s="20">
        <v>60</v>
      </c>
      <c r="H44">
        <f>'22mM_Triplicate'!AM44</f>
        <v>98.611339088225435</v>
      </c>
      <c r="J44">
        <f t="shared" si="1"/>
        <v>59.5</v>
      </c>
      <c r="K44">
        <f t="shared" si="2"/>
        <v>-2.5765921400875413E-3</v>
      </c>
    </row>
    <row r="45" spans="1:11" x14ac:dyDescent="0.35">
      <c r="A45" s="20">
        <v>66</v>
      </c>
      <c r="B45">
        <f>'22mM_Triplicate'!AF45</f>
        <v>96.064675756450129</v>
      </c>
      <c r="D45">
        <f t="shared" si="3"/>
        <v>66.5</v>
      </c>
      <c r="E45">
        <f t="shared" si="0"/>
        <v>-1.7613813631996322E-2</v>
      </c>
      <c r="G45" s="20">
        <v>59</v>
      </c>
      <c r="H45">
        <f>'22mM_Triplicate'!AM45</f>
        <v>98.613915680365523</v>
      </c>
      <c r="J45">
        <f t="shared" si="1"/>
        <v>58.5</v>
      </c>
      <c r="K45">
        <f t="shared" si="2"/>
        <v>4.4749291137691216E-4</v>
      </c>
    </row>
    <row r="46" spans="1:11" x14ac:dyDescent="0.35">
      <c r="A46" s="20">
        <v>67</v>
      </c>
      <c r="B46">
        <f>'22mM_Triplicate'!AF46</f>
        <v>96.047061942818132</v>
      </c>
      <c r="D46">
        <f t="shared" si="3"/>
        <v>67.5</v>
      </c>
      <c r="E46">
        <f t="shared" si="0"/>
        <v>0.10805671397640992</v>
      </c>
      <c r="G46" s="20">
        <v>58</v>
      </c>
      <c r="H46">
        <f>'22mM_Triplicate'!AM46</f>
        <v>98.613468187454146</v>
      </c>
      <c r="J46">
        <f t="shared" si="1"/>
        <v>57.5</v>
      </c>
      <c r="K46">
        <f t="shared" si="2"/>
        <v>-6.0551177752188323E-3</v>
      </c>
    </row>
    <row r="47" spans="1:11" x14ac:dyDescent="0.35">
      <c r="A47" s="20">
        <v>68</v>
      </c>
      <c r="B47">
        <f>'22mM_Triplicate'!AF47</f>
        <v>96.155118656794542</v>
      </c>
      <c r="D47">
        <f t="shared" si="3"/>
        <v>68.5</v>
      </c>
      <c r="E47">
        <f t="shared" si="0"/>
        <v>5.6115882733763556E-2</v>
      </c>
      <c r="G47" s="20">
        <v>57</v>
      </c>
      <c r="H47">
        <f>'22mM_Triplicate'!AM47</f>
        <v>98.619523305229364</v>
      </c>
      <c r="J47">
        <f t="shared" si="1"/>
        <v>56.5</v>
      </c>
      <c r="K47">
        <f t="shared" si="2"/>
        <v>1.429501369176478E-2</v>
      </c>
    </row>
    <row r="48" spans="1:11" x14ac:dyDescent="0.35">
      <c r="A48" s="20">
        <v>69</v>
      </c>
      <c r="B48">
        <f>'22mM_Triplicate'!AF48</f>
        <v>96.211234539528306</v>
      </c>
      <c r="D48">
        <f t="shared" si="3"/>
        <v>69.5</v>
      </c>
      <c r="E48">
        <f t="shared" si="0"/>
        <v>9.7916802452374441E-2</v>
      </c>
      <c r="G48" s="20">
        <v>56</v>
      </c>
      <c r="H48">
        <f>'22mM_Triplicate'!AM48</f>
        <v>98.6052282915376</v>
      </c>
      <c r="J48">
        <f t="shared" si="1"/>
        <v>55.5</v>
      </c>
      <c r="K48">
        <f t="shared" si="2"/>
        <v>6.7327963971735016E-3</v>
      </c>
    </row>
    <row r="49" spans="1:11" x14ac:dyDescent="0.35">
      <c r="A49" s="20">
        <v>70</v>
      </c>
      <c r="B49">
        <f>'22mM_Triplicate'!AF49</f>
        <v>96.30915134198068</v>
      </c>
      <c r="D49">
        <f t="shared" si="3"/>
        <v>70.5</v>
      </c>
      <c r="E49">
        <f t="shared" si="0"/>
        <v>0.18422376904491955</v>
      </c>
      <c r="G49" s="20">
        <v>55</v>
      </c>
      <c r="H49">
        <f>'22mM_Triplicate'!AM49</f>
        <v>98.598495495140426</v>
      </c>
      <c r="J49">
        <f t="shared" si="1"/>
        <v>54.5</v>
      </c>
      <c r="K49">
        <f t="shared" si="2"/>
        <v>-1.2144878796448211E-2</v>
      </c>
    </row>
    <row r="50" spans="1:11" x14ac:dyDescent="0.35">
      <c r="A50" s="20">
        <v>71</v>
      </c>
      <c r="B50">
        <f>'22mM_Triplicate'!AF50</f>
        <v>96.4933751110256</v>
      </c>
      <c r="D50">
        <f t="shared" si="3"/>
        <v>71.5</v>
      </c>
      <c r="E50">
        <f t="shared" si="0"/>
        <v>0.13705200444189813</v>
      </c>
      <c r="G50" s="20">
        <v>54</v>
      </c>
      <c r="H50">
        <f>'22mM_Triplicate'!AM50</f>
        <v>98.610640373936874</v>
      </c>
      <c r="J50">
        <f t="shared" si="1"/>
        <v>53.5</v>
      </c>
      <c r="K50">
        <f t="shared" si="2"/>
        <v>-7.654515861261757E-3</v>
      </c>
    </row>
    <row r="51" spans="1:11" x14ac:dyDescent="0.35">
      <c r="A51" s="20">
        <v>72</v>
      </c>
      <c r="B51">
        <f>'22mM_Triplicate'!AF51</f>
        <v>96.630427115467498</v>
      </c>
      <c r="D51">
        <f t="shared" si="3"/>
        <v>72.5</v>
      </c>
      <c r="E51">
        <f t="shared" si="0"/>
        <v>0.1243833828773262</v>
      </c>
      <c r="G51" s="20">
        <v>53</v>
      </c>
      <c r="H51">
        <f>'22mM_Triplicate'!AM51</f>
        <v>98.618294889798136</v>
      </c>
      <c r="J51">
        <f t="shared" si="1"/>
        <v>52.5</v>
      </c>
      <c r="K51">
        <f t="shared" si="2"/>
        <v>-3.2088261431937326E-3</v>
      </c>
    </row>
    <row r="52" spans="1:11" x14ac:dyDescent="0.35">
      <c r="A52" s="20">
        <v>73</v>
      </c>
      <c r="B52">
        <f>'22mM_Triplicate'!AF52</f>
        <v>96.754810498344824</v>
      </c>
      <c r="D52">
        <f t="shared" si="3"/>
        <v>73.5</v>
      </c>
      <c r="E52">
        <f t="shared" si="0"/>
        <v>0.1374166824470251</v>
      </c>
      <c r="G52" s="20">
        <v>52</v>
      </c>
      <c r="H52">
        <f>'22mM_Triplicate'!AM52</f>
        <v>98.62150371594133</v>
      </c>
      <c r="J52">
        <f t="shared" si="1"/>
        <v>51.5</v>
      </c>
      <c r="K52">
        <f t="shared" si="2"/>
        <v>-1.1741185706881652E-3</v>
      </c>
    </row>
    <row r="53" spans="1:11" x14ac:dyDescent="0.35">
      <c r="A53" s="20">
        <v>74</v>
      </c>
      <c r="B53">
        <f>'22mM_Triplicate'!AF53</f>
        <v>96.892227180791849</v>
      </c>
      <c r="D53">
        <f t="shared" si="3"/>
        <v>74.5</v>
      </c>
      <c r="E53">
        <f t="shared" si="0"/>
        <v>0.11081615851561821</v>
      </c>
      <c r="G53" s="20">
        <v>51</v>
      </c>
      <c r="H53">
        <f>'22mM_Triplicate'!AM53</f>
        <v>98.622677834512018</v>
      </c>
      <c r="J53">
        <f t="shared" si="1"/>
        <v>50.5</v>
      </c>
      <c r="K53">
        <f t="shared" si="2"/>
        <v>8.3267932496084995E-3</v>
      </c>
    </row>
    <row r="54" spans="1:11" x14ac:dyDescent="0.35">
      <c r="A54" s="20">
        <v>75</v>
      </c>
      <c r="B54">
        <f>'22mM_Triplicate'!AF54</f>
        <v>97.003043339307467</v>
      </c>
      <c r="D54">
        <f t="shared" si="3"/>
        <v>75.5</v>
      </c>
      <c r="E54">
        <f t="shared" si="0"/>
        <v>8.9624887569783596E-2</v>
      </c>
      <c r="G54" s="20">
        <v>50</v>
      </c>
      <c r="H54">
        <f>'22mM_Triplicate'!AM54</f>
        <v>98.61435104126241</v>
      </c>
      <c r="J54">
        <f t="shared" si="1"/>
        <v>49.5</v>
      </c>
      <c r="K54">
        <f t="shared" si="2"/>
        <v>0.26039407579975204</v>
      </c>
    </row>
    <row r="55" spans="1:11" x14ac:dyDescent="0.35">
      <c r="A55" s="20">
        <v>76</v>
      </c>
      <c r="B55">
        <f>'22mM_Triplicate'!AF55</f>
        <v>97.092668226877251</v>
      </c>
      <c r="D55">
        <f t="shared" si="3"/>
        <v>76.5</v>
      </c>
      <c r="E55">
        <f t="shared" si="0"/>
        <v>-7.2911125918963648E-2</v>
      </c>
      <c r="G55" s="20">
        <v>49</v>
      </c>
      <c r="H55">
        <f>'22mM_Triplicate'!AM55</f>
        <v>98.353956965462658</v>
      </c>
      <c r="J55">
        <f t="shared" si="1"/>
        <v>48.5</v>
      </c>
      <c r="K55">
        <f t="shared" si="2"/>
        <v>4.7438777247068344</v>
      </c>
    </row>
    <row r="56" spans="1:11" x14ac:dyDescent="0.35">
      <c r="A56" s="20">
        <v>77</v>
      </c>
      <c r="B56">
        <f>'22mM_Triplicate'!AF56</f>
        <v>97.019757100958287</v>
      </c>
      <c r="D56">
        <f t="shared" si="3"/>
        <v>77.5</v>
      </c>
      <c r="E56">
        <f t="shared" si="0"/>
        <v>0.14734566540342087</v>
      </c>
      <c r="G56" s="20">
        <v>48</v>
      </c>
      <c r="H56">
        <f>'22mM_Triplicate'!AM56</f>
        <v>93.610079240755823</v>
      </c>
      <c r="J56">
        <f t="shared" si="1"/>
        <v>47.5</v>
      </c>
      <c r="K56">
        <f t="shared" si="2"/>
        <v>33.283954695373026</v>
      </c>
    </row>
    <row r="57" spans="1:11" x14ac:dyDescent="0.35">
      <c r="A57" s="20">
        <v>78</v>
      </c>
      <c r="B57">
        <f>'22mM_Triplicate'!AF57</f>
        <v>97.167102766361708</v>
      </c>
      <c r="D57">
        <f t="shared" si="3"/>
        <v>78.5</v>
      </c>
      <c r="E57">
        <f t="shared" si="0"/>
        <v>0.20713973009425501</v>
      </c>
      <c r="G57" s="20">
        <v>47</v>
      </c>
      <c r="H57">
        <f>'22mM_Triplicate'!AM57</f>
        <v>60.326124545382797</v>
      </c>
      <c r="J57">
        <f t="shared" si="1"/>
        <v>46.5</v>
      </c>
      <c r="K57">
        <f t="shared" si="2"/>
        <v>37.614554422084609</v>
      </c>
    </row>
    <row r="58" spans="1:11" x14ac:dyDescent="0.35">
      <c r="A58" s="20">
        <v>79</v>
      </c>
      <c r="B58">
        <f>'22mM_Triplicate'!AF58</f>
        <v>97.374242496455963</v>
      </c>
      <c r="D58">
        <f t="shared" si="3"/>
        <v>79.5</v>
      </c>
      <c r="E58">
        <f t="shared" si="0"/>
        <v>6.7770574018496177E-2</v>
      </c>
      <c r="G58" s="20">
        <v>46</v>
      </c>
      <c r="H58">
        <f>'22mM_Triplicate'!AM58</f>
        <v>22.711570123298191</v>
      </c>
      <c r="J58">
        <f t="shared" si="1"/>
        <v>45.5</v>
      </c>
      <c r="K58">
        <f t="shared" si="2"/>
        <v>14.735993460753503</v>
      </c>
    </row>
    <row r="59" spans="1:11" x14ac:dyDescent="0.35">
      <c r="A59" s="20">
        <v>80</v>
      </c>
      <c r="B59">
        <f>'22mM_Triplicate'!AF59</f>
        <v>97.442013070474459</v>
      </c>
      <c r="D59">
        <f t="shared" si="3"/>
        <v>80.5</v>
      </c>
      <c r="E59">
        <f t="shared" si="0"/>
        <v>0.18818117023161562</v>
      </c>
      <c r="G59" s="20">
        <v>45</v>
      </c>
      <c r="H59">
        <f>'22mM_Triplicate'!AM59</f>
        <v>7.9755766625446878</v>
      </c>
      <c r="J59">
        <f t="shared" si="1"/>
        <v>44.5</v>
      </c>
      <c r="K59">
        <f t="shared" si="2"/>
        <v>2.7879462346516402</v>
      </c>
    </row>
    <row r="60" spans="1:11" x14ac:dyDescent="0.35">
      <c r="A60" s="20">
        <v>81</v>
      </c>
      <c r="B60">
        <f>'22mM_Triplicate'!AF60</f>
        <v>97.630194240706075</v>
      </c>
      <c r="D60">
        <f t="shared" si="3"/>
        <v>81.5</v>
      </c>
      <c r="E60">
        <f t="shared" si="0"/>
        <v>0.21197567712158616</v>
      </c>
      <c r="G60" s="20">
        <v>44</v>
      </c>
      <c r="H60">
        <f>'22mM_Triplicate'!AM60</f>
        <v>5.1876304278930476</v>
      </c>
      <c r="J60">
        <f t="shared" si="1"/>
        <v>43.5</v>
      </c>
      <c r="K60">
        <f t="shared" si="2"/>
        <v>1.6873551981134502</v>
      </c>
    </row>
    <row r="61" spans="1:11" x14ac:dyDescent="0.35">
      <c r="A61" s="20">
        <v>82</v>
      </c>
      <c r="B61">
        <f>'22mM_Triplicate'!AF61</f>
        <v>97.842169917827661</v>
      </c>
      <c r="D61">
        <f t="shared" si="3"/>
        <v>82.5</v>
      </c>
      <c r="E61">
        <f t="shared" si="0"/>
        <v>0.16373243470592058</v>
      </c>
      <c r="G61" s="20">
        <v>43</v>
      </c>
      <c r="H61">
        <f>'22mM_Triplicate'!AM61</f>
        <v>3.5002752297795974</v>
      </c>
      <c r="J61">
        <f t="shared" si="1"/>
        <v>42.5</v>
      </c>
      <c r="K61">
        <f t="shared" si="2"/>
        <v>1.1410754609268694</v>
      </c>
    </row>
    <row r="62" spans="1:11" x14ac:dyDescent="0.35">
      <c r="A62" s="28">
        <v>83</v>
      </c>
      <c r="B62">
        <f>'22mM_Triplicate'!AF62</f>
        <v>98.005902352533582</v>
      </c>
      <c r="D62">
        <f t="shared" si="3"/>
        <v>83.5</v>
      </c>
      <c r="E62">
        <f t="shared" si="0"/>
        <v>0.27624031045353092</v>
      </c>
      <c r="G62" s="20">
        <v>42</v>
      </c>
      <c r="H62">
        <f>'22mM_Triplicate'!AM62</f>
        <v>2.359199768852728</v>
      </c>
      <c r="J62">
        <f t="shared" si="1"/>
        <v>41.5</v>
      </c>
      <c r="K62">
        <f t="shared" si="2"/>
        <v>0.76973897062311969</v>
      </c>
    </row>
    <row r="63" spans="1:11" x14ac:dyDescent="0.35">
      <c r="A63" s="28">
        <v>84</v>
      </c>
      <c r="B63">
        <f>'22mM_Triplicate'!AF63</f>
        <v>98.282142662987113</v>
      </c>
      <c r="D63">
        <f t="shared" si="3"/>
        <v>84.5</v>
      </c>
      <c r="E63">
        <f t="shared" si="0"/>
        <v>0.25963351142139857</v>
      </c>
      <c r="G63" s="20">
        <v>41</v>
      </c>
      <c r="H63">
        <f>'22mM_Triplicate'!AM63</f>
        <v>1.5894607982296083</v>
      </c>
      <c r="J63">
        <f t="shared" si="1"/>
        <v>40.5</v>
      </c>
      <c r="K63">
        <f t="shared" si="2"/>
        <v>0.53054441512054229</v>
      </c>
    </row>
    <row r="64" spans="1:11" x14ac:dyDescent="0.35">
      <c r="A64" s="28">
        <v>85</v>
      </c>
      <c r="B64">
        <f>'22mM_Triplicate'!AF64</f>
        <v>98.541776174408511</v>
      </c>
      <c r="D64">
        <f t="shared" si="3"/>
        <v>85.5</v>
      </c>
      <c r="E64">
        <f t="shared" si="0"/>
        <v>6.764471985137277E-2</v>
      </c>
      <c r="G64" s="20">
        <v>40</v>
      </c>
      <c r="H64">
        <f>'22mM_Triplicate'!AM64</f>
        <v>1.058916383109066</v>
      </c>
      <c r="J64">
        <f t="shared" si="1"/>
        <v>39.5</v>
      </c>
      <c r="K64">
        <f t="shared" si="2"/>
        <v>0.29818617025676142</v>
      </c>
    </row>
    <row r="65" spans="1:11" x14ac:dyDescent="0.35">
      <c r="A65" s="28">
        <v>86</v>
      </c>
      <c r="B65">
        <f>'22mM_Triplicate'!AF65</f>
        <v>98.609420894259884</v>
      </c>
      <c r="D65">
        <f t="shared" si="3"/>
        <v>86.5</v>
      </c>
      <c r="E65">
        <f t="shared" si="0"/>
        <v>7.292613757209665E-2</v>
      </c>
      <c r="G65" s="20">
        <v>39</v>
      </c>
      <c r="H65">
        <f>'22mM_Triplicate'!AM65</f>
        <v>0.76073021285230458</v>
      </c>
      <c r="J65">
        <f t="shared" si="1"/>
        <v>38.5</v>
      </c>
      <c r="K65">
        <f t="shared" si="2"/>
        <v>0.17119292698993549</v>
      </c>
    </row>
    <row r="66" spans="1:11" x14ac:dyDescent="0.35">
      <c r="A66" s="28">
        <v>87</v>
      </c>
      <c r="B66">
        <f>'22mM_Triplicate'!AF66</f>
        <v>98.682347031831981</v>
      </c>
      <c r="D66">
        <f t="shared" si="3"/>
        <v>87.5</v>
      </c>
      <c r="E66">
        <f t="shared" si="0"/>
        <v>0.28984911888508691</v>
      </c>
      <c r="G66" s="20">
        <v>38</v>
      </c>
      <c r="H66">
        <f>'22mM_Triplicate'!AM66</f>
        <v>0.58953728586236909</v>
      </c>
      <c r="J66">
        <f t="shared" si="1"/>
        <v>37.5</v>
      </c>
      <c r="K66">
        <f t="shared" si="2"/>
        <v>0.14477584285857553</v>
      </c>
    </row>
    <row r="67" spans="1:11" x14ac:dyDescent="0.35">
      <c r="A67" s="28">
        <v>88</v>
      </c>
      <c r="B67">
        <f>'22mM_Triplicate'!AF67</f>
        <v>98.972196150717068</v>
      </c>
      <c r="D67">
        <f t="shared" si="3"/>
        <v>88.5</v>
      </c>
      <c r="E67">
        <f t="shared" si="0"/>
        <v>-2.0314686795074977E-2</v>
      </c>
      <c r="G67" s="20">
        <v>37</v>
      </c>
      <c r="H67">
        <f>'22mM_Triplicate'!AM67</f>
        <v>0.44476144300379356</v>
      </c>
      <c r="J67">
        <f t="shared" si="1"/>
        <v>36.5</v>
      </c>
      <c r="K67">
        <f t="shared" si="2"/>
        <v>0.10436651354101528</v>
      </c>
    </row>
    <row r="68" spans="1:11" x14ac:dyDescent="0.35">
      <c r="A68" s="28">
        <v>89</v>
      </c>
      <c r="B68">
        <f>'22mM_Triplicate'!AF68</f>
        <v>98.951881463921993</v>
      </c>
      <c r="D68">
        <f t="shared" si="3"/>
        <v>89.5</v>
      </c>
      <c r="E68">
        <f t="shared" si="0"/>
        <v>-0.1273853970108263</v>
      </c>
      <c r="G68" s="20">
        <v>36</v>
      </c>
      <c r="H68">
        <f>'22mM_Triplicate'!AM68</f>
        <v>0.34039492946277827</v>
      </c>
      <c r="J68">
        <f t="shared" si="1"/>
        <v>35.5</v>
      </c>
      <c r="K68">
        <f t="shared" si="2"/>
        <v>6.5202709683076732E-2</v>
      </c>
    </row>
    <row r="69" spans="1:11" x14ac:dyDescent="0.35">
      <c r="A69" s="28">
        <v>90</v>
      </c>
      <c r="B69">
        <f>'22mM_Triplicate'!AF69</f>
        <v>98.824496066911166</v>
      </c>
      <c r="D69">
        <f t="shared" si="3"/>
        <v>90.5</v>
      </c>
      <c r="E69">
        <f t="shared" ref="E69:E79" si="4">(B70-B69)/(A70-A69)</f>
        <v>5.0084238945302673E-2</v>
      </c>
      <c r="G69" s="20">
        <v>35</v>
      </c>
      <c r="H69">
        <f>'22mM_Triplicate'!AM69</f>
        <v>0.27519221977970154</v>
      </c>
      <c r="J69">
        <f t="shared" ref="J69:J79" si="5">(G69+G70)/2</f>
        <v>34.5</v>
      </c>
      <c r="K69">
        <f t="shared" ref="K69:K79" si="6">(H70-H69)/(G70-G69)</f>
        <v>6.9006209978319522E-2</v>
      </c>
    </row>
    <row r="70" spans="1:11" x14ac:dyDescent="0.35">
      <c r="A70" s="28">
        <v>91</v>
      </c>
      <c r="B70">
        <f>'22mM_Triplicate'!AF70</f>
        <v>98.874580305856469</v>
      </c>
      <c r="D70">
        <f t="shared" ref="D70:D79" si="7">(A70+A71)/2</f>
        <v>91.5</v>
      </c>
      <c r="E70">
        <f t="shared" si="4"/>
        <v>-0.46155885569307031</v>
      </c>
      <c r="G70" s="20">
        <v>34</v>
      </c>
      <c r="H70">
        <f>'22mM_Triplicate'!AM70</f>
        <v>0.20618600980138202</v>
      </c>
      <c r="J70">
        <f t="shared" si="5"/>
        <v>33.5</v>
      </c>
      <c r="K70">
        <f t="shared" si="6"/>
        <v>4.81931645268599E-2</v>
      </c>
    </row>
    <row r="71" spans="1:11" x14ac:dyDescent="0.35">
      <c r="A71" s="20">
        <v>92</v>
      </c>
      <c r="B71">
        <f>'22mM_Triplicate'!AF71</f>
        <v>98.413021450163399</v>
      </c>
      <c r="D71">
        <f t="shared" si="7"/>
        <v>92.5</v>
      </c>
      <c r="E71">
        <f t="shared" si="4"/>
        <v>1.1935479685718065E-2</v>
      </c>
      <c r="G71" s="20">
        <v>33</v>
      </c>
      <c r="H71">
        <f>'22mM_Triplicate'!AM71</f>
        <v>0.15799284527452212</v>
      </c>
      <c r="J71">
        <f t="shared" si="5"/>
        <v>32.5</v>
      </c>
      <c r="K71">
        <f t="shared" si="6"/>
        <v>3.3237967208519903E-2</v>
      </c>
    </row>
    <row r="72" spans="1:11" x14ac:dyDescent="0.35">
      <c r="A72" s="20">
        <v>93</v>
      </c>
      <c r="B72">
        <f>'22mM_Triplicate'!AF72</f>
        <v>98.424956929849117</v>
      </c>
      <c r="D72">
        <f t="shared" si="7"/>
        <v>93.5</v>
      </c>
      <c r="E72">
        <f t="shared" si="4"/>
        <v>0.28944813596356767</v>
      </c>
      <c r="G72" s="20">
        <v>32</v>
      </c>
      <c r="H72">
        <f>'22mM_Triplicate'!AM72</f>
        <v>0.12475487806600222</v>
      </c>
      <c r="J72">
        <f t="shared" si="5"/>
        <v>31.5</v>
      </c>
      <c r="K72">
        <f t="shared" si="6"/>
        <v>2.8506603699709657E-2</v>
      </c>
    </row>
    <row r="73" spans="1:11" x14ac:dyDescent="0.35">
      <c r="A73" s="20">
        <v>94</v>
      </c>
      <c r="B73">
        <f>'22mM_Triplicate'!AF73</f>
        <v>98.714405065812684</v>
      </c>
      <c r="D73">
        <f t="shared" si="7"/>
        <v>94.5</v>
      </c>
      <c r="E73">
        <f t="shared" si="4"/>
        <v>2.6483936315742085E-2</v>
      </c>
      <c r="G73" s="20">
        <v>31</v>
      </c>
      <c r="H73">
        <f>'22mM_Triplicate'!AM73</f>
        <v>9.624827436629256E-2</v>
      </c>
      <c r="J73">
        <f t="shared" si="5"/>
        <v>30.5</v>
      </c>
      <c r="K73">
        <f t="shared" si="6"/>
        <v>2.3317922220187332E-2</v>
      </c>
    </row>
    <row r="74" spans="1:11" x14ac:dyDescent="0.35">
      <c r="A74" s="20">
        <v>95</v>
      </c>
      <c r="B74">
        <f>'22mM_Triplicate'!AF74</f>
        <v>98.740889002128426</v>
      </c>
      <c r="D74">
        <f t="shared" si="7"/>
        <v>95.5</v>
      </c>
      <c r="E74">
        <f t="shared" si="4"/>
        <v>0.16705255803238117</v>
      </c>
      <c r="G74" s="20">
        <v>30</v>
      </c>
      <c r="H74">
        <f>'22mM_Triplicate'!AM74</f>
        <v>7.2930352146105229E-2</v>
      </c>
      <c r="J74">
        <f t="shared" si="5"/>
        <v>29.5</v>
      </c>
      <c r="K74">
        <f t="shared" si="6"/>
        <v>2.0081627084342399E-2</v>
      </c>
    </row>
    <row r="75" spans="1:11" x14ac:dyDescent="0.35">
      <c r="A75" s="20">
        <v>96</v>
      </c>
      <c r="B75">
        <f>'22mM_Triplicate'!AF75</f>
        <v>98.907941560160808</v>
      </c>
      <c r="D75">
        <f t="shared" si="7"/>
        <v>96.5</v>
      </c>
      <c r="E75">
        <f t="shared" si="4"/>
        <v>0.35530124312525402</v>
      </c>
      <c r="G75" s="20">
        <v>29</v>
      </c>
      <c r="H75">
        <f>'22mM_Triplicate'!AM75</f>
        <v>5.284872506176283E-2</v>
      </c>
      <c r="J75">
        <f t="shared" si="5"/>
        <v>28.5</v>
      </c>
      <c r="K75">
        <f t="shared" si="6"/>
        <v>1.8405792087117838E-2</v>
      </c>
    </row>
    <row r="76" spans="1:11" x14ac:dyDescent="0.35">
      <c r="A76" s="20">
        <v>97</v>
      </c>
      <c r="B76">
        <f>'22mM_Triplicate'!AF76</f>
        <v>99.263242803286062</v>
      </c>
      <c r="D76">
        <f t="shared" si="7"/>
        <v>97.5</v>
      </c>
      <c r="E76">
        <f t="shared" si="4"/>
        <v>-7.2089586793367744E-2</v>
      </c>
      <c r="G76" s="20">
        <v>28</v>
      </c>
      <c r="H76">
        <f>'22mM_Triplicate'!AM76</f>
        <v>3.4442932974644992E-2</v>
      </c>
      <c r="J76">
        <f t="shared" si="5"/>
        <v>27.5</v>
      </c>
      <c r="K76">
        <f t="shared" si="6"/>
        <v>1.7715996791906545E-2</v>
      </c>
    </row>
    <row r="77" spans="1:11" x14ac:dyDescent="0.35">
      <c r="A77" s="20">
        <v>98</v>
      </c>
      <c r="B77">
        <f>'22mM_Triplicate'!AF77</f>
        <v>99.191153216492694</v>
      </c>
      <c r="D77">
        <f t="shared" si="7"/>
        <v>98.5</v>
      </c>
      <c r="E77">
        <f t="shared" si="4"/>
        <v>-0.20555624491129265</v>
      </c>
      <c r="G77" s="20">
        <v>27</v>
      </c>
      <c r="H77">
        <f>'22mM_Triplicate'!AM77</f>
        <v>1.6726936182738447E-2</v>
      </c>
      <c r="J77">
        <f t="shared" si="5"/>
        <v>26.5</v>
      </c>
      <c r="K77">
        <f t="shared" si="6"/>
        <v>1.0909319812597497E-2</v>
      </c>
    </row>
    <row r="78" spans="1:11" x14ac:dyDescent="0.35">
      <c r="A78" s="20">
        <v>99</v>
      </c>
      <c r="B78">
        <f>'22mM_Triplicate'!AF78</f>
        <v>98.985596971581401</v>
      </c>
      <c r="D78">
        <f t="shared" si="7"/>
        <v>99.349998474121094</v>
      </c>
      <c r="E78">
        <f t="shared" si="4"/>
        <v>0.30162137497871583</v>
      </c>
      <c r="G78" s="20">
        <v>26</v>
      </c>
      <c r="H78">
        <f>'22mM_Triplicate'!AM78</f>
        <v>5.8176163701409503E-3</v>
      </c>
      <c r="J78">
        <f t="shared" si="5"/>
        <v>25.649999618530252</v>
      </c>
      <c r="K78">
        <f t="shared" si="6"/>
        <v>8.3108714706411884E-3</v>
      </c>
    </row>
    <row r="79" spans="1:11" x14ac:dyDescent="0.35">
      <c r="A79" s="20">
        <v>99.699996948242202</v>
      </c>
      <c r="B79">
        <f>'22mM_Triplicate'!AF79</f>
        <v>99.196731013591119</v>
      </c>
      <c r="D79">
        <f t="shared" si="7"/>
        <v>49.849998474121101</v>
      </c>
      <c r="E79">
        <f t="shared" si="4"/>
        <v>0.99495219709071459</v>
      </c>
      <c r="G79" s="20">
        <v>25.299999237060501</v>
      </c>
      <c r="H79">
        <f>'22mM_Triplicate'!AM79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B7181-010A-4BF5-B74A-CBD3702DA070}">
  <dimension ref="A2:V79"/>
  <sheetViews>
    <sheetView workbookViewId="0">
      <selection activeCell="E26" sqref="E26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'22mM_Triplicate'!AC4</f>
        <v>0</v>
      </c>
      <c r="D4">
        <f>(A4+A5)/2</f>
        <v>25.5</v>
      </c>
      <c r="E4">
        <f>(B5-B4)/(A5-A4)</f>
        <v>1.1081884631927282E-2</v>
      </c>
      <c r="G4" s="20">
        <v>100</v>
      </c>
      <c r="H4" s="29">
        <f>'22mM_Triplicate'!AJ4</f>
        <v>1.1416626006471045</v>
      </c>
      <c r="J4">
        <f>(G4+G5)/2</f>
        <v>99.5</v>
      </c>
      <c r="K4">
        <f>(H5-H4)/(G5-G4)</f>
        <v>2.8605467810840723E-2</v>
      </c>
    </row>
    <row r="5" spans="1:22" x14ac:dyDescent="0.35">
      <c r="A5" s="20">
        <v>26</v>
      </c>
      <c r="B5" s="29">
        <f>'22mM_Triplicate'!AC5</f>
        <v>1.1081884631927282E-2</v>
      </c>
      <c r="D5">
        <f>(A5+A6)/2</f>
        <v>26.5</v>
      </c>
      <c r="E5">
        <f t="shared" ref="E5:E68" si="0">(B6-B5)/(A6-A5)</f>
        <v>5.9602892600167205E-3</v>
      </c>
      <c r="G5" s="20">
        <v>99</v>
      </c>
      <c r="H5" s="29">
        <f>'22mM_Triplicate'!AJ5</f>
        <v>1.1130571328362637</v>
      </c>
      <c r="J5">
        <f t="shared" ref="J5:J68" si="1">(G5+G6)/2</f>
        <v>98.5</v>
      </c>
      <c r="K5">
        <f t="shared" ref="K5:K68" si="2">(H6-H5)/(G6-G5)</f>
        <v>2.6834624132937801E-2</v>
      </c>
    </row>
    <row r="6" spans="1:22" x14ac:dyDescent="0.35">
      <c r="A6" s="20">
        <v>27</v>
      </c>
      <c r="B6" s="29">
        <f>'22mM_Triplicate'!AC6</f>
        <v>1.7042173891944002E-2</v>
      </c>
      <c r="D6">
        <f t="shared" ref="D6:D69" si="3">(A6+A7)/2</f>
        <v>27.5</v>
      </c>
      <c r="E6">
        <f t="shared" si="0"/>
        <v>3.0330081549097433E-2</v>
      </c>
      <c r="G6" s="20">
        <v>98</v>
      </c>
      <c r="H6" s="29">
        <f>'22mM_Triplicate'!AJ6</f>
        <v>1.0862225087033259</v>
      </c>
      <c r="J6">
        <f t="shared" si="1"/>
        <v>97.5</v>
      </c>
      <c r="K6">
        <f t="shared" si="2"/>
        <v>2.7307808609150719E-2</v>
      </c>
    </row>
    <row r="7" spans="1:22" x14ac:dyDescent="0.35">
      <c r="A7" s="20">
        <v>28</v>
      </c>
      <c r="B7" s="29">
        <f>'22mM_Triplicate'!AC7</f>
        <v>4.7372255441041435E-2</v>
      </c>
      <c r="D7">
        <f t="shared" si="3"/>
        <v>28.5</v>
      </c>
      <c r="E7">
        <f t="shared" si="0"/>
        <v>-3.9075817439324478E-2</v>
      </c>
      <c r="G7" s="20">
        <v>97</v>
      </c>
      <c r="H7" s="29">
        <f>'22mM_Triplicate'!AJ7</f>
        <v>1.0589147000941752</v>
      </c>
      <c r="J7">
        <f t="shared" si="1"/>
        <v>96.5</v>
      </c>
      <c r="K7">
        <f t="shared" si="2"/>
        <v>2.3156402202662241E-2</v>
      </c>
    </row>
    <row r="8" spans="1:22" x14ac:dyDescent="0.35">
      <c r="A8" s="20">
        <v>29</v>
      </c>
      <c r="B8" s="29">
        <f>'22mM_Triplicate'!AC8</f>
        <v>8.2964380017169544E-3</v>
      </c>
      <c r="D8">
        <f t="shared" si="3"/>
        <v>29.5</v>
      </c>
      <c r="E8">
        <f t="shared" si="0"/>
        <v>3.1301157220203275E-2</v>
      </c>
      <c r="G8" s="20">
        <v>96</v>
      </c>
      <c r="H8" s="29">
        <f>'22mM_Triplicate'!AJ8</f>
        <v>1.035758297891513</v>
      </c>
      <c r="J8">
        <f t="shared" si="1"/>
        <v>95.5</v>
      </c>
      <c r="K8">
        <f t="shared" si="2"/>
        <v>1.8303947956729516E-2</v>
      </c>
      <c r="V8">
        <v>53.5</v>
      </c>
    </row>
    <row r="9" spans="1:22" x14ac:dyDescent="0.35">
      <c r="A9" s="20">
        <v>30</v>
      </c>
      <c r="B9" s="29">
        <f>'22mM_Triplicate'!AC9</f>
        <v>3.9597595221920232E-2</v>
      </c>
      <c r="D9">
        <f t="shared" si="3"/>
        <v>30.5</v>
      </c>
      <c r="E9">
        <f t="shared" si="0"/>
        <v>4.8698306701970909E-2</v>
      </c>
      <c r="G9" s="20">
        <v>95</v>
      </c>
      <c r="H9" s="29">
        <f>'22mM_Triplicate'!AJ9</f>
        <v>1.0174543499347835</v>
      </c>
      <c r="J9">
        <f t="shared" si="1"/>
        <v>94.5</v>
      </c>
      <c r="K9">
        <f t="shared" si="2"/>
        <v>1.1435816170035196E-2</v>
      </c>
    </row>
    <row r="10" spans="1:22" x14ac:dyDescent="0.35">
      <c r="A10" s="20">
        <v>31</v>
      </c>
      <c r="B10" s="29">
        <f>'22mM_Triplicate'!AC10</f>
        <v>8.829590192389114E-2</v>
      </c>
      <c r="D10">
        <f t="shared" si="3"/>
        <v>31.5</v>
      </c>
      <c r="E10">
        <f t="shared" si="0"/>
        <v>8.5486267095812751E-2</v>
      </c>
      <c r="G10" s="20">
        <v>94</v>
      </c>
      <c r="H10" s="29">
        <f>'22mM_Triplicate'!AJ10</f>
        <v>1.0060185337647483</v>
      </c>
      <c r="J10">
        <f t="shared" si="1"/>
        <v>93.5</v>
      </c>
      <c r="K10">
        <f t="shared" si="2"/>
        <v>6.0185337647482573E-3</v>
      </c>
    </row>
    <row r="11" spans="1:22" x14ac:dyDescent="0.35">
      <c r="A11" s="20">
        <v>32</v>
      </c>
      <c r="B11" s="29">
        <f>'22mM_Triplicate'!AC11</f>
        <v>0.17378216901970389</v>
      </c>
      <c r="D11">
        <f t="shared" si="3"/>
        <v>32.5</v>
      </c>
      <c r="E11">
        <f t="shared" si="0"/>
        <v>2.5546217075498312E-3</v>
      </c>
      <c r="G11" s="20">
        <v>93</v>
      </c>
      <c r="H11" s="29">
        <f>'22mM_Triplicate'!AJ11</f>
        <v>1</v>
      </c>
      <c r="J11">
        <f t="shared" si="1"/>
        <v>92.5</v>
      </c>
      <c r="K11">
        <f t="shared" si="2"/>
        <v>7.9171820087073908E-3</v>
      </c>
    </row>
    <row r="12" spans="1:22" x14ac:dyDescent="0.35">
      <c r="A12" s="20">
        <v>33</v>
      </c>
      <c r="B12" s="29">
        <f>'22mM_Triplicate'!AC12</f>
        <v>0.17633679072725372</v>
      </c>
      <c r="D12">
        <f t="shared" si="3"/>
        <v>33.5</v>
      </c>
      <c r="E12">
        <f t="shared" si="0"/>
        <v>3.1288050174967941E-2</v>
      </c>
      <c r="G12" s="20">
        <v>92</v>
      </c>
      <c r="H12" s="29">
        <f>'22mM_Triplicate'!AJ12</f>
        <v>0.99208281799129261</v>
      </c>
      <c r="J12">
        <f t="shared" si="1"/>
        <v>91.5</v>
      </c>
      <c r="K12">
        <f t="shared" si="2"/>
        <v>3.3118222016520482E-3</v>
      </c>
    </row>
    <row r="13" spans="1:22" x14ac:dyDescent="0.35">
      <c r="A13" s="20">
        <v>34</v>
      </c>
      <c r="B13" s="29">
        <f>'22mM_Triplicate'!AC13</f>
        <v>0.20762484090222166</v>
      </c>
      <c r="D13">
        <f t="shared" si="3"/>
        <v>34.5</v>
      </c>
      <c r="E13">
        <f t="shared" si="0"/>
        <v>3.9851140324918544E-2</v>
      </c>
      <c r="G13" s="20">
        <v>91</v>
      </c>
      <c r="H13" s="29">
        <f>'22mM_Triplicate'!AJ13</f>
        <v>0.98877099578964056</v>
      </c>
      <c r="J13">
        <f t="shared" si="1"/>
        <v>90.5</v>
      </c>
      <c r="K13">
        <f t="shared" si="2"/>
        <v>4.2181090528589094E-3</v>
      </c>
    </row>
    <row r="14" spans="1:22" x14ac:dyDescent="0.35">
      <c r="A14" s="20">
        <v>35</v>
      </c>
      <c r="B14" s="29">
        <f>'22mM_Triplicate'!AC14</f>
        <v>0.24747598122714021</v>
      </c>
      <c r="D14">
        <f t="shared" si="3"/>
        <v>35.5</v>
      </c>
      <c r="E14">
        <f t="shared" si="0"/>
        <v>2.0844950419221298E-2</v>
      </c>
      <c r="G14" s="20">
        <v>90</v>
      </c>
      <c r="H14" s="29">
        <f>'22mM_Triplicate'!AJ14</f>
        <v>0.98455288673678165</v>
      </c>
      <c r="J14">
        <f t="shared" si="1"/>
        <v>89.5</v>
      </c>
      <c r="K14">
        <f t="shared" si="2"/>
        <v>3.8405147231262982E-3</v>
      </c>
    </row>
    <row r="15" spans="1:22" x14ac:dyDescent="0.35">
      <c r="A15" s="20">
        <v>36</v>
      </c>
      <c r="B15" s="29">
        <f>'22mM_Triplicate'!AC15</f>
        <v>0.2683209316463615</v>
      </c>
      <c r="D15">
        <f t="shared" si="3"/>
        <v>36.5</v>
      </c>
      <c r="E15">
        <f t="shared" si="0"/>
        <v>3.2051528481668146E-2</v>
      </c>
      <c r="G15" s="20">
        <v>89</v>
      </c>
      <c r="H15" s="29">
        <f>'22mM_Triplicate'!AJ15</f>
        <v>0.98071237201365535</v>
      </c>
      <c r="J15">
        <f t="shared" si="1"/>
        <v>88.5</v>
      </c>
      <c r="K15">
        <f t="shared" si="2"/>
        <v>2.0671061879485864E-3</v>
      </c>
    </row>
    <row r="16" spans="1:22" x14ac:dyDescent="0.35">
      <c r="A16" s="20">
        <v>37</v>
      </c>
      <c r="B16" s="29">
        <f>'22mM_Triplicate'!AC16</f>
        <v>0.30037246012802965</v>
      </c>
      <c r="D16">
        <f t="shared" si="3"/>
        <v>37.5</v>
      </c>
      <c r="E16">
        <f t="shared" si="0"/>
        <v>1.524355430607921E-2</v>
      </c>
      <c r="G16" s="20">
        <v>88</v>
      </c>
      <c r="H16" s="29">
        <f>'22mM_Triplicate'!AJ16</f>
        <v>0.97864526582570677</v>
      </c>
      <c r="J16">
        <f t="shared" si="1"/>
        <v>87.5</v>
      </c>
      <c r="K16">
        <f t="shared" si="2"/>
        <v>1.4260210292393882E-3</v>
      </c>
    </row>
    <row r="17" spans="1:22" x14ac:dyDescent="0.35">
      <c r="A17" s="20">
        <v>38</v>
      </c>
      <c r="B17" s="29">
        <f>'22mM_Triplicate'!AC17</f>
        <v>0.31561601443410886</v>
      </c>
      <c r="D17">
        <f t="shared" si="3"/>
        <v>38.5</v>
      </c>
      <c r="E17">
        <f t="shared" si="0"/>
        <v>3.6967115982657006E-2</v>
      </c>
      <c r="G17" s="20">
        <v>87</v>
      </c>
      <c r="H17" s="29">
        <f>'22mM_Triplicate'!AJ17</f>
        <v>0.97721924479646738</v>
      </c>
      <c r="J17">
        <f t="shared" si="1"/>
        <v>86.5</v>
      </c>
      <c r="K17">
        <f t="shared" si="2"/>
        <v>1.0172326608680615E-3</v>
      </c>
    </row>
    <row r="18" spans="1:22" x14ac:dyDescent="0.35">
      <c r="A18" s="20">
        <v>39</v>
      </c>
      <c r="B18" s="29">
        <f>'22mM_Triplicate'!AC18</f>
        <v>0.35258313041676587</v>
      </c>
      <c r="D18">
        <f t="shared" si="3"/>
        <v>39.5</v>
      </c>
      <c r="E18">
        <f t="shared" si="0"/>
        <v>4.5418293000656806E-2</v>
      </c>
      <c r="G18" s="26">
        <v>86</v>
      </c>
      <c r="H18" s="29">
        <f>'22mM_Triplicate'!AJ18</f>
        <v>0.97620201213559932</v>
      </c>
      <c r="J18">
        <f t="shared" si="1"/>
        <v>85.5</v>
      </c>
      <c r="K18">
        <f t="shared" si="2"/>
        <v>-3.3120252507690129E-4</v>
      </c>
    </row>
    <row r="19" spans="1:22" x14ac:dyDescent="0.35">
      <c r="A19" s="20">
        <v>40</v>
      </c>
      <c r="B19" s="29">
        <f>'22mM_Triplicate'!AC19</f>
        <v>0.39800142341742267</v>
      </c>
      <c r="D19">
        <f t="shared" si="3"/>
        <v>40.5</v>
      </c>
      <c r="E19">
        <f t="shared" si="0"/>
        <v>3.2454765767638505E-2</v>
      </c>
      <c r="G19" s="26">
        <v>85</v>
      </c>
      <c r="H19" s="29">
        <f>'22mM_Triplicate'!AJ19</f>
        <v>0.97653321466067622</v>
      </c>
      <c r="J19">
        <f t="shared" si="1"/>
        <v>84.5</v>
      </c>
      <c r="K19">
        <f t="shared" si="2"/>
        <v>-5.0147798390509646E-4</v>
      </c>
    </row>
    <row r="20" spans="1:22" x14ac:dyDescent="0.35">
      <c r="A20" s="20">
        <v>41</v>
      </c>
      <c r="B20" s="29">
        <f>'22mM_Triplicate'!AC20</f>
        <v>0.43045618918506118</v>
      </c>
      <c r="D20">
        <f t="shared" si="3"/>
        <v>41.5</v>
      </c>
      <c r="E20">
        <f t="shared" si="0"/>
        <v>2.8523951982587448E-2</v>
      </c>
      <c r="G20" s="26">
        <v>84</v>
      </c>
      <c r="H20" s="29">
        <f>'22mM_Triplicate'!AJ20</f>
        <v>0.97703469264458132</v>
      </c>
      <c r="J20">
        <f t="shared" si="1"/>
        <v>83.5</v>
      </c>
      <c r="K20">
        <f t="shared" si="2"/>
        <v>1.9486629441847203E-3</v>
      </c>
    </row>
    <row r="21" spans="1:22" x14ac:dyDescent="0.35">
      <c r="A21" s="20">
        <v>42</v>
      </c>
      <c r="B21" s="29">
        <f>'22mM_Triplicate'!AC21</f>
        <v>0.45898014116764863</v>
      </c>
      <c r="D21">
        <f t="shared" si="3"/>
        <v>42.5</v>
      </c>
      <c r="E21">
        <f t="shared" si="0"/>
        <v>4.1756832887116957E-2</v>
      </c>
      <c r="G21" s="26">
        <v>83</v>
      </c>
      <c r="H21" s="29">
        <f>'22mM_Triplicate'!AJ21</f>
        <v>0.97508602970039659</v>
      </c>
      <c r="J21">
        <f t="shared" si="1"/>
        <v>82.5</v>
      </c>
      <c r="K21">
        <f t="shared" si="2"/>
        <v>7.6588643796604572E-4</v>
      </c>
    </row>
    <row r="22" spans="1:22" x14ac:dyDescent="0.35">
      <c r="A22" s="20">
        <v>43</v>
      </c>
      <c r="B22" s="29">
        <f>'22mM_Triplicate'!AC22</f>
        <v>0.50073697405476558</v>
      </c>
      <c r="D22">
        <f t="shared" si="3"/>
        <v>43.5</v>
      </c>
      <c r="E22">
        <f t="shared" si="0"/>
        <v>3.171071567000816E-2</v>
      </c>
      <c r="G22" s="26">
        <v>82</v>
      </c>
      <c r="H22" s="29">
        <f>'22mM_Triplicate'!AJ22</f>
        <v>0.97432014326243055</v>
      </c>
      <c r="J22">
        <f t="shared" si="1"/>
        <v>81.5</v>
      </c>
      <c r="K22">
        <f t="shared" si="2"/>
        <v>-3.2921740622526841E-7</v>
      </c>
    </row>
    <row r="23" spans="1:22" x14ac:dyDescent="0.35">
      <c r="A23" s="20">
        <v>44</v>
      </c>
      <c r="B23" s="29">
        <f>'22mM_Triplicate'!AC23</f>
        <v>0.53244768972477374</v>
      </c>
      <c r="D23">
        <f t="shared" si="3"/>
        <v>44.5</v>
      </c>
      <c r="E23">
        <f t="shared" si="0"/>
        <v>5.2264216033088617E-2</v>
      </c>
      <c r="G23" s="26">
        <v>81</v>
      </c>
      <c r="H23" s="29">
        <f>'22mM_Triplicate'!AJ23</f>
        <v>0.97432047247983677</v>
      </c>
      <c r="J23">
        <f t="shared" si="1"/>
        <v>80.5</v>
      </c>
      <c r="K23">
        <f t="shared" si="2"/>
        <v>1.2044911819900639E-3</v>
      </c>
    </row>
    <row r="24" spans="1:22" x14ac:dyDescent="0.35">
      <c r="A24" s="20">
        <v>45</v>
      </c>
      <c r="B24" s="29">
        <f>'22mM_Triplicate'!AC24</f>
        <v>0.58471190575786236</v>
      </c>
      <c r="D24">
        <f t="shared" si="3"/>
        <v>45.5</v>
      </c>
      <c r="E24">
        <f t="shared" si="0"/>
        <v>2.7268563211343744E-2</v>
      </c>
      <c r="G24" s="26">
        <v>80</v>
      </c>
      <c r="H24" s="29">
        <f>'22mM_Triplicate'!AJ24</f>
        <v>0.97311598129784671</v>
      </c>
      <c r="J24">
        <f t="shared" si="1"/>
        <v>79.5</v>
      </c>
      <c r="K24">
        <f t="shared" si="2"/>
        <v>1.7351686517885767E-4</v>
      </c>
      <c r="V24">
        <v>47.5</v>
      </c>
    </row>
    <row r="25" spans="1:22" x14ac:dyDescent="0.35">
      <c r="A25" s="20">
        <v>46</v>
      </c>
      <c r="B25" s="29">
        <f>'22mM_Triplicate'!AC25</f>
        <v>0.6119804689692061</v>
      </c>
      <c r="D25">
        <f t="shared" si="3"/>
        <v>46.5</v>
      </c>
      <c r="E25">
        <f t="shared" si="0"/>
        <v>3.8276628013441227E-2</v>
      </c>
      <c r="G25" s="26">
        <v>79</v>
      </c>
      <c r="H25" s="29">
        <f>'22mM_Triplicate'!AJ25</f>
        <v>0.97294246443266785</v>
      </c>
      <c r="J25">
        <f t="shared" si="1"/>
        <v>78.5</v>
      </c>
      <c r="K25">
        <f t="shared" si="2"/>
        <v>3.5168100200766439E-5</v>
      </c>
    </row>
    <row r="26" spans="1:22" x14ac:dyDescent="0.35">
      <c r="A26" s="20">
        <v>47</v>
      </c>
      <c r="B26" s="29">
        <f>'22mM_Triplicate'!AC26</f>
        <v>0.65025709698264733</v>
      </c>
      <c r="D26">
        <f t="shared" si="3"/>
        <v>47.5</v>
      </c>
      <c r="E26">
        <f t="shared" si="0"/>
        <v>3.7852108149413088E-2</v>
      </c>
      <c r="G26" s="20">
        <v>78</v>
      </c>
      <c r="H26" s="29">
        <f>'22mM_Triplicate'!AJ26</f>
        <v>0.97290729633246709</v>
      </c>
      <c r="J26">
        <f t="shared" si="1"/>
        <v>77.5</v>
      </c>
      <c r="K26">
        <f t="shared" si="2"/>
        <v>8.3610764789798786E-5</v>
      </c>
    </row>
    <row r="27" spans="1:22" x14ac:dyDescent="0.35">
      <c r="A27" s="20">
        <v>48</v>
      </c>
      <c r="B27" s="29">
        <f>'22mM_Triplicate'!AC27</f>
        <v>0.68810920513206042</v>
      </c>
      <c r="D27">
        <f t="shared" si="3"/>
        <v>48.5</v>
      </c>
      <c r="E27">
        <f t="shared" si="0"/>
        <v>4.437391838174698E-2</v>
      </c>
      <c r="G27" s="20">
        <v>77</v>
      </c>
      <c r="H27" s="29">
        <f>'22mM_Triplicate'!AJ27</f>
        <v>0.97282368556767729</v>
      </c>
      <c r="J27">
        <f t="shared" si="1"/>
        <v>76.5</v>
      </c>
      <c r="K27">
        <f t="shared" si="2"/>
        <v>1.5359664138347995E-6</v>
      </c>
    </row>
    <row r="28" spans="1:22" x14ac:dyDescent="0.35">
      <c r="A28" s="20">
        <v>49</v>
      </c>
      <c r="B28" s="29">
        <f>'22mM_Triplicate'!AC28</f>
        <v>0.7324831235138074</v>
      </c>
      <c r="D28">
        <f t="shared" si="3"/>
        <v>49.5</v>
      </c>
      <c r="E28">
        <f t="shared" si="0"/>
        <v>4.347096513096449E-2</v>
      </c>
      <c r="G28" s="20">
        <v>76</v>
      </c>
      <c r="H28" s="29">
        <f>'22mM_Triplicate'!AJ28</f>
        <v>0.97282214960126345</v>
      </c>
      <c r="J28">
        <f t="shared" si="1"/>
        <v>75.5</v>
      </c>
      <c r="K28">
        <f t="shared" si="2"/>
        <v>7.7088409937142721E-5</v>
      </c>
    </row>
    <row r="29" spans="1:22" x14ac:dyDescent="0.35">
      <c r="A29" s="20">
        <v>50</v>
      </c>
      <c r="B29" s="29">
        <f>'22mM_Triplicate'!AC29</f>
        <v>0.77595408864477189</v>
      </c>
      <c r="D29">
        <f t="shared" si="3"/>
        <v>50.5</v>
      </c>
      <c r="E29">
        <f t="shared" si="0"/>
        <v>4.7287780127916013E-2</v>
      </c>
      <c r="G29" s="20">
        <v>75</v>
      </c>
      <c r="H29" s="29">
        <f>'22mM_Triplicate'!AJ29</f>
        <v>0.97274506119132631</v>
      </c>
      <c r="J29">
        <f t="shared" si="1"/>
        <v>74.5</v>
      </c>
      <c r="K29">
        <f t="shared" si="2"/>
        <v>1.7104804785006422E-5</v>
      </c>
    </row>
    <row r="30" spans="1:22" x14ac:dyDescent="0.35">
      <c r="A30" s="20">
        <v>51</v>
      </c>
      <c r="B30" s="29">
        <f>'22mM_Triplicate'!AC30</f>
        <v>0.8232418687726879</v>
      </c>
      <c r="D30">
        <f t="shared" si="3"/>
        <v>51.5</v>
      </c>
      <c r="E30">
        <f t="shared" si="0"/>
        <v>4.9724082958803595E-2</v>
      </c>
      <c r="G30" s="20">
        <v>74</v>
      </c>
      <c r="H30" s="29">
        <f>'22mM_Triplicate'!AJ30</f>
        <v>0.9727279563865413</v>
      </c>
      <c r="J30">
        <f t="shared" si="1"/>
        <v>73.5</v>
      </c>
      <c r="K30">
        <f t="shared" si="2"/>
        <v>4.164699537012595E-6</v>
      </c>
    </row>
    <row r="31" spans="1:22" x14ac:dyDescent="0.35">
      <c r="A31" s="20">
        <v>52</v>
      </c>
      <c r="B31" s="29">
        <f>'22mM_Triplicate'!AC31</f>
        <v>0.8729659517314915</v>
      </c>
      <c r="D31">
        <f t="shared" si="3"/>
        <v>52.5</v>
      </c>
      <c r="E31">
        <f t="shared" si="0"/>
        <v>5.3272846199717949E-2</v>
      </c>
      <c r="G31" s="20">
        <v>73</v>
      </c>
      <c r="H31" s="29">
        <f>'22mM_Triplicate'!AJ31</f>
        <v>0.97272379168700429</v>
      </c>
      <c r="J31">
        <f t="shared" si="1"/>
        <v>72.5</v>
      </c>
      <c r="K31">
        <f t="shared" si="2"/>
        <v>2.3112462541075018E-4</v>
      </c>
    </row>
    <row r="32" spans="1:22" x14ac:dyDescent="0.35">
      <c r="A32" s="20">
        <v>53</v>
      </c>
      <c r="B32" s="29">
        <f>'22mM_Triplicate'!AC32</f>
        <v>0.92623879793120945</v>
      </c>
      <c r="D32">
        <f t="shared" si="3"/>
        <v>53.5</v>
      </c>
      <c r="E32">
        <f t="shared" si="0"/>
        <v>5.8465537257507805E-2</v>
      </c>
      <c r="G32" s="20">
        <v>72</v>
      </c>
      <c r="H32" s="29">
        <f>'22mM_Triplicate'!AJ32</f>
        <v>0.97249266706159354</v>
      </c>
      <c r="J32">
        <f t="shared" si="1"/>
        <v>71.5</v>
      </c>
      <c r="K32">
        <f t="shared" si="2"/>
        <v>-1.221236166811801E-4</v>
      </c>
    </row>
    <row r="33" spans="1:11" x14ac:dyDescent="0.35">
      <c r="A33" s="20">
        <v>54</v>
      </c>
      <c r="B33" s="29">
        <f>'22mM_Triplicate'!AC33</f>
        <v>0.98470433518871725</v>
      </c>
      <c r="D33">
        <f t="shared" si="3"/>
        <v>54.5</v>
      </c>
      <c r="E33">
        <f t="shared" si="0"/>
        <v>1.529566481128275E-2</v>
      </c>
      <c r="G33" s="20">
        <v>71</v>
      </c>
      <c r="H33" s="29">
        <f>'22mM_Triplicate'!AJ33</f>
        <v>0.97261479067827472</v>
      </c>
      <c r="J33">
        <f t="shared" si="1"/>
        <v>70.5</v>
      </c>
      <c r="K33">
        <f t="shared" si="2"/>
        <v>-1.1296198710497585E-4</v>
      </c>
    </row>
    <row r="34" spans="1:11" x14ac:dyDescent="0.35">
      <c r="A34" s="20">
        <v>55</v>
      </c>
      <c r="B34" s="29">
        <f>'22mM_Triplicate'!AC34</f>
        <v>1</v>
      </c>
      <c r="D34">
        <f t="shared" si="3"/>
        <v>55.5</v>
      </c>
      <c r="E34">
        <f t="shared" si="0"/>
        <v>-6.5951738153090522E-3</v>
      </c>
      <c r="G34" s="20">
        <v>70</v>
      </c>
      <c r="H34" s="29">
        <f>'22mM_Triplicate'!AJ34</f>
        <v>0.9727277526653797</v>
      </c>
      <c r="J34">
        <f t="shared" si="1"/>
        <v>69.5</v>
      </c>
      <c r="K34">
        <f t="shared" si="2"/>
        <v>-9.0534015459442507E-5</v>
      </c>
    </row>
    <row r="35" spans="1:11" x14ac:dyDescent="0.35">
      <c r="A35" s="20">
        <v>56</v>
      </c>
      <c r="B35" s="29">
        <f>'22mM_Triplicate'!AC35</f>
        <v>0.99340482618469095</v>
      </c>
      <c r="D35">
        <f t="shared" si="3"/>
        <v>56.5</v>
      </c>
      <c r="E35">
        <f t="shared" si="0"/>
        <v>-1.0655454379925877E-2</v>
      </c>
      <c r="G35" s="20">
        <v>69</v>
      </c>
      <c r="H35" s="29">
        <f>'22mM_Triplicate'!AJ35</f>
        <v>0.97281828668083914</v>
      </c>
      <c r="J35">
        <f t="shared" si="1"/>
        <v>68.5</v>
      </c>
      <c r="K35">
        <f t="shared" si="2"/>
        <v>7.5408407711474723E-5</v>
      </c>
    </row>
    <row r="36" spans="1:11" x14ac:dyDescent="0.35">
      <c r="A36" s="20">
        <v>57</v>
      </c>
      <c r="B36" s="29">
        <f>'22mM_Triplicate'!AC36</f>
        <v>0.98274937180476507</v>
      </c>
      <c r="D36">
        <f t="shared" si="3"/>
        <v>57.5</v>
      </c>
      <c r="E36">
        <f t="shared" si="0"/>
        <v>-2.815326015110986E-2</v>
      </c>
      <c r="G36" s="20">
        <v>68</v>
      </c>
      <c r="H36" s="29">
        <f>'22mM_Triplicate'!AJ36</f>
        <v>0.97274287827312766</v>
      </c>
      <c r="J36">
        <f t="shared" si="1"/>
        <v>67.5</v>
      </c>
      <c r="K36">
        <f t="shared" si="2"/>
        <v>-6.6543621014658605E-5</v>
      </c>
    </row>
    <row r="37" spans="1:11" x14ac:dyDescent="0.35">
      <c r="A37" s="20">
        <v>58</v>
      </c>
      <c r="B37" s="29">
        <f>'22mM_Triplicate'!AC37</f>
        <v>0.95459611165365521</v>
      </c>
      <c r="D37">
        <f t="shared" si="3"/>
        <v>58.5</v>
      </c>
      <c r="E37">
        <f t="shared" si="0"/>
        <v>-5.1240695254634039E-2</v>
      </c>
      <c r="G37" s="20">
        <v>67</v>
      </c>
      <c r="H37" s="29">
        <f>'22mM_Triplicate'!AJ37</f>
        <v>0.97280942189414232</v>
      </c>
      <c r="J37">
        <f t="shared" si="1"/>
        <v>66.5</v>
      </c>
      <c r="K37">
        <f t="shared" si="2"/>
        <v>-1.9217690005179922E-4</v>
      </c>
    </row>
    <row r="38" spans="1:11" x14ac:dyDescent="0.35">
      <c r="A38" s="20">
        <v>59</v>
      </c>
      <c r="B38" s="29">
        <f>'22mM_Triplicate'!AC38</f>
        <v>0.90335541639902117</v>
      </c>
      <c r="D38">
        <f t="shared" si="3"/>
        <v>59.5</v>
      </c>
      <c r="E38">
        <f t="shared" si="0"/>
        <v>-2.1645410763850736E-2</v>
      </c>
      <c r="G38" s="20">
        <v>66</v>
      </c>
      <c r="H38" s="29">
        <f>'22mM_Triplicate'!AJ38</f>
        <v>0.97300159879419412</v>
      </c>
      <c r="J38">
        <f t="shared" si="1"/>
        <v>65.5</v>
      </c>
      <c r="K38">
        <f t="shared" si="2"/>
        <v>-2.380700516468881E-5</v>
      </c>
    </row>
    <row r="39" spans="1:11" x14ac:dyDescent="0.35">
      <c r="A39" s="20">
        <v>60</v>
      </c>
      <c r="B39" s="29">
        <f>'22mM_Triplicate'!AC39</f>
        <v>0.88171000563517044</v>
      </c>
      <c r="D39">
        <f t="shared" si="3"/>
        <v>60.5</v>
      </c>
      <c r="E39">
        <f t="shared" si="0"/>
        <v>-1.9343360942496113E-2</v>
      </c>
      <c r="G39" s="20">
        <v>65</v>
      </c>
      <c r="H39" s="29">
        <f>'22mM_Triplicate'!AJ39</f>
        <v>0.97302540579935881</v>
      </c>
      <c r="J39">
        <f t="shared" si="1"/>
        <v>64.5</v>
      </c>
      <c r="K39">
        <f t="shared" si="2"/>
        <v>-5.0255271626609144E-5</v>
      </c>
    </row>
    <row r="40" spans="1:11" x14ac:dyDescent="0.35">
      <c r="A40" s="20">
        <v>61</v>
      </c>
      <c r="B40" s="29">
        <f>'22mM_Triplicate'!AC40</f>
        <v>0.86236664469267432</v>
      </c>
      <c r="D40">
        <f t="shared" si="3"/>
        <v>61.5</v>
      </c>
      <c r="E40">
        <f t="shared" si="0"/>
        <v>-1.0636865521867711E-2</v>
      </c>
      <c r="G40" s="20">
        <v>64</v>
      </c>
      <c r="H40" s="29">
        <f>'22mM_Triplicate'!AJ40</f>
        <v>0.97307566107098542</v>
      </c>
      <c r="J40">
        <f t="shared" si="1"/>
        <v>63.5</v>
      </c>
      <c r="K40">
        <f t="shared" si="2"/>
        <v>1.3268712283653894E-4</v>
      </c>
    </row>
    <row r="41" spans="1:11" x14ac:dyDescent="0.35">
      <c r="A41" s="20">
        <v>62</v>
      </c>
      <c r="B41" s="29">
        <f>'22mM_Triplicate'!AC41</f>
        <v>0.85172977917080661</v>
      </c>
      <c r="D41">
        <f t="shared" si="3"/>
        <v>62.5</v>
      </c>
      <c r="E41">
        <f t="shared" si="0"/>
        <v>-2.8099003059052219E-2</v>
      </c>
      <c r="G41" s="20">
        <v>63</v>
      </c>
      <c r="H41" s="29">
        <f>'22mM_Triplicate'!AJ41</f>
        <v>0.97294297394814888</v>
      </c>
      <c r="J41">
        <f t="shared" si="1"/>
        <v>62.5</v>
      </c>
      <c r="K41">
        <f t="shared" si="2"/>
        <v>-6.5854545767352057E-5</v>
      </c>
    </row>
    <row r="42" spans="1:11" x14ac:dyDescent="0.35">
      <c r="A42" s="20">
        <v>63</v>
      </c>
      <c r="B42" s="29">
        <f>'22mM_Triplicate'!AC42</f>
        <v>0.82363077611175439</v>
      </c>
      <c r="D42">
        <f t="shared" si="3"/>
        <v>63.5</v>
      </c>
      <c r="E42">
        <f t="shared" si="0"/>
        <v>-3.4797661946630254E-2</v>
      </c>
      <c r="G42" s="20">
        <v>62</v>
      </c>
      <c r="H42" s="29">
        <f>'22mM_Triplicate'!AJ42</f>
        <v>0.97300882849391623</v>
      </c>
      <c r="J42">
        <f t="shared" si="1"/>
        <v>61.5</v>
      </c>
      <c r="K42">
        <f t="shared" si="2"/>
        <v>1.3290080388639325E-5</v>
      </c>
    </row>
    <row r="43" spans="1:11" x14ac:dyDescent="0.35">
      <c r="A43" s="20">
        <v>64</v>
      </c>
      <c r="B43" s="29">
        <f>'22mM_Triplicate'!AC43</f>
        <v>0.78883311416512414</v>
      </c>
      <c r="D43">
        <f t="shared" si="3"/>
        <v>64.5</v>
      </c>
      <c r="E43">
        <f t="shared" si="0"/>
        <v>-2.2074288090573324E-3</v>
      </c>
      <c r="G43" s="20">
        <v>61</v>
      </c>
      <c r="H43" s="29">
        <f>'22mM_Triplicate'!AJ43</f>
        <v>0.97299553841352759</v>
      </c>
      <c r="J43">
        <f t="shared" si="1"/>
        <v>60.5</v>
      </c>
      <c r="K43">
        <f t="shared" si="2"/>
        <v>-5.0737726316141263E-5</v>
      </c>
    </row>
    <row r="44" spans="1:11" x14ac:dyDescent="0.35">
      <c r="A44" s="20">
        <v>65</v>
      </c>
      <c r="B44" s="29">
        <f>'22mM_Triplicate'!AC44</f>
        <v>0.78662568535606681</v>
      </c>
      <c r="D44">
        <f t="shared" si="3"/>
        <v>65.5</v>
      </c>
      <c r="E44">
        <f t="shared" si="0"/>
        <v>1.439246423675844E-2</v>
      </c>
      <c r="G44" s="20">
        <v>60</v>
      </c>
      <c r="H44" s="29">
        <f>'22mM_Triplicate'!AJ44</f>
        <v>0.97304627613984374</v>
      </c>
      <c r="J44">
        <f t="shared" si="1"/>
        <v>59.5</v>
      </c>
      <c r="K44">
        <f t="shared" si="2"/>
        <v>9.5306058887412171E-5</v>
      </c>
    </row>
    <row r="45" spans="1:11" x14ac:dyDescent="0.35">
      <c r="A45" s="20">
        <v>66</v>
      </c>
      <c r="B45" s="29">
        <f>'22mM_Triplicate'!AC45</f>
        <v>0.80101814959282525</v>
      </c>
      <c r="D45">
        <f t="shared" si="3"/>
        <v>66.5</v>
      </c>
      <c r="E45">
        <f t="shared" si="0"/>
        <v>-9.2335106613510298E-3</v>
      </c>
      <c r="G45" s="20">
        <v>59</v>
      </c>
      <c r="H45" s="29">
        <f>'22mM_Triplicate'!AJ45</f>
        <v>0.97295097008095632</v>
      </c>
      <c r="J45">
        <f t="shared" si="1"/>
        <v>58.5</v>
      </c>
      <c r="K45">
        <f t="shared" si="2"/>
        <v>8.8671689781105734E-5</v>
      </c>
    </row>
    <row r="46" spans="1:11" x14ac:dyDescent="0.35">
      <c r="A46" s="20">
        <v>67</v>
      </c>
      <c r="B46" s="29">
        <f>'22mM_Triplicate'!AC46</f>
        <v>0.79178463893147422</v>
      </c>
      <c r="D46">
        <f t="shared" si="3"/>
        <v>67.5</v>
      </c>
      <c r="E46">
        <f t="shared" si="0"/>
        <v>-7.3385670229165756E-3</v>
      </c>
      <c r="G46" s="20">
        <v>58</v>
      </c>
      <c r="H46" s="29">
        <f>'22mM_Triplicate'!AJ46</f>
        <v>0.97286229839117522</v>
      </c>
      <c r="J46">
        <f t="shared" si="1"/>
        <v>57.5</v>
      </c>
      <c r="K46">
        <f t="shared" si="2"/>
        <v>6.3623924089650785E-5</v>
      </c>
    </row>
    <row r="47" spans="1:11" x14ac:dyDescent="0.35">
      <c r="A47" s="20">
        <v>68</v>
      </c>
      <c r="B47" s="29">
        <f>'22mM_Triplicate'!AC47</f>
        <v>0.78444607190855764</v>
      </c>
      <c r="D47">
        <f t="shared" si="3"/>
        <v>68.5</v>
      </c>
      <c r="E47">
        <f t="shared" si="0"/>
        <v>8.8168799510834894E-4</v>
      </c>
      <c r="G47" s="20">
        <v>57</v>
      </c>
      <c r="H47" s="29">
        <f>'22mM_Triplicate'!AJ47</f>
        <v>0.97279867446708557</v>
      </c>
      <c r="J47">
        <f t="shared" si="1"/>
        <v>56.5</v>
      </c>
      <c r="K47">
        <f t="shared" si="2"/>
        <v>2.185037804955936E-4</v>
      </c>
    </row>
    <row r="48" spans="1:11" x14ac:dyDescent="0.35">
      <c r="A48" s="20">
        <v>69</v>
      </c>
      <c r="B48" s="29">
        <f>'22mM_Triplicate'!AC48</f>
        <v>0.78532775990366599</v>
      </c>
      <c r="D48">
        <f t="shared" si="3"/>
        <v>69.5</v>
      </c>
      <c r="E48">
        <f t="shared" si="0"/>
        <v>-7.5990008675493881E-3</v>
      </c>
      <c r="G48" s="20">
        <v>56</v>
      </c>
      <c r="H48" s="29">
        <f>'22mM_Triplicate'!AJ48</f>
        <v>0.97258017068658997</v>
      </c>
      <c r="J48">
        <f t="shared" si="1"/>
        <v>55.5</v>
      </c>
      <c r="K48">
        <f t="shared" si="2"/>
        <v>4.5961630118385166E-5</v>
      </c>
    </row>
    <row r="49" spans="1:11" x14ac:dyDescent="0.35">
      <c r="A49" s="20">
        <v>70</v>
      </c>
      <c r="B49" s="29">
        <f>'22mM_Triplicate'!AC49</f>
        <v>0.7777287590361166</v>
      </c>
      <c r="D49">
        <f t="shared" si="3"/>
        <v>70.5</v>
      </c>
      <c r="E49">
        <f t="shared" si="0"/>
        <v>4.0083119758194119E-4</v>
      </c>
      <c r="G49" s="20">
        <v>55</v>
      </c>
      <c r="H49" s="29">
        <f>'22mM_Triplicate'!AJ49</f>
        <v>0.97253420905647159</v>
      </c>
      <c r="J49">
        <f t="shared" si="1"/>
        <v>54.5</v>
      </c>
      <c r="K49">
        <f t="shared" si="2"/>
        <v>1.69728157441984E-5</v>
      </c>
    </row>
    <row r="50" spans="1:11" x14ac:dyDescent="0.35">
      <c r="A50" s="20">
        <v>71</v>
      </c>
      <c r="B50" s="29">
        <f>'22mM_Triplicate'!AC50</f>
        <v>0.77812959023369854</v>
      </c>
      <c r="D50">
        <f t="shared" si="3"/>
        <v>71.5</v>
      </c>
      <c r="E50">
        <f t="shared" si="0"/>
        <v>8.0205057091142784E-4</v>
      </c>
      <c r="G50" s="20">
        <v>54</v>
      </c>
      <c r="H50" s="29">
        <f>'22mM_Triplicate'!AJ50</f>
        <v>0.97251723624072739</v>
      </c>
      <c r="J50">
        <f t="shared" si="1"/>
        <v>53.5</v>
      </c>
      <c r="K50">
        <f t="shared" si="2"/>
        <v>-5.5880449566059198E-5</v>
      </c>
    </row>
    <row r="51" spans="1:11" x14ac:dyDescent="0.35">
      <c r="A51" s="20">
        <v>72</v>
      </c>
      <c r="B51" s="29">
        <f>'22mM_Triplicate'!AC51</f>
        <v>0.77893164080460997</v>
      </c>
      <c r="D51">
        <f t="shared" si="3"/>
        <v>72.5</v>
      </c>
      <c r="E51">
        <f t="shared" si="0"/>
        <v>2.159867763308454E-3</v>
      </c>
      <c r="G51" s="20">
        <v>53</v>
      </c>
      <c r="H51" s="29">
        <f>'22mM_Triplicate'!AJ51</f>
        <v>0.97257311669029345</v>
      </c>
      <c r="J51">
        <f t="shared" si="1"/>
        <v>52.5</v>
      </c>
      <c r="K51">
        <f t="shared" si="2"/>
        <v>5.4517294478140244E-5</v>
      </c>
    </row>
    <row r="52" spans="1:11" x14ac:dyDescent="0.35">
      <c r="A52" s="20">
        <v>73</v>
      </c>
      <c r="B52" s="29">
        <f>'22mM_Triplicate'!AC52</f>
        <v>0.78109150856791842</v>
      </c>
      <c r="D52">
        <f t="shared" si="3"/>
        <v>73.5</v>
      </c>
      <c r="E52">
        <f t="shared" si="0"/>
        <v>-1.8312090744060372E-3</v>
      </c>
      <c r="G52" s="20">
        <v>52</v>
      </c>
      <c r="H52" s="29">
        <f>'22mM_Triplicate'!AJ52</f>
        <v>0.97251859939581531</v>
      </c>
      <c r="J52">
        <f t="shared" si="1"/>
        <v>51.5</v>
      </c>
      <c r="K52">
        <f t="shared" si="2"/>
        <v>-1.0555609439277802E-4</v>
      </c>
    </row>
    <row r="53" spans="1:11" x14ac:dyDescent="0.35">
      <c r="A53" s="20">
        <v>74</v>
      </c>
      <c r="B53" s="29">
        <f>'22mM_Triplicate'!AC53</f>
        <v>0.77926029949351239</v>
      </c>
      <c r="D53">
        <f t="shared" si="3"/>
        <v>74.5</v>
      </c>
      <c r="E53">
        <f t="shared" si="0"/>
        <v>4.907277093476492E-3</v>
      </c>
      <c r="G53" s="20">
        <v>51</v>
      </c>
      <c r="H53" s="29">
        <f>'22mM_Triplicate'!AJ53</f>
        <v>0.97262415549020809</v>
      </c>
      <c r="J53">
        <f t="shared" si="1"/>
        <v>50.5</v>
      </c>
      <c r="K53">
        <f t="shared" si="2"/>
        <v>3.371346649596596E-4</v>
      </c>
    </row>
    <row r="54" spans="1:11" x14ac:dyDescent="0.35">
      <c r="A54" s="20">
        <v>75</v>
      </c>
      <c r="B54" s="29">
        <f>'22mM_Triplicate'!AC54</f>
        <v>0.78416757658698888</v>
      </c>
      <c r="D54">
        <f t="shared" si="3"/>
        <v>75.5</v>
      </c>
      <c r="E54">
        <f t="shared" si="0"/>
        <v>2.3961561274937759E-3</v>
      </c>
      <c r="G54" s="20">
        <v>50</v>
      </c>
      <c r="H54" s="29">
        <f>'22mM_Triplicate'!AJ54</f>
        <v>0.97228702082524843</v>
      </c>
      <c r="J54">
        <f t="shared" si="1"/>
        <v>49.5</v>
      </c>
      <c r="K54">
        <f t="shared" si="2"/>
        <v>3.9090433404828095E-3</v>
      </c>
    </row>
    <row r="55" spans="1:11" x14ac:dyDescent="0.35">
      <c r="A55" s="20">
        <v>76</v>
      </c>
      <c r="B55" s="29">
        <f>'22mM_Triplicate'!AC55</f>
        <v>0.78656373271448266</v>
      </c>
      <c r="D55">
        <f t="shared" si="3"/>
        <v>76.5</v>
      </c>
      <c r="E55">
        <f t="shared" si="0"/>
        <v>-3.5553787381555901E-3</v>
      </c>
      <c r="G55" s="20">
        <v>49</v>
      </c>
      <c r="H55" s="29">
        <f>'22mM_Triplicate'!AJ55</f>
        <v>0.96837797748476562</v>
      </c>
      <c r="J55">
        <f t="shared" si="1"/>
        <v>48.5</v>
      </c>
      <c r="K55">
        <f t="shared" si="2"/>
        <v>6.2982403303968426E-2</v>
      </c>
    </row>
    <row r="56" spans="1:11" x14ac:dyDescent="0.35">
      <c r="A56" s="20">
        <v>77</v>
      </c>
      <c r="B56" s="29">
        <f>'22mM_Triplicate'!AC56</f>
        <v>0.78300835397632707</v>
      </c>
      <c r="D56">
        <f t="shared" si="3"/>
        <v>77.5</v>
      </c>
      <c r="E56">
        <f t="shared" si="0"/>
        <v>1.9118803728066514E-3</v>
      </c>
      <c r="G56" s="20">
        <v>48</v>
      </c>
      <c r="H56" s="29">
        <f>'22mM_Triplicate'!AJ56</f>
        <v>0.90539557418079719</v>
      </c>
      <c r="J56">
        <f t="shared" si="1"/>
        <v>47.5</v>
      </c>
      <c r="K56">
        <f t="shared" si="2"/>
        <v>0.38445444436366416</v>
      </c>
    </row>
    <row r="57" spans="1:11" x14ac:dyDescent="0.35">
      <c r="A57" s="20">
        <v>78</v>
      </c>
      <c r="B57" s="29">
        <f>'22mM_Triplicate'!AC57</f>
        <v>0.78492023434913372</v>
      </c>
      <c r="D57">
        <f t="shared" si="3"/>
        <v>78.5</v>
      </c>
      <c r="E57">
        <f t="shared" si="0"/>
        <v>-1.655765261762665E-2</v>
      </c>
      <c r="G57" s="20">
        <v>47</v>
      </c>
      <c r="H57" s="29">
        <f>'22mM_Triplicate'!AJ57</f>
        <v>0.52094112981713303</v>
      </c>
      <c r="J57">
        <f t="shared" si="1"/>
        <v>46.5</v>
      </c>
      <c r="K57">
        <f t="shared" si="2"/>
        <v>0.32806438249089492</v>
      </c>
    </row>
    <row r="58" spans="1:11" x14ac:dyDescent="0.35">
      <c r="A58" s="20">
        <v>79</v>
      </c>
      <c r="B58" s="29">
        <f>'22mM_Triplicate'!AC58</f>
        <v>0.76836258173150707</v>
      </c>
      <c r="D58">
        <f t="shared" si="3"/>
        <v>79.5</v>
      </c>
      <c r="E58">
        <f t="shared" si="0"/>
        <v>3.8265566346079583E-3</v>
      </c>
      <c r="G58" s="20">
        <v>46</v>
      </c>
      <c r="H58" s="29">
        <f>'22mM_Triplicate'!AJ58</f>
        <v>0.19287674732623811</v>
      </c>
      <c r="J58">
        <f t="shared" si="1"/>
        <v>45.5</v>
      </c>
      <c r="K58">
        <f t="shared" si="2"/>
        <v>0.11897453515805542</v>
      </c>
    </row>
    <row r="59" spans="1:11" x14ac:dyDescent="0.35">
      <c r="A59" s="20">
        <v>80</v>
      </c>
      <c r="B59" s="29">
        <f>'22mM_Triplicate'!AC59</f>
        <v>0.77218913836611502</v>
      </c>
      <c r="D59">
        <f t="shared" si="3"/>
        <v>80.5</v>
      </c>
      <c r="E59">
        <f t="shared" si="0"/>
        <v>7.1135784650624423E-3</v>
      </c>
      <c r="G59" s="20">
        <v>45</v>
      </c>
      <c r="H59" s="29">
        <f>'22mM_Triplicate'!AJ59</f>
        <v>7.3902212168182685E-2</v>
      </c>
      <c r="J59">
        <f t="shared" si="1"/>
        <v>44.5</v>
      </c>
      <c r="K59">
        <f t="shared" si="2"/>
        <v>2.0398404921110135E-2</v>
      </c>
    </row>
    <row r="60" spans="1:11" x14ac:dyDescent="0.35">
      <c r="A60" s="20">
        <v>81</v>
      </c>
      <c r="B60" s="29">
        <f>'22mM_Triplicate'!AC60</f>
        <v>0.77930271683117747</v>
      </c>
      <c r="D60">
        <f t="shared" si="3"/>
        <v>81.5</v>
      </c>
      <c r="E60">
        <f t="shared" si="0"/>
        <v>6.4381584897356126E-3</v>
      </c>
      <c r="G60" s="20">
        <v>44</v>
      </c>
      <c r="H60" s="29">
        <f>'22mM_Triplicate'!AJ60</f>
        <v>5.350380724707255E-2</v>
      </c>
      <c r="J60">
        <f t="shared" si="1"/>
        <v>43.5</v>
      </c>
      <c r="K60">
        <f t="shared" si="2"/>
        <v>1.6939135661873155E-2</v>
      </c>
    </row>
    <row r="61" spans="1:11" x14ac:dyDescent="0.35">
      <c r="A61" s="20">
        <v>82</v>
      </c>
      <c r="B61" s="29">
        <f>'22mM_Triplicate'!AC61</f>
        <v>0.78574087532091308</v>
      </c>
      <c r="D61">
        <f t="shared" si="3"/>
        <v>82.5</v>
      </c>
      <c r="E61">
        <f t="shared" si="0"/>
        <v>2.9661744598752371E-3</v>
      </c>
      <c r="G61" s="20">
        <v>43</v>
      </c>
      <c r="H61" s="29">
        <f>'22mM_Triplicate'!AJ61</f>
        <v>3.6564671585199396E-2</v>
      </c>
      <c r="J61">
        <f t="shared" si="1"/>
        <v>42.5</v>
      </c>
      <c r="K61">
        <f t="shared" si="2"/>
        <v>1.1602254572505279E-2</v>
      </c>
    </row>
    <row r="62" spans="1:11" x14ac:dyDescent="0.35">
      <c r="A62" s="28">
        <v>83</v>
      </c>
      <c r="B62" s="29">
        <f>'22mM_Triplicate'!AC62</f>
        <v>0.78870704978078832</v>
      </c>
      <c r="D62">
        <f t="shared" si="3"/>
        <v>83.5</v>
      </c>
      <c r="E62">
        <f t="shared" si="0"/>
        <v>-2.456313959096712E-2</v>
      </c>
      <c r="G62" s="20">
        <v>42</v>
      </c>
      <c r="H62" s="29">
        <f>'22mM_Triplicate'!AJ62</f>
        <v>2.4962417012694117E-2</v>
      </c>
      <c r="J62">
        <f t="shared" si="1"/>
        <v>41.5</v>
      </c>
      <c r="K62">
        <f t="shared" si="2"/>
        <v>8.0222456064277456E-3</v>
      </c>
    </row>
    <row r="63" spans="1:11" x14ac:dyDescent="0.35">
      <c r="A63" s="28">
        <v>84</v>
      </c>
      <c r="B63" s="29">
        <f>'22mM_Triplicate'!AC63</f>
        <v>0.7641439101898212</v>
      </c>
      <c r="D63">
        <f t="shared" si="3"/>
        <v>84.5</v>
      </c>
      <c r="E63">
        <f t="shared" si="0"/>
        <v>-2.5806214086184442E-2</v>
      </c>
      <c r="G63" s="20">
        <v>41</v>
      </c>
      <c r="H63" s="29">
        <f>'22mM_Triplicate'!AJ63</f>
        <v>1.6940171406266372E-2</v>
      </c>
      <c r="J63">
        <f t="shared" si="1"/>
        <v>40.5</v>
      </c>
      <c r="K63">
        <f t="shared" si="2"/>
        <v>5.6118563050886559E-3</v>
      </c>
    </row>
    <row r="64" spans="1:11" x14ac:dyDescent="0.35">
      <c r="A64" s="28">
        <v>85</v>
      </c>
      <c r="B64" s="29">
        <f>'22mM_Triplicate'!AC64</f>
        <v>0.73833769610363675</v>
      </c>
      <c r="D64">
        <f t="shared" si="3"/>
        <v>85.5</v>
      </c>
      <c r="E64">
        <f t="shared" si="0"/>
        <v>4.9897495064763486E-3</v>
      </c>
      <c r="G64" s="20">
        <v>40</v>
      </c>
      <c r="H64" s="29">
        <f>'22mM_Triplicate'!AJ64</f>
        <v>1.1328315101177716E-2</v>
      </c>
      <c r="J64">
        <f t="shared" si="1"/>
        <v>39.5</v>
      </c>
      <c r="K64">
        <f t="shared" si="2"/>
        <v>3.2618611713584496E-3</v>
      </c>
    </row>
    <row r="65" spans="1:11" x14ac:dyDescent="0.35">
      <c r="A65" s="28">
        <v>86</v>
      </c>
      <c r="B65" s="29">
        <f>'22mM_Triplicate'!AC65</f>
        <v>0.7433274456101131</v>
      </c>
      <c r="D65">
        <f t="shared" si="3"/>
        <v>86.5</v>
      </c>
      <c r="E65">
        <f t="shared" si="0"/>
        <v>3.2251153980744629E-3</v>
      </c>
      <c r="G65" s="20">
        <v>39</v>
      </c>
      <c r="H65" s="29">
        <f>'22mM_Triplicate'!AJ65</f>
        <v>8.0664539298192662E-3</v>
      </c>
      <c r="J65">
        <f t="shared" si="1"/>
        <v>38.5</v>
      </c>
      <c r="K65">
        <f t="shared" si="2"/>
        <v>1.7639374467102774E-3</v>
      </c>
    </row>
    <row r="66" spans="1:11" x14ac:dyDescent="0.35">
      <c r="A66" s="28">
        <v>87</v>
      </c>
      <c r="B66" s="29">
        <f>'22mM_Triplicate'!AC66</f>
        <v>0.74655256100818757</v>
      </c>
      <c r="D66">
        <f t="shared" si="3"/>
        <v>87.5</v>
      </c>
      <c r="E66">
        <f t="shared" si="0"/>
        <v>-1.3535950692114884E-2</v>
      </c>
      <c r="G66" s="20">
        <v>38</v>
      </c>
      <c r="H66" s="29">
        <f>'22mM_Triplicate'!AJ66</f>
        <v>6.3025164831089888E-3</v>
      </c>
      <c r="J66">
        <f t="shared" si="1"/>
        <v>37.5</v>
      </c>
      <c r="K66">
        <f t="shared" si="2"/>
        <v>1.6687741391779648E-3</v>
      </c>
    </row>
    <row r="67" spans="1:11" x14ac:dyDescent="0.35">
      <c r="A67" s="28">
        <v>88</v>
      </c>
      <c r="B67" s="29">
        <f>'22mM_Triplicate'!AC67</f>
        <v>0.73301661031607268</v>
      </c>
      <c r="D67">
        <f t="shared" si="3"/>
        <v>88.5</v>
      </c>
      <c r="E67">
        <f t="shared" si="0"/>
        <v>2.3510555237512554E-3</v>
      </c>
      <c r="G67" s="20">
        <v>37</v>
      </c>
      <c r="H67" s="29">
        <f>'22mM_Triplicate'!AJ67</f>
        <v>4.633742343931024E-3</v>
      </c>
      <c r="J67">
        <f t="shared" si="1"/>
        <v>36.5</v>
      </c>
      <c r="K67">
        <f t="shared" si="2"/>
        <v>1.05344755079954E-3</v>
      </c>
    </row>
    <row r="68" spans="1:11" x14ac:dyDescent="0.35">
      <c r="A68" s="28">
        <v>89</v>
      </c>
      <c r="B68" s="29">
        <f>'22mM_Triplicate'!AC68</f>
        <v>0.73536766583982394</v>
      </c>
      <c r="D68">
        <f t="shared" si="3"/>
        <v>89.5</v>
      </c>
      <c r="E68">
        <f t="shared" si="0"/>
        <v>5.4797920876215045E-3</v>
      </c>
      <c r="G68" s="20">
        <v>36</v>
      </c>
      <c r="H68" s="29">
        <f>'22mM_Triplicate'!AJ68</f>
        <v>3.580294793131484E-3</v>
      </c>
      <c r="J68">
        <f t="shared" si="1"/>
        <v>35.5</v>
      </c>
      <c r="K68">
        <f t="shared" si="2"/>
        <v>6.8758286287201077E-4</v>
      </c>
    </row>
    <row r="69" spans="1:11" x14ac:dyDescent="0.35">
      <c r="A69" s="28">
        <v>90</v>
      </c>
      <c r="B69" s="29">
        <f>'22mM_Triplicate'!AC69</f>
        <v>0.74084745792744544</v>
      </c>
      <c r="D69">
        <f t="shared" si="3"/>
        <v>90.5</v>
      </c>
      <c r="E69">
        <f t="shared" ref="E69:E79" si="4">(B70-B69)/(A70-A69)</f>
        <v>-1.4911567507923329E-2</v>
      </c>
      <c r="G69" s="20">
        <v>35</v>
      </c>
      <c r="H69" s="29">
        <f>'22mM_Triplicate'!AJ69</f>
        <v>2.8927119302594733E-3</v>
      </c>
      <c r="J69">
        <f t="shared" ref="J69:J79" si="5">(G69+G70)/2</f>
        <v>34.5</v>
      </c>
      <c r="K69">
        <f t="shared" ref="K69:K79" si="6">(H70-H69)/(G70-G69)</f>
        <v>7.4827569692440627E-4</v>
      </c>
    </row>
    <row r="70" spans="1:11" x14ac:dyDescent="0.35">
      <c r="A70" s="28">
        <v>91</v>
      </c>
      <c r="B70" s="29">
        <f>'22mM_Triplicate'!AC70</f>
        <v>0.72593589041952211</v>
      </c>
      <c r="D70">
        <f t="shared" ref="D70:D79" si="7">(A70+A71)/2</f>
        <v>91.5</v>
      </c>
      <c r="E70">
        <f t="shared" si="4"/>
        <v>7.6090996319150284E-3</v>
      </c>
      <c r="G70" s="20">
        <v>34</v>
      </c>
      <c r="H70" s="29">
        <f>'22mM_Triplicate'!AJ70</f>
        <v>2.144436233335067E-3</v>
      </c>
      <c r="J70">
        <f t="shared" si="5"/>
        <v>33.5</v>
      </c>
      <c r="K70">
        <f t="shared" si="6"/>
        <v>5.2193808473742563E-4</v>
      </c>
    </row>
    <row r="71" spans="1:11" x14ac:dyDescent="0.35">
      <c r="A71" s="20">
        <v>92</v>
      </c>
      <c r="B71" s="29">
        <f>'22mM_Triplicate'!AC71</f>
        <v>0.73354499005143714</v>
      </c>
      <c r="D71">
        <f t="shared" si="7"/>
        <v>92.5</v>
      </c>
      <c r="E71">
        <f t="shared" si="4"/>
        <v>6.0132506189664037E-3</v>
      </c>
      <c r="G71" s="20">
        <v>33</v>
      </c>
      <c r="H71" s="29">
        <f>'22mM_Triplicate'!AJ71</f>
        <v>1.6224981485976413E-3</v>
      </c>
      <c r="J71">
        <f t="shared" si="5"/>
        <v>32.5</v>
      </c>
      <c r="K71">
        <f t="shared" si="6"/>
        <v>3.4781581484971571E-4</v>
      </c>
    </row>
    <row r="72" spans="1:11" x14ac:dyDescent="0.35">
      <c r="A72" s="20">
        <v>93</v>
      </c>
      <c r="B72" s="29">
        <f>'22mM_Triplicate'!AC72</f>
        <v>0.73955824067040354</v>
      </c>
      <c r="D72">
        <f t="shared" si="7"/>
        <v>93.5</v>
      </c>
      <c r="E72">
        <f t="shared" si="4"/>
        <v>5.5981405102336623E-3</v>
      </c>
      <c r="G72" s="20">
        <v>32</v>
      </c>
      <c r="H72" s="29">
        <f>'22mM_Triplicate'!AJ72</f>
        <v>1.2746823337479256E-3</v>
      </c>
      <c r="J72">
        <f t="shared" si="5"/>
        <v>31.5</v>
      </c>
      <c r="K72">
        <f t="shared" si="6"/>
        <v>2.7376460013901456E-4</v>
      </c>
    </row>
    <row r="73" spans="1:11" x14ac:dyDescent="0.35">
      <c r="A73" s="20">
        <v>94</v>
      </c>
      <c r="B73" s="29">
        <f>'22mM_Triplicate'!AC73</f>
        <v>0.74515638118063721</v>
      </c>
      <c r="D73">
        <f t="shared" si="7"/>
        <v>94.5</v>
      </c>
      <c r="E73">
        <f t="shared" si="4"/>
        <v>-1.3896354765684293E-2</v>
      </c>
      <c r="G73" s="20">
        <v>31</v>
      </c>
      <c r="H73" s="29">
        <f>'22mM_Triplicate'!AJ73</f>
        <v>1.0009177336089111E-3</v>
      </c>
      <c r="J73">
        <f t="shared" si="5"/>
        <v>30.5</v>
      </c>
      <c r="K73">
        <f t="shared" si="6"/>
        <v>2.4131913335905376E-4</v>
      </c>
    </row>
    <row r="74" spans="1:11" x14ac:dyDescent="0.35">
      <c r="A74" s="20">
        <v>95</v>
      </c>
      <c r="B74" s="29">
        <f>'22mM_Triplicate'!AC74</f>
        <v>0.73126002641495291</v>
      </c>
      <c r="D74">
        <f t="shared" si="7"/>
        <v>95.5</v>
      </c>
      <c r="E74">
        <f t="shared" si="4"/>
        <v>5.1686746412674678E-3</v>
      </c>
      <c r="G74" s="20">
        <v>30</v>
      </c>
      <c r="H74" s="29">
        <f>'22mM_Triplicate'!AJ74</f>
        <v>7.5959860024985731E-4</v>
      </c>
      <c r="J74">
        <f t="shared" si="5"/>
        <v>29.5</v>
      </c>
      <c r="K74">
        <f t="shared" si="6"/>
        <v>1.9762054138423813E-4</v>
      </c>
    </row>
    <row r="75" spans="1:11" x14ac:dyDescent="0.35">
      <c r="A75" s="20">
        <v>96</v>
      </c>
      <c r="B75" s="29">
        <f>'22mM_Triplicate'!AC75</f>
        <v>0.73642870105622038</v>
      </c>
      <c r="D75">
        <f t="shared" si="7"/>
        <v>96.5</v>
      </c>
      <c r="E75">
        <f t="shared" si="4"/>
        <v>-3.2204409883839213E-3</v>
      </c>
      <c r="G75" s="20">
        <v>29</v>
      </c>
      <c r="H75" s="29">
        <f>'22mM_Triplicate'!AJ75</f>
        <v>5.6197805886561917E-4</v>
      </c>
      <c r="J75">
        <f t="shared" si="5"/>
        <v>28.5</v>
      </c>
      <c r="K75">
        <f t="shared" si="6"/>
        <v>2.1122727079025537E-4</v>
      </c>
    </row>
    <row r="76" spans="1:11" x14ac:dyDescent="0.35">
      <c r="A76" s="20">
        <v>97</v>
      </c>
      <c r="B76" s="29">
        <f>'22mM_Triplicate'!AC76</f>
        <v>0.73320826006783646</v>
      </c>
      <c r="D76">
        <f t="shared" si="7"/>
        <v>97.5</v>
      </c>
      <c r="E76">
        <f t="shared" si="4"/>
        <v>-2.4301731934183168E-3</v>
      </c>
      <c r="G76" s="20">
        <v>28</v>
      </c>
      <c r="H76" s="29">
        <f>'22mM_Triplicate'!AJ76</f>
        <v>3.507507880753638E-4</v>
      </c>
      <c r="J76">
        <f t="shared" si="5"/>
        <v>27.5</v>
      </c>
      <c r="K76">
        <f t="shared" si="6"/>
        <v>1.9536145358587517E-4</v>
      </c>
    </row>
    <row r="77" spans="1:11" x14ac:dyDescent="0.35">
      <c r="A77" s="20">
        <v>98</v>
      </c>
      <c r="B77" s="29">
        <f>'22mM_Triplicate'!AC77</f>
        <v>0.73077808687441814</v>
      </c>
      <c r="D77">
        <f t="shared" si="7"/>
        <v>98.5</v>
      </c>
      <c r="E77">
        <f t="shared" si="4"/>
        <v>-4.0397903637597876E-3</v>
      </c>
      <c r="G77" s="20">
        <v>27</v>
      </c>
      <c r="H77" s="29">
        <f>'22mM_Triplicate'!AJ77</f>
        <v>1.5538933448948862E-4</v>
      </c>
      <c r="J77">
        <f t="shared" si="5"/>
        <v>26.5</v>
      </c>
      <c r="K77">
        <f t="shared" si="6"/>
        <v>1.0837725341350066E-4</v>
      </c>
    </row>
    <row r="78" spans="1:11" x14ac:dyDescent="0.35">
      <c r="A78" s="20">
        <v>99</v>
      </c>
      <c r="B78" s="29">
        <f>'22mM_Triplicate'!AC78</f>
        <v>0.72673829651065835</v>
      </c>
      <c r="D78">
        <f t="shared" si="7"/>
        <v>99.349998474121094</v>
      </c>
      <c r="E78">
        <f t="shared" si="4"/>
        <v>-1.222888189158663E-2</v>
      </c>
      <c r="G78" s="20">
        <v>26</v>
      </c>
      <c r="H78" s="29">
        <f>'22mM_Triplicate'!AJ78</f>
        <v>4.7012081075987967E-5</v>
      </c>
      <c r="J78">
        <f t="shared" si="5"/>
        <v>25.649999618530252</v>
      </c>
      <c r="K78">
        <f t="shared" si="6"/>
        <v>6.7160042624198104E-5</v>
      </c>
    </row>
    <row r="79" spans="1:11" x14ac:dyDescent="0.35">
      <c r="A79" s="20">
        <v>99.699996948242202</v>
      </c>
      <c r="B79" s="29">
        <f>'22mM_Triplicate'!AC79</f>
        <v>0.71817811650613339</v>
      </c>
      <c r="D79">
        <f t="shared" si="7"/>
        <v>49.849998474121101</v>
      </c>
      <c r="E79">
        <f t="shared" si="4"/>
        <v>7.2033915595701081E-3</v>
      </c>
      <c r="G79" s="20">
        <v>25.299999237060501</v>
      </c>
      <c r="H79" s="29">
        <f>'22mM_Triplicate'!AJ79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CA8C8-3B57-4AD5-A19A-4AF5789F7098}">
  <dimension ref="A2:V79"/>
  <sheetViews>
    <sheetView workbookViewId="0">
      <selection activeCell="E26" sqref="E26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'22mM_Triplicate'!AD4</f>
        <v>1.1525638148044789E-6</v>
      </c>
      <c r="D4">
        <f>(A4+A5)/2</f>
        <v>25.5</v>
      </c>
      <c r="E4">
        <f>(B5-B4)/(A5-A4)</f>
        <v>-1.0791109200694054E-6</v>
      </c>
      <c r="G4" s="20">
        <v>100</v>
      </c>
      <c r="H4">
        <f>'22mM_Triplicate'!AK4</f>
        <v>1.0012895186802251</v>
      </c>
      <c r="J4">
        <f>(G4+G5)/2</f>
        <v>99.5</v>
      </c>
      <c r="K4">
        <f>(H5-H4)/(G5-G4)</f>
        <v>-5.4098847082004742E-3</v>
      </c>
    </row>
    <row r="5" spans="1:22" x14ac:dyDescent="0.35">
      <c r="A5" s="20">
        <v>26</v>
      </c>
      <c r="B5" s="29">
        <f>'22mM_Triplicate'!AD5</f>
        <v>7.3452894735073497E-8</v>
      </c>
      <c r="D5">
        <f>(A5+A6)/2</f>
        <v>26.5</v>
      </c>
      <c r="E5">
        <f t="shared" ref="E5:E68" si="0">(B6-B5)/(A6-A5)</f>
        <v>6.1553455841177727E-6</v>
      </c>
      <c r="G5" s="20">
        <v>99</v>
      </c>
      <c r="H5">
        <f>'22mM_Triplicate'!AK5</f>
        <v>1.0066994033884256</v>
      </c>
      <c r="J5">
        <f t="shared" ref="J5:J68" si="1">(G5+G6)/2</f>
        <v>98.5</v>
      </c>
      <c r="K5">
        <f t="shared" ref="K5:K68" si="2">(H6-H5)/(G6-G5)</f>
        <v>2.1030673742332695E-3</v>
      </c>
    </row>
    <row r="6" spans="1:22" x14ac:dyDescent="0.35">
      <c r="A6" s="20">
        <v>27</v>
      </c>
      <c r="B6" s="29">
        <f>'22mM_Triplicate'!AD6</f>
        <v>6.2287984788528463E-6</v>
      </c>
      <c r="D6">
        <f t="shared" ref="D6:D69" si="3">(A6+A7)/2</f>
        <v>27.5</v>
      </c>
      <c r="E6">
        <f t="shared" si="0"/>
        <v>-6.2287984788528463E-6</v>
      </c>
      <c r="G6" s="20">
        <v>98</v>
      </c>
      <c r="H6">
        <f>'22mM_Triplicate'!AK6</f>
        <v>1.0045963360141923</v>
      </c>
      <c r="J6">
        <f t="shared" si="1"/>
        <v>97.5</v>
      </c>
      <c r="K6">
        <f t="shared" si="2"/>
        <v>2.0592424817797994E-3</v>
      </c>
    </row>
    <row r="7" spans="1:22" x14ac:dyDescent="0.35">
      <c r="A7" s="20">
        <v>28</v>
      </c>
      <c r="B7" s="29">
        <f>'22mM_Triplicate'!AD7</f>
        <v>0</v>
      </c>
      <c r="D7">
        <f t="shared" si="3"/>
        <v>28.5</v>
      </c>
      <c r="E7">
        <f t="shared" si="0"/>
        <v>8.4099796313027829E-5</v>
      </c>
      <c r="G7" s="20">
        <v>97</v>
      </c>
      <c r="H7">
        <f>'22mM_Triplicate'!AK7</f>
        <v>1.0025370935324125</v>
      </c>
      <c r="J7">
        <f t="shared" si="1"/>
        <v>96.5</v>
      </c>
      <c r="K7">
        <f t="shared" si="2"/>
        <v>1.2732570214986083E-3</v>
      </c>
    </row>
    <row r="8" spans="1:22" x14ac:dyDescent="0.35">
      <c r="A8" s="20">
        <v>29</v>
      </c>
      <c r="B8" s="29">
        <f>'22mM_Triplicate'!AD8</f>
        <v>8.4099796313027829E-5</v>
      </c>
      <c r="D8">
        <f t="shared" si="3"/>
        <v>29.5</v>
      </c>
      <c r="E8">
        <f t="shared" si="0"/>
        <v>9.5246520392626427E-5</v>
      </c>
      <c r="G8" s="20">
        <v>96</v>
      </c>
      <c r="H8">
        <f>'22mM_Triplicate'!AK8</f>
        <v>1.0012638365109139</v>
      </c>
      <c r="J8">
        <f t="shared" si="1"/>
        <v>95.5</v>
      </c>
      <c r="K8">
        <f t="shared" si="2"/>
        <v>1.1052758541512109E-3</v>
      </c>
      <c r="V8">
        <v>55.5</v>
      </c>
    </row>
    <row r="9" spans="1:22" x14ac:dyDescent="0.35">
      <c r="A9" s="20">
        <v>30</v>
      </c>
      <c r="B9" s="29">
        <f>'22mM_Triplicate'!AD9</f>
        <v>1.7934631670565426E-4</v>
      </c>
      <c r="D9">
        <f t="shared" si="3"/>
        <v>30.5</v>
      </c>
      <c r="E9">
        <f t="shared" si="0"/>
        <v>4.1088245587755641E-5</v>
      </c>
      <c r="G9" s="20">
        <v>95</v>
      </c>
      <c r="H9">
        <f>'22mM_Triplicate'!AK9</f>
        <v>1.0001585606567627</v>
      </c>
      <c r="J9">
        <f t="shared" si="1"/>
        <v>94.5</v>
      </c>
      <c r="K9">
        <f t="shared" si="2"/>
        <v>4.0667030430940887E-4</v>
      </c>
    </row>
    <row r="10" spans="1:22" x14ac:dyDescent="0.35">
      <c r="A10" s="20">
        <v>31</v>
      </c>
      <c r="B10" s="29">
        <f>'22mM_Triplicate'!AD10</f>
        <v>2.204345622934099E-4</v>
      </c>
      <c r="D10">
        <f t="shared" si="3"/>
        <v>31.5</v>
      </c>
      <c r="E10">
        <f t="shared" si="0"/>
        <v>9.0265182586236458E-5</v>
      </c>
      <c r="G10" s="20">
        <v>94</v>
      </c>
      <c r="H10">
        <f>'22mM_Triplicate'!AK10</f>
        <v>0.99975189035245327</v>
      </c>
      <c r="J10">
        <f t="shared" si="1"/>
        <v>93.5</v>
      </c>
      <c r="K10">
        <f t="shared" si="2"/>
        <v>3.0338359100900991E-4</v>
      </c>
    </row>
    <row r="11" spans="1:22" x14ac:dyDescent="0.35">
      <c r="A11" s="20">
        <v>32</v>
      </c>
      <c r="B11" s="29">
        <f>'22mM_Triplicate'!AD11</f>
        <v>3.1069974487964635E-4</v>
      </c>
      <c r="D11">
        <f t="shared" si="3"/>
        <v>32.5</v>
      </c>
      <c r="E11">
        <f t="shared" si="0"/>
        <v>1.8607544380351267E-4</v>
      </c>
      <c r="G11" s="20">
        <v>93</v>
      </c>
      <c r="H11">
        <f>'22mM_Triplicate'!AK11</f>
        <v>0.99944850676144426</v>
      </c>
      <c r="J11">
        <f t="shared" si="1"/>
        <v>92.5</v>
      </c>
      <c r="K11">
        <f t="shared" si="2"/>
        <v>1.0348142170452101E-3</v>
      </c>
    </row>
    <row r="12" spans="1:22" x14ac:dyDescent="0.35">
      <c r="A12" s="20">
        <v>33</v>
      </c>
      <c r="B12" s="29">
        <f>'22mM_Triplicate'!AD12</f>
        <v>4.9677518868315902E-4</v>
      </c>
      <c r="D12">
        <f t="shared" si="3"/>
        <v>33.5</v>
      </c>
      <c r="E12">
        <f t="shared" si="0"/>
        <v>1.9182808165491157E-4</v>
      </c>
      <c r="G12" s="20">
        <v>92</v>
      </c>
      <c r="H12">
        <f>'22mM_Triplicate'!AK12</f>
        <v>0.99841369254439905</v>
      </c>
      <c r="J12">
        <f t="shared" si="1"/>
        <v>91.5</v>
      </c>
      <c r="K12">
        <f t="shared" si="2"/>
        <v>1.2061886004355316E-3</v>
      </c>
    </row>
    <row r="13" spans="1:22" x14ac:dyDescent="0.35">
      <c r="A13" s="20">
        <v>34</v>
      </c>
      <c r="B13" s="29">
        <f>'22mM_Triplicate'!AD13</f>
        <v>6.8860327033807059E-4</v>
      </c>
      <c r="D13">
        <f t="shared" si="3"/>
        <v>34.5</v>
      </c>
      <c r="E13">
        <f t="shared" si="0"/>
        <v>3.0016119735702695E-4</v>
      </c>
      <c r="G13" s="20">
        <v>91</v>
      </c>
      <c r="H13">
        <f>'22mM_Triplicate'!AK13</f>
        <v>0.99720750394396351</v>
      </c>
      <c r="J13">
        <f t="shared" si="1"/>
        <v>90.5</v>
      </c>
      <c r="K13">
        <f t="shared" si="2"/>
        <v>2.8124261956299357E-3</v>
      </c>
    </row>
    <row r="14" spans="1:22" x14ac:dyDescent="0.35">
      <c r="A14" s="20">
        <v>35</v>
      </c>
      <c r="B14" s="29">
        <f>'22mM_Triplicate'!AD14</f>
        <v>9.8876446769509754E-4</v>
      </c>
      <c r="D14">
        <f t="shared" si="3"/>
        <v>35.5</v>
      </c>
      <c r="E14">
        <f t="shared" si="0"/>
        <v>2.7614632675677497E-4</v>
      </c>
      <c r="G14" s="20">
        <v>90</v>
      </c>
      <c r="H14">
        <f>'22mM_Triplicate'!AK14</f>
        <v>0.99439507774833358</v>
      </c>
      <c r="J14">
        <f t="shared" si="1"/>
        <v>89.5</v>
      </c>
      <c r="K14">
        <f t="shared" si="2"/>
        <v>1.5413304615764511E-3</v>
      </c>
    </row>
    <row r="15" spans="1:22" x14ac:dyDescent="0.35">
      <c r="A15" s="20">
        <v>36</v>
      </c>
      <c r="B15" s="29">
        <f>'22mM_Triplicate'!AD15</f>
        <v>1.2649107944518725E-3</v>
      </c>
      <c r="D15">
        <f t="shared" si="3"/>
        <v>36.5</v>
      </c>
      <c r="E15">
        <f t="shared" si="0"/>
        <v>3.2800734873600378E-4</v>
      </c>
      <c r="G15" s="20">
        <v>89</v>
      </c>
      <c r="H15">
        <f>'22mM_Triplicate'!AK15</f>
        <v>0.99285374728675713</v>
      </c>
      <c r="J15">
        <f t="shared" si="1"/>
        <v>88.5</v>
      </c>
      <c r="K15">
        <f t="shared" si="2"/>
        <v>7.0227313629211974E-4</v>
      </c>
    </row>
    <row r="16" spans="1:22" x14ac:dyDescent="0.35">
      <c r="A16" s="20">
        <v>37</v>
      </c>
      <c r="B16" s="29">
        <f>'22mM_Triplicate'!AD16</f>
        <v>1.5929181431878763E-3</v>
      </c>
      <c r="D16">
        <f t="shared" si="3"/>
        <v>37.5</v>
      </c>
      <c r="E16">
        <f t="shared" si="0"/>
        <v>5.9800771646756454E-4</v>
      </c>
      <c r="G16" s="20">
        <v>88</v>
      </c>
      <c r="H16">
        <f>'22mM_Triplicate'!AK16</f>
        <v>0.99215147415046501</v>
      </c>
      <c r="J16">
        <f t="shared" si="1"/>
        <v>87.5</v>
      </c>
      <c r="K16">
        <f t="shared" si="2"/>
        <v>5.8326681641973632E-4</v>
      </c>
    </row>
    <row r="17" spans="1:22" x14ac:dyDescent="0.35">
      <c r="A17" s="20">
        <v>38</v>
      </c>
      <c r="B17" s="29">
        <f>'22mM_Triplicate'!AD17</f>
        <v>2.1909258596554408E-3</v>
      </c>
      <c r="D17">
        <f t="shared" si="3"/>
        <v>38.5</v>
      </c>
      <c r="E17">
        <f t="shared" si="0"/>
        <v>5.9189825531994443E-4</v>
      </c>
      <c r="G17" s="20">
        <v>87</v>
      </c>
      <c r="H17">
        <f>'22mM_Triplicate'!AK17</f>
        <v>0.99156820733404527</v>
      </c>
      <c r="J17">
        <f t="shared" si="1"/>
        <v>86.5</v>
      </c>
      <c r="K17">
        <f t="shared" si="2"/>
        <v>1.3975010152345035E-4</v>
      </c>
    </row>
    <row r="18" spans="1:22" x14ac:dyDescent="0.35">
      <c r="A18" s="20">
        <v>39</v>
      </c>
      <c r="B18" s="29">
        <f>'22mM_Triplicate'!AD18</f>
        <v>2.7828241149753853E-3</v>
      </c>
      <c r="D18">
        <f t="shared" si="3"/>
        <v>39.5</v>
      </c>
      <c r="E18">
        <f t="shared" si="0"/>
        <v>9.0015607730789407E-4</v>
      </c>
      <c r="G18" s="26">
        <v>86</v>
      </c>
      <c r="H18">
        <f>'22mM_Triplicate'!AK18</f>
        <v>0.99142845723252182</v>
      </c>
      <c r="J18">
        <f t="shared" si="1"/>
        <v>85.5</v>
      </c>
      <c r="K18">
        <f t="shared" si="2"/>
        <v>-3.7751055153667501E-4</v>
      </c>
    </row>
    <row r="19" spans="1:22" x14ac:dyDescent="0.35">
      <c r="A19" s="20">
        <v>40</v>
      </c>
      <c r="B19" s="29">
        <f>'22mM_Triplicate'!AD19</f>
        <v>3.6829801922832793E-3</v>
      </c>
      <c r="D19">
        <f t="shared" si="3"/>
        <v>40.5</v>
      </c>
      <c r="E19">
        <f t="shared" si="0"/>
        <v>1.1618003302407021E-3</v>
      </c>
      <c r="G19" s="26">
        <v>85</v>
      </c>
      <c r="H19">
        <f>'22mM_Triplicate'!AK19</f>
        <v>0.9918059677840585</v>
      </c>
      <c r="J19">
        <f t="shared" si="1"/>
        <v>84.5</v>
      </c>
      <c r="K19">
        <f t="shared" si="2"/>
        <v>-4.8173509502658085E-4</v>
      </c>
    </row>
    <row r="20" spans="1:22" x14ac:dyDescent="0.35">
      <c r="A20" s="20">
        <v>41</v>
      </c>
      <c r="B20" s="29">
        <f>'22mM_Triplicate'!AD20</f>
        <v>4.8447805225239815E-3</v>
      </c>
      <c r="D20">
        <f t="shared" si="3"/>
        <v>41.5</v>
      </c>
      <c r="E20">
        <f t="shared" si="0"/>
        <v>2.0948644877696451E-3</v>
      </c>
      <c r="G20" s="26">
        <v>84</v>
      </c>
      <c r="H20">
        <f>'22mM_Triplicate'!AK20</f>
        <v>0.99228770287908508</v>
      </c>
      <c r="J20">
        <f t="shared" si="1"/>
        <v>83.5</v>
      </c>
      <c r="K20">
        <f t="shared" si="2"/>
        <v>-5.254616839580617E-4</v>
      </c>
    </row>
    <row r="21" spans="1:22" x14ac:dyDescent="0.35">
      <c r="A21" s="20">
        <v>42</v>
      </c>
      <c r="B21" s="29">
        <f>'22mM_Triplicate'!AD21</f>
        <v>6.9396450102936266E-3</v>
      </c>
      <c r="D21">
        <f t="shared" si="3"/>
        <v>42.5</v>
      </c>
      <c r="E21">
        <f t="shared" si="0"/>
        <v>2.6257831938612201E-3</v>
      </c>
      <c r="G21" s="26">
        <v>83</v>
      </c>
      <c r="H21">
        <f>'22mM_Triplicate'!AK21</f>
        <v>0.99281316456304314</v>
      </c>
      <c r="J21">
        <f t="shared" si="1"/>
        <v>82.5</v>
      </c>
      <c r="K21">
        <f t="shared" si="2"/>
        <v>-1.0669611010630797E-3</v>
      </c>
    </row>
    <row r="22" spans="1:22" x14ac:dyDescent="0.35">
      <c r="A22" s="20">
        <v>43</v>
      </c>
      <c r="B22" s="29">
        <f>'22mM_Triplicate'!AD22</f>
        <v>9.5654282041548466E-3</v>
      </c>
      <c r="D22">
        <f t="shared" si="3"/>
        <v>43.5</v>
      </c>
      <c r="E22">
        <f t="shared" si="0"/>
        <v>4.2674528571871023E-3</v>
      </c>
      <c r="G22" s="26">
        <v>82</v>
      </c>
      <c r="H22">
        <f>'22mM_Triplicate'!AK22</f>
        <v>0.99388012566410622</v>
      </c>
      <c r="J22">
        <f t="shared" si="1"/>
        <v>81.5</v>
      </c>
      <c r="K22">
        <f t="shared" si="2"/>
        <v>-6.5026894858222217E-4</v>
      </c>
    </row>
    <row r="23" spans="1:22" x14ac:dyDescent="0.35">
      <c r="A23" s="20">
        <v>44</v>
      </c>
      <c r="B23" s="29">
        <f>'22mM_Triplicate'!AD23</f>
        <v>1.3832881061341949E-2</v>
      </c>
      <c r="D23">
        <f t="shared" si="3"/>
        <v>44.5</v>
      </c>
      <c r="E23">
        <f t="shared" si="0"/>
        <v>6.6595877052963871E-3</v>
      </c>
      <c r="G23" s="26">
        <v>81</v>
      </c>
      <c r="H23">
        <f>'22mM_Triplicate'!AK23</f>
        <v>0.99453039461268844</v>
      </c>
      <c r="J23">
        <f t="shared" si="1"/>
        <v>80.5</v>
      </c>
      <c r="K23">
        <f t="shared" si="2"/>
        <v>-8.5432507643756761E-4</v>
      </c>
    </row>
    <row r="24" spans="1:22" x14ac:dyDescent="0.35">
      <c r="A24" s="20">
        <v>45</v>
      </c>
      <c r="B24" s="29">
        <f>'22mM_Triplicate'!AD24</f>
        <v>2.0492468766638336E-2</v>
      </c>
      <c r="D24">
        <f t="shared" si="3"/>
        <v>45.5</v>
      </c>
      <c r="E24">
        <f t="shared" si="0"/>
        <v>9.3615367999840132E-3</v>
      </c>
      <c r="G24" s="26">
        <v>80</v>
      </c>
      <c r="H24">
        <f>'22mM_Triplicate'!AK24</f>
        <v>0.99538471968912601</v>
      </c>
      <c r="J24">
        <f t="shared" si="1"/>
        <v>79.5</v>
      </c>
      <c r="K24">
        <f t="shared" si="2"/>
        <v>-5.3791563556659927E-4</v>
      </c>
      <c r="V24">
        <v>46.5</v>
      </c>
    </row>
    <row r="25" spans="1:22" x14ac:dyDescent="0.35">
      <c r="A25" s="20">
        <v>46</v>
      </c>
      <c r="B25" s="29">
        <f>'22mM_Triplicate'!AD25</f>
        <v>2.9854005566622349E-2</v>
      </c>
      <c r="D25">
        <f t="shared" si="3"/>
        <v>46.5</v>
      </c>
      <c r="E25">
        <f t="shared" si="0"/>
        <v>1.3472783259184287E-2</v>
      </c>
      <c r="G25" s="26">
        <v>79</v>
      </c>
      <c r="H25">
        <f>'22mM_Triplicate'!AK25</f>
        <v>0.99592263532469261</v>
      </c>
      <c r="J25">
        <f t="shared" si="1"/>
        <v>78.5</v>
      </c>
      <c r="K25">
        <f t="shared" si="2"/>
        <v>-4.6108344001838386E-4</v>
      </c>
    </row>
    <row r="26" spans="1:22" x14ac:dyDescent="0.35">
      <c r="A26" s="20">
        <v>47</v>
      </c>
      <c r="B26" s="29">
        <f>'22mM_Triplicate'!AD26</f>
        <v>4.3326788825806636E-2</v>
      </c>
      <c r="D26">
        <f t="shared" si="3"/>
        <v>47.5</v>
      </c>
      <c r="E26">
        <f t="shared" si="0"/>
        <v>1.764176136110563E-2</v>
      </c>
      <c r="G26" s="20">
        <v>78</v>
      </c>
      <c r="H26">
        <f>'22mM_Triplicate'!AK26</f>
        <v>0.99638371876471099</v>
      </c>
      <c r="J26">
        <f t="shared" si="1"/>
        <v>77.5</v>
      </c>
      <c r="K26">
        <f t="shared" si="2"/>
        <v>-6.5706499506201776E-4</v>
      </c>
    </row>
    <row r="27" spans="1:22" x14ac:dyDescent="0.35">
      <c r="A27" s="20">
        <v>48</v>
      </c>
      <c r="B27" s="29">
        <f>'22mM_Triplicate'!AD27</f>
        <v>6.0968550186912267E-2</v>
      </c>
      <c r="D27">
        <f t="shared" si="3"/>
        <v>48.5</v>
      </c>
      <c r="E27">
        <f t="shared" si="0"/>
        <v>2.605595196869754E-2</v>
      </c>
      <c r="G27" s="20">
        <v>77</v>
      </c>
      <c r="H27">
        <f>'22mM_Triplicate'!AK27</f>
        <v>0.99704078375977301</v>
      </c>
      <c r="J27">
        <f t="shared" si="1"/>
        <v>76.5</v>
      </c>
      <c r="K27">
        <f t="shared" si="2"/>
        <v>-9.7107676287688793E-4</v>
      </c>
    </row>
    <row r="28" spans="1:22" x14ac:dyDescent="0.35">
      <c r="A28" s="20">
        <v>49</v>
      </c>
      <c r="B28" s="29">
        <f>'22mM_Triplicate'!AD28</f>
        <v>8.7024502155609806E-2</v>
      </c>
      <c r="D28">
        <f t="shared" si="3"/>
        <v>49.5</v>
      </c>
      <c r="E28">
        <f t="shared" si="0"/>
        <v>3.6836178567643735E-2</v>
      </c>
      <c r="G28" s="20">
        <v>76</v>
      </c>
      <c r="H28">
        <f>'22mM_Triplicate'!AK28</f>
        <v>0.9980118605226499</v>
      </c>
      <c r="J28">
        <f t="shared" si="1"/>
        <v>75.5</v>
      </c>
      <c r="K28">
        <f t="shared" si="2"/>
        <v>1.4920577080962394E-3</v>
      </c>
    </row>
    <row r="29" spans="1:22" x14ac:dyDescent="0.35">
      <c r="A29" s="20">
        <v>50</v>
      </c>
      <c r="B29" s="29">
        <f>'22mM_Triplicate'!AD29</f>
        <v>0.12386068072325354</v>
      </c>
      <c r="D29">
        <f t="shared" si="3"/>
        <v>50.5</v>
      </c>
      <c r="E29">
        <f t="shared" si="0"/>
        <v>5.0969987916805903E-2</v>
      </c>
      <c r="G29" s="20">
        <v>75</v>
      </c>
      <c r="H29">
        <f>'22mM_Triplicate'!AK29</f>
        <v>0.99651980281455366</v>
      </c>
      <c r="J29">
        <f t="shared" si="1"/>
        <v>74.5</v>
      </c>
      <c r="K29">
        <f t="shared" si="2"/>
        <v>-1.8289793750785321E-3</v>
      </c>
    </row>
    <row r="30" spans="1:22" x14ac:dyDescent="0.35">
      <c r="A30" s="20">
        <v>51</v>
      </c>
      <c r="B30" s="29">
        <f>'22mM_Triplicate'!AD30</f>
        <v>0.17483066864005944</v>
      </c>
      <c r="D30">
        <f t="shared" si="3"/>
        <v>51.5</v>
      </c>
      <c r="E30">
        <f t="shared" si="0"/>
        <v>6.7964425262201589E-2</v>
      </c>
      <c r="G30" s="20">
        <v>74</v>
      </c>
      <c r="H30">
        <f>'22mM_Triplicate'!AK30</f>
        <v>0.99834878218963219</v>
      </c>
      <c r="J30">
        <f t="shared" si="1"/>
        <v>73.5</v>
      </c>
      <c r="K30">
        <f t="shared" si="2"/>
        <v>-4.6446814996337071E-4</v>
      </c>
    </row>
    <row r="31" spans="1:22" x14ac:dyDescent="0.35">
      <c r="A31" s="20">
        <v>52</v>
      </c>
      <c r="B31" s="29">
        <f>'22mM_Triplicate'!AD31</f>
        <v>0.24279509390226103</v>
      </c>
      <c r="D31">
        <f t="shared" si="3"/>
        <v>52.5</v>
      </c>
      <c r="E31">
        <f t="shared" si="0"/>
        <v>9.5193712776491662E-2</v>
      </c>
      <c r="G31" s="20">
        <v>73</v>
      </c>
      <c r="H31">
        <f>'22mM_Triplicate'!AK31</f>
        <v>0.99881325033959556</v>
      </c>
      <c r="J31">
        <f t="shared" si="1"/>
        <v>72.5</v>
      </c>
      <c r="K31">
        <f t="shared" si="2"/>
        <v>2.4194114309750159E-4</v>
      </c>
    </row>
    <row r="32" spans="1:22" x14ac:dyDescent="0.35">
      <c r="A32" s="20">
        <v>53</v>
      </c>
      <c r="B32" s="29">
        <f>'22mM_Triplicate'!AD32</f>
        <v>0.3379888066787527</v>
      </c>
      <c r="D32">
        <f t="shared" si="3"/>
        <v>53.5</v>
      </c>
      <c r="E32">
        <f t="shared" si="0"/>
        <v>0.12155474748289014</v>
      </c>
      <c r="G32" s="20">
        <v>72</v>
      </c>
      <c r="H32">
        <f>'22mM_Triplicate'!AK32</f>
        <v>0.99857130919649806</v>
      </c>
      <c r="J32">
        <f t="shared" si="1"/>
        <v>71.5</v>
      </c>
      <c r="K32">
        <f t="shared" si="2"/>
        <v>-3.0595324681759184E-4</v>
      </c>
    </row>
    <row r="33" spans="1:11" x14ac:dyDescent="0.35">
      <c r="A33" s="20">
        <v>54</v>
      </c>
      <c r="B33" s="29">
        <f>'22mM_Triplicate'!AD33</f>
        <v>0.45954355416164283</v>
      </c>
      <c r="D33">
        <f t="shared" si="3"/>
        <v>54.5</v>
      </c>
      <c r="E33">
        <f t="shared" si="0"/>
        <v>0.15279854458135811</v>
      </c>
      <c r="G33" s="20">
        <v>71</v>
      </c>
      <c r="H33">
        <f>'22mM_Triplicate'!AK33</f>
        <v>0.99887726244331565</v>
      </c>
      <c r="J33">
        <f t="shared" si="1"/>
        <v>70.5</v>
      </c>
      <c r="K33">
        <f t="shared" si="2"/>
        <v>-2.1271008052847762E-4</v>
      </c>
    </row>
    <row r="34" spans="1:11" x14ac:dyDescent="0.35">
      <c r="A34" s="20">
        <v>55</v>
      </c>
      <c r="B34" s="29">
        <f>'22mM_Triplicate'!AD34</f>
        <v>0.61234209874300094</v>
      </c>
      <c r="D34">
        <f t="shared" si="3"/>
        <v>55.5</v>
      </c>
      <c r="E34">
        <f t="shared" si="0"/>
        <v>0.15570125064569607</v>
      </c>
      <c r="G34" s="20">
        <v>70</v>
      </c>
      <c r="H34">
        <f>'22mM_Triplicate'!AK34</f>
        <v>0.99908997252384413</v>
      </c>
      <c r="J34">
        <f t="shared" si="1"/>
        <v>69.5</v>
      </c>
      <c r="K34">
        <f t="shared" si="2"/>
        <v>-2.9933308695040406E-4</v>
      </c>
    </row>
    <row r="35" spans="1:11" x14ac:dyDescent="0.35">
      <c r="A35" s="20">
        <v>56</v>
      </c>
      <c r="B35" s="29">
        <f>'22mM_Triplicate'!AD35</f>
        <v>0.76804334938869701</v>
      </c>
      <c r="D35">
        <f t="shared" si="3"/>
        <v>56.5</v>
      </c>
      <c r="E35">
        <f t="shared" si="0"/>
        <v>0.12712776450159435</v>
      </c>
      <c r="G35" s="20">
        <v>69</v>
      </c>
      <c r="H35">
        <f>'22mM_Triplicate'!AK35</f>
        <v>0.99938930561079453</v>
      </c>
      <c r="J35">
        <f t="shared" si="1"/>
        <v>68.5</v>
      </c>
      <c r="K35">
        <f t="shared" si="2"/>
        <v>-3.053524122555995E-4</v>
      </c>
    </row>
    <row r="36" spans="1:11" x14ac:dyDescent="0.35">
      <c r="A36" s="20">
        <v>57</v>
      </c>
      <c r="B36" s="29">
        <f>'22mM_Triplicate'!AD36</f>
        <v>0.89517111389029136</v>
      </c>
      <c r="D36">
        <f t="shared" si="3"/>
        <v>57.5</v>
      </c>
      <c r="E36">
        <f t="shared" si="0"/>
        <v>7.4614513028036678E-2</v>
      </c>
      <c r="G36" s="20">
        <v>68</v>
      </c>
      <c r="H36">
        <f>'22mM_Triplicate'!AK36</f>
        <v>0.99969465802305013</v>
      </c>
      <c r="J36">
        <f t="shared" si="1"/>
        <v>67.5</v>
      </c>
      <c r="K36">
        <f t="shared" si="2"/>
        <v>-9.8743242437415724E-5</v>
      </c>
    </row>
    <row r="37" spans="1:11" x14ac:dyDescent="0.35">
      <c r="A37" s="20">
        <v>58</v>
      </c>
      <c r="B37" s="29">
        <f>'22mM_Triplicate'!AD37</f>
        <v>0.96978562691832804</v>
      </c>
      <c r="D37">
        <f t="shared" si="3"/>
        <v>58.5</v>
      </c>
      <c r="E37">
        <f t="shared" si="0"/>
        <v>2.5563845832842325E-2</v>
      </c>
      <c r="G37" s="20">
        <v>67</v>
      </c>
      <c r="H37">
        <f>'22mM_Triplicate'!AK37</f>
        <v>0.99979340126548755</v>
      </c>
      <c r="J37">
        <f t="shared" si="1"/>
        <v>66.5</v>
      </c>
      <c r="K37">
        <f t="shared" si="2"/>
        <v>-1.550069708591284E-4</v>
      </c>
    </row>
    <row r="38" spans="1:11" x14ac:dyDescent="0.35">
      <c r="A38" s="20">
        <v>59</v>
      </c>
      <c r="B38" s="29">
        <f>'22mM_Triplicate'!AD38</f>
        <v>0.99534947275117036</v>
      </c>
      <c r="D38">
        <f t="shared" si="3"/>
        <v>59.5</v>
      </c>
      <c r="E38">
        <f t="shared" si="0"/>
        <v>4.650527248829639E-3</v>
      </c>
      <c r="G38" s="20">
        <v>66</v>
      </c>
      <c r="H38">
        <f>'22mM_Triplicate'!AK38</f>
        <v>0.99994840823634668</v>
      </c>
      <c r="J38">
        <f t="shared" si="1"/>
        <v>65.5</v>
      </c>
      <c r="K38">
        <f t="shared" si="2"/>
        <v>1.2459982823298521E-4</v>
      </c>
    </row>
    <row r="39" spans="1:11" x14ac:dyDescent="0.35">
      <c r="A39" s="20">
        <v>60</v>
      </c>
      <c r="B39" s="29">
        <f>'22mM_Triplicate'!AD39</f>
        <v>1</v>
      </c>
      <c r="D39">
        <f t="shared" si="3"/>
        <v>60.5</v>
      </c>
      <c r="E39">
        <f t="shared" si="0"/>
        <v>-1.0894630388067483E-3</v>
      </c>
      <c r="G39" s="20">
        <v>65</v>
      </c>
      <c r="H39">
        <f>'22mM_Triplicate'!AK39</f>
        <v>0.99982380840811369</v>
      </c>
      <c r="J39">
        <f t="shared" si="1"/>
        <v>64.5</v>
      </c>
      <c r="K39">
        <f t="shared" si="2"/>
        <v>6.6051659573096444E-4</v>
      </c>
    </row>
    <row r="40" spans="1:11" x14ac:dyDescent="0.35">
      <c r="A40" s="20">
        <v>61</v>
      </c>
      <c r="B40" s="29">
        <f>'22mM_Triplicate'!AD40</f>
        <v>0.99891053696119325</v>
      </c>
      <c r="D40">
        <f t="shared" si="3"/>
        <v>61.5</v>
      </c>
      <c r="E40">
        <f t="shared" si="0"/>
        <v>-1.9183613254919463E-3</v>
      </c>
      <c r="G40" s="20">
        <v>64</v>
      </c>
      <c r="H40">
        <f>'22mM_Triplicate'!AK40</f>
        <v>0.99916329181238273</v>
      </c>
      <c r="J40">
        <f t="shared" si="1"/>
        <v>63.5</v>
      </c>
      <c r="K40">
        <f t="shared" si="2"/>
        <v>-3.4974926581121668E-4</v>
      </c>
    </row>
    <row r="41" spans="1:11" x14ac:dyDescent="0.35">
      <c r="A41" s="20">
        <v>62</v>
      </c>
      <c r="B41" s="29">
        <f>'22mM_Triplicate'!AD41</f>
        <v>0.99699217563570131</v>
      </c>
      <c r="D41">
        <f t="shared" si="3"/>
        <v>62.5</v>
      </c>
      <c r="E41">
        <f t="shared" si="0"/>
        <v>-1.7602095660547157E-3</v>
      </c>
      <c r="G41" s="20">
        <v>63</v>
      </c>
      <c r="H41">
        <f>'22mM_Triplicate'!AK41</f>
        <v>0.99951304107819394</v>
      </c>
      <c r="J41">
        <f t="shared" si="1"/>
        <v>62.5</v>
      </c>
      <c r="K41">
        <f t="shared" si="2"/>
        <v>3.992123752983856E-4</v>
      </c>
    </row>
    <row r="42" spans="1:11" x14ac:dyDescent="0.35">
      <c r="A42" s="20">
        <v>63</v>
      </c>
      <c r="B42" s="29">
        <f>'22mM_Triplicate'!AD42</f>
        <v>0.99523196606964659</v>
      </c>
      <c r="D42">
        <f t="shared" si="3"/>
        <v>63.5</v>
      </c>
      <c r="E42">
        <f t="shared" si="0"/>
        <v>-1.4193588080603226E-3</v>
      </c>
      <c r="G42" s="20">
        <v>62</v>
      </c>
      <c r="H42">
        <f>'22mM_Triplicate'!AK42</f>
        <v>0.99911382870289556</v>
      </c>
      <c r="J42">
        <f t="shared" si="1"/>
        <v>61.5</v>
      </c>
      <c r="K42">
        <f t="shared" si="2"/>
        <v>-5.4315130472160078E-6</v>
      </c>
    </row>
    <row r="43" spans="1:11" x14ac:dyDescent="0.35">
      <c r="A43" s="20">
        <v>64</v>
      </c>
      <c r="B43" s="29">
        <f>'22mM_Triplicate'!AD43</f>
        <v>0.99381260726158627</v>
      </c>
      <c r="D43">
        <f t="shared" si="3"/>
        <v>64.5</v>
      </c>
      <c r="E43">
        <f t="shared" si="0"/>
        <v>-1.4457396085552077E-3</v>
      </c>
      <c r="G43" s="20">
        <v>61</v>
      </c>
      <c r="H43">
        <f>'22mM_Triplicate'!AK43</f>
        <v>0.99911926021594277</v>
      </c>
      <c r="J43">
        <f t="shared" si="1"/>
        <v>60.5</v>
      </c>
      <c r="K43">
        <f t="shared" si="2"/>
        <v>-6.124540872209927E-5</v>
      </c>
    </row>
    <row r="44" spans="1:11" x14ac:dyDescent="0.35">
      <c r="A44" s="20">
        <v>65</v>
      </c>
      <c r="B44" s="29">
        <f>'22mM_Triplicate'!AD44</f>
        <v>0.99236686765303106</v>
      </c>
      <c r="D44">
        <f t="shared" si="3"/>
        <v>65.5</v>
      </c>
      <c r="E44">
        <f t="shared" si="0"/>
        <v>-1.0417452246447301E-3</v>
      </c>
      <c r="G44" s="20">
        <v>60</v>
      </c>
      <c r="H44">
        <f>'22mM_Triplicate'!AK44</f>
        <v>0.99918050562466487</v>
      </c>
      <c r="J44">
        <f t="shared" si="1"/>
        <v>59.5</v>
      </c>
      <c r="K44">
        <f t="shared" si="2"/>
        <v>-1.4683790168912303E-4</v>
      </c>
    </row>
    <row r="45" spans="1:11" x14ac:dyDescent="0.35">
      <c r="A45" s="20">
        <v>66</v>
      </c>
      <c r="B45" s="29">
        <f>'22mM_Triplicate'!AD45</f>
        <v>0.99132512242838633</v>
      </c>
      <c r="D45">
        <f t="shared" si="3"/>
        <v>66.5</v>
      </c>
      <c r="E45">
        <f t="shared" si="0"/>
        <v>-8.431770429232488E-4</v>
      </c>
      <c r="G45" s="20">
        <v>59</v>
      </c>
      <c r="H45">
        <f>'22mM_Triplicate'!AK45</f>
        <v>0.99932734352635399</v>
      </c>
      <c r="J45">
        <f t="shared" si="1"/>
        <v>58.5</v>
      </c>
      <c r="K45">
        <f t="shared" si="2"/>
        <v>-7.9721831553691835E-5</v>
      </c>
    </row>
    <row r="46" spans="1:11" x14ac:dyDescent="0.35">
      <c r="A46" s="20">
        <v>67</v>
      </c>
      <c r="B46" s="29">
        <f>'22mM_Triplicate'!AD46</f>
        <v>0.99048194538546308</v>
      </c>
      <c r="D46">
        <f t="shared" si="3"/>
        <v>67.5</v>
      </c>
      <c r="E46">
        <f t="shared" si="0"/>
        <v>-7.3112189620860857E-4</v>
      </c>
      <c r="G46" s="20">
        <v>58</v>
      </c>
      <c r="H46">
        <f>'22mM_Triplicate'!AK46</f>
        <v>0.99940706535790769</v>
      </c>
      <c r="J46">
        <f t="shared" si="1"/>
        <v>57.5</v>
      </c>
      <c r="K46">
        <f t="shared" si="2"/>
        <v>-1.84726279593872E-4</v>
      </c>
    </row>
    <row r="47" spans="1:11" x14ac:dyDescent="0.35">
      <c r="A47" s="20">
        <v>68</v>
      </c>
      <c r="B47" s="29">
        <f>'22mM_Triplicate'!AD47</f>
        <v>0.98975082348925447</v>
      </c>
      <c r="D47">
        <f t="shared" si="3"/>
        <v>68.5</v>
      </c>
      <c r="E47">
        <f t="shared" si="0"/>
        <v>-5.2120362260255071E-4</v>
      </c>
      <c r="G47" s="20">
        <v>57</v>
      </c>
      <c r="H47">
        <f>'22mM_Triplicate'!AK47</f>
        <v>0.99959179163750156</v>
      </c>
      <c r="J47">
        <f t="shared" si="1"/>
        <v>56.5</v>
      </c>
      <c r="K47">
        <f t="shared" si="2"/>
        <v>6.7396493339644259E-5</v>
      </c>
    </row>
    <row r="48" spans="1:11" x14ac:dyDescent="0.35">
      <c r="A48" s="20">
        <v>69</v>
      </c>
      <c r="B48" s="29">
        <f>'22mM_Triplicate'!AD48</f>
        <v>0.98922961986665192</v>
      </c>
      <c r="D48">
        <f t="shared" si="3"/>
        <v>69.5</v>
      </c>
      <c r="E48">
        <f t="shared" si="0"/>
        <v>-5.7043340662243924E-4</v>
      </c>
      <c r="G48" s="20">
        <v>56</v>
      </c>
      <c r="H48">
        <f>'22mM_Triplicate'!AK48</f>
        <v>0.99952439514416191</v>
      </c>
      <c r="J48">
        <f t="shared" si="1"/>
        <v>55.5</v>
      </c>
      <c r="K48">
        <f t="shared" si="2"/>
        <v>8.8694297824987167E-5</v>
      </c>
    </row>
    <row r="49" spans="1:11" x14ac:dyDescent="0.35">
      <c r="A49" s="20">
        <v>70</v>
      </c>
      <c r="B49" s="29">
        <f>'22mM_Triplicate'!AD49</f>
        <v>0.98865918646002948</v>
      </c>
      <c r="D49">
        <f t="shared" si="3"/>
        <v>70.5</v>
      </c>
      <c r="E49">
        <f t="shared" si="0"/>
        <v>-1.8746260510682511E-4</v>
      </c>
      <c r="G49" s="20">
        <v>55</v>
      </c>
      <c r="H49">
        <f>'22mM_Triplicate'!AK49</f>
        <v>0.99943570084633693</v>
      </c>
      <c r="J49">
        <f t="shared" si="1"/>
        <v>54.5</v>
      </c>
      <c r="K49">
        <f t="shared" si="2"/>
        <v>-2.5987039167318926E-4</v>
      </c>
    </row>
    <row r="50" spans="1:11" x14ac:dyDescent="0.35">
      <c r="A50" s="20">
        <v>71</v>
      </c>
      <c r="B50" s="29">
        <f>'22mM_Triplicate'!AD50</f>
        <v>0.98847172385492266</v>
      </c>
      <c r="D50">
        <f t="shared" si="3"/>
        <v>71.5</v>
      </c>
      <c r="E50">
        <f t="shared" si="0"/>
        <v>-1.8444377966331249E-4</v>
      </c>
      <c r="G50" s="20">
        <v>54</v>
      </c>
      <c r="H50">
        <f>'22mM_Triplicate'!AK50</f>
        <v>0.99969557123801012</v>
      </c>
      <c r="J50">
        <f t="shared" si="1"/>
        <v>53.5</v>
      </c>
      <c r="K50">
        <f t="shared" si="2"/>
        <v>-9.7209867659264759E-5</v>
      </c>
    </row>
    <row r="51" spans="1:11" x14ac:dyDescent="0.35">
      <c r="A51" s="20">
        <v>72</v>
      </c>
      <c r="B51" s="29">
        <f>'22mM_Triplicate'!AD51</f>
        <v>0.98828728007525934</v>
      </c>
      <c r="D51">
        <f t="shared" si="3"/>
        <v>72.5</v>
      </c>
      <c r="E51">
        <f t="shared" si="0"/>
        <v>-1.1193980428969574E-4</v>
      </c>
      <c r="G51" s="20">
        <v>53</v>
      </c>
      <c r="H51">
        <f>'22mM_Triplicate'!AK51</f>
        <v>0.99979278110566938</v>
      </c>
      <c r="J51">
        <f t="shared" si="1"/>
        <v>52.5</v>
      </c>
      <c r="K51">
        <f t="shared" si="2"/>
        <v>-1.1869381734186391E-4</v>
      </c>
    </row>
    <row r="52" spans="1:11" x14ac:dyDescent="0.35">
      <c r="A52" s="20">
        <v>73</v>
      </c>
      <c r="B52" s="29">
        <f>'22mM_Triplicate'!AD52</f>
        <v>0.98817534027096965</v>
      </c>
      <c r="D52">
        <f t="shared" si="3"/>
        <v>73.5</v>
      </c>
      <c r="E52">
        <f t="shared" si="0"/>
        <v>-3.2497928417196675E-6</v>
      </c>
      <c r="G52" s="20">
        <v>52</v>
      </c>
      <c r="H52">
        <f>'22mM_Triplicate'!AK52</f>
        <v>0.99991147492301125</v>
      </c>
      <c r="J52">
        <f t="shared" si="1"/>
        <v>51.5</v>
      </c>
      <c r="K52">
        <f t="shared" si="2"/>
        <v>8.2073722978859287E-5</v>
      </c>
    </row>
    <row r="53" spans="1:11" x14ac:dyDescent="0.35">
      <c r="A53" s="20">
        <v>74</v>
      </c>
      <c r="B53" s="29">
        <f>'22mM_Triplicate'!AD53</f>
        <v>0.98817209047812793</v>
      </c>
      <c r="D53">
        <f t="shared" si="3"/>
        <v>74.5</v>
      </c>
      <c r="E53">
        <f t="shared" si="0"/>
        <v>-1.1000112603454237E-4</v>
      </c>
      <c r="G53" s="20">
        <v>51</v>
      </c>
      <c r="H53">
        <f>'22mM_Triplicate'!AK53</f>
        <v>0.99982940120003239</v>
      </c>
      <c r="J53">
        <f t="shared" si="1"/>
        <v>50.5</v>
      </c>
      <c r="K53">
        <f t="shared" si="2"/>
        <v>-1.7059879996761396E-4</v>
      </c>
    </row>
    <row r="54" spans="1:11" x14ac:dyDescent="0.35">
      <c r="A54" s="20">
        <v>75</v>
      </c>
      <c r="B54" s="29">
        <f>'22mM_Triplicate'!AD54</f>
        <v>0.98806208935209339</v>
      </c>
      <c r="D54">
        <f t="shared" si="3"/>
        <v>75.5</v>
      </c>
      <c r="E54">
        <f t="shared" si="0"/>
        <v>-2.9357863434009701E-4</v>
      </c>
      <c r="G54" s="20">
        <v>50</v>
      </c>
      <c r="H54">
        <f>'22mM_Triplicate'!AK54</f>
        <v>1</v>
      </c>
      <c r="J54">
        <f t="shared" si="1"/>
        <v>49.5</v>
      </c>
      <c r="K54">
        <f t="shared" si="2"/>
        <v>1.2988381755126843E-3</v>
      </c>
    </row>
    <row r="55" spans="1:11" x14ac:dyDescent="0.35">
      <c r="A55" s="20">
        <v>76</v>
      </c>
      <c r="B55" s="29">
        <f>'22mM_Triplicate'!AD55</f>
        <v>0.98776851071775329</v>
      </c>
      <c r="D55">
        <f t="shared" si="3"/>
        <v>76.5</v>
      </c>
      <c r="E55">
        <f t="shared" si="0"/>
        <v>1.8804367365099495E-4</v>
      </c>
      <c r="G55" s="20">
        <v>49</v>
      </c>
      <c r="H55">
        <f>'22mM_Triplicate'!AK55</f>
        <v>0.99870116182448732</v>
      </c>
      <c r="J55">
        <f t="shared" si="1"/>
        <v>48.5</v>
      </c>
      <c r="K55">
        <f t="shared" si="2"/>
        <v>3.1895151190167947E-2</v>
      </c>
    </row>
    <row r="56" spans="1:11" x14ac:dyDescent="0.35">
      <c r="A56" s="20">
        <v>77</v>
      </c>
      <c r="B56" s="29">
        <f>'22mM_Triplicate'!AD56</f>
        <v>0.98795655439140428</v>
      </c>
      <c r="D56">
        <f t="shared" si="3"/>
        <v>77.5</v>
      </c>
      <c r="E56">
        <f t="shared" si="0"/>
        <v>2.846621728780363E-6</v>
      </c>
      <c r="G56" s="20">
        <v>48</v>
      </c>
      <c r="H56">
        <f>'22mM_Triplicate'!AK56</f>
        <v>0.96680601063431937</v>
      </c>
      <c r="J56">
        <f t="shared" si="1"/>
        <v>47.5</v>
      </c>
      <c r="K56">
        <f t="shared" si="2"/>
        <v>0.28122464954379645</v>
      </c>
    </row>
    <row r="57" spans="1:11" x14ac:dyDescent="0.35">
      <c r="A57" s="20">
        <v>78</v>
      </c>
      <c r="B57" s="29">
        <f>'22mM_Triplicate'!AD57</f>
        <v>0.98795940101313307</v>
      </c>
      <c r="D57">
        <f t="shared" si="3"/>
        <v>78.5</v>
      </c>
      <c r="E57">
        <f t="shared" si="0"/>
        <v>-1.9934579235103556E-5</v>
      </c>
      <c r="G57" s="20">
        <v>47</v>
      </c>
      <c r="H57">
        <f>'22mM_Triplicate'!AK57</f>
        <v>0.68558136109052292</v>
      </c>
      <c r="J57">
        <f t="shared" si="1"/>
        <v>46.5</v>
      </c>
      <c r="K57">
        <f t="shared" si="2"/>
        <v>0.4242267059507972</v>
      </c>
    </row>
    <row r="58" spans="1:11" x14ac:dyDescent="0.35">
      <c r="A58" s="20">
        <v>79</v>
      </c>
      <c r="B58" s="29">
        <f>'22mM_Triplicate'!AD58</f>
        <v>0.98793946643389796</v>
      </c>
      <c r="D58">
        <f t="shared" si="3"/>
        <v>79.5</v>
      </c>
      <c r="E58">
        <f t="shared" si="0"/>
        <v>4.7656971028486872E-5</v>
      </c>
      <c r="G58" s="20">
        <v>46</v>
      </c>
      <c r="H58">
        <f>'22mM_Triplicate'!AK58</f>
        <v>0.26135465513972572</v>
      </c>
      <c r="J58">
        <f t="shared" si="1"/>
        <v>45.5</v>
      </c>
      <c r="K58">
        <f t="shared" si="2"/>
        <v>0.17574533405701465</v>
      </c>
    </row>
    <row r="59" spans="1:11" x14ac:dyDescent="0.35">
      <c r="A59" s="20">
        <v>80</v>
      </c>
      <c r="B59" s="29">
        <f>'22mM_Triplicate'!AD59</f>
        <v>0.98798712340492645</v>
      </c>
      <c r="D59">
        <f t="shared" si="3"/>
        <v>80.5</v>
      </c>
      <c r="E59">
        <f t="shared" si="0"/>
        <v>-2.1610769708180211E-4</v>
      </c>
      <c r="G59" s="20">
        <v>45</v>
      </c>
      <c r="H59">
        <f>'22mM_Triplicate'!AK59</f>
        <v>8.5609321082711076E-2</v>
      </c>
      <c r="J59">
        <f t="shared" si="1"/>
        <v>44.5</v>
      </c>
      <c r="K59">
        <f t="shared" si="2"/>
        <v>3.5360519771922685E-2</v>
      </c>
    </row>
    <row r="60" spans="1:11" x14ac:dyDescent="0.35">
      <c r="A60" s="20">
        <v>81</v>
      </c>
      <c r="B60" s="29">
        <f>'22mM_Triplicate'!AD60</f>
        <v>0.98777101570784465</v>
      </c>
      <c r="D60">
        <f t="shared" si="3"/>
        <v>81.5</v>
      </c>
      <c r="E60">
        <f t="shared" si="0"/>
        <v>-1.2435417328926501E-4</v>
      </c>
      <c r="G60" s="20">
        <v>44</v>
      </c>
      <c r="H60">
        <f>'22mM_Triplicate'!AK60</f>
        <v>5.0248801310788391E-2</v>
      </c>
      <c r="J60">
        <f t="shared" si="1"/>
        <v>43.5</v>
      </c>
      <c r="K60">
        <f t="shared" si="2"/>
        <v>1.680796830039584E-2</v>
      </c>
    </row>
    <row r="61" spans="1:11" x14ac:dyDescent="0.35">
      <c r="A61" s="20">
        <v>82</v>
      </c>
      <c r="B61" s="29">
        <f>'22mM_Triplicate'!AD61</f>
        <v>0.98764666153455538</v>
      </c>
      <c r="D61">
        <f t="shared" si="3"/>
        <v>82.5</v>
      </c>
      <c r="E61">
        <f t="shared" si="0"/>
        <v>7.0106936721159308E-5</v>
      </c>
      <c r="G61" s="20">
        <v>43</v>
      </c>
      <c r="H61">
        <f>'22mM_Triplicate'!AK61</f>
        <v>3.3440833010392551E-2</v>
      </c>
      <c r="J61">
        <f t="shared" si="1"/>
        <v>42.5</v>
      </c>
      <c r="K61">
        <f t="shared" si="2"/>
        <v>1.1219254646032104E-2</v>
      </c>
    </row>
    <row r="62" spans="1:11" x14ac:dyDescent="0.35">
      <c r="A62" s="28">
        <v>83</v>
      </c>
      <c r="B62" s="29">
        <f>'22mM_Triplicate'!AD62</f>
        <v>0.98771676847127654</v>
      </c>
      <c r="D62">
        <f t="shared" si="3"/>
        <v>83.5</v>
      </c>
      <c r="E62">
        <f t="shared" si="0"/>
        <v>8.9796442547251942E-6</v>
      </c>
      <c r="G62" s="20">
        <v>42</v>
      </c>
      <c r="H62">
        <f>'22mM_Triplicate'!AK62</f>
        <v>2.2221578364360447E-2</v>
      </c>
      <c r="J62">
        <f t="shared" si="1"/>
        <v>41.5</v>
      </c>
      <c r="K62">
        <f t="shared" si="2"/>
        <v>7.372533806034651E-3</v>
      </c>
    </row>
    <row r="63" spans="1:11" x14ac:dyDescent="0.35">
      <c r="A63" s="28">
        <v>84</v>
      </c>
      <c r="B63" s="29">
        <f>'22mM_Triplicate'!AD63</f>
        <v>0.98772574811553127</v>
      </c>
      <c r="D63">
        <f t="shared" si="3"/>
        <v>84.5</v>
      </c>
      <c r="E63">
        <f t="shared" si="0"/>
        <v>-1.4836823882469208E-4</v>
      </c>
      <c r="G63" s="20">
        <v>41</v>
      </c>
      <c r="H63">
        <f>'22mM_Triplicate'!AK63</f>
        <v>1.4849044558325796E-2</v>
      </c>
      <c r="J63">
        <f t="shared" si="1"/>
        <v>40.5</v>
      </c>
      <c r="K63">
        <f t="shared" si="2"/>
        <v>4.9990319973221911E-3</v>
      </c>
    </row>
    <row r="64" spans="1:11" x14ac:dyDescent="0.35">
      <c r="A64" s="28">
        <v>85</v>
      </c>
      <c r="B64" s="29">
        <f>'22mM_Triplicate'!AD64</f>
        <v>0.98757737987670657</v>
      </c>
      <c r="D64">
        <f t="shared" si="3"/>
        <v>85.5</v>
      </c>
      <c r="E64">
        <f t="shared" si="0"/>
        <v>-2.6007976432007585E-4</v>
      </c>
      <c r="G64" s="20">
        <v>40</v>
      </c>
      <c r="H64">
        <f>'22mM_Triplicate'!AK64</f>
        <v>9.8500125610036047E-3</v>
      </c>
      <c r="J64">
        <f t="shared" si="1"/>
        <v>39.5</v>
      </c>
      <c r="K64">
        <f t="shared" si="2"/>
        <v>2.7018622337767785E-3</v>
      </c>
    </row>
    <row r="65" spans="1:11" x14ac:dyDescent="0.35">
      <c r="A65" s="28">
        <v>86</v>
      </c>
      <c r="B65" s="29">
        <f>'22mM_Triplicate'!AD65</f>
        <v>0.9873173001123865</v>
      </c>
      <c r="D65">
        <f t="shared" si="3"/>
        <v>86.5</v>
      </c>
      <c r="E65">
        <f t="shared" si="0"/>
        <v>-1.3421774320332425E-4</v>
      </c>
      <c r="G65" s="20">
        <v>39</v>
      </c>
      <c r="H65">
        <f>'22mM_Triplicate'!AK65</f>
        <v>7.1481503272268262E-3</v>
      </c>
      <c r="J65">
        <f t="shared" si="1"/>
        <v>38.5</v>
      </c>
      <c r="K65">
        <f t="shared" si="2"/>
        <v>1.6599210930884328E-3</v>
      </c>
    </row>
    <row r="66" spans="1:11" x14ac:dyDescent="0.35">
      <c r="A66" s="28">
        <v>87</v>
      </c>
      <c r="B66" s="29">
        <f>'22mM_Triplicate'!AD66</f>
        <v>0.98718308236918317</v>
      </c>
      <c r="D66">
        <f t="shared" si="3"/>
        <v>87.5</v>
      </c>
      <c r="E66">
        <f t="shared" si="0"/>
        <v>-2.332108279725631E-4</v>
      </c>
      <c r="G66" s="20">
        <v>38</v>
      </c>
      <c r="H66">
        <f>'22mM_Triplicate'!AK66</f>
        <v>5.4882292341383934E-3</v>
      </c>
      <c r="J66">
        <f t="shared" si="1"/>
        <v>37.5</v>
      </c>
      <c r="K66">
        <f t="shared" si="2"/>
        <v>1.226742717993546E-3</v>
      </c>
    </row>
    <row r="67" spans="1:11" x14ac:dyDescent="0.35">
      <c r="A67" s="28">
        <v>88</v>
      </c>
      <c r="B67" s="29">
        <f>'22mM_Triplicate'!AD67</f>
        <v>0.98694987154121061</v>
      </c>
      <c r="D67">
        <f t="shared" si="3"/>
        <v>88.5</v>
      </c>
      <c r="E67">
        <f t="shared" si="0"/>
        <v>-9.3233157994698779E-5</v>
      </c>
      <c r="G67" s="20">
        <v>37</v>
      </c>
      <c r="H67">
        <f>'22mM_Triplicate'!AK67</f>
        <v>4.2614865161448474E-3</v>
      </c>
      <c r="J67">
        <f t="shared" si="1"/>
        <v>36.5</v>
      </c>
      <c r="K67">
        <f t="shared" si="2"/>
        <v>1.033882720020766E-3</v>
      </c>
    </row>
    <row r="68" spans="1:11" x14ac:dyDescent="0.35">
      <c r="A68" s="28">
        <v>89</v>
      </c>
      <c r="B68" s="29">
        <f>'22mM_Triplicate'!AD68</f>
        <v>0.98685663838321591</v>
      </c>
      <c r="D68">
        <f t="shared" si="3"/>
        <v>89.5</v>
      </c>
      <c r="E68">
        <f t="shared" si="0"/>
        <v>4.1903915687813154E-5</v>
      </c>
      <c r="G68" s="20">
        <v>36</v>
      </c>
      <c r="H68">
        <f>'22mM_Triplicate'!AK68</f>
        <v>3.2276037961240815E-3</v>
      </c>
      <c r="J68">
        <f t="shared" si="1"/>
        <v>35.5</v>
      </c>
      <c r="K68">
        <f t="shared" si="2"/>
        <v>6.1647133078952419E-4</v>
      </c>
    </row>
    <row r="69" spans="1:11" x14ac:dyDescent="0.35">
      <c r="A69" s="28">
        <v>90</v>
      </c>
      <c r="B69" s="29">
        <f>'22mM_Triplicate'!AD69</f>
        <v>0.98689854229890372</v>
      </c>
      <c r="D69">
        <f t="shared" si="3"/>
        <v>90.5</v>
      </c>
      <c r="E69">
        <f t="shared" ref="E69:E79" si="4">(B70-B69)/(A70-A69)</f>
        <v>-2.8985248547797049E-4</v>
      </c>
      <c r="G69" s="20">
        <v>35</v>
      </c>
      <c r="H69">
        <f>'22mM_Triplicate'!AK69</f>
        <v>2.6111324653345573E-3</v>
      </c>
      <c r="J69">
        <f t="shared" ref="J69:J79" si="5">(G69+G70)/2</f>
        <v>34.5</v>
      </c>
      <c r="K69">
        <f t="shared" ref="K69:K79" si="6">(H70-H69)/(G70-G69)</f>
        <v>6.3184850264198398E-4</v>
      </c>
    </row>
    <row r="70" spans="1:11" x14ac:dyDescent="0.35">
      <c r="A70" s="28">
        <v>91</v>
      </c>
      <c r="B70" s="29">
        <f>'22mM_Triplicate'!AD70</f>
        <v>0.98660868981342575</v>
      </c>
      <c r="D70">
        <f t="shared" ref="D70:D79" si="7">(A70+A71)/2</f>
        <v>91.5</v>
      </c>
      <c r="E70">
        <f t="shared" si="4"/>
        <v>-1.7465246295922388E-4</v>
      </c>
      <c r="G70" s="20">
        <v>34</v>
      </c>
      <c r="H70">
        <f>'22mM_Triplicate'!AK70</f>
        <v>1.9792839626925733E-3</v>
      </c>
      <c r="J70">
        <f t="shared" si="5"/>
        <v>33.5</v>
      </c>
      <c r="K70">
        <f t="shared" si="6"/>
        <v>4.4192520579977232E-4</v>
      </c>
    </row>
    <row r="71" spans="1:11" x14ac:dyDescent="0.35">
      <c r="A71" s="20">
        <v>92</v>
      </c>
      <c r="B71" s="29">
        <f>'22mM_Triplicate'!AD71</f>
        <v>0.98643403735046653</v>
      </c>
      <c r="D71">
        <f t="shared" si="7"/>
        <v>92.5</v>
      </c>
      <c r="E71">
        <f t="shared" si="4"/>
        <v>-2.3919130660488008E-4</v>
      </c>
      <c r="G71" s="20">
        <v>33</v>
      </c>
      <c r="H71">
        <f>'22mM_Triplicate'!AK71</f>
        <v>1.537358756892801E-3</v>
      </c>
      <c r="J71">
        <f t="shared" si="5"/>
        <v>32.5</v>
      </c>
      <c r="K71">
        <f t="shared" si="6"/>
        <v>3.1694352932068242E-4</v>
      </c>
    </row>
    <row r="72" spans="1:11" x14ac:dyDescent="0.35">
      <c r="A72" s="20">
        <v>93</v>
      </c>
      <c r="B72" s="29">
        <f>'22mM_Triplicate'!AD72</f>
        <v>0.98619484604386165</v>
      </c>
      <c r="D72">
        <f t="shared" si="7"/>
        <v>93.5</v>
      </c>
      <c r="E72">
        <f t="shared" si="4"/>
        <v>-1.0210486987682899E-4</v>
      </c>
      <c r="G72" s="20">
        <v>32</v>
      </c>
      <c r="H72">
        <f>'22mM_Triplicate'!AK72</f>
        <v>1.2204152275721186E-3</v>
      </c>
      <c r="J72">
        <f t="shared" si="5"/>
        <v>31.5</v>
      </c>
      <c r="K72">
        <f t="shared" si="6"/>
        <v>2.9636747385517847E-4</v>
      </c>
    </row>
    <row r="73" spans="1:11" x14ac:dyDescent="0.35">
      <c r="A73" s="20">
        <v>94</v>
      </c>
      <c r="B73" s="29">
        <f>'22mM_Triplicate'!AD73</f>
        <v>0.98609274117398482</v>
      </c>
      <c r="D73">
        <f t="shared" si="7"/>
        <v>94.5</v>
      </c>
      <c r="E73">
        <f t="shared" si="4"/>
        <v>-3.294038989594128E-4</v>
      </c>
      <c r="G73" s="20">
        <v>31</v>
      </c>
      <c r="H73">
        <f>'22mM_Triplicate'!AK73</f>
        <v>9.240477537169401E-4</v>
      </c>
      <c r="J73">
        <f t="shared" si="5"/>
        <v>30.5</v>
      </c>
      <c r="K73">
        <f t="shared" si="6"/>
        <v>2.2503931104469284E-4</v>
      </c>
    </row>
    <row r="74" spans="1:11" x14ac:dyDescent="0.35">
      <c r="A74" s="20">
        <v>95</v>
      </c>
      <c r="B74" s="29">
        <f>'22mM_Triplicate'!AD74</f>
        <v>0.98576333727502541</v>
      </c>
      <c r="D74">
        <f t="shared" si="7"/>
        <v>95.5</v>
      </c>
      <c r="E74">
        <f t="shared" si="4"/>
        <v>-2.0190461671465432E-4</v>
      </c>
      <c r="G74" s="20">
        <v>30</v>
      </c>
      <c r="H74">
        <f>'22mM_Triplicate'!AK74</f>
        <v>6.9900844267224726E-4</v>
      </c>
      <c r="J74">
        <f t="shared" si="5"/>
        <v>29.5</v>
      </c>
      <c r="K74">
        <f t="shared" si="6"/>
        <v>2.0401200030260977E-4</v>
      </c>
    </row>
    <row r="75" spans="1:11" x14ac:dyDescent="0.35">
      <c r="A75" s="20">
        <v>96</v>
      </c>
      <c r="B75" s="29">
        <f>'22mM_Triplicate'!AD75</f>
        <v>0.98556143265831075</v>
      </c>
      <c r="D75">
        <f t="shared" si="7"/>
        <v>96.5</v>
      </c>
      <c r="E75">
        <f t="shared" si="4"/>
        <v>-2.9657659258952584E-4</v>
      </c>
      <c r="G75" s="20">
        <v>29</v>
      </c>
      <c r="H75">
        <f>'22mM_Triplicate'!AK75</f>
        <v>4.9499644236963749E-4</v>
      </c>
      <c r="J75">
        <f t="shared" si="5"/>
        <v>28.5</v>
      </c>
      <c r="K75">
        <f t="shared" si="6"/>
        <v>1.5688857095210145E-4</v>
      </c>
    </row>
    <row r="76" spans="1:11" x14ac:dyDescent="0.35">
      <c r="A76" s="20">
        <v>97</v>
      </c>
      <c r="B76" s="29">
        <f>'22mM_Triplicate'!AD76</f>
        <v>0.98526485606572123</v>
      </c>
      <c r="D76">
        <f t="shared" si="7"/>
        <v>97.5</v>
      </c>
      <c r="E76">
        <f t="shared" si="4"/>
        <v>-3.9946069617935454E-4</v>
      </c>
      <c r="G76" s="20">
        <v>28</v>
      </c>
      <c r="H76">
        <f>'22mM_Triplicate'!AK76</f>
        <v>3.3810787141753604E-4</v>
      </c>
      <c r="J76">
        <f t="shared" si="5"/>
        <v>27.5</v>
      </c>
      <c r="K76">
        <f t="shared" si="6"/>
        <v>1.5895848225225571E-4</v>
      </c>
    </row>
    <row r="77" spans="1:11" x14ac:dyDescent="0.35">
      <c r="A77" s="20">
        <v>98</v>
      </c>
      <c r="B77" s="29">
        <f>'22mM_Triplicate'!AD77</f>
        <v>0.98486539536954187</v>
      </c>
      <c r="D77">
        <f t="shared" si="7"/>
        <v>98.5</v>
      </c>
      <c r="E77">
        <f t="shared" si="4"/>
        <v>-3.0216083039813491E-4</v>
      </c>
      <c r="G77" s="20">
        <v>27</v>
      </c>
      <c r="H77">
        <f>'22mM_Triplicate'!AK77</f>
        <v>1.7914938916528033E-4</v>
      </c>
      <c r="J77">
        <f t="shared" si="5"/>
        <v>26.5</v>
      </c>
      <c r="K77">
        <f t="shared" si="6"/>
        <v>1.0980914283844929E-4</v>
      </c>
    </row>
    <row r="78" spans="1:11" x14ac:dyDescent="0.35">
      <c r="A78" s="20">
        <v>99</v>
      </c>
      <c r="B78" s="29">
        <f>'22mM_Triplicate'!AD78</f>
        <v>0.98456323453914374</v>
      </c>
      <c r="D78">
        <f t="shared" si="7"/>
        <v>99.349998474121094</v>
      </c>
      <c r="E78">
        <f t="shared" si="4"/>
        <v>-1.7090462570868806E-5</v>
      </c>
      <c r="G78" s="20">
        <v>26</v>
      </c>
      <c r="H78">
        <f>'22mM_Triplicate'!AK78</f>
        <v>6.934024632683104E-5</v>
      </c>
      <c r="J78">
        <f t="shared" si="5"/>
        <v>25.649999618530252</v>
      </c>
      <c r="K78">
        <f t="shared" si="6"/>
        <v>9.9057386788625661E-5</v>
      </c>
    </row>
    <row r="79" spans="1:11" x14ac:dyDescent="0.35">
      <c r="A79" s="20">
        <v>99.699996948242202</v>
      </c>
      <c r="B79" s="29">
        <f>'22mM_Triplicate'!AD79</f>
        <v>0.98455127126750008</v>
      </c>
      <c r="D79">
        <f t="shared" si="7"/>
        <v>49.849998474121101</v>
      </c>
      <c r="E79">
        <f t="shared" si="4"/>
        <v>9.875138429328292E-3</v>
      </c>
      <c r="G79" s="20">
        <v>25.299999237060501</v>
      </c>
      <c r="H79">
        <f>'22mM_Triplicate'!AK79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B9349-CA85-4CF6-BF94-291F61A61CA7}">
  <dimension ref="A2:V79"/>
  <sheetViews>
    <sheetView workbookViewId="0">
      <selection activeCell="Y12" sqref="Y12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'22mM_Triplicate'!AE4</f>
        <v>0</v>
      </c>
      <c r="D4">
        <f>(A4+A5)/2</f>
        <v>25.5</v>
      </c>
      <c r="E4">
        <f>(B5-B4)/(A5-A4)</f>
        <v>1.1416340758054368E-5</v>
      </c>
      <c r="G4" s="20">
        <v>100</v>
      </c>
      <c r="H4">
        <f>'22mM_Triplicate'!AL4</f>
        <v>0</v>
      </c>
      <c r="J4">
        <f>(G4+G5)/2</f>
        <v>99.5</v>
      </c>
      <c r="K4">
        <f>(H5-H4)/(G5-G4)</f>
        <v>0</v>
      </c>
    </row>
    <row r="5" spans="1:22" x14ac:dyDescent="0.35">
      <c r="A5" s="20">
        <v>26</v>
      </c>
      <c r="B5" s="29">
        <f>'22mM_Triplicate'!AE5</f>
        <v>1.1416340758054368E-5</v>
      </c>
      <c r="D5">
        <f>(A5+A6)/2</f>
        <v>26.5</v>
      </c>
      <c r="E5">
        <f t="shared" ref="E5:E68" si="0">(B6-B5)/(A6-A5)</f>
        <v>1.1786073825861044E-5</v>
      </c>
      <c r="G5" s="20">
        <v>99</v>
      </c>
      <c r="H5">
        <f>'22mM_Triplicate'!AL5</f>
        <v>0</v>
      </c>
      <c r="J5">
        <f t="shared" ref="J5:J68" si="1">(G5+G6)/2</f>
        <v>98.5</v>
      </c>
      <c r="K5">
        <f t="shared" ref="K5:K68" si="2">(H6-H5)/(G6-G5)</f>
        <v>0</v>
      </c>
    </row>
    <row r="6" spans="1:22" x14ac:dyDescent="0.35">
      <c r="A6" s="20">
        <v>27</v>
      </c>
      <c r="B6" s="29">
        <f>'22mM_Triplicate'!AE6</f>
        <v>2.3202414583915411E-5</v>
      </c>
      <c r="D6">
        <f t="shared" ref="D6:D69" si="3">(A6+A7)/2</f>
        <v>27.5</v>
      </c>
      <c r="E6">
        <f t="shared" si="0"/>
        <v>4.5055271257652802E-6</v>
      </c>
      <c r="G6" s="20">
        <v>98</v>
      </c>
      <c r="H6">
        <f>'22mM_Triplicate'!AL6</f>
        <v>0</v>
      </c>
      <c r="J6">
        <f t="shared" si="1"/>
        <v>97.5</v>
      </c>
      <c r="K6">
        <f t="shared" si="2"/>
        <v>0</v>
      </c>
    </row>
    <row r="7" spans="1:22" x14ac:dyDescent="0.35">
      <c r="A7" s="20">
        <v>28</v>
      </c>
      <c r="B7" s="29">
        <f>'22mM_Triplicate'!AE7</f>
        <v>2.7707941709680692E-5</v>
      </c>
      <c r="D7">
        <f t="shared" si="3"/>
        <v>28.5</v>
      </c>
      <c r="E7">
        <f t="shared" si="0"/>
        <v>5.6253673832545322E-5</v>
      </c>
      <c r="G7" s="20">
        <v>97</v>
      </c>
      <c r="H7">
        <f>'22mM_Triplicate'!AL7</f>
        <v>0</v>
      </c>
      <c r="J7">
        <f t="shared" si="1"/>
        <v>96.5</v>
      </c>
      <c r="K7">
        <f t="shared" si="2"/>
        <v>0</v>
      </c>
    </row>
    <row r="8" spans="1:22" x14ac:dyDescent="0.35">
      <c r="A8" s="20">
        <v>29</v>
      </c>
      <c r="B8" s="29">
        <f>'22mM_Triplicate'!AE8</f>
        <v>8.3961615542226014E-5</v>
      </c>
      <c r="D8">
        <f t="shared" si="3"/>
        <v>29.5</v>
      </c>
      <c r="E8">
        <f t="shared" si="0"/>
        <v>6.2531692257933406E-5</v>
      </c>
      <c r="G8" s="20">
        <v>96</v>
      </c>
      <c r="H8">
        <f>'22mM_Triplicate'!AL8</f>
        <v>0</v>
      </c>
      <c r="J8">
        <f t="shared" si="1"/>
        <v>95.5</v>
      </c>
      <c r="K8">
        <f t="shared" si="2"/>
        <v>0</v>
      </c>
      <c r="V8">
        <v>54.5</v>
      </c>
    </row>
    <row r="9" spans="1:22" x14ac:dyDescent="0.35">
      <c r="A9" s="20">
        <v>30</v>
      </c>
      <c r="B9" s="29">
        <f>'22mM_Triplicate'!AE9</f>
        <v>1.4649330780015942E-4</v>
      </c>
      <c r="D9">
        <f t="shared" si="3"/>
        <v>30.5</v>
      </c>
      <c r="E9">
        <f t="shared" si="0"/>
        <v>8.1612335952869369E-5</v>
      </c>
      <c r="G9" s="20">
        <v>95</v>
      </c>
      <c r="H9">
        <f>'22mM_Triplicate'!AL9</f>
        <v>0</v>
      </c>
      <c r="J9">
        <f t="shared" si="1"/>
        <v>94.5</v>
      </c>
      <c r="K9">
        <f t="shared" si="2"/>
        <v>0</v>
      </c>
    </row>
    <row r="10" spans="1:22" x14ac:dyDescent="0.35">
      <c r="A10" s="20">
        <v>31</v>
      </c>
      <c r="B10" s="29">
        <f>'22mM_Triplicate'!AE10</f>
        <v>2.2810564375302879E-4</v>
      </c>
      <c r="D10">
        <f t="shared" si="3"/>
        <v>31.5</v>
      </c>
      <c r="E10">
        <f t="shared" si="0"/>
        <v>9.4778394383514947E-5</v>
      </c>
      <c r="G10" s="20">
        <v>94</v>
      </c>
      <c r="H10">
        <f>'22mM_Triplicate'!AL10</f>
        <v>0</v>
      </c>
      <c r="J10">
        <f t="shared" si="1"/>
        <v>93.5</v>
      </c>
      <c r="K10">
        <f t="shared" si="2"/>
        <v>0</v>
      </c>
    </row>
    <row r="11" spans="1:22" x14ac:dyDescent="0.35">
      <c r="A11" s="20">
        <v>32</v>
      </c>
      <c r="B11" s="29">
        <f>'22mM_Triplicate'!AE11</f>
        <v>3.2288403813654374E-4</v>
      </c>
      <c r="D11">
        <f t="shared" si="3"/>
        <v>32.5</v>
      </c>
      <c r="E11">
        <f t="shared" si="0"/>
        <v>1.2959341161080241E-4</v>
      </c>
      <c r="G11" s="20">
        <v>93</v>
      </c>
      <c r="H11">
        <f>'22mM_Triplicate'!AL11</f>
        <v>0</v>
      </c>
      <c r="J11">
        <f t="shared" si="1"/>
        <v>92.5</v>
      </c>
      <c r="K11">
        <f t="shared" si="2"/>
        <v>0</v>
      </c>
    </row>
    <row r="12" spans="1:22" x14ac:dyDescent="0.35">
      <c r="A12" s="20">
        <v>33</v>
      </c>
      <c r="B12" s="29">
        <f>'22mM_Triplicate'!AE12</f>
        <v>4.5247744974734615E-4</v>
      </c>
      <c r="D12">
        <f t="shared" si="3"/>
        <v>33.5</v>
      </c>
      <c r="E12">
        <f t="shared" si="0"/>
        <v>1.6664575716746841E-4</v>
      </c>
      <c r="G12" s="20">
        <v>92</v>
      </c>
      <c r="H12">
        <f>'22mM_Triplicate'!AL12</f>
        <v>0</v>
      </c>
      <c r="J12">
        <f t="shared" si="1"/>
        <v>91.5</v>
      </c>
      <c r="K12">
        <f t="shared" si="2"/>
        <v>0</v>
      </c>
    </row>
    <row r="13" spans="1:22" x14ac:dyDescent="0.35">
      <c r="A13" s="20">
        <v>34</v>
      </c>
      <c r="B13" s="29">
        <f>'22mM_Triplicate'!AE13</f>
        <v>6.1912320691481456E-4</v>
      </c>
      <c r="D13">
        <f t="shared" si="3"/>
        <v>34.5</v>
      </c>
      <c r="E13">
        <f t="shared" si="0"/>
        <v>2.5684779082445599E-4</v>
      </c>
      <c r="G13" s="20">
        <v>91</v>
      </c>
      <c r="H13">
        <f>'22mM_Triplicate'!AL13</f>
        <v>0</v>
      </c>
      <c r="J13">
        <f t="shared" si="1"/>
        <v>90.5</v>
      </c>
      <c r="K13">
        <f t="shared" si="2"/>
        <v>0</v>
      </c>
    </row>
    <row r="14" spans="1:22" x14ac:dyDescent="0.35">
      <c r="A14" s="20">
        <v>35</v>
      </c>
      <c r="B14" s="29">
        <f>'22mM_Triplicate'!AE14</f>
        <v>8.7597099773927055E-4</v>
      </c>
      <c r="D14">
        <f t="shared" si="3"/>
        <v>35.5</v>
      </c>
      <c r="E14">
        <f t="shared" si="0"/>
        <v>2.1939244219588917E-4</v>
      </c>
      <c r="G14" s="20">
        <v>90</v>
      </c>
      <c r="H14">
        <f>'22mM_Triplicate'!AL14</f>
        <v>0</v>
      </c>
      <c r="J14">
        <f t="shared" si="1"/>
        <v>89.5</v>
      </c>
      <c r="K14">
        <f t="shared" si="2"/>
        <v>0</v>
      </c>
    </row>
    <row r="15" spans="1:22" x14ac:dyDescent="0.35">
      <c r="A15" s="20">
        <v>36</v>
      </c>
      <c r="B15" s="29">
        <f>'22mM_Triplicate'!AE15</f>
        <v>1.0953634399351597E-3</v>
      </c>
      <c r="D15">
        <f t="shared" si="3"/>
        <v>36.5</v>
      </c>
      <c r="E15">
        <f t="shared" si="0"/>
        <v>3.134979348309642E-4</v>
      </c>
      <c r="G15" s="20">
        <v>89</v>
      </c>
      <c r="H15">
        <f>'22mM_Triplicate'!AL15</f>
        <v>0</v>
      </c>
      <c r="J15">
        <f t="shared" si="1"/>
        <v>88.5</v>
      </c>
      <c r="K15">
        <f t="shared" si="2"/>
        <v>0</v>
      </c>
    </row>
    <row r="16" spans="1:22" x14ac:dyDescent="0.35">
      <c r="A16" s="20">
        <v>37</v>
      </c>
      <c r="B16" s="29">
        <f>'22mM_Triplicate'!AE16</f>
        <v>1.4088613747661239E-3</v>
      </c>
      <c r="D16">
        <f t="shared" si="3"/>
        <v>37.5</v>
      </c>
      <c r="E16">
        <f t="shared" si="0"/>
        <v>3.9118771577367393E-4</v>
      </c>
      <c r="G16" s="20">
        <v>88</v>
      </c>
      <c r="H16">
        <f>'22mM_Triplicate'!AL16</f>
        <v>0</v>
      </c>
      <c r="J16">
        <f t="shared" si="1"/>
        <v>87.5</v>
      </c>
      <c r="K16">
        <f t="shared" si="2"/>
        <v>0</v>
      </c>
    </row>
    <row r="17" spans="1:22" x14ac:dyDescent="0.35">
      <c r="A17" s="20">
        <v>38</v>
      </c>
      <c r="B17" s="29">
        <f>'22mM_Triplicate'!AE17</f>
        <v>1.8000490905397978E-3</v>
      </c>
      <c r="D17">
        <f t="shared" si="3"/>
        <v>38.5</v>
      </c>
      <c r="E17">
        <f t="shared" si="0"/>
        <v>4.9974821919968461E-4</v>
      </c>
      <c r="G17" s="20">
        <v>87</v>
      </c>
      <c r="H17">
        <f>'22mM_Triplicate'!AL17</f>
        <v>0</v>
      </c>
      <c r="J17">
        <f t="shared" si="1"/>
        <v>86.5</v>
      </c>
      <c r="K17">
        <f t="shared" si="2"/>
        <v>0</v>
      </c>
    </row>
    <row r="18" spans="1:22" x14ac:dyDescent="0.35">
      <c r="A18" s="20">
        <v>39</v>
      </c>
      <c r="B18" s="29">
        <f>'22mM_Triplicate'!AE18</f>
        <v>2.2997973097394825E-3</v>
      </c>
      <c r="D18">
        <f t="shared" si="3"/>
        <v>39.5</v>
      </c>
      <c r="E18">
        <f t="shared" si="0"/>
        <v>6.5739446636881331E-4</v>
      </c>
      <c r="G18" s="26">
        <v>86</v>
      </c>
      <c r="H18">
        <f>'22mM_Triplicate'!AL18</f>
        <v>0</v>
      </c>
      <c r="J18">
        <f t="shared" si="1"/>
        <v>85.5</v>
      </c>
      <c r="K18">
        <f t="shared" si="2"/>
        <v>0</v>
      </c>
    </row>
    <row r="19" spans="1:22" x14ac:dyDescent="0.35">
      <c r="A19" s="20">
        <v>40</v>
      </c>
      <c r="B19" s="29">
        <f>'22mM_Triplicate'!AE19</f>
        <v>2.9571917761082958E-3</v>
      </c>
      <c r="D19">
        <f t="shared" si="3"/>
        <v>40.5</v>
      </c>
      <c r="E19">
        <f t="shared" si="0"/>
        <v>9.4428721702253301E-4</v>
      </c>
      <c r="G19" s="26">
        <v>85</v>
      </c>
      <c r="H19">
        <f>'22mM_Triplicate'!AL19</f>
        <v>0</v>
      </c>
      <c r="J19">
        <f t="shared" si="1"/>
        <v>84.5</v>
      </c>
      <c r="K19">
        <f t="shared" si="2"/>
        <v>0</v>
      </c>
    </row>
    <row r="20" spans="1:22" x14ac:dyDescent="0.35">
      <c r="A20" s="20">
        <v>41</v>
      </c>
      <c r="B20" s="29">
        <f>'22mM_Triplicate'!AE20</f>
        <v>3.9014789931308288E-3</v>
      </c>
      <c r="D20">
        <f t="shared" si="3"/>
        <v>41.5</v>
      </c>
      <c r="E20">
        <f t="shared" si="0"/>
        <v>1.4509384011737584E-3</v>
      </c>
      <c r="G20" s="26">
        <v>84</v>
      </c>
      <c r="H20">
        <f>'22mM_Triplicate'!AL20</f>
        <v>0</v>
      </c>
      <c r="J20">
        <f t="shared" si="1"/>
        <v>83.5</v>
      </c>
      <c r="K20">
        <f t="shared" si="2"/>
        <v>0</v>
      </c>
    </row>
    <row r="21" spans="1:22" x14ac:dyDescent="0.35">
      <c r="A21" s="20">
        <v>42</v>
      </c>
      <c r="B21" s="29">
        <f>'22mM_Triplicate'!AE21</f>
        <v>5.3524173943045872E-3</v>
      </c>
      <c r="D21">
        <f t="shared" si="3"/>
        <v>42.5</v>
      </c>
      <c r="E21">
        <f t="shared" si="0"/>
        <v>1.9569552205094647E-3</v>
      </c>
      <c r="G21" s="26">
        <v>83</v>
      </c>
      <c r="H21">
        <f>'22mM_Triplicate'!AL21</f>
        <v>0</v>
      </c>
      <c r="J21">
        <f t="shared" si="1"/>
        <v>82.5</v>
      </c>
      <c r="K21">
        <f t="shared" si="2"/>
        <v>0</v>
      </c>
    </row>
    <row r="22" spans="1:22" x14ac:dyDescent="0.35">
      <c r="A22" s="20">
        <v>43</v>
      </c>
      <c r="B22" s="29">
        <f>'22mM_Triplicate'!AE22</f>
        <v>7.3093726148140518E-3</v>
      </c>
      <c r="D22">
        <f t="shared" si="3"/>
        <v>43.5</v>
      </c>
      <c r="E22">
        <f t="shared" si="0"/>
        <v>3.3160600101317349E-3</v>
      </c>
      <c r="G22" s="26">
        <v>82</v>
      </c>
      <c r="H22">
        <f>'22mM_Triplicate'!AL22</f>
        <v>0</v>
      </c>
      <c r="J22">
        <f t="shared" si="1"/>
        <v>81.5</v>
      </c>
      <c r="K22">
        <f t="shared" si="2"/>
        <v>0</v>
      </c>
    </row>
    <row r="23" spans="1:22" ht="15" thickBot="1" x14ac:dyDescent="0.4">
      <c r="A23" s="20">
        <v>44</v>
      </c>
      <c r="B23" s="29">
        <f>'22mM_Triplicate'!AE23</f>
        <v>1.0625432624945787E-2</v>
      </c>
      <c r="D23">
        <f t="shared" si="3"/>
        <v>44.5</v>
      </c>
      <c r="E23">
        <f t="shared" si="0"/>
        <v>5.1599203520612293E-3</v>
      </c>
      <c r="G23" s="26">
        <v>81</v>
      </c>
      <c r="H23">
        <f>'22mM_Triplicate'!AL23</f>
        <v>0</v>
      </c>
      <c r="J23">
        <f t="shared" si="1"/>
        <v>80.5</v>
      </c>
      <c r="K23">
        <f t="shared" si="2"/>
        <v>0</v>
      </c>
    </row>
    <row r="24" spans="1:22" ht="15" thickBot="1" x14ac:dyDescent="0.4">
      <c r="A24" s="20">
        <v>45</v>
      </c>
      <c r="B24" s="29">
        <f>'22mM_Triplicate'!AE24</f>
        <v>1.5785352977007016E-2</v>
      </c>
      <c r="D24">
        <f t="shared" si="3"/>
        <v>45.5</v>
      </c>
      <c r="E24">
        <f t="shared" si="0"/>
        <v>7.8019971680878125E-3</v>
      </c>
      <c r="G24" s="26">
        <v>80</v>
      </c>
      <c r="H24">
        <f>'22mM_Triplicate'!AL24</f>
        <v>0</v>
      </c>
      <c r="J24">
        <f t="shared" si="1"/>
        <v>79.5</v>
      </c>
      <c r="K24">
        <f t="shared" si="2"/>
        <v>0</v>
      </c>
      <c r="V24" s="30"/>
    </row>
    <row r="25" spans="1:22" x14ac:dyDescent="0.35">
      <c r="A25" s="20">
        <v>46</v>
      </c>
      <c r="B25" s="29">
        <f>'22mM_Triplicate'!AE25</f>
        <v>2.3587350145094828E-2</v>
      </c>
      <c r="D25">
        <f t="shared" si="3"/>
        <v>46.5</v>
      </c>
      <c r="E25">
        <f t="shared" si="0"/>
        <v>9.9605527415971111E-3</v>
      </c>
      <c r="G25" s="26">
        <v>79</v>
      </c>
      <c r="H25">
        <f>'22mM_Triplicate'!AL25</f>
        <v>0</v>
      </c>
      <c r="J25">
        <f t="shared" si="1"/>
        <v>78.5</v>
      </c>
      <c r="K25">
        <f t="shared" si="2"/>
        <v>0</v>
      </c>
    </row>
    <row r="26" spans="1:22" x14ac:dyDescent="0.35">
      <c r="A26" s="20">
        <v>47</v>
      </c>
      <c r="B26" s="29">
        <f>'22mM_Triplicate'!AE26</f>
        <v>3.354790288669194E-2</v>
      </c>
      <c r="D26">
        <f t="shared" si="3"/>
        <v>47.5</v>
      </c>
      <c r="E26">
        <f t="shared" si="0"/>
        <v>1.5714109633661121E-2</v>
      </c>
      <c r="G26" s="20">
        <v>78</v>
      </c>
      <c r="H26">
        <f>'22mM_Triplicate'!AL26</f>
        <v>0</v>
      </c>
      <c r="J26">
        <f t="shared" si="1"/>
        <v>77.5</v>
      </c>
      <c r="K26">
        <f t="shared" si="2"/>
        <v>0</v>
      </c>
    </row>
    <row r="27" spans="1:22" x14ac:dyDescent="0.35">
      <c r="A27" s="20">
        <v>48</v>
      </c>
      <c r="B27" s="29">
        <f>'22mM_Triplicate'!AE27</f>
        <v>4.926201252035306E-2</v>
      </c>
      <c r="D27">
        <f t="shared" si="3"/>
        <v>48.5</v>
      </c>
      <c r="E27">
        <f t="shared" si="0"/>
        <v>2.4611123752532438E-2</v>
      </c>
      <c r="G27" s="20">
        <v>77</v>
      </c>
      <c r="H27">
        <f>'22mM_Triplicate'!AL27</f>
        <v>0</v>
      </c>
      <c r="J27">
        <f t="shared" si="1"/>
        <v>76.5</v>
      </c>
      <c r="K27">
        <f t="shared" si="2"/>
        <v>0</v>
      </c>
    </row>
    <row r="28" spans="1:22" x14ac:dyDescent="0.35">
      <c r="A28" s="20">
        <v>49</v>
      </c>
      <c r="B28" s="29">
        <f>'22mM_Triplicate'!AE28</f>
        <v>7.3873136272885498E-2</v>
      </c>
      <c r="D28">
        <f t="shared" si="3"/>
        <v>49.5</v>
      </c>
      <c r="E28">
        <f t="shared" si="0"/>
        <v>3.2148867061984415E-2</v>
      </c>
      <c r="G28" s="20">
        <v>76</v>
      </c>
      <c r="H28">
        <f>'22mM_Triplicate'!AL28</f>
        <v>0</v>
      </c>
      <c r="J28">
        <f t="shared" si="1"/>
        <v>75.5</v>
      </c>
      <c r="K28">
        <f t="shared" si="2"/>
        <v>0</v>
      </c>
    </row>
    <row r="29" spans="1:22" x14ac:dyDescent="0.35">
      <c r="A29" s="20">
        <v>50</v>
      </c>
      <c r="B29" s="29">
        <f>'22mM_Triplicate'!AE29</f>
        <v>0.10602200333486991</v>
      </c>
      <c r="D29">
        <f t="shared" si="3"/>
        <v>50.5</v>
      </c>
      <c r="E29">
        <f t="shared" si="0"/>
        <v>4.9247047386255821E-2</v>
      </c>
      <c r="G29" s="20">
        <v>75</v>
      </c>
      <c r="H29">
        <f>'22mM_Triplicate'!AL29</f>
        <v>0</v>
      </c>
      <c r="J29">
        <f t="shared" si="1"/>
        <v>74.5</v>
      </c>
      <c r="K29">
        <f t="shared" si="2"/>
        <v>0</v>
      </c>
    </row>
    <row r="30" spans="1:22" x14ac:dyDescent="0.35">
      <c r="A30" s="20">
        <v>51</v>
      </c>
      <c r="B30" s="29">
        <f>'22mM_Triplicate'!AE30</f>
        <v>0.15526905072112573</v>
      </c>
      <c r="D30">
        <f t="shared" si="3"/>
        <v>51.5</v>
      </c>
      <c r="E30">
        <f t="shared" si="0"/>
        <v>7.2353173649986835E-2</v>
      </c>
      <c r="G30" s="20">
        <v>74</v>
      </c>
      <c r="H30">
        <f>'22mM_Triplicate'!AL30</f>
        <v>0</v>
      </c>
      <c r="J30">
        <f t="shared" si="1"/>
        <v>73.5</v>
      </c>
      <c r="K30">
        <f t="shared" si="2"/>
        <v>0</v>
      </c>
    </row>
    <row r="31" spans="1:22" x14ac:dyDescent="0.35">
      <c r="A31" s="20">
        <v>52</v>
      </c>
      <c r="B31" s="29">
        <f>'22mM_Triplicate'!AE31</f>
        <v>0.22762222437111257</v>
      </c>
      <c r="D31">
        <f t="shared" si="3"/>
        <v>52.5</v>
      </c>
      <c r="E31">
        <f t="shared" si="0"/>
        <v>9.6742479714555518E-2</v>
      </c>
      <c r="G31" s="20">
        <v>73</v>
      </c>
      <c r="H31">
        <f>'22mM_Triplicate'!AL31</f>
        <v>0</v>
      </c>
      <c r="J31">
        <f t="shared" si="1"/>
        <v>72.5</v>
      </c>
      <c r="K31">
        <f t="shared" si="2"/>
        <v>0</v>
      </c>
    </row>
    <row r="32" spans="1:22" x14ac:dyDescent="0.35">
      <c r="A32" s="20">
        <v>53</v>
      </c>
      <c r="B32" s="29">
        <f>'22mM_Triplicate'!AE32</f>
        <v>0.32436470408566809</v>
      </c>
      <c r="D32">
        <f t="shared" si="3"/>
        <v>53.5</v>
      </c>
      <c r="E32">
        <f t="shared" si="0"/>
        <v>0.13363839859870247</v>
      </c>
      <c r="G32" s="20">
        <v>72</v>
      </c>
      <c r="H32">
        <f>'22mM_Triplicate'!AL32</f>
        <v>0</v>
      </c>
      <c r="J32">
        <f t="shared" si="1"/>
        <v>71.5</v>
      </c>
      <c r="K32">
        <f t="shared" si="2"/>
        <v>0</v>
      </c>
    </row>
    <row r="33" spans="1:11" x14ac:dyDescent="0.35">
      <c r="A33" s="20">
        <v>54</v>
      </c>
      <c r="B33" s="29">
        <f>'22mM_Triplicate'!AE33</f>
        <v>0.45800310268437056</v>
      </c>
      <c r="D33">
        <f t="shared" si="3"/>
        <v>54.5</v>
      </c>
      <c r="E33">
        <f t="shared" si="0"/>
        <v>0.15178914857200115</v>
      </c>
      <c r="G33" s="20">
        <v>71</v>
      </c>
      <c r="H33">
        <f>'22mM_Triplicate'!AL33</f>
        <v>0</v>
      </c>
      <c r="J33">
        <f t="shared" si="1"/>
        <v>70.5</v>
      </c>
      <c r="K33">
        <f t="shared" si="2"/>
        <v>0</v>
      </c>
    </row>
    <row r="34" spans="1:11" x14ac:dyDescent="0.35">
      <c r="A34" s="20">
        <v>55</v>
      </c>
      <c r="B34" s="29">
        <f>'22mM_Triplicate'!AE34</f>
        <v>0.60979225125637171</v>
      </c>
      <c r="D34">
        <f t="shared" si="3"/>
        <v>55.5</v>
      </c>
      <c r="E34">
        <f t="shared" si="0"/>
        <v>0.1415915393771906</v>
      </c>
      <c r="G34" s="20">
        <v>70</v>
      </c>
      <c r="H34">
        <f>'22mM_Triplicate'!AL34</f>
        <v>0</v>
      </c>
      <c r="J34">
        <f t="shared" si="1"/>
        <v>69.5</v>
      </c>
      <c r="K34">
        <f t="shared" si="2"/>
        <v>0</v>
      </c>
    </row>
    <row r="35" spans="1:11" x14ac:dyDescent="0.35">
      <c r="A35" s="20">
        <v>56</v>
      </c>
      <c r="B35" s="29">
        <f>'22mM_Triplicate'!AE35</f>
        <v>0.75138379063356231</v>
      </c>
      <c r="D35">
        <f t="shared" si="3"/>
        <v>56.5</v>
      </c>
      <c r="E35">
        <f t="shared" si="0"/>
        <v>0.10500754427930004</v>
      </c>
      <c r="G35" s="20">
        <v>69</v>
      </c>
      <c r="H35">
        <f>'22mM_Triplicate'!AL35</f>
        <v>0</v>
      </c>
      <c r="J35">
        <f t="shared" si="1"/>
        <v>68.5</v>
      </c>
      <c r="K35">
        <f t="shared" si="2"/>
        <v>0</v>
      </c>
    </row>
    <row r="36" spans="1:11" x14ac:dyDescent="0.35">
      <c r="A36" s="20">
        <v>57</v>
      </c>
      <c r="B36" s="29">
        <f>'22mM_Triplicate'!AE36</f>
        <v>0.85639133491286235</v>
      </c>
      <c r="D36">
        <f t="shared" si="3"/>
        <v>57.5</v>
      </c>
      <c r="E36">
        <f t="shared" si="0"/>
        <v>4.9848401700075762E-2</v>
      </c>
      <c r="G36" s="20">
        <v>68</v>
      </c>
      <c r="H36">
        <f>'22mM_Triplicate'!AL36</f>
        <v>0</v>
      </c>
      <c r="J36">
        <f t="shared" si="1"/>
        <v>67.5</v>
      </c>
      <c r="K36">
        <f t="shared" si="2"/>
        <v>0</v>
      </c>
    </row>
    <row r="37" spans="1:11" x14ac:dyDescent="0.35">
      <c r="A37" s="20">
        <v>58</v>
      </c>
      <c r="B37" s="29">
        <f>'22mM_Triplicate'!AE37</f>
        <v>0.90623973661293811</v>
      </c>
      <c r="D37">
        <f t="shared" si="3"/>
        <v>58.5</v>
      </c>
      <c r="E37">
        <f t="shared" si="0"/>
        <v>1.3931824727036468E-2</v>
      </c>
      <c r="G37" s="20">
        <v>67</v>
      </c>
      <c r="H37">
        <f>'22mM_Triplicate'!AL37</f>
        <v>0</v>
      </c>
      <c r="J37">
        <f t="shared" si="1"/>
        <v>66.5</v>
      </c>
      <c r="K37">
        <f t="shared" si="2"/>
        <v>0</v>
      </c>
    </row>
    <row r="38" spans="1:11" x14ac:dyDescent="0.35">
      <c r="A38" s="20">
        <v>59</v>
      </c>
      <c r="B38" s="29">
        <f>'22mM_Triplicate'!AE38</f>
        <v>0.92017156133997458</v>
      </c>
      <c r="D38">
        <f t="shared" si="3"/>
        <v>59.5</v>
      </c>
      <c r="E38">
        <f t="shared" si="0"/>
        <v>2.335837597992052E-3</v>
      </c>
      <c r="G38" s="20">
        <v>66</v>
      </c>
      <c r="H38">
        <f>'22mM_Triplicate'!AL38</f>
        <v>0</v>
      </c>
      <c r="J38">
        <f t="shared" si="1"/>
        <v>65.5</v>
      </c>
      <c r="K38">
        <f t="shared" si="2"/>
        <v>0</v>
      </c>
    </row>
    <row r="39" spans="1:11" x14ac:dyDescent="0.35">
      <c r="A39" s="20">
        <v>60</v>
      </c>
      <c r="B39" s="29">
        <f>'22mM_Triplicate'!AE39</f>
        <v>0.92250739893796663</v>
      </c>
      <c r="D39">
        <f t="shared" si="3"/>
        <v>60.5</v>
      </c>
      <c r="E39">
        <f t="shared" si="0"/>
        <v>1.5574641346078888E-3</v>
      </c>
      <c r="G39" s="20">
        <v>65</v>
      </c>
      <c r="H39">
        <f>'22mM_Triplicate'!AL39</f>
        <v>0</v>
      </c>
      <c r="J39">
        <f t="shared" si="1"/>
        <v>64.5</v>
      </c>
      <c r="K39">
        <f t="shared" si="2"/>
        <v>0</v>
      </c>
    </row>
    <row r="40" spans="1:11" x14ac:dyDescent="0.35">
      <c r="A40" s="20">
        <v>61</v>
      </c>
      <c r="B40" s="29">
        <f>'22mM_Triplicate'!AE40</f>
        <v>0.92406486307257452</v>
      </c>
      <c r="D40">
        <f t="shared" si="3"/>
        <v>61.5</v>
      </c>
      <c r="E40">
        <f t="shared" si="0"/>
        <v>-3.1492298090241011E-4</v>
      </c>
      <c r="G40" s="20">
        <v>64</v>
      </c>
      <c r="H40">
        <f>'22mM_Triplicate'!AL40</f>
        <v>0</v>
      </c>
      <c r="J40">
        <f t="shared" si="1"/>
        <v>63.5</v>
      </c>
      <c r="K40">
        <f t="shared" si="2"/>
        <v>0</v>
      </c>
    </row>
    <row r="41" spans="1:11" x14ac:dyDescent="0.35">
      <c r="A41" s="20">
        <v>62</v>
      </c>
      <c r="B41" s="29">
        <f>'22mM_Triplicate'!AE41</f>
        <v>0.92374994009167211</v>
      </c>
      <c r="D41">
        <f t="shared" si="3"/>
        <v>62.5</v>
      </c>
      <c r="E41">
        <f t="shared" si="0"/>
        <v>1.8194509395171865E-3</v>
      </c>
      <c r="G41" s="20">
        <v>63</v>
      </c>
      <c r="H41">
        <f>'22mM_Triplicate'!AL41</f>
        <v>0</v>
      </c>
      <c r="J41">
        <f t="shared" si="1"/>
        <v>62.5</v>
      </c>
      <c r="K41">
        <f t="shared" si="2"/>
        <v>0</v>
      </c>
    </row>
    <row r="42" spans="1:11" x14ac:dyDescent="0.35">
      <c r="A42" s="20">
        <v>63</v>
      </c>
      <c r="B42" s="29">
        <f>'22mM_Triplicate'!AE42</f>
        <v>0.92556939103118929</v>
      </c>
      <c r="D42">
        <f t="shared" si="3"/>
        <v>63.5</v>
      </c>
      <c r="E42">
        <f t="shared" si="0"/>
        <v>1.8051563023252504E-3</v>
      </c>
      <c r="G42" s="20">
        <v>62</v>
      </c>
      <c r="H42">
        <f>'22mM_Triplicate'!AL42</f>
        <v>0</v>
      </c>
      <c r="J42">
        <f t="shared" si="1"/>
        <v>61.5</v>
      </c>
      <c r="K42">
        <f t="shared" si="2"/>
        <v>0</v>
      </c>
    </row>
    <row r="43" spans="1:11" x14ac:dyDescent="0.35">
      <c r="A43" s="20">
        <v>64</v>
      </c>
      <c r="B43" s="29">
        <f>'22mM_Triplicate'!AE43</f>
        <v>0.92737454733351454</v>
      </c>
      <c r="D43">
        <f t="shared" si="3"/>
        <v>64.5</v>
      </c>
      <c r="E43">
        <f t="shared" si="0"/>
        <v>1.2210491170716598E-3</v>
      </c>
      <c r="G43" s="20">
        <v>61</v>
      </c>
      <c r="H43">
        <f>'22mM_Triplicate'!AL43</f>
        <v>0</v>
      </c>
      <c r="J43">
        <f t="shared" si="1"/>
        <v>60.5</v>
      </c>
      <c r="K43">
        <f t="shared" si="2"/>
        <v>0</v>
      </c>
    </row>
    <row r="44" spans="1:11" x14ac:dyDescent="0.35">
      <c r="A44" s="20">
        <v>65</v>
      </c>
      <c r="B44" s="29">
        <f>'22mM_Triplicate'!AE44</f>
        <v>0.9285955964505862</v>
      </c>
      <c r="D44">
        <f t="shared" si="3"/>
        <v>65.5</v>
      </c>
      <c r="E44">
        <f t="shared" si="0"/>
        <v>1.3727962500299506E-3</v>
      </c>
      <c r="G44" s="20">
        <v>60</v>
      </c>
      <c r="H44">
        <f>'22mM_Triplicate'!AL44</f>
        <v>0</v>
      </c>
      <c r="J44">
        <f t="shared" si="1"/>
        <v>59.5</v>
      </c>
      <c r="K44">
        <f t="shared" si="2"/>
        <v>0</v>
      </c>
    </row>
    <row r="45" spans="1:11" x14ac:dyDescent="0.35">
      <c r="A45" s="20">
        <v>66</v>
      </c>
      <c r="B45" s="29">
        <f>'22mM_Triplicate'!AE45</f>
        <v>0.92996839270061615</v>
      </c>
      <c r="D45">
        <f t="shared" si="3"/>
        <v>66.5</v>
      </c>
      <c r="E45">
        <f t="shared" si="0"/>
        <v>4.9090077028346446E-4</v>
      </c>
      <c r="G45" s="20">
        <v>59</v>
      </c>
      <c r="H45">
        <f>'22mM_Triplicate'!AL45</f>
        <v>0</v>
      </c>
      <c r="J45">
        <f t="shared" si="1"/>
        <v>58.5</v>
      </c>
      <c r="K45">
        <f t="shared" si="2"/>
        <v>0</v>
      </c>
    </row>
    <row r="46" spans="1:11" x14ac:dyDescent="0.35">
      <c r="A46" s="20">
        <v>67</v>
      </c>
      <c r="B46" s="29">
        <f>'22mM_Triplicate'!AE46</f>
        <v>0.93045929347089962</v>
      </c>
      <c r="D46">
        <f t="shared" si="3"/>
        <v>67.5</v>
      </c>
      <c r="E46">
        <f t="shared" si="0"/>
        <v>2.8922561757365184E-3</v>
      </c>
      <c r="G46" s="20">
        <v>58</v>
      </c>
      <c r="H46">
        <f>'22mM_Triplicate'!AL46</f>
        <v>0</v>
      </c>
      <c r="J46">
        <f t="shared" si="1"/>
        <v>57.5</v>
      </c>
      <c r="K46">
        <f t="shared" si="2"/>
        <v>0</v>
      </c>
    </row>
    <row r="47" spans="1:11" x14ac:dyDescent="0.35">
      <c r="A47" s="20">
        <v>68</v>
      </c>
      <c r="B47" s="29">
        <f>'22mM_Triplicate'!AE47</f>
        <v>0.93335154964663614</v>
      </c>
      <c r="D47">
        <f t="shared" si="3"/>
        <v>68.5</v>
      </c>
      <c r="E47">
        <f t="shared" si="0"/>
        <v>1.6435212772781815E-3</v>
      </c>
      <c r="G47" s="20">
        <v>57</v>
      </c>
      <c r="H47">
        <f>'22mM_Triplicate'!AL47</f>
        <v>0</v>
      </c>
      <c r="J47">
        <f t="shared" si="1"/>
        <v>56.5</v>
      </c>
      <c r="K47">
        <f t="shared" si="2"/>
        <v>0</v>
      </c>
    </row>
    <row r="48" spans="1:11" x14ac:dyDescent="0.35">
      <c r="A48" s="20">
        <v>69</v>
      </c>
      <c r="B48" s="29">
        <f>'22mM_Triplicate'!AE48</f>
        <v>0.93499507092391432</v>
      </c>
      <c r="D48">
        <f t="shared" si="3"/>
        <v>69.5</v>
      </c>
      <c r="E48">
        <f t="shared" si="0"/>
        <v>2.5287694556698215E-3</v>
      </c>
      <c r="G48" s="20">
        <v>56</v>
      </c>
      <c r="H48">
        <f>'22mM_Triplicate'!AL48</f>
        <v>0</v>
      </c>
      <c r="J48">
        <f t="shared" si="1"/>
        <v>55.5</v>
      </c>
      <c r="K48">
        <f t="shared" si="2"/>
        <v>0</v>
      </c>
    </row>
    <row r="49" spans="1:11" x14ac:dyDescent="0.35">
      <c r="A49" s="20">
        <v>70</v>
      </c>
      <c r="B49" s="29">
        <f>'22mM_Triplicate'!AE49</f>
        <v>0.93752384037958414</v>
      </c>
      <c r="D49">
        <f t="shared" si="3"/>
        <v>70.5</v>
      </c>
      <c r="E49">
        <f t="shared" si="0"/>
        <v>3.8719379860051584E-3</v>
      </c>
      <c r="G49" s="20">
        <v>55</v>
      </c>
      <c r="H49">
        <f>'22mM_Triplicate'!AL49</f>
        <v>0</v>
      </c>
      <c r="J49">
        <f t="shared" si="1"/>
        <v>54.5</v>
      </c>
      <c r="K49">
        <f t="shared" si="2"/>
        <v>0</v>
      </c>
    </row>
    <row r="50" spans="1:11" x14ac:dyDescent="0.35">
      <c r="A50" s="20">
        <v>71</v>
      </c>
      <c r="B50" s="29">
        <f>'22mM_Triplicate'!AE50</f>
        <v>0.9413957783655893</v>
      </c>
      <c r="D50">
        <f t="shared" si="3"/>
        <v>71.5</v>
      </c>
      <c r="E50">
        <f t="shared" si="0"/>
        <v>2.9254838685012219E-3</v>
      </c>
      <c r="G50" s="20">
        <v>54</v>
      </c>
      <c r="H50">
        <f>'22mM_Triplicate'!AL50</f>
        <v>0</v>
      </c>
      <c r="J50">
        <f t="shared" si="1"/>
        <v>53.5</v>
      </c>
      <c r="K50">
        <f t="shared" si="2"/>
        <v>0</v>
      </c>
    </row>
    <row r="51" spans="1:11" x14ac:dyDescent="0.35">
      <c r="A51" s="20">
        <v>72</v>
      </c>
      <c r="B51" s="29">
        <f>'22mM_Triplicate'!AE51</f>
        <v>0.94432126223409052</v>
      </c>
      <c r="D51">
        <f t="shared" si="3"/>
        <v>72.5</v>
      </c>
      <c r="E51">
        <f t="shared" si="0"/>
        <v>2.5996074618364062E-3</v>
      </c>
      <c r="G51" s="20">
        <v>53</v>
      </c>
      <c r="H51">
        <f>'22mM_Triplicate'!AL51</f>
        <v>0</v>
      </c>
      <c r="J51">
        <f t="shared" si="1"/>
        <v>52.5</v>
      </c>
      <c r="K51">
        <f t="shared" si="2"/>
        <v>0</v>
      </c>
    </row>
    <row r="52" spans="1:11" x14ac:dyDescent="0.35">
      <c r="A52" s="20">
        <v>73</v>
      </c>
      <c r="B52" s="29">
        <f>'22mM_Triplicate'!AE52</f>
        <v>0.94692086969592693</v>
      </c>
      <c r="D52">
        <f t="shared" si="3"/>
        <v>73.5</v>
      </c>
      <c r="E52">
        <f t="shared" si="0"/>
        <v>2.7515834417819462E-3</v>
      </c>
      <c r="G52" s="20">
        <v>52</v>
      </c>
      <c r="H52">
        <f>'22mM_Triplicate'!AL52</f>
        <v>0</v>
      </c>
      <c r="J52">
        <f t="shared" si="1"/>
        <v>51.5</v>
      </c>
      <c r="K52">
        <f t="shared" si="2"/>
        <v>0</v>
      </c>
    </row>
    <row r="53" spans="1:11" x14ac:dyDescent="0.35">
      <c r="A53" s="20">
        <v>74</v>
      </c>
      <c r="B53" s="29">
        <f>'22mM_Triplicate'!AE53</f>
        <v>0.94967245313770887</v>
      </c>
      <c r="D53">
        <f t="shared" si="3"/>
        <v>74.5</v>
      </c>
      <c r="E53">
        <f t="shared" si="0"/>
        <v>2.3263242963472708E-3</v>
      </c>
      <c r="G53" s="20">
        <v>51</v>
      </c>
      <c r="H53">
        <f>'22mM_Triplicate'!AL53</f>
        <v>0</v>
      </c>
      <c r="J53">
        <f t="shared" si="1"/>
        <v>50.5</v>
      </c>
      <c r="K53">
        <f t="shared" si="2"/>
        <v>0</v>
      </c>
    </row>
    <row r="54" spans="1:11" x14ac:dyDescent="0.35">
      <c r="A54" s="20">
        <v>75</v>
      </c>
      <c r="B54" s="29">
        <f>'22mM_Triplicate'!AE54</f>
        <v>0.95199877743405614</v>
      </c>
      <c r="D54">
        <f t="shared" si="3"/>
        <v>75.5</v>
      </c>
      <c r="E54">
        <f t="shared" si="0"/>
        <v>2.0860763857355469E-3</v>
      </c>
      <c r="G54" s="20">
        <v>50</v>
      </c>
      <c r="H54">
        <f>'22mM_Triplicate'!AL54</f>
        <v>0</v>
      </c>
      <c r="J54">
        <f t="shared" si="1"/>
        <v>49.5</v>
      </c>
      <c r="K54">
        <f t="shared" si="2"/>
        <v>0</v>
      </c>
    </row>
    <row r="55" spans="1:11" x14ac:dyDescent="0.35">
      <c r="A55" s="20">
        <v>76</v>
      </c>
      <c r="B55" s="29">
        <f>'22mM_Triplicate'!AE55</f>
        <v>0.95408485381979169</v>
      </c>
      <c r="D55">
        <f t="shared" si="3"/>
        <v>76.5</v>
      </c>
      <c r="E55">
        <f t="shared" si="0"/>
        <v>-1.6462661920302324E-3</v>
      </c>
      <c r="G55" s="20">
        <v>49</v>
      </c>
      <c r="H55">
        <f>'22mM_Triplicate'!AL55</f>
        <v>0</v>
      </c>
      <c r="J55">
        <f t="shared" si="1"/>
        <v>48.5</v>
      </c>
      <c r="K55">
        <f t="shared" si="2"/>
        <v>0</v>
      </c>
    </row>
    <row r="56" spans="1:11" x14ac:dyDescent="0.35">
      <c r="A56" s="20">
        <v>77</v>
      </c>
      <c r="B56" s="29">
        <f>'22mM_Triplicate'!AE56</f>
        <v>0.95243858762776146</v>
      </c>
      <c r="D56">
        <f t="shared" si="3"/>
        <v>77.5</v>
      </c>
      <c r="E56">
        <f t="shared" si="0"/>
        <v>2.9440666863398413E-3</v>
      </c>
      <c r="G56" s="20">
        <v>48</v>
      </c>
      <c r="H56">
        <f>'22mM_Triplicate'!AL56</f>
        <v>0</v>
      </c>
      <c r="J56">
        <f t="shared" si="1"/>
        <v>47.5</v>
      </c>
      <c r="K56">
        <f t="shared" si="2"/>
        <v>0</v>
      </c>
    </row>
    <row r="57" spans="1:11" x14ac:dyDescent="0.35">
      <c r="A57" s="20">
        <v>78</v>
      </c>
      <c r="B57" s="29">
        <f>'22mM_Triplicate'!AE57</f>
        <v>0.9553826543141013</v>
      </c>
      <c r="D57">
        <f t="shared" si="3"/>
        <v>78.5</v>
      </c>
      <c r="E57">
        <f t="shared" si="0"/>
        <v>4.1627291811200395E-3</v>
      </c>
      <c r="G57" s="20">
        <v>47</v>
      </c>
      <c r="H57">
        <f>'22mM_Triplicate'!AL57</f>
        <v>0</v>
      </c>
      <c r="J57">
        <f t="shared" si="1"/>
        <v>46.5</v>
      </c>
      <c r="K57">
        <f t="shared" si="2"/>
        <v>0</v>
      </c>
    </row>
    <row r="58" spans="1:11" x14ac:dyDescent="0.35">
      <c r="A58" s="20">
        <v>79</v>
      </c>
      <c r="B58" s="29">
        <f>'22mM_Triplicate'!AE58</f>
        <v>0.95954538349522134</v>
      </c>
      <c r="D58">
        <f t="shared" si="3"/>
        <v>79.5</v>
      </c>
      <c r="E58">
        <f t="shared" si="0"/>
        <v>1.3077545093416187E-3</v>
      </c>
      <c r="G58" s="20">
        <v>46</v>
      </c>
      <c r="H58">
        <f>'22mM_Triplicate'!AL58</f>
        <v>0</v>
      </c>
      <c r="J58">
        <f t="shared" si="1"/>
        <v>45.5</v>
      </c>
      <c r="K58">
        <f t="shared" si="2"/>
        <v>0</v>
      </c>
    </row>
    <row r="59" spans="1:11" x14ac:dyDescent="0.35">
      <c r="A59" s="20">
        <v>80</v>
      </c>
      <c r="B59" s="29">
        <f>'22mM_Triplicate'!AE59</f>
        <v>0.96085313800456296</v>
      </c>
      <c r="D59">
        <f t="shared" si="3"/>
        <v>80.5</v>
      </c>
      <c r="E59">
        <f t="shared" si="0"/>
        <v>3.9797311017140125E-3</v>
      </c>
      <c r="G59" s="20">
        <v>45</v>
      </c>
      <c r="H59">
        <f>'22mM_Triplicate'!AL59</f>
        <v>0</v>
      </c>
      <c r="J59">
        <f t="shared" si="1"/>
        <v>44.5</v>
      </c>
      <c r="K59">
        <f t="shared" si="2"/>
        <v>0</v>
      </c>
    </row>
    <row r="60" spans="1:11" x14ac:dyDescent="0.35">
      <c r="A60" s="20">
        <v>81</v>
      </c>
      <c r="B60" s="29">
        <f>'22mM_Triplicate'!AE60</f>
        <v>0.96483286910627697</v>
      </c>
      <c r="D60">
        <f t="shared" si="3"/>
        <v>81.5</v>
      </c>
      <c r="E60">
        <f t="shared" si="0"/>
        <v>4.3638677157209482E-3</v>
      </c>
      <c r="G60" s="20">
        <v>44</v>
      </c>
      <c r="H60">
        <f>'22mM_Triplicate'!AL60</f>
        <v>0</v>
      </c>
      <c r="J60">
        <f t="shared" si="1"/>
        <v>43.5</v>
      </c>
      <c r="K60">
        <f t="shared" si="2"/>
        <v>0</v>
      </c>
    </row>
    <row r="61" spans="1:11" x14ac:dyDescent="0.35">
      <c r="A61" s="20">
        <v>82</v>
      </c>
      <c r="B61" s="29">
        <f>'22mM_Triplicate'!AE61</f>
        <v>0.96919673682199792</v>
      </c>
      <c r="D61">
        <f t="shared" si="3"/>
        <v>82.5</v>
      </c>
      <c r="E61">
        <f t="shared" si="0"/>
        <v>3.2045417573971502E-3</v>
      </c>
      <c r="G61" s="20">
        <v>43</v>
      </c>
      <c r="H61">
        <f>'22mM_Triplicate'!AL61</f>
        <v>0</v>
      </c>
      <c r="J61">
        <f t="shared" si="1"/>
        <v>42.5</v>
      </c>
      <c r="K61">
        <f t="shared" si="2"/>
        <v>0</v>
      </c>
    </row>
    <row r="62" spans="1:11" x14ac:dyDescent="0.35">
      <c r="A62" s="28">
        <v>83</v>
      </c>
      <c r="B62" s="29">
        <f>'22mM_Triplicate'!AE62</f>
        <v>0.97240127857939507</v>
      </c>
      <c r="D62">
        <f t="shared" si="3"/>
        <v>83.5</v>
      </c>
      <c r="E62">
        <f t="shared" si="0"/>
        <v>5.5158265648159732E-3</v>
      </c>
      <c r="G62" s="20">
        <v>42</v>
      </c>
      <c r="H62">
        <f>'22mM_Triplicate'!AL62</f>
        <v>0</v>
      </c>
      <c r="J62">
        <f t="shared" si="1"/>
        <v>41.5</v>
      </c>
      <c r="K62">
        <f t="shared" si="2"/>
        <v>0</v>
      </c>
    </row>
    <row r="63" spans="1:11" x14ac:dyDescent="0.35">
      <c r="A63" s="28">
        <v>84</v>
      </c>
      <c r="B63" s="29">
        <f>'22mM_Triplicate'!AE63</f>
        <v>0.97791710514421104</v>
      </c>
      <c r="D63">
        <f t="shared" si="3"/>
        <v>84.5</v>
      </c>
      <c r="E63">
        <f t="shared" si="0"/>
        <v>5.3410384672527567E-3</v>
      </c>
      <c r="G63" s="20">
        <v>41</v>
      </c>
      <c r="H63">
        <f>'22mM_Triplicate'!AL63</f>
        <v>0</v>
      </c>
      <c r="J63">
        <f t="shared" si="1"/>
        <v>40.5</v>
      </c>
      <c r="K63">
        <f t="shared" si="2"/>
        <v>0</v>
      </c>
    </row>
    <row r="64" spans="1:11" x14ac:dyDescent="0.35">
      <c r="A64" s="28">
        <v>85</v>
      </c>
      <c r="B64" s="29">
        <f>'22mM_Triplicate'!AE64</f>
        <v>0.9832581436114638</v>
      </c>
      <c r="D64">
        <f t="shared" si="3"/>
        <v>85.5</v>
      </c>
      <c r="E64">
        <f t="shared" si="0"/>
        <v>1.6129741613474247E-3</v>
      </c>
      <c r="G64" s="20">
        <v>40</v>
      </c>
      <c r="H64">
        <f>'22mM_Triplicate'!AL64</f>
        <v>0</v>
      </c>
      <c r="J64">
        <f t="shared" si="1"/>
        <v>39.5</v>
      </c>
      <c r="K64">
        <f t="shared" si="2"/>
        <v>0</v>
      </c>
    </row>
    <row r="65" spans="1:11" x14ac:dyDescent="0.35">
      <c r="A65" s="28">
        <v>86</v>
      </c>
      <c r="B65" s="29">
        <f>'22mM_Triplicate'!AE65</f>
        <v>0.98487111777281122</v>
      </c>
      <c r="D65">
        <f t="shared" si="3"/>
        <v>86.5</v>
      </c>
      <c r="E65">
        <f t="shared" si="0"/>
        <v>1.592740494645084E-3</v>
      </c>
      <c r="G65" s="20">
        <v>39</v>
      </c>
      <c r="H65">
        <f>'22mM_Triplicate'!AL65</f>
        <v>0</v>
      </c>
      <c r="J65">
        <f t="shared" si="1"/>
        <v>38.5</v>
      </c>
      <c r="K65">
        <f t="shared" si="2"/>
        <v>0</v>
      </c>
    </row>
    <row r="66" spans="1:11" x14ac:dyDescent="0.35">
      <c r="A66" s="28">
        <v>87</v>
      </c>
      <c r="B66" s="29">
        <f>'22mM_Triplicate'!AE66</f>
        <v>0.98646385826745631</v>
      </c>
      <c r="D66">
        <f t="shared" si="3"/>
        <v>87.5</v>
      </c>
      <c r="E66">
        <f t="shared" si="0"/>
        <v>6.0301932056743279E-3</v>
      </c>
      <c r="G66" s="20">
        <v>38</v>
      </c>
      <c r="H66">
        <f>'22mM_Triplicate'!AL66</f>
        <v>0</v>
      </c>
      <c r="J66">
        <f t="shared" si="1"/>
        <v>37.5</v>
      </c>
      <c r="K66">
        <f t="shared" si="2"/>
        <v>0</v>
      </c>
    </row>
    <row r="67" spans="1:11" x14ac:dyDescent="0.35">
      <c r="A67" s="28">
        <v>88</v>
      </c>
      <c r="B67" s="29">
        <f>'22mM_Triplicate'!AE67</f>
        <v>0.99249405147313063</v>
      </c>
      <c r="D67">
        <f t="shared" si="3"/>
        <v>88.5</v>
      </c>
      <c r="E67">
        <f t="shared" si="0"/>
        <v>-3.1306057790658759E-4</v>
      </c>
      <c r="G67" s="20">
        <v>37</v>
      </c>
      <c r="H67">
        <f>'22mM_Triplicate'!AL67</f>
        <v>0</v>
      </c>
      <c r="J67">
        <f t="shared" si="1"/>
        <v>36.5</v>
      </c>
      <c r="K67">
        <f t="shared" si="2"/>
        <v>0</v>
      </c>
    </row>
    <row r="68" spans="1:11" x14ac:dyDescent="0.35">
      <c r="A68" s="28">
        <v>89</v>
      </c>
      <c r="B68" s="29">
        <f>'22mM_Triplicate'!AE68</f>
        <v>0.99218099089522405</v>
      </c>
      <c r="D68">
        <f t="shared" si="3"/>
        <v>89.5</v>
      </c>
      <c r="E68">
        <f t="shared" si="0"/>
        <v>-2.5896118559044501E-3</v>
      </c>
      <c r="G68" s="20">
        <v>36</v>
      </c>
      <c r="H68">
        <f>'22mM_Triplicate'!AL68</f>
        <v>0</v>
      </c>
      <c r="J68">
        <f t="shared" si="1"/>
        <v>35.5</v>
      </c>
      <c r="K68">
        <f t="shared" si="2"/>
        <v>0</v>
      </c>
    </row>
    <row r="69" spans="1:11" x14ac:dyDescent="0.35">
      <c r="A69" s="28">
        <v>90</v>
      </c>
      <c r="B69" s="29">
        <f>'22mM_Triplicate'!AE69</f>
        <v>0.9895913790393196</v>
      </c>
      <c r="D69">
        <f t="shared" si="3"/>
        <v>90.5</v>
      </c>
      <c r="E69">
        <f t="shared" ref="E69:E79" si="4">(B70-B69)/(A70-A69)</f>
        <v>1.291537264384246E-3</v>
      </c>
      <c r="G69" s="20">
        <v>35</v>
      </c>
      <c r="H69">
        <f>'22mM_Triplicate'!AL69</f>
        <v>0</v>
      </c>
      <c r="J69">
        <f t="shared" ref="J69:J79" si="5">(G69+G70)/2</f>
        <v>34.5</v>
      </c>
      <c r="K69">
        <f t="shared" ref="K69:K79" si="6">(H70-H69)/(G70-G69)</f>
        <v>0</v>
      </c>
    </row>
    <row r="70" spans="1:11" x14ac:dyDescent="0.35">
      <c r="A70" s="28">
        <v>91</v>
      </c>
      <c r="B70" s="29">
        <f>'22mM_Triplicate'!AE70</f>
        <v>0.99088291630370384</v>
      </c>
      <c r="D70">
        <f t="shared" ref="D70:D79" si="7">(A70+A71)/2</f>
        <v>91.5</v>
      </c>
      <c r="E70">
        <f t="shared" si="4"/>
        <v>-9.0565246509024533E-3</v>
      </c>
      <c r="G70" s="20">
        <v>34</v>
      </c>
      <c r="H70">
        <f>'22mM_Triplicate'!AL70</f>
        <v>0</v>
      </c>
      <c r="J70">
        <f t="shared" si="5"/>
        <v>33.5</v>
      </c>
      <c r="K70">
        <f t="shared" si="6"/>
        <v>0</v>
      </c>
    </row>
    <row r="71" spans="1:11" x14ac:dyDescent="0.35">
      <c r="A71" s="20">
        <v>92</v>
      </c>
      <c r="B71" s="29">
        <f>'22mM_Triplicate'!AE71</f>
        <v>0.98182639165280139</v>
      </c>
      <c r="D71">
        <f t="shared" si="7"/>
        <v>92.5</v>
      </c>
      <c r="E71">
        <f t="shared" si="4"/>
        <v>4.7790090031929466E-4</v>
      </c>
      <c r="G71" s="20">
        <v>33</v>
      </c>
      <c r="H71">
        <f>'22mM_Triplicate'!AL71</f>
        <v>0</v>
      </c>
      <c r="J71">
        <f t="shared" si="5"/>
        <v>32.5</v>
      </c>
      <c r="K71">
        <f t="shared" si="6"/>
        <v>0</v>
      </c>
    </row>
    <row r="72" spans="1:11" x14ac:dyDescent="0.35">
      <c r="A72" s="20">
        <v>93</v>
      </c>
      <c r="B72" s="29">
        <f>'22mM_Triplicate'!AE72</f>
        <v>0.98230429255312068</v>
      </c>
      <c r="D72">
        <f t="shared" si="7"/>
        <v>93.5</v>
      </c>
      <c r="E72">
        <f t="shared" si="4"/>
        <v>5.8910675891482578E-3</v>
      </c>
      <c r="G72" s="20">
        <v>32</v>
      </c>
      <c r="H72">
        <f>'22mM_Triplicate'!AL72</f>
        <v>0</v>
      </c>
      <c r="J72">
        <f t="shared" si="5"/>
        <v>31.5</v>
      </c>
      <c r="K72">
        <f t="shared" si="6"/>
        <v>0</v>
      </c>
    </row>
    <row r="73" spans="1:11" x14ac:dyDescent="0.35">
      <c r="A73" s="20">
        <v>94</v>
      </c>
      <c r="B73" s="29">
        <f>'22mM_Triplicate'!AE73</f>
        <v>0.98819536014226894</v>
      </c>
      <c r="D73">
        <f t="shared" si="7"/>
        <v>94.5</v>
      </c>
      <c r="E73">
        <f t="shared" si="4"/>
        <v>8.5908262527423229E-4</v>
      </c>
      <c r="G73" s="20">
        <v>31</v>
      </c>
      <c r="H73">
        <f>'22mM_Triplicate'!AL73</f>
        <v>0</v>
      </c>
      <c r="J73">
        <f t="shared" si="5"/>
        <v>30.5</v>
      </c>
      <c r="K73">
        <f t="shared" si="6"/>
        <v>0</v>
      </c>
    </row>
    <row r="74" spans="1:11" x14ac:dyDescent="0.35">
      <c r="A74" s="20">
        <v>95</v>
      </c>
      <c r="B74" s="29">
        <f>'22mM_Triplicate'!AE74</f>
        <v>0.98905444276754317</v>
      </c>
      <c r="D74">
        <f t="shared" si="7"/>
        <v>95.5</v>
      </c>
      <c r="E74">
        <f t="shared" si="4"/>
        <v>3.5429557773622999E-3</v>
      </c>
      <c r="G74" s="20">
        <v>30</v>
      </c>
      <c r="H74">
        <f>'22mM_Triplicate'!AL74</f>
        <v>0</v>
      </c>
      <c r="J74">
        <f t="shared" si="5"/>
        <v>29.5</v>
      </c>
      <c r="K74">
        <f t="shared" si="6"/>
        <v>0</v>
      </c>
    </row>
    <row r="75" spans="1:11" x14ac:dyDescent="0.35">
      <c r="A75" s="20">
        <v>96</v>
      </c>
      <c r="B75" s="29">
        <f>'22mM_Triplicate'!AE75</f>
        <v>0.99259739854490547</v>
      </c>
      <c r="D75">
        <f t="shared" si="7"/>
        <v>96.5</v>
      </c>
      <c r="E75">
        <f t="shared" si="4"/>
        <v>7.4026014550945263E-3</v>
      </c>
      <c r="G75" s="20">
        <v>29</v>
      </c>
      <c r="H75">
        <f>'22mM_Triplicate'!AL75</f>
        <v>0</v>
      </c>
      <c r="J75">
        <f t="shared" si="5"/>
        <v>28.5</v>
      </c>
      <c r="K75">
        <f t="shared" si="6"/>
        <v>0</v>
      </c>
    </row>
    <row r="76" spans="1:11" x14ac:dyDescent="0.35">
      <c r="A76" s="20">
        <v>97</v>
      </c>
      <c r="B76" s="29">
        <f>'22mM_Triplicate'!AE76</f>
        <v>1</v>
      </c>
      <c r="D76">
        <f t="shared" si="7"/>
        <v>97.5</v>
      </c>
      <c r="E76">
        <f t="shared" si="4"/>
        <v>-1.0423310396879826E-3</v>
      </c>
      <c r="G76" s="20">
        <v>28</v>
      </c>
      <c r="H76">
        <f>'22mM_Triplicate'!AL76</f>
        <v>0</v>
      </c>
      <c r="J76">
        <f t="shared" si="5"/>
        <v>27.5</v>
      </c>
      <c r="K76">
        <f t="shared" si="6"/>
        <v>0</v>
      </c>
    </row>
    <row r="77" spans="1:11" x14ac:dyDescent="0.35">
      <c r="A77" s="20">
        <v>98</v>
      </c>
      <c r="B77" s="29">
        <f>'22mM_Triplicate'!AE77</f>
        <v>0.99895766896031202</v>
      </c>
      <c r="D77">
        <f t="shared" si="7"/>
        <v>98.5</v>
      </c>
      <c r="E77">
        <f t="shared" si="4"/>
        <v>-3.8089640678276027E-3</v>
      </c>
      <c r="G77" s="20">
        <v>27</v>
      </c>
      <c r="H77">
        <f>'22mM_Triplicate'!AL77</f>
        <v>0</v>
      </c>
      <c r="J77">
        <f t="shared" si="5"/>
        <v>26.5</v>
      </c>
      <c r="K77">
        <f t="shared" si="6"/>
        <v>0</v>
      </c>
    </row>
    <row r="78" spans="1:11" x14ac:dyDescent="0.35">
      <c r="A78" s="20">
        <v>99</v>
      </c>
      <c r="B78" s="29">
        <f>'22mM_Triplicate'!AE78</f>
        <v>0.99514870489248441</v>
      </c>
      <c r="D78">
        <f t="shared" si="7"/>
        <v>99.349998474121094</v>
      </c>
      <c r="E78">
        <f t="shared" si="4"/>
        <v>6.0495179621449192E-3</v>
      </c>
      <c r="G78" s="20">
        <v>26</v>
      </c>
      <c r="H78">
        <f>'22mM_Triplicate'!AL78</f>
        <v>0</v>
      </c>
      <c r="J78">
        <f t="shared" si="5"/>
        <v>25.649999618530252</v>
      </c>
      <c r="K78">
        <f t="shared" si="6"/>
        <v>0</v>
      </c>
    </row>
    <row r="79" spans="1:11" x14ac:dyDescent="0.35">
      <c r="A79" s="20">
        <v>99.699996948242202</v>
      </c>
      <c r="B79" s="29">
        <f>'22mM_Triplicate'!AE79</f>
        <v>0.99938334900432224</v>
      </c>
      <c r="D79">
        <f t="shared" si="7"/>
        <v>49.849998474121101</v>
      </c>
      <c r="E79">
        <f t="shared" si="4"/>
        <v>1.0023905512485999E-2</v>
      </c>
      <c r="G79" s="20">
        <v>25.299999237060501</v>
      </c>
      <c r="H79">
        <f>'22mM_Triplicate'!AL79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10CAA-C4ED-41C8-B93D-BD549EA3DB98}">
  <sheetPr>
    <tabColor theme="8" tint="0.79998168889431442"/>
  </sheetPr>
  <dimension ref="A1:H78"/>
  <sheetViews>
    <sheetView workbookViewId="0">
      <selection activeCell="T15" sqref="T15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51</v>
      </c>
      <c r="B1" s="15" t="s">
        <v>4</v>
      </c>
      <c r="C1" s="16">
        <v>46148</v>
      </c>
      <c r="D1" s="15"/>
      <c r="E1" t="s">
        <v>52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2.6202415899492402</v>
      </c>
      <c r="C3">
        <f t="shared" ref="C3:C67" si="0">10^-B3</f>
        <v>2.3974988639366059E-3</v>
      </c>
      <c r="D3">
        <f>C3*100</f>
        <v>0.2397498863936606</v>
      </c>
      <c r="E3">
        <v>100</v>
      </c>
      <c r="F3">
        <v>-0.225672505450077</v>
      </c>
      <c r="G3">
        <f>10^-F3</f>
        <v>1.6814056616682136</v>
      </c>
      <c r="H3">
        <f>G3*100</f>
        <v>168.14056616682137</v>
      </c>
    </row>
    <row r="4" spans="1:8" x14ac:dyDescent="0.35">
      <c r="A4">
        <v>26</v>
      </c>
      <c r="B4">
        <v>2.6194897401876598</v>
      </c>
      <c r="C4">
        <f t="shared" si="0"/>
        <v>2.4016530040845241E-3</v>
      </c>
      <c r="D4">
        <f t="shared" ref="D4:D67" si="1">C4*100</f>
        <v>0.24016530040845241</v>
      </c>
      <c r="E4">
        <v>99</v>
      </c>
      <c r="F4">
        <v>-0.22302232146010501</v>
      </c>
      <c r="G4">
        <f t="shared" ref="G4:G67" si="2">10^-F4</f>
        <v>1.6711765056646979</v>
      </c>
      <c r="H4">
        <f t="shared" ref="H4:H67" si="3">G4*100</f>
        <v>167.11765056646979</v>
      </c>
    </row>
    <row r="5" spans="1:8" x14ac:dyDescent="0.35">
      <c r="A5">
        <v>27</v>
      </c>
      <c r="B5">
        <v>2.6225445368101701</v>
      </c>
      <c r="C5">
        <f t="shared" si="0"/>
        <v>2.3848192202021563E-3</v>
      </c>
      <c r="D5">
        <f t="shared" si="1"/>
        <v>0.23848192202021562</v>
      </c>
      <c r="E5">
        <v>98</v>
      </c>
      <c r="F5">
        <v>-0.22396647653907101</v>
      </c>
      <c r="G5">
        <f t="shared" si="2"/>
        <v>1.6748135911348812</v>
      </c>
      <c r="H5">
        <f t="shared" si="3"/>
        <v>167.48135911348811</v>
      </c>
    </row>
    <row r="6" spans="1:8" x14ac:dyDescent="0.35">
      <c r="A6">
        <v>28</v>
      </c>
      <c r="B6">
        <v>2.6226711924958499</v>
      </c>
      <c r="C6">
        <f t="shared" si="0"/>
        <v>2.3841238236773582E-3</v>
      </c>
      <c r="D6">
        <f t="shared" si="1"/>
        <v>0.23841238236773582</v>
      </c>
      <c r="E6">
        <v>97</v>
      </c>
      <c r="F6">
        <v>-0.22394761338233499</v>
      </c>
      <c r="G6">
        <f t="shared" si="2"/>
        <v>1.6747408488217508</v>
      </c>
      <c r="H6">
        <f t="shared" si="3"/>
        <v>167.47408488217508</v>
      </c>
    </row>
    <row r="7" spans="1:8" x14ac:dyDescent="0.35">
      <c r="A7">
        <v>29</v>
      </c>
      <c r="B7">
        <v>2.62205033592894</v>
      </c>
      <c r="C7">
        <f t="shared" si="0"/>
        <v>2.3875345450336894E-3</v>
      </c>
      <c r="D7">
        <f t="shared" si="1"/>
        <v>0.23875345450336893</v>
      </c>
      <c r="E7">
        <v>96</v>
      </c>
      <c r="F7">
        <v>-0.223528762079403</v>
      </c>
      <c r="G7">
        <f t="shared" si="2"/>
        <v>1.6731264391005494</v>
      </c>
      <c r="H7">
        <f t="shared" si="3"/>
        <v>167.31264391005493</v>
      </c>
    </row>
    <row r="8" spans="1:8" x14ac:dyDescent="0.35">
      <c r="A8">
        <v>30</v>
      </c>
      <c r="B8">
        <v>2.6220368554776901</v>
      </c>
      <c r="C8">
        <f t="shared" si="0"/>
        <v>2.3876086549841895E-3</v>
      </c>
      <c r="D8">
        <f t="shared" si="1"/>
        <v>0.23876086549841896</v>
      </c>
      <c r="E8">
        <v>95</v>
      </c>
      <c r="F8">
        <v>-0.22283505337787701</v>
      </c>
      <c r="G8">
        <f t="shared" si="2"/>
        <v>1.6704560485367403</v>
      </c>
      <c r="H8">
        <f t="shared" si="3"/>
        <v>167.04560485367404</v>
      </c>
    </row>
    <row r="9" spans="1:8" x14ac:dyDescent="0.35">
      <c r="A9">
        <v>31</v>
      </c>
      <c r="B9">
        <v>2.6157512834520502</v>
      </c>
      <c r="C9">
        <f t="shared" si="0"/>
        <v>2.4224159454142675E-3</v>
      </c>
      <c r="D9">
        <f t="shared" si="1"/>
        <v>0.24224159454142674</v>
      </c>
      <c r="E9">
        <v>94</v>
      </c>
      <c r="F9">
        <v>-0.22507294904376299</v>
      </c>
      <c r="G9">
        <f t="shared" si="2"/>
        <v>1.6790860328359747</v>
      </c>
      <c r="H9">
        <f t="shared" si="3"/>
        <v>167.90860328359747</v>
      </c>
    </row>
    <row r="10" spans="1:8" x14ac:dyDescent="0.35">
      <c r="A10">
        <v>32</v>
      </c>
      <c r="B10">
        <v>2.6141614201955199</v>
      </c>
      <c r="C10">
        <f t="shared" si="0"/>
        <v>2.43130016638344E-3</v>
      </c>
      <c r="D10">
        <f t="shared" si="1"/>
        <v>0.24313001663834399</v>
      </c>
      <c r="E10">
        <v>93</v>
      </c>
      <c r="F10">
        <v>-0.22457550675612101</v>
      </c>
      <c r="G10">
        <f t="shared" si="2"/>
        <v>1.677163903344131</v>
      </c>
      <c r="H10">
        <f t="shared" si="3"/>
        <v>167.71639033441309</v>
      </c>
    </row>
    <row r="11" spans="1:8" x14ac:dyDescent="0.35">
      <c r="A11">
        <v>33</v>
      </c>
      <c r="B11">
        <v>2.61442021712767</v>
      </c>
      <c r="C11">
        <f t="shared" si="0"/>
        <v>2.4298517814441796E-3</v>
      </c>
      <c r="D11">
        <f t="shared" si="1"/>
        <v>0.24298517814441795</v>
      </c>
      <c r="E11">
        <v>92</v>
      </c>
      <c r="F11">
        <v>-0.22486205576861101</v>
      </c>
      <c r="G11">
        <f t="shared" si="2"/>
        <v>1.6782708670808619</v>
      </c>
      <c r="H11">
        <f t="shared" si="3"/>
        <v>167.8270867080862</v>
      </c>
    </row>
    <row r="12" spans="1:8" x14ac:dyDescent="0.35">
      <c r="A12">
        <v>34</v>
      </c>
      <c r="B12">
        <v>2.6105063143687701</v>
      </c>
      <c r="C12">
        <f t="shared" si="0"/>
        <v>2.4518488052099594E-3</v>
      </c>
      <c r="D12">
        <f t="shared" si="1"/>
        <v>0.24518488052099593</v>
      </c>
      <c r="E12">
        <v>91</v>
      </c>
      <c r="F12">
        <v>-0.22526970633108301</v>
      </c>
      <c r="G12">
        <f t="shared" si="2"/>
        <v>1.6798469157754241</v>
      </c>
      <c r="H12">
        <f t="shared" si="3"/>
        <v>167.98469157754241</v>
      </c>
    </row>
    <row r="13" spans="1:8" x14ac:dyDescent="0.35">
      <c r="A13">
        <v>35</v>
      </c>
      <c r="B13">
        <v>2.61086740835121</v>
      </c>
      <c r="C13">
        <f t="shared" si="0"/>
        <v>2.4498110637068788E-3</v>
      </c>
      <c r="D13">
        <f t="shared" si="1"/>
        <v>0.24498110637068787</v>
      </c>
      <c r="E13">
        <v>90</v>
      </c>
      <c r="F13">
        <v>-0.22459061057351901</v>
      </c>
      <c r="G13">
        <f t="shared" si="2"/>
        <v>1.6772222324707764</v>
      </c>
      <c r="H13">
        <f t="shared" si="3"/>
        <v>167.72222324707764</v>
      </c>
    </row>
    <row r="14" spans="1:8" x14ac:dyDescent="0.35">
      <c r="A14">
        <v>36</v>
      </c>
      <c r="B14">
        <v>2.60289808596659</v>
      </c>
      <c r="C14">
        <f t="shared" si="0"/>
        <v>2.4951801915373772E-3</v>
      </c>
      <c r="D14">
        <f t="shared" si="1"/>
        <v>0.24951801915373772</v>
      </c>
      <c r="E14">
        <v>89</v>
      </c>
      <c r="F14">
        <v>-0.22387515680754899</v>
      </c>
      <c r="G14">
        <f t="shared" si="2"/>
        <v>1.6744614626709875</v>
      </c>
      <c r="H14">
        <f t="shared" si="3"/>
        <v>167.44614626709875</v>
      </c>
    </row>
    <row r="15" spans="1:8" x14ac:dyDescent="0.35">
      <c r="A15">
        <v>37</v>
      </c>
      <c r="B15">
        <v>2.5978683505236102</v>
      </c>
      <c r="C15">
        <f t="shared" si="0"/>
        <v>2.5242458415619209E-3</v>
      </c>
      <c r="D15">
        <f t="shared" si="1"/>
        <v>0.25242458415619207</v>
      </c>
      <c r="E15">
        <v>88</v>
      </c>
      <c r="F15">
        <v>-0.224685831441335</v>
      </c>
      <c r="G15">
        <f t="shared" si="2"/>
        <v>1.6775900107239987</v>
      </c>
      <c r="H15">
        <f t="shared" si="3"/>
        <v>167.75900107239988</v>
      </c>
    </row>
    <row r="16" spans="1:8" x14ac:dyDescent="0.35">
      <c r="A16">
        <v>38</v>
      </c>
      <c r="B16">
        <v>2.5987850218959299</v>
      </c>
      <c r="C16">
        <f t="shared" si="0"/>
        <v>2.5189234998820348E-3</v>
      </c>
      <c r="D16">
        <f t="shared" si="1"/>
        <v>0.25189234998820348</v>
      </c>
      <c r="E16">
        <v>87</v>
      </c>
      <c r="F16">
        <v>-0.22507887144370201</v>
      </c>
      <c r="G16">
        <f t="shared" si="2"/>
        <v>1.6791089304025728</v>
      </c>
      <c r="H16">
        <f t="shared" si="3"/>
        <v>167.91089304025729</v>
      </c>
    </row>
    <row r="17" spans="1:8" x14ac:dyDescent="0.35">
      <c r="A17">
        <v>39</v>
      </c>
      <c r="B17">
        <v>2.5921959378914599</v>
      </c>
      <c r="C17">
        <f t="shared" si="0"/>
        <v>2.5574318062711438E-3</v>
      </c>
      <c r="D17">
        <f t="shared" si="1"/>
        <v>0.25574318062711437</v>
      </c>
      <c r="E17">
        <v>86</v>
      </c>
      <c r="F17">
        <v>-0.22514909049493101</v>
      </c>
      <c r="G17">
        <f t="shared" si="2"/>
        <v>1.6793804396508376</v>
      </c>
      <c r="H17">
        <f t="shared" si="3"/>
        <v>167.93804396508375</v>
      </c>
    </row>
    <row r="18" spans="1:8" x14ac:dyDescent="0.35">
      <c r="A18">
        <v>40</v>
      </c>
      <c r="B18">
        <v>2.58728661331349</v>
      </c>
      <c r="C18">
        <f t="shared" si="0"/>
        <v>2.5865053835519062E-3</v>
      </c>
      <c r="D18">
        <f t="shared" si="1"/>
        <v>0.25865053835519064</v>
      </c>
      <c r="E18">
        <v>85</v>
      </c>
      <c r="F18">
        <v>-0.22482167379776899</v>
      </c>
      <c r="G18">
        <f t="shared" si="2"/>
        <v>1.6781148238030239</v>
      </c>
      <c r="H18">
        <f t="shared" si="3"/>
        <v>167.81148238030238</v>
      </c>
    </row>
    <row r="19" spans="1:8" x14ac:dyDescent="0.35">
      <c r="A19">
        <v>41</v>
      </c>
      <c r="B19">
        <v>2.5800311294016298</v>
      </c>
      <c r="C19">
        <f t="shared" si="0"/>
        <v>2.6300794660500323E-3</v>
      </c>
      <c r="D19">
        <f t="shared" si="1"/>
        <v>0.26300794660500326</v>
      </c>
      <c r="E19">
        <v>84</v>
      </c>
      <c r="F19">
        <v>-0.224509790986405</v>
      </c>
      <c r="G19">
        <f t="shared" si="2"/>
        <v>1.6769101405561571</v>
      </c>
      <c r="H19">
        <f t="shared" si="3"/>
        <v>167.69101405561571</v>
      </c>
    </row>
    <row r="20" spans="1:8" x14ac:dyDescent="0.35">
      <c r="A20">
        <v>42</v>
      </c>
      <c r="B20">
        <v>2.5745497586049302</v>
      </c>
      <c r="C20">
        <f t="shared" si="0"/>
        <v>2.663484914703427E-3</v>
      </c>
      <c r="D20">
        <f t="shared" si="1"/>
        <v>0.26634849147034267</v>
      </c>
      <c r="E20">
        <v>83</v>
      </c>
      <c r="F20">
        <v>-0.22480034476616001</v>
      </c>
      <c r="G20">
        <f t="shared" si="2"/>
        <v>1.6780324104021966</v>
      </c>
      <c r="H20">
        <f t="shared" si="3"/>
        <v>167.80324104021966</v>
      </c>
    </row>
    <row r="21" spans="1:8" x14ac:dyDescent="0.35">
      <c r="A21">
        <v>43</v>
      </c>
      <c r="B21">
        <v>2.5673046053592201</v>
      </c>
      <c r="C21">
        <f t="shared" si="0"/>
        <v>2.7082914247974696E-3</v>
      </c>
      <c r="D21">
        <f t="shared" si="1"/>
        <v>0.27082914247974699</v>
      </c>
      <c r="E21">
        <v>82</v>
      </c>
      <c r="F21">
        <v>-0.22490807273133301</v>
      </c>
      <c r="G21">
        <f t="shared" si="2"/>
        <v>1.67844870268044</v>
      </c>
      <c r="H21">
        <f t="shared" si="3"/>
        <v>167.84487026804399</v>
      </c>
    </row>
    <row r="22" spans="1:8" x14ac:dyDescent="0.35">
      <c r="A22">
        <v>44</v>
      </c>
      <c r="B22">
        <v>2.5642616750277298</v>
      </c>
      <c r="C22">
        <f t="shared" si="0"/>
        <v>2.727333989770491E-3</v>
      </c>
      <c r="D22">
        <f t="shared" si="1"/>
        <v>0.27273339897704912</v>
      </c>
      <c r="E22">
        <v>81</v>
      </c>
      <c r="F22">
        <v>-0.22470819903123801</v>
      </c>
      <c r="G22">
        <f t="shared" si="2"/>
        <v>1.6776764143355132</v>
      </c>
      <c r="H22">
        <f t="shared" si="3"/>
        <v>167.76764143355132</v>
      </c>
    </row>
    <row r="23" spans="1:8" x14ac:dyDescent="0.35">
      <c r="A23">
        <v>45</v>
      </c>
      <c r="B23">
        <v>2.5580834609024299</v>
      </c>
      <c r="C23">
        <f t="shared" si="0"/>
        <v>2.7664099571952901E-3</v>
      </c>
      <c r="D23">
        <f t="shared" si="1"/>
        <v>0.27664099571952899</v>
      </c>
      <c r="E23">
        <v>80</v>
      </c>
      <c r="F23">
        <v>-0.22465197436235301</v>
      </c>
      <c r="G23">
        <f t="shared" si="2"/>
        <v>1.6774592329085927</v>
      </c>
      <c r="H23">
        <f t="shared" si="3"/>
        <v>167.74592329085925</v>
      </c>
    </row>
    <row r="24" spans="1:8" x14ac:dyDescent="0.35">
      <c r="A24">
        <v>46</v>
      </c>
      <c r="B24">
        <v>2.5510407229394101</v>
      </c>
      <c r="C24">
        <f t="shared" si="0"/>
        <v>2.8116371763497934E-3</v>
      </c>
      <c r="D24">
        <f t="shared" si="1"/>
        <v>0.28116371763497933</v>
      </c>
      <c r="E24">
        <v>79</v>
      </c>
      <c r="F24">
        <v>-0.22481374994755299</v>
      </c>
      <c r="G24">
        <f t="shared" si="2"/>
        <v>1.6780842063078483</v>
      </c>
      <c r="H24">
        <f t="shared" si="3"/>
        <v>167.80842063078484</v>
      </c>
    </row>
    <row r="25" spans="1:8" x14ac:dyDescent="0.35">
      <c r="A25">
        <v>47</v>
      </c>
      <c r="B25">
        <v>2.54767405711373</v>
      </c>
      <c r="C25">
        <f t="shared" si="0"/>
        <v>2.8335177849063684E-3</v>
      </c>
      <c r="D25">
        <f t="shared" si="1"/>
        <v>0.28335177849063686</v>
      </c>
      <c r="E25">
        <v>78</v>
      </c>
      <c r="F25">
        <v>-0.224748313977336</v>
      </c>
      <c r="G25">
        <f t="shared" si="2"/>
        <v>1.6778313852366236</v>
      </c>
      <c r="H25">
        <f t="shared" si="3"/>
        <v>167.78313852366236</v>
      </c>
    </row>
    <row r="26" spans="1:8" x14ac:dyDescent="0.35">
      <c r="A26">
        <v>48</v>
      </c>
      <c r="B26">
        <v>2.5385298774034402</v>
      </c>
      <c r="C26">
        <f t="shared" si="0"/>
        <v>2.8938107297445054E-3</v>
      </c>
      <c r="D26">
        <f t="shared" si="1"/>
        <v>0.28938107297445054</v>
      </c>
      <c r="E26">
        <v>77</v>
      </c>
      <c r="F26">
        <v>-0.22538836873507601</v>
      </c>
      <c r="G26">
        <f t="shared" si="2"/>
        <v>1.6803059635328521</v>
      </c>
      <c r="H26">
        <f t="shared" si="3"/>
        <v>168.0305963532852</v>
      </c>
    </row>
    <row r="27" spans="1:8" x14ac:dyDescent="0.35">
      <c r="A27">
        <v>49</v>
      </c>
      <c r="B27">
        <v>2.5328921365603798</v>
      </c>
      <c r="C27">
        <f t="shared" si="0"/>
        <v>2.9316212662166561E-3</v>
      </c>
      <c r="D27">
        <f t="shared" si="1"/>
        <v>0.29316212662166563</v>
      </c>
      <c r="E27">
        <v>76</v>
      </c>
      <c r="F27">
        <v>-0.225475651084105</v>
      </c>
      <c r="G27">
        <f t="shared" si="2"/>
        <v>1.6806436970208167</v>
      </c>
      <c r="H27">
        <f t="shared" si="3"/>
        <v>168.06436970208168</v>
      </c>
    </row>
    <row r="28" spans="1:8" x14ac:dyDescent="0.35">
      <c r="A28">
        <v>50</v>
      </c>
      <c r="B28">
        <v>2.5228137221562599</v>
      </c>
      <c r="C28">
        <f t="shared" si="0"/>
        <v>3.0004491974549704E-3</v>
      </c>
      <c r="D28">
        <f t="shared" si="1"/>
        <v>0.30004491974549702</v>
      </c>
      <c r="E28">
        <v>75</v>
      </c>
      <c r="F28">
        <v>-0.224664471914546</v>
      </c>
      <c r="G28">
        <f t="shared" si="2"/>
        <v>1.6775075053063098</v>
      </c>
      <c r="H28">
        <f t="shared" si="3"/>
        <v>167.75075053063097</v>
      </c>
    </row>
    <row r="29" spans="1:8" x14ac:dyDescent="0.35">
      <c r="A29">
        <v>51</v>
      </c>
      <c r="B29">
        <v>2.5141493065069902</v>
      </c>
      <c r="C29">
        <f t="shared" si="0"/>
        <v>3.0609109393412589E-3</v>
      </c>
      <c r="D29">
        <f t="shared" si="1"/>
        <v>0.30609109393412587</v>
      </c>
      <c r="E29">
        <v>74</v>
      </c>
      <c r="F29">
        <v>-0.220407939791292</v>
      </c>
      <c r="G29">
        <f t="shared" si="2"/>
        <v>1.6611465164778929</v>
      </c>
      <c r="H29">
        <f t="shared" si="3"/>
        <v>166.11465164778929</v>
      </c>
    </row>
    <row r="30" spans="1:8" x14ac:dyDescent="0.35">
      <c r="A30">
        <v>52</v>
      </c>
      <c r="B30">
        <v>2.5061622948783602</v>
      </c>
      <c r="C30">
        <f t="shared" si="0"/>
        <v>3.1177242797684E-3</v>
      </c>
      <c r="D30">
        <f t="shared" si="1"/>
        <v>0.31177242797684002</v>
      </c>
      <c r="E30">
        <v>73</v>
      </c>
      <c r="F30">
        <v>-0.19518480569249799</v>
      </c>
      <c r="G30">
        <f t="shared" si="2"/>
        <v>1.5674179128665764</v>
      </c>
      <c r="H30">
        <f t="shared" si="3"/>
        <v>156.74179128665764</v>
      </c>
    </row>
    <row r="31" spans="1:8" x14ac:dyDescent="0.35">
      <c r="A31">
        <v>53</v>
      </c>
      <c r="B31">
        <v>2.4985012692155499</v>
      </c>
      <c r="C31">
        <f t="shared" si="0"/>
        <v>3.1732093901917515E-3</v>
      </c>
      <c r="D31">
        <f t="shared" si="1"/>
        <v>0.31732093901917513</v>
      </c>
      <c r="E31">
        <v>72</v>
      </c>
      <c r="F31">
        <v>6.3584483832057406E-2</v>
      </c>
      <c r="G31">
        <f t="shared" si="2"/>
        <v>0.86380460738165543</v>
      </c>
      <c r="H31">
        <f t="shared" si="3"/>
        <v>86.380460738165539</v>
      </c>
    </row>
    <row r="32" spans="1:8" x14ac:dyDescent="0.35">
      <c r="A32">
        <v>54</v>
      </c>
      <c r="B32">
        <v>2.4889087722946401</v>
      </c>
      <c r="C32">
        <f t="shared" si="0"/>
        <v>3.2440775514110004E-3</v>
      </c>
      <c r="D32">
        <f t="shared" si="1"/>
        <v>0.32440775514110004</v>
      </c>
      <c r="E32">
        <v>71</v>
      </c>
      <c r="F32">
        <v>0.73250411458840403</v>
      </c>
      <c r="G32">
        <f t="shared" si="2"/>
        <v>0.18513813537836155</v>
      </c>
      <c r="H32">
        <f t="shared" si="3"/>
        <v>18.513813537836153</v>
      </c>
    </row>
    <row r="33" spans="1:8" x14ac:dyDescent="0.35">
      <c r="A33">
        <v>55</v>
      </c>
      <c r="B33">
        <v>2.4770039067540499</v>
      </c>
      <c r="C33">
        <f t="shared" si="0"/>
        <v>3.3342341339487117E-3</v>
      </c>
      <c r="D33">
        <f t="shared" si="1"/>
        <v>0.33342341339487114</v>
      </c>
      <c r="E33">
        <v>70</v>
      </c>
      <c r="F33">
        <v>1.2187496240445099</v>
      </c>
      <c r="G33">
        <f t="shared" si="2"/>
        <v>6.0429691335931734E-2</v>
      </c>
      <c r="H33">
        <f t="shared" si="3"/>
        <v>6.0429691335931732</v>
      </c>
    </row>
    <row r="34" spans="1:8" x14ac:dyDescent="0.35">
      <c r="A34">
        <v>56</v>
      </c>
      <c r="B34">
        <v>2.4665458653687899</v>
      </c>
      <c r="C34">
        <f t="shared" si="0"/>
        <v>3.4154987806943671E-3</v>
      </c>
      <c r="D34">
        <f t="shared" si="1"/>
        <v>0.34154987806943671</v>
      </c>
      <c r="E34">
        <v>69</v>
      </c>
      <c r="F34">
        <v>1.4381372743621399</v>
      </c>
      <c r="G34">
        <f t="shared" si="2"/>
        <v>3.646386715654644E-2</v>
      </c>
      <c r="H34">
        <f t="shared" si="3"/>
        <v>3.6463867156546441</v>
      </c>
    </row>
    <row r="35" spans="1:8" x14ac:dyDescent="0.35">
      <c r="A35">
        <v>57</v>
      </c>
      <c r="B35">
        <v>2.4533955803789298</v>
      </c>
      <c r="C35">
        <f t="shared" si="0"/>
        <v>3.5205005752746961E-3</v>
      </c>
      <c r="D35">
        <f t="shared" si="1"/>
        <v>0.3520500575274696</v>
      </c>
      <c r="E35">
        <v>68</v>
      </c>
      <c r="F35">
        <v>1.5789447564958301</v>
      </c>
      <c r="G35">
        <f t="shared" si="2"/>
        <v>2.6366667560713587E-2</v>
      </c>
      <c r="H35">
        <f t="shared" si="3"/>
        <v>2.6366667560713588</v>
      </c>
    </row>
    <row r="36" spans="1:8" x14ac:dyDescent="0.35">
      <c r="A36">
        <v>58</v>
      </c>
      <c r="B36">
        <v>2.4407268798605699</v>
      </c>
      <c r="C36">
        <f t="shared" si="0"/>
        <v>3.6247087829634136E-3</v>
      </c>
      <c r="D36">
        <f t="shared" si="1"/>
        <v>0.36247087829634139</v>
      </c>
      <c r="E36">
        <v>67</v>
      </c>
      <c r="F36">
        <v>1.6900158684253399</v>
      </c>
      <c r="G36">
        <f t="shared" si="2"/>
        <v>2.0416633441954515E-2</v>
      </c>
      <c r="H36">
        <f t="shared" si="3"/>
        <v>2.0416633441954515</v>
      </c>
    </row>
    <row r="37" spans="1:8" x14ac:dyDescent="0.35">
      <c r="A37">
        <v>59</v>
      </c>
      <c r="B37">
        <v>2.4238919994778398</v>
      </c>
      <c r="C37">
        <f t="shared" si="0"/>
        <v>3.7679748948145609E-3</v>
      </c>
      <c r="D37">
        <f t="shared" si="1"/>
        <v>0.37679748948145608</v>
      </c>
      <c r="E37">
        <v>66</v>
      </c>
      <c r="F37">
        <v>1.7716726923820201</v>
      </c>
      <c r="G37">
        <f t="shared" si="2"/>
        <v>1.6917154188085762E-2</v>
      </c>
      <c r="H37">
        <f t="shared" si="3"/>
        <v>1.6917154188085763</v>
      </c>
    </row>
    <row r="38" spans="1:8" x14ac:dyDescent="0.35">
      <c r="A38">
        <v>60</v>
      </c>
      <c r="B38">
        <v>2.4068318350922802</v>
      </c>
      <c r="C38">
        <f t="shared" si="0"/>
        <v>3.918935944224166E-3</v>
      </c>
      <c r="D38">
        <f t="shared" si="1"/>
        <v>0.39189359442241661</v>
      </c>
      <c r="E38">
        <v>65</v>
      </c>
      <c r="F38">
        <v>1.8382260453416199</v>
      </c>
      <c r="G38">
        <f t="shared" si="2"/>
        <v>1.451356006656063E-2</v>
      </c>
      <c r="H38">
        <f t="shared" si="3"/>
        <v>1.4513560066560631</v>
      </c>
    </row>
    <row r="39" spans="1:8" x14ac:dyDescent="0.35">
      <c r="A39">
        <v>61</v>
      </c>
      <c r="B39">
        <v>2.3889065608967801</v>
      </c>
      <c r="C39">
        <f t="shared" si="0"/>
        <v>4.0840724630675906E-3</v>
      </c>
      <c r="D39">
        <f t="shared" si="1"/>
        <v>0.40840724630675906</v>
      </c>
      <c r="E39">
        <v>64</v>
      </c>
      <c r="F39">
        <v>1.89159227155576</v>
      </c>
      <c r="G39">
        <f t="shared" si="2"/>
        <v>1.2835350376563146E-2</v>
      </c>
      <c r="H39">
        <f t="shared" si="3"/>
        <v>1.2835350376563146</v>
      </c>
    </row>
    <row r="40" spans="1:8" x14ac:dyDescent="0.35">
      <c r="A40">
        <v>62</v>
      </c>
      <c r="B40">
        <v>2.3670710080059201</v>
      </c>
      <c r="C40">
        <f t="shared" si="0"/>
        <v>4.2946620245144724E-3</v>
      </c>
      <c r="D40">
        <f t="shared" si="1"/>
        <v>0.42946620245144723</v>
      </c>
      <c r="E40">
        <v>63</v>
      </c>
      <c r="F40">
        <v>1.9339116579998099</v>
      </c>
      <c r="G40">
        <f t="shared" si="2"/>
        <v>1.164362854161043E-2</v>
      </c>
      <c r="H40">
        <f t="shared" si="3"/>
        <v>1.1643628541610429</v>
      </c>
    </row>
    <row r="41" spans="1:8" x14ac:dyDescent="0.35">
      <c r="A41">
        <v>63</v>
      </c>
      <c r="B41">
        <v>2.3422786937019899</v>
      </c>
      <c r="C41">
        <f t="shared" si="0"/>
        <v>4.5469618071041547E-3</v>
      </c>
      <c r="D41">
        <f t="shared" si="1"/>
        <v>0.45469618071041545</v>
      </c>
      <c r="E41">
        <v>62</v>
      </c>
      <c r="F41">
        <v>1.9701543754767501</v>
      </c>
      <c r="G41">
        <f t="shared" si="2"/>
        <v>1.0711384878100142E-2</v>
      </c>
      <c r="H41">
        <f t="shared" si="3"/>
        <v>1.0711384878100143</v>
      </c>
    </row>
    <row r="42" spans="1:8" x14ac:dyDescent="0.35">
      <c r="A42">
        <v>64</v>
      </c>
      <c r="B42">
        <v>2.3128734076356698</v>
      </c>
      <c r="C42">
        <f t="shared" si="0"/>
        <v>4.8654900904364891E-3</v>
      </c>
      <c r="D42">
        <f t="shared" si="1"/>
        <v>0.48654900904364889</v>
      </c>
      <c r="E42">
        <v>61</v>
      </c>
      <c r="F42">
        <v>1.9981749365684001</v>
      </c>
      <c r="G42">
        <f t="shared" si="2"/>
        <v>1.0042112061642062E-2</v>
      </c>
      <c r="H42">
        <f t="shared" si="3"/>
        <v>1.0042112061642061</v>
      </c>
    </row>
    <row r="43" spans="1:8" x14ac:dyDescent="0.35">
      <c r="A43">
        <v>65</v>
      </c>
      <c r="B43">
        <v>2.2782834315020901</v>
      </c>
      <c r="C43">
        <f t="shared" si="0"/>
        <v>5.2688589020892596E-3</v>
      </c>
      <c r="D43">
        <f t="shared" si="1"/>
        <v>0.52688589020892596</v>
      </c>
      <c r="E43">
        <v>60</v>
      </c>
      <c r="F43">
        <v>2.0244152809515401</v>
      </c>
      <c r="G43">
        <f t="shared" si="2"/>
        <v>9.453327831853691E-3</v>
      </c>
      <c r="H43">
        <f t="shared" si="3"/>
        <v>0.94533278318536906</v>
      </c>
    </row>
    <row r="44" spans="1:8" x14ac:dyDescent="0.35">
      <c r="A44">
        <v>66</v>
      </c>
      <c r="B44">
        <v>2.23687875377626</v>
      </c>
      <c r="C44">
        <f t="shared" si="0"/>
        <v>5.7959048376678892E-3</v>
      </c>
      <c r="D44">
        <f t="shared" si="1"/>
        <v>0.5795904837667889</v>
      </c>
      <c r="E44">
        <v>59</v>
      </c>
      <c r="F44">
        <v>2.04540063264953</v>
      </c>
      <c r="G44">
        <f t="shared" si="2"/>
        <v>9.0073983005182906E-3</v>
      </c>
      <c r="H44">
        <f t="shared" si="3"/>
        <v>0.900739830051829</v>
      </c>
    </row>
    <row r="45" spans="1:8" x14ac:dyDescent="0.35">
      <c r="A45">
        <v>67</v>
      </c>
      <c r="B45">
        <v>2.1818143207534302</v>
      </c>
      <c r="C45">
        <f t="shared" si="0"/>
        <v>6.5793907399293965E-3</v>
      </c>
      <c r="D45">
        <f t="shared" si="1"/>
        <v>0.6579390739929396</v>
      </c>
      <c r="E45">
        <v>58</v>
      </c>
      <c r="F45">
        <v>2.06399443566273</v>
      </c>
      <c r="G45">
        <f t="shared" si="2"/>
        <v>8.6298960462967197E-3</v>
      </c>
      <c r="H45">
        <f t="shared" si="3"/>
        <v>0.862989604629672</v>
      </c>
    </row>
    <row r="46" spans="1:8" x14ac:dyDescent="0.35">
      <c r="A46">
        <v>68</v>
      </c>
      <c r="B46">
        <v>2.1092360234771999</v>
      </c>
      <c r="C46">
        <f t="shared" si="0"/>
        <v>7.7761383095155991E-3</v>
      </c>
      <c r="D46">
        <f t="shared" si="1"/>
        <v>0.77761383095155989</v>
      </c>
      <c r="E46">
        <v>57</v>
      </c>
      <c r="F46">
        <v>2.0796576290990099</v>
      </c>
      <c r="G46">
        <f t="shared" si="2"/>
        <v>8.324197407299545E-3</v>
      </c>
      <c r="H46">
        <f t="shared" si="3"/>
        <v>0.8324197407299545</v>
      </c>
    </row>
    <row r="47" spans="1:8" x14ac:dyDescent="0.35">
      <c r="A47">
        <v>69</v>
      </c>
      <c r="B47">
        <v>2.0126817331521401</v>
      </c>
      <c r="C47">
        <f t="shared" si="0"/>
        <v>9.7122145304213113E-3</v>
      </c>
      <c r="D47">
        <f t="shared" si="1"/>
        <v>0.97122145304213114</v>
      </c>
      <c r="E47">
        <v>56</v>
      </c>
      <c r="F47">
        <v>2.09477127979779</v>
      </c>
      <c r="G47">
        <f t="shared" si="2"/>
        <v>8.0394940884401019E-3</v>
      </c>
      <c r="H47">
        <f t="shared" si="3"/>
        <v>0.80394940884401023</v>
      </c>
    </row>
    <row r="48" spans="1:8" x14ac:dyDescent="0.35">
      <c r="A48">
        <v>70</v>
      </c>
      <c r="B48">
        <v>1.8743869338377099</v>
      </c>
      <c r="C48">
        <f t="shared" si="0"/>
        <v>1.3354052096578613E-2</v>
      </c>
      <c r="D48">
        <f t="shared" si="1"/>
        <v>1.3354052096578612</v>
      </c>
      <c r="E48">
        <v>55</v>
      </c>
      <c r="F48">
        <v>2.1059681625228999</v>
      </c>
      <c r="G48">
        <f t="shared" si="2"/>
        <v>7.8348707692349109E-3</v>
      </c>
      <c r="H48">
        <f t="shared" si="3"/>
        <v>0.78348707692349107</v>
      </c>
    </row>
    <row r="49" spans="1:8" x14ac:dyDescent="0.35">
      <c r="A49">
        <v>71</v>
      </c>
      <c r="B49">
        <v>1.67101079857782</v>
      </c>
      <c r="C49">
        <f t="shared" si="0"/>
        <v>2.1329918764028778E-2</v>
      </c>
      <c r="D49">
        <f t="shared" si="1"/>
        <v>2.1329918764028779</v>
      </c>
      <c r="E49">
        <v>54</v>
      </c>
      <c r="F49">
        <v>2.1170721558129499</v>
      </c>
      <c r="G49">
        <f t="shared" si="2"/>
        <v>7.6370888670029419E-3</v>
      </c>
      <c r="H49">
        <f t="shared" si="3"/>
        <v>0.76370888670029413</v>
      </c>
    </row>
    <row r="50" spans="1:8" x14ac:dyDescent="0.35">
      <c r="A50">
        <v>72</v>
      </c>
      <c r="B50">
        <v>1.3528285216699101</v>
      </c>
      <c r="C50">
        <f t="shared" si="0"/>
        <v>4.4378383448150427E-2</v>
      </c>
      <c r="D50">
        <f t="shared" si="1"/>
        <v>4.4378383448150425</v>
      </c>
      <c r="E50">
        <v>53</v>
      </c>
      <c r="F50">
        <v>2.1274578566575699</v>
      </c>
      <c r="G50">
        <f t="shared" si="2"/>
        <v>7.4566222655956735E-3</v>
      </c>
      <c r="H50">
        <f t="shared" si="3"/>
        <v>0.74566222655956738</v>
      </c>
    </row>
    <row r="51" spans="1:8" x14ac:dyDescent="0.35">
      <c r="A51">
        <v>73</v>
      </c>
      <c r="B51">
        <v>0.93976372233613104</v>
      </c>
      <c r="C51">
        <f t="shared" si="0"/>
        <v>0.1148778443768031</v>
      </c>
      <c r="D51">
        <f t="shared" si="1"/>
        <v>11.487784437680309</v>
      </c>
      <c r="E51">
        <v>52</v>
      </c>
      <c r="F51">
        <v>2.13469429274459</v>
      </c>
      <c r="G51">
        <f t="shared" si="2"/>
        <v>7.3334056236272907E-3</v>
      </c>
      <c r="H51">
        <f t="shared" si="3"/>
        <v>0.73334056236272904</v>
      </c>
    </row>
    <row r="52" spans="1:8" x14ac:dyDescent="0.35">
      <c r="A52">
        <v>74</v>
      </c>
      <c r="B52">
        <v>0.53848977567610801</v>
      </c>
      <c r="C52">
        <f t="shared" si="0"/>
        <v>0.28940779497336622</v>
      </c>
      <c r="D52">
        <f t="shared" si="1"/>
        <v>28.940779497336621</v>
      </c>
      <c r="E52">
        <v>51</v>
      </c>
      <c r="F52">
        <v>2.14509868793282</v>
      </c>
      <c r="G52">
        <f t="shared" si="2"/>
        <v>7.1598069416114038E-3</v>
      </c>
      <c r="H52">
        <f t="shared" si="3"/>
        <v>0.71598069416114041</v>
      </c>
    </row>
    <row r="53" spans="1:8" x14ac:dyDescent="0.35">
      <c r="A53">
        <v>75</v>
      </c>
      <c r="B53">
        <v>0.23433235014208401</v>
      </c>
      <c r="C53">
        <f t="shared" si="0"/>
        <v>0.58299878525559823</v>
      </c>
      <c r="D53">
        <f t="shared" si="1"/>
        <v>58.299878525559819</v>
      </c>
      <c r="E53">
        <v>50</v>
      </c>
      <c r="F53">
        <v>2.15493925333248</v>
      </c>
      <c r="G53">
        <f t="shared" si="2"/>
        <v>6.9993989280778745E-3</v>
      </c>
      <c r="H53">
        <f t="shared" si="3"/>
        <v>0.69993989280778746</v>
      </c>
    </row>
    <row r="54" spans="1:8" x14ac:dyDescent="0.35">
      <c r="A54">
        <v>76</v>
      </c>
      <c r="B54">
        <v>4.6717635349827098E-2</v>
      </c>
      <c r="C54">
        <f t="shared" si="0"/>
        <v>0.89801246427575909</v>
      </c>
      <c r="D54">
        <f t="shared" si="1"/>
        <v>89.801246427575904</v>
      </c>
      <c r="E54">
        <v>49</v>
      </c>
      <c r="F54">
        <v>2.1597745972711202</v>
      </c>
      <c r="G54">
        <f t="shared" si="2"/>
        <v>6.9219013058950934E-3</v>
      </c>
      <c r="H54">
        <f t="shared" si="3"/>
        <v>0.69219013058950929</v>
      </c>
    </row>
    <row r="55" spans="1:8" x14ac:dyDescent="0.35">
      <c r="A55">
        <v>77</v>
      </c>
      <c r="B55">
        <v>-5.2388696524240302E-2</v>
      </c>
      <c r="C55">
        <f t="shared" si="0"/>
        <v>1.1282067571872674</v>
      </c>
      <c r="D55">
        <f t="shared" si="1"/>
        <v>112.82067571872673</v>
      </c>
      <c r="E55">
        <v>48</v>
      </c>
      <c r="F55">
        <v>2.1663403519528699</v>
      </c>
      <c r="G55">
        <f t="shared" si="2"/>
        <v>6.8180416206644404E-3</v>
      </c>
      <c r="H55">
        <f t="shared" si="3"/>
        <v>0.68180416206644401</v>
      </c>
    </row>
    <row r="56" spans="1:8" x14ac:dyDescent="0.35">
      <c r="A56">
        <v>78</v>
      </c>
      <c r="B56">
        <v>-0.11050086366916601</v>
      </c>
      <c r="C56">
        <f t="shared" si="0"/>
        <v>1.2897361227579884</v>
      </c>
      <c r="D56">
        <f t="shared" si="1"/>
        <v>128.97361227579884</v>
      </c>
      <c r="E56">
        <v>47</v>
      </c>
      <c r="F56">
        <v>2.1731157567406401</v>
      </c>
      <c r="G56">
        <f t="shared" si="2"/>
        <v>6.7124991429861874E-3</v>
      </c>
      <c r="H56">
        <f t="shared" si="3"/>
        <v>0.67124991429861869</v>
      </c>
    </row>
    <row r="57" spans="1:8" x14ac:dyDescent="0.35">
      <c r="A57">
        <v>79</v>
      </c>
      <c r="B57">
        <v>-0.14208257594038201</v>
      </c>
      <c r="C57">
        <f t="shared" si="0"/>
        <v>1.3870195291000138</v>
      </c>
      <c r="D57">
        <f t="shared" si="1"/>
        <v>138.70195291000138</v>
      </c>
      <c r="E57">
        <v>46</v>
      </c>
      <c r="F57">
        <v>2.1776409645239099</v>
      </c>
      <c r="G57">
        <f t="shared" si="2"/>
        <v>6.6429202013959712E-3</v>
      </c>
      <c r="H57">
        <f t="shared" si="3"/>
        <v>0.66429202013959709</v>
      </c>
    </row>
    <row r="58" spans="1:8" x14ac:dyDescent="0.35">
      <c r="A58">
        <v>80</v>
      </c>
      <c r="B58">
        <v>-0.16542093516280401</v>
      </c>
      <c r="C58">
        <f t="shared" si="0"/>
        <v>1.4635950606687531</v>
      </c>
      <c r="D58">
        <f t="shared" si="1"/>
        <v>146.3595060668753</v>
      </c>
      <c r="E58">
        <v>45</v>
      </c>
      <c r="F58">
        <v>2.1865249132333702</v>
      </c>
      <c r="G58">
        <f t="shared" si="2"/>
        <v>6.5084127436409516E-3</v>
      </c>
      <c r="H58">
        <f t="shared" si="3"/>
        <v>0.65084127436409511</v>
      </c>
    </row>
    <row r="59" spans="1:8" x14ac:dyDescent="0.35">
      <c r="A59">
        <v>81</v>
      </c>
      <c r="B59">
        <v>-0.18396356991233401</v>
      </c>
      <c r="C59">
        <f t="shared" si="0"/>
        <v>1.5274379262129771</v>
      </c>
      <c r="D59">
        <f t="shared" si="1"/>
        <v>152.7437926212977</v>
      </c>
      <c r="E59">
        <v>44</v>
      </c>
      <c r="F59">
        <v>2.1895518757291499</v>
      </c>
      <c r="G59">
        <f t="shared" si="2"/>
        <v>6.4632078748173344E-3</v>
      </c>
      <c r="H59">
        <f t="shared" si="3"/>
        <v>0.64632078748173338</v>
      </c>
    </row>
    <row r="60" spans="1:8" x14ac:dyDescent="0.35">
      <c r="A60">
        <v>82</v>
      </c>
      <c r="B60">
        <v>-0.19879042878091599</v>
      </c>
      <c r="C60">
        <f t="shared" si="0"/>
        <v>1.5804851833044133</v>
      </c>
      <c r="D60">
        <f t="shared" si="1"/>
        <v>158.04851833044134</v>
      </c>
      <c r="E60">
        <v>43</v>
      </c>
      <c r="F60">
        <v>2.19525474454126</v>
      </c>
      <c r="G60">
        <f t="shared" si="2"/>
        <v>6.3788920913065853E-3</v>
      </c>
      <c r="H60">
        <f t="shared" si="3"/>
        <v>0.6378892091306585</v>
      </c>
    </row>
    <row r="61" spans="1:8" x14ac:dyDescent="0.35">
      <c r="A61">
        <v>83</v>
      </c>
      <c r="B61">
        <v>-0.21131453546055101</v>
      </c>
      <c r="C61">
        <f t="shared" si="0"/>
        <v>1.6267264771885206</v>
      </c>
      <c r="D61">
        <f t="shared" si="1"/>
        <v>162.67264771885206</v>
      </c>
      <c r="E61">
        <v>42</v>
      </c>
      <c r="F61">
        <v>2.1996016342745799</v>
      </c>
      <c r="G61">
        <f t="shared" si="2"/>
        <v>6.3153636886301105E-3</v>
      </c>
      <c r="H61">
        <f t="shared" si="3"/>
        <v>0.63153636886301101</v>
      </c>
    </row>
    <row r="62" spans="1:8" x14ac:dyDescent="0.35">
      <c r="A62">
        <v>84</v>
      </c>
      <c r="B62">
        <v>-0.219093665830914</v>
      </c>
      <c r="C62">
        <f t="shared" si="0"/>
        <v>1.6561271077607893</v>
      </c>
      <c r="D62">
        <f t="shared" si="1"/>
        <v>165.61271077607893</v>
      </c>
      <c r="E62">
        <v>41</v>
      </c>
      <c r="F62">
        <v>2.2046613338629699</v>
      </c>
      <c r="G62">
        <f t="shared" si="2"/>
        <v>6.2422141834250471E-3</v>
      </c>
      <c r="H62">
        <f t="shared" si="3"/>
        <v>0.62422141834250466</v>
      </c>
    </row>
    <row r="63" spans="1:8" x14ac:dyDescent="0.35">
      <c r="A63">
        <v>85</v>
      </c>
      <c r="B63">
        <v>-0.22589376514943799</v>
      </c>
      <c r="C63">
        <f t="shared" si="0"/>
        <v>1.6822625044581885</v>
      </c>
      <c r="D63">
        <f t="shared" si="1"/>
        <v>168.22625044581883</v>
      </c>
      <c r="E63">
        <v>40</v>
      </c>
      <c r="F63">
        <v>2.2065586792174599</v>
      </c>
      <c r="G63">
        <f t="shared" si="2"/>
        <v>6.2150026875947258E-3</v>
      </c>
      <c r="H63">
        <f t="shared" si="3"/>
        <v>0.62150026875947262</v>
      </c>
    </row>
    <row r="64" spans="1:8" x14ac:dyDescent="0.35">
      <c r="A64">
        <v>86</v>
      </c>
      <c r="B64">
        <v>-0.229487141516836</v>
      </c>
      <c r="C64">
        <f t="shared" si="0"/>
        <v>1.6962393796823017</v>
      </c>
      <c r="D64">
        <f t="shared" si="1"/>
        <v>169.62393796823017</v>
      </c>
      <c r="E64">
        <v>39</v>
      </c>
      <c r="F64">
        <v>2.2135706320301902</v>
      </c>
      <c r="G64">
        <f t="shared" si="2"/>
        <v>6.1154633525769084E-3</v>
      </c>
      <c r="H64">
        <f t="shared" si="3"/>
        <v>0.61154633525769087</v>
      </c>
    </row>
    <row r="65" spans="1:8" x14ac:dyDescent="0.35">
      <c r="A65">
        <v>87</v>
      </c>
      <c r="B65">
        <v>-0.233896595423428</v>
      </c>
      <c r="C65">
        <f t="shared" si="0"/>
        <v>1.7135492665603091</v>
      </c>
      <c r="D65">
        <f t="shared" si="1"/>
        <v>171.35492665603093</v>
      </c>
      <c r="E65">
        <v>38</v>
      </c>
      <c r="F65">
        <v>2.2169595683930501</v>
      </c>
      <c r="G65">
        <f t="shared" si="2"/>
        <v>6.067928176807025E-3</v>
      </c>
      <c r="H65">
        <f t="shared" si="3"/>
        <v>0.60679281768070248</v>
      </c>
    </row>
    <row r="66" spans="1:8" x14ac:dyDescent="0.35">
      <c r="A66">
        <v>88</v>
      </c>
      <c r="B66">
        <v>-0.235339417255363</v>
      </c>
      <c r="C66">
        <f t="shared" si="0"/>
        <v>1.719251521104181</v>
      </c>
      <c r="D66">
        <f t="shared" si="1"/>
        <v>171.92515211041811</v>
      </c>
      <c r="E66">
        <v>37</v>
      </c>
      <c r="F66">
        <v>2.2188112725584901</v>
      </c>
      <c r="G66">
        <f t="shared" si="2"/>
        <v>6.0421113892683417E-3</v>
      </c>
      <c r="H66">
        <f t="shared" si="3"/>
        <v>0.6042111389268342</v>
      </c>
    </row>
    <row r="67" spans="1:8" x14ac:dyDescent="0.35">
      <c r="A67">
        <v>89</v>
      </c>
      <c r="B67">
        <v>-0.23675876169646901</v>
      </c>
      <c r="C67">
        <f t="shared" si="0"/>
        <v>1.7248795040485321</v>
      </c>
      <c r="D67">
        <f t="shared" si="1"/>
        <v>172.48795040485319</v>
      </c>
      <c r="E67">
        <v>36</v>
      </c>
      <c r="F67">
        <v>2.22180099387369</v>
      </c>
      <c r="G67">
        <f t="shared" si="2"/>
        <v>6.0006598062430404E-3</v>
      </c>
      <c r="H67">
        <f t="shared" si="3"/>
        <v>0.60006598062430405</v>
      </c>
    </row>
    <row r="68" spans="1:8" x14ac:dyDescent="0.35">
      <c r="A68">
        <v>90</v>
      </c>
      <c r="B68">
        <v>-0.23961052017352499</v>
      </c>
      <c r="C68">
        <f t="shared" ref="C68:C78" si="4">10^-B68</f>
        <v>1.7362430494400138</v>
      </c>
      <c r="D68">
        <f t="shared" ref="D68:D78" si="5">C68*100</f>
        <v>173.62430494400138</v>
      </c>
      <c r="E68">
        <v>35</v>
      </c>
      <c r="F68">
        <v>2.2257140207697899</v>
      </c>
      <c r="G68">
        <f t="shared" ref="G68:G78" si="6">10^-F68</f>
        <v>5.9468362383201506E-3</v>
      </c>
      <c r="H68">
        <f t="shared" ref="H68:H78" si="7">G68*100</f>
        <v>0.59468362383201501</v>
      </c>
    </row>
    <row r="69" spans="1:8" x14ac:dyDescent="0.35">
      <c r="A69">
        <v>91</v>
      </c>
      <c r="B69">
        <v>-0.24171063814326199</v>
      </c>
      <c r="C69">
        <f t="shared" si="4"/>
        <v>1.7446593334414118</v>
      </c>
      <c r="D69">
        <f t="shared" si="5"/>
        <v>174.46593334414118</v>
      </c>
      <c r="E69">
        <v>34</v>
      </c>
      <c r="F69">
        <v>2.2300474345237098</v>
      </c>
      <c r="G69">
        <f t="shared" si="6"/>
        <v>5.8877934417001726E-3</v>
      </c>
      <c r="H69">
        <f t="shared" si="7"/>
        <v>0.58877934417001732</v>
      </c>
    </row>
    <row r="70" spans="1:8" x14ac:dyDescent="0.35">
      <c r="A70">
        <v>92</v>
      </c>
      <c r="B70">
        <v>-0.24119956867678499</v>
      </c>
      <c r="C70">
        <f t="shared" si="4"/>
        <v>1.742607459139826</v>
      </c>
      <c r="D70">
        <f t="shared" si="5"/>
        <v>174.26074591398259</v>
      </c>
      <c r="E70">
        <v>33</v>
      </c>
      <c r="F70">
        <v>2.2335728433092399</v>
      </c>
      <c r="G70">
        <f t="shared" si="6"/>
        <v>5.8401924254575278E-3</v>
      </c>
      <c r="H70">
        <f t="shared" si="7"/>
        <v>0.58401924254575277</v>
      </c>
    </row>
    <row r="71" spans="1:8" x14ac:dyDescent="0.35">
      <c r="A71">
        <v>93</v>
      </c>
      <c r="B71">
        <v>-0.23902409463438101</v>
      </c>
      <c r="C71">
        <f t="shared" si="4"/>
        <v>1.7339001917746106</v>
      </c>
      <c r="D71">
        <f t="shared" si="5"/>
        <v>173.39001917746106</v>
      </c>
      <c r="E71">
        <v>32</v>
      </c>
      <c r="F71">
        <v>2.2372076341469498</v>
      </c>
      <c r="G71">
        <f t="shared" si="6"/>
        <v>5.7915174050625863E-3</v>
      </c>
      <c r="H71">
        <f t="shared" si="7"/>
        <v>0.57915174050625862</v>
      </c>
    </row>
    <row r="72" spans="1:8" x14ac:dyDescent="0.35">
      <c r="A72">
        <v>94</v>
      </c>
      <c r="B72">
        <v>-0.23814611338969899</v>
      </c>
      <c r="C72">
        <f t="shared" si="4"/>
        <v>1.7303984339694642</v>
      </c>
      <c r="D72">
        <f t="shared" si="5"/>
        <v>173.03984339694642</v>
      </c>
      <c r="E72">
        <v>31</v>
      </c>
      <c r="F72">
        <v>2.2378169769272498</v>
      </c>
      <c r="G72">
        <f t="shared" si="6"/>
        <v>5.7833972356777933E-3</v>
      </c>
      <c r="H72">
        <f t="shared" si="7"/>
        <v>0.5783397235677793</v>
      </c>
    </row>
    <row r="73" spans="1:8" x14ac:dyDescent="0.35">
      <c r="A73">
        <v>95</v>
      </c>
      <c r="B73">
        <v>-0.23742236258678201</v>
      </c>
      <c r="C73">
        <f t="shared" si="4"/>
        <v>1.7275171302790833</v>
      </c>
      <c r="D73">
        <f t="shared" si="5"/>
        <v>172.75171302790832</v>
      </c>
      <c r="E73">
        <v>30</v>
      </c>
      <c r="F73">
        <v>2.2405376742902399</v>
      </c>
      <c r="G73">
        <f t="shared" si="6"/>
        <v>5.7472796003298302E-3</v>
      </c>
      <c r="H73">
        <f t="shared" si="7"/>
        <v>0.57472796003298299</v>
      </c>
    </row>
    <row r="74" spans="1:8" x14ac:dyDescent="0.35">
      <c r="A74">
        <v>96</v>
      </c>
      <c r="B74">
        <v>-0.23907728937085801</v>
      </c>
      <c r="C74">
        <f t="shared" si="4"/>
        <v>1.7341125822528114</v>
      </c>
      <c r="D74">
        <f t="shared" si="5"/>
        <v>173.41125822528113</v>
      </c>
      <c r="E74">
        <v>29</v>
      </c>
      <c r="F74">
        <v>2.2423718740793199</v>
      </c>
      <c r="G74">
        <f t="shared" si="6"/>
        <v>5.7230577187548778E-3</v>
      </c>
      <c r="H74">
        <f t="shared" si="7"/>
        <v>0.57230577187548781</v>
      </c>
    </row>
    <row r="75" spans="1:8" x14ac:dyDescent="0.35">
      <c r="A75">
        <v>97</v>
      </c>
      <c r="B75">
        <v>-0.23784718678400901</v>
      </c>
      <c r="C75">
        <f t="shared" si="4"/>
        <v>1.7292078037036938</v>
      </c>
      <c r="D75">
        <f t="shared" si="5"/>
        <v>172.92078037036939</v>
      </c>
      <c r="E75">
        <v>28</v>
      </c>
      <c r="F75">
        <v>2.24487527931189</v>
      </c>
      <c r="G75">
        <f t="shared" si="6"/>
        <v>5.6901631748651031E-3</v>
      </c>
      <c r="H75">
        <f t="shared" si="7"/>
        <v>0.56901631748651027</v>
      </c>
    </row>
    <row r="76" spans="1:8" x14ac:dyDescent="0.35">
      <c r="A76">
        <v>98</v>
      </c>
      <c r="B76">
        <v>-0.235531036633671</v>
      </c>
      <c r="C76">
        <f t="shared" si="4"/>
        <v>1.7200102565019735</v>
      </c>
      <c r="D76">
        <f t="shared" si="5"/>
        <v>172.00102565019733</v>
      </c>
      <c r="E76">
        <v>27</v>
      </c>
      <c r="F76">
        <v>2.2481125091468099</v>
      </c>
      <c r="G76">
        <f t="shared" si="6"/>
        <v>5.6479064013080131E-3</v>
      </c>
      <c r="H76">
        <f t="shared" si="7"/>
        <v>0.56479064013080127</v>
      </c>
    </row>
    <row r="77" spans="1:8" x14ac:dyDescent="0.35">
      <c r="A77">
        <v>99</v>
      </c>
      <c r="B77">
        <v>-0.23046102063991999</v>
      </c>
      <c r="C77">
        <f t="shared" si="4"/>
        <v>1.7000473619448933</v>
      </c>
      <c r="D77">
        <f t="shared" si="5"/>
        <v>170.00473619448934</v>
      </c>
      <c r="E77">
        <v>26</v>
      </c>
      <c r="F77">
        <v>2.2497689154517699</v>
      </c>
      <c r="G77">
        <f t="shared" si="6"/>
        <v>5.6264062203815754E-3</v>
      </c>
      <c r="H77">
        <f t="shared" si="7"/>
        <v>0.56264062203815757</v>
      </c>
    </row>
    <row r="78" spans="1:8" x14ac:dyDescent="0.35">
      <c r="A78">
        <v>99.699996948242202</v>
      </c>
      <c r="B78">
        <v>-0.23158832523745701</v>
      </c>
      <c r="C78">
        <f t="shared" si="4"/>
        <v>1.7044659321706823</v>
      </c>
      <c r="D78">
        <f t="shared" si="5"/>
        <v>170.44659321706823</v>
      </c>
      <c r="E78">
        <v>25.299999237060501</v>
      </c>
      <c r="F78">
        <v>2.25047093476786</v>
      </c>
      <c r="G78">
        <f t="shared" si="6"/>
        <v>5.6173187109878325E-3</v>
      </c>
      <c r="H78">
        <f t="shared" si="7"/>
        <v>0.5617318710987832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D3C6-372A-4A74-8058-9AAFECC8AF90}">
  <sheetPr>
    <tabColor theme="8" tint="0.79998168889431442"/>
  </sheetPr>
  <dimension ref="A1:H78"/>
  <sheetViews>
    <sheetView workbookViewId="0">
      <selection activeCell="F3" sqref="F3:F1048575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53</v>
      </c>
      <c r="B1" s="15" t="s">
        <v>4</v>
      </c>
      <c r="C1" s="16">
        <f>'44mM_DBU-PVP_cycle1'!C1</f>
        <v>46148</v>
      </c>
      <c r="D1" s="15"/>
      <c r="E1" t="s">
        <v>54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2.2590028716999702</v>
      </c>
      <c r="C3">
        <f>10^-B3</f>
        <v>5.5080405429323775E-3</v>
      </c>
      <c r="D3">
        <f>C3*100</f>
        <v>0.55080405429323775</v>
      </c>
      <c r="E3">
        <v>100</v>
      </c>
      <c r="F3">
        <v>-0.21273956609306099</v>
      </c>
      <c r="G3">
        <f>10^-F3</f>
        <v>1.6320729471897186</v>
      </c>
      <c r="H3">
        <f>G3*100</f>
        <v>163.20729471897187</v>
      </c>
    </row>
    <row r="4" spans="1:8" x14ac:dyDescent="0.35">
      <c r="A4">
        <v>26</v>
      </c>
      <c r="B4">
        <v>2.2580698351547199</v>
      </c>
      <c r="C4">
        <f t="shared" ref="C4:C67" si="0">10^-B4</f>
        <v>5.5198867160039158E-3</v>
      </c>
      <c r="D4">
        <f t="shared" ref="D4:D67" si="1">C4*100</f>
        <v>0.55198867160039156</v>
      </c>
      <c r="E4">
        <v>99</v>
      </c>
      <c r="F4">
        <v>-0.21609945823417001</v>
      </c>
      <c r="G4">
        <f t="shared" ref="G4:G67" si="2">10^-F4</f>
        <v>1.6447483456292404</v>
      </c>
      <c r="H4">
        <f t="shared" ref="H4:H67" si="3">G4*100</f>
        <v>164.47483456292403</v>
      </c>
    </row>
    <row r="5" spans="1:8" x14ac:dyDescent="0.35">
      <c r="A5">
        <v>27</v>
      </c>
      <c r="B5">
        <v>2.26047216734761</v>
      </c>
      <c r="C5">
        <f t="shared" si="0"/>
        <v>5.4894373466461205E-3</v>
      </c>
      <c r="D5">
        <f t="shared" si="1"/>
        <v>0.54894373466461199</v>
      </c>
      <c r="E5">
        <v>98</v>
      </c>
      <c r="F5">
        <v>-0.21486396501989399</v>
      </c>
      <c r="G5">
        <f t="shared" si="2"/>
        <v>1.6400759682655348</v>
      </c>
      <c r="H5">
        <f t="shared" si="3"/>
        <v>164.00759682655348</v>
      </c>
    </row>
    <row r="6" spans="1:8" x14ac:dyDescent="0.35">
      <c r="A6">
        <v>28</v>
      </c>
      <c r="B6">
        <v>2.2596004753667098</v>
      </c>
      <c r="C6">
        <f t="shared" si="0"/>
        <v>5.5004665080147673E-3</v>
      </c>
      <c r="D6">
        <f t="shared" si="1"/>
        <v>0.55004665080147674</v>
      </c>
      <c r="E6">
        <v>97</v>
      </c>
      <c r="F6">
        <v>-0.21089327096579999</v>
      </c>
      <c r="G6">
        <f t="shared" si="2"/>
        <v>1.6251493218651705</v>
      </c>
      <c r="H6">
        <f t="shared" si="3"/>
        <v>162.51493218651706</v>
      </c>
    </row>
    <row r="7" spans="1:8" x14ac:dyDescent="0.35">
      <c r="A7">
        <v>29</v>
      </c>
      <c r="B7">
        <v>2.26273331407321</v>
      </c>
      <c r="C7">
        <f t="shared" si="0"/>
        <v>5.460930959231316E-3</v>
      </c>
      <c r="D7">
        <f t="shared" si="1"/>
        <v>0.5460930959231316</v>
      </c>
      <c r="E7">
        <v>96</v>
      </c>
      <c r="F7">
        <v>-0.212295269478881</v>
      </c>
      <c r="G7">
        <f t="shared" si="2"/>
        <v>1.6304041401270983</v>
      </c>
      <c r="H7">
        <f t="shared" si="3"/>
        <v>163.04041401270985</v>
      </c>
    </row>
    <row r="8" spans="1:8" x14ac:dyDescent="0.35">
      <c r="A8">
        <v>30</v>
      </c>
      <c r="B8">
        <v>2.2639549395829901</v>
      </c>
      <c r="C8">
        <f t="shared" si="0"/>
        <v>5.445591508881323E-3</v>
      </c>
      <c r="D8">
        <f t="shared" si="1"/>
        <v>0.54455915088813234</v>
      </c>
      <c r="E8">
        <v>95</v>
      </c>
      <c r="F8">
        <v>-0.21341815057821101</v>
      </c>
      <c r="G8">
        <f t="shared" si="2"/>
        <v>1.634625052064798</v>
      </c>
      <c r="H8">
        <f t="shared" si="3"/>
        <v>163.46250520647979</v>
      </c>
    </row>
    <row r="9" spans="1:8" x14ac:dyDescent="0.35">
      <c r="A9">
        <v>31</v>
      </c>
      <c r="B9">
        <v>2.2637894924267901</v>
      </c>
      <c r="C9">
        <f t="shared" si="0"/>
        <v>5.44766643569019E-3</v>
      </c>
      <c r="D9">
        <f t="shared" si="1"/>
        <v>0.54476664356901905</v>
      </c>
      <c r="E9">
        <v>94</v>
      </c>
      <c r="F9">
        <v>-0.21414570333441199</v>
      </c>
      <c r="G9">
        <f t="shared" si="2"/>
        <v>1.6373657562105755</v>
      </c>
      <c r="H9">
        <f t="shared" si="3"/>
        <v>163.73657562105754</v>
      </c>
    </row>
    <row r="10" spans="1:8" x14ac:dyDescent="0.35">
      <c r="A10">
        <v>32</v>
      </c>
      <c r="B10">
        <v>2.26343512730107</v>
      </c>
      <c r="C10">
        <f t="shared" si="0"/>
        <v>5.4521133049975122E-3</v>
      </c>
      <c r="D10">
        <f t="shared" si="1"/>
        <v>0.54521133049975123</v>
      </c>
      <c r="E10">
        <v>93</v>
      </c>
      <c r="F10">
        <v>-0.21463888840956899</v>
      </c>
      <c r="G10">
        <f t="shared" si="2"/>
        <v>1.6392262059132243</v>
      </c>
      <c r="H10">
        <f t="shared" si="3"/>
        <v>163.92262059132244</v>
      </c>
    </row>
    <row r="11" spans="1:8" x14ac:dyDescent="0.35">
      <c r="A11">
        <v>33</v>
      </c>
      <c r="B11">
        <v>2.2676730555082898</v>
      </c>
      <c r="C11">
        <f t="shared" si="0"/>
        <v>5.3991692847805781E-3</v>
      </c>
      <c r="D11">
        <f t="shared" si="1"/>
        <v>0.53991692847805783</v>
      </c>
      <c r="E11">
        <v>92</v>
      </c>
      <c r="F11">
        <v>-0.215440617760807</v>
      </c>
      <c r="G11">
        <f t="shared" si="2"/>
        <v>1.6422550944168748</v>
      </c>
      <c r="H11">
        <f t="shared" si="3"/>
        <v>164.22550944168748</v>
      </c>
    </row>
    <row r="12" spans="1:8" x14ac:dyDescent="0.35">
      <c r="A12">
        <v>34</v>
      </c>
      <c r="B12">
        <v>2.2693131349247202</v>
      </c>
      <c r="C12">
        <f t="shared" si="0"/>
        <v>5.3788181922151861E-3</v>
      </c>
      <c r="D12">
        <f t="shared" si="1"/>
        <v>0.53788181922151856</v>
      </c>
      <c r="E12">
        <v>91</v>
      </c>
      <c r="F12">
        <v>-0.215974131070829</v>
      </c>
      <c r="G12">
        <f t="shared" si="2"/>
        <v>1.6442737784550152</v>
      </c>
      <c r="H12">
        <f t="shared" si="3"/>
        <v>164.42737784550152</v>
      </c>
    </row>
    <row r="13" spans="1:8" x14ac:dyDescent="0.35">
      <c r="A13">
        <v>35</v>
      </c>
      <c r="B13">
        <v>2.2687647698507298</v>
      </c>
      <c r="C13">
        <f t="shared" si="0"/>
        <v>5.3856140855135853E-3</v>
      </c>
      <c r="D13">
        <f t="shared" si="1"/>
        <v>0.53856140855135848</v>
      </c>
      <c r="E13">
        <v>90</v>
      </c>
      <c r="F13">
        <v>-0.21638623801224399</v>
      </c>
      <c r="G13">
        <f t="shared" si="2"/>
        <v>1.6458347889368312</v>
      </c>
      <c r="H13">
        <f t="shared" si="3"/>
        <v>164.58347889368312</v>
      </c>
    </row>
    <row r="14" spans="1:8" x14ac:dyDescent="0.35">
      <c r="A14">
        <v>36</v>
      </c>
      <c r="B14">
        <v>2.2708775276120101</v>
      </c>
      <c r="C14">
        <f t="shared" si="0"/>
        <v>5.3594777513580856E-3</v>
      </c>
      <c r="D14">
        <f t="shared" si="1"/>
        <v>0.5359477751358086</v>
      </c>
      <c r="E14">
        <v>89</v>
      </c>
      <c r="F14">
        <v>-0.21698113866369401</v>
      </c>
      <c r="G14">
        <f t="shared" si="2"/>
        <v>1.6480908136643637</v>
      </c>
      <c r="H14">
        <f t="shared" si="3"/>
        <v>164.80908136643637</v>
      </c>
    </row>
    <row r="15" spans="1:8" x14ac:dyDescent="0.35">
      <c r="A15">
        <v>37</v>
      </c>
      <c r="B15">
        <v>2.2712094661309599</v>
      </c>
      <c r="C15">
        <f t="shared" si="0"/>
        <v>5.3553829781381153E-3</v>
      </c>
      <c r="D15">
        <f t="shared" si="1"/>
        <v>0.53553829781381157</v>
      </c>
      <c r="E15">
        <v>88</v>
      </c>
      <c r="F15">
        <v>-0.217535653056672</v>
      </c>
      <c r="G15">
        <f t="shared" si="2"/>
        <v>1.6501964673132328</v>
      </c>
      <c r="H15">
        <f t="shared" si="3"/>
        <v>165.01964673132329</v>
      </c>
    </row>
    <row r="16" spans="1:8" x14ac:dyDescent="0.35">
      <c r="A16">
        <v>38</v>
      </c>
      <c r="B16">
        <v>2.2730233684689001</v>
      </c>
      <c r="C16">
        <f t="shared" si="0"/>
        <v>5.3330619863529083E-3</v>
      </c>
      <c r="D16">
        <f t="shared" si="1"/>
        <v>0.53330619863529083</v>
      </c>
      <c r="E16">
        <v>87</v>
      </c>
      <c r="F16">
        <v>-0.21789678374576499</v>
      </c>
      <c r="G16">
        <f t="shared" si="2"/>
        <v>1.6515692326872413</v>
      </c>
      <c r="H16">
        <f t="shared" si="3"/>
        <v>165.15692326872414</v>
      </c>
    </row>
    <row r="17" spans="1:8" x14ac:dyDescent="0.35">
      <c r="A17">
        <v>39</v>
      </c>
      <c r="B17">
        <v>2.27175302986489</v>
      </c>
      <c r="C17">
        <f t="shared" si="0"/>
        <v>5.3486843642991146E-3</v>
      </c>
      <c r="D17">
        <f t="shared" si="1"/>
        <v>0.53486843642991144</v>
      </c>
      <c r="E17">
        <v>86</v>
      </c>
      <c r="F17">
        <v>-0.21801502069800399</v>
      </c>
      <c r="G17">
        <f t="shared" si="2"/>
        <v>1.6520189346869523</v>
      </c>
      <c r="H17">
        <f t="shared" si="3"/>
        <v>165.20189346869523</v>
      </c>
    </row>
    <row r="18" spans="1:8" x14ac:dyDescent="0.35">
      <c r="A18">
        <v>40</v>
      </c>
      <c r="B18">
        <v>2.2753128339480999</v>
      </c>
      <c r="C18">
        <f t="shared" si="0"/>
        <v>5.3050217164293673E-3</v>
      </c>
      <c r="D18">
        <f t="shared" si="1"/>
        <v>0.53050217164293678</v>
      </c>
      <c r="E18">
        <v>85</v>
      </c>
      <c r="F18">
        <v>-0.21850374266373701</v>
      </c>
      <c r="G18">
        <f t="shared" si="2"/>
        <v>1.6538790375115435</v>
      </c>
      <c r="H18">
        <f t="shared" si="3"/>
        <v>165.38790375115434</v>
      </c>
    </row>
    <row r="19" spans="1:8" x14ac:dyDescent="0.35">
      <c r="A19">
        <v>41</v>
      </c>
      <c r="B19">
        <v>2.2735671676248699</v>
      </c>
      <c r="C19">
        <f t="shared" si="0"/>
        <v>5.3263884047050391E-3</v>
      </c>
      <c r="D19">
        <f t="shared" si="1"/>
        <v>0.53263884047050392</v>
      </c>
      <c r="E19">
        <v>84</v>
      </c>
      <c r="F19">
        <v>-0.21937269137767501</v>
      </c>
      <c r="G19">
        <f t="shared" si="2"/>
        <v>1.6571914782936759</v>
      </c>
      <c r="H19">
        <f t="shared" si="3"/>
        <v>165.71914782936759</v>
      </c>
    </row>
    <row r="20" spans="1:8" x14ac:dyDescent="0.35">
      <c r="A20">
        <v>42</v>
      </c>
      <c r="B20">
        <v>2.2738599353768199</v>
      </c>
      <c r="C20">
        <f t="shared" si="0"/>
        <v>5.3227989755719697E-3</v>
      </c>
      <c r="D20">
        <f t="shared" si="1"/>
        <v>0.53227989755719696</v>
      </c>
      <c r="E20">
        <v>83</v>
      </c>
      <c r="F20">
        <v>-0.21996890942618699</v>
      </c>
      <c r="G20">
        <f t="shared" si="2"/>
        <v>1.6594681040344788</v>
      </c>
      <c r="H20">
        <f t="shared" si="3"/>
        <v>165.94681040344787</v>
      </c>
    </row>
    <row r="21" spans="1:8" x14ac:dyDescent="0.35">
      <c r="A21">
        <v>43</v>
      </c>
      <c r="B21">
        <v>2.27400550985976</v>
      </c>
      <c r="C21">
        <f t="shared" si="0"/>
        <v>5.3210150849419633E-3</v>
      </c>
      <c r="D21">
        <f t="shared" si="1"/>
        <v>0.53210150849419635</v>
      </c>
      <c r="E21">
        <v>82</v>
      </c>
      <c r="F21">
        <v>-0.22111223601747301</v>
      </c>
      <c r="G21">
        <f t="shared" si="2"/>
        <v>1.6638425866120488</v>
      </c>
      <c r="H21">
        <f t="shared" si="3"/>
        <v>166.38425866120488</v>
      </c>
    </row>
    <row r="22" spans="1:8" x14ac:dyDescent="0.35">
      <c r="A22">
        <v>44</v>
      </c>
      <c r="B22">
        <v>2.2772474644874299</v>
      </c>
      <c r="C22">
        <f t="shared" si="0"/>
        <v>5.2814422519395169E-3</v>
      </c>
      <c r="D22">
        <f t="shared" si="1"/>
        <v>0.52814422519395166</v>
      </c>
      <c r="E22">
        <v>81</v>
      </c>
      <c r="F22">
        <v>-0.222262046251681</v>
      </c>
      <c r="G22">
        <f t="shared" si="2"/>
        <v>1.6682535060577659</v>
      </c>
      <c r="H22">
        <f t="shared" si="3"/>
        <v>166.82535060577658</v>
      </c>
    </row>
    <row r="23" spans="1:8" x14ac:dyDescent="0.35">
      <c r="A23">
        <v>45</v>
      </c>
      <c r="B23">
        <v>2.2768154108404599</v>
      </c>
      <c r="C23">
        <f t="shared" si="0"/>
        <v>5.2866990578722146E-3</v>
      </c>
      <c r="D23">
        <f t="shared" si="1"/>
        <v>0.52866990578722151</v>
      </c>
      <c r="E23">
        <v>80</v>
      </c>
      <c r="F23">
        <v>-0.22303512346055501</v>
      </c>
      <c r="G23">
        <f t="shared" si="2"/>
        <v>1.6712257688227647</v>
      </c>
      <c r="H23">
        <f t="shared" si="3"/>
        <v>167.12257688227646</v>
      </c>
    </row>
    <row r="24" spans="1:8" x14ac:dyDescent="0.35">
      <c r="A24">
        <v>46</v>
      </c>
      <c r="B24">
        <v>2.2778564517286601</v>
      </c>
      <c r="C24">
        <f t="shared" si="0"/>
        <v>5.2740415662471552E-3</v>
      </c>
      <c r="D24">
        <f t="shared" si="1"/>
        <v>0.52740415662471551</v>
      </c>
      <c r="E24">
        <v>79</v>
      </c>
      <c r="F24">
        <v>-0.22427100091903099</v>
      </c>
      <c r="G24">
        <f t="shared" si="2"/>
        <v>1.6759883710257231</v>
      </c>
      <c r="H24">
        <f t="shared" si="3"/>
        <v>167.5988371025723</v>
      </c>
    </row>
    <row r="25" spans="1:8" x14ac:dyDescent="0.35">
      <c r="A25">
        <v>47</v>
      </c>
      <c r="B25">
        <v>2.2791783668093002</v>
      </c>
      <c r="C25">
        <f t="shared" si="0"/>
        <v>5.2580127295536851E-3</v>
      </c>
      <c r="D25">
        <f t="shared" si="1"/>
        <v>0.52580127295536849</v>
      </c>
      <c r="E25">
        <v>78</v>
      </c>
      <c r="F25">
        <v>-0.22594687417968001</v>
      </c>
      <c r="G25">
        <f t="shared" si="2"/>
        <v>1.6824682376576221</v>
      </c>
      <c r="H25">
        <f t="shared" si="3"/>
        <v>168.2468237657622</v>
      </c>
    </row>
    <row r="26" spans="1:8" x14ac:dyDescent="0.35">
      <c r="A26">
        <v>48</v>
      </c>
      <c r="B26">
        <v>2.2770304620380002</v>
      </c>
      <c r="C26">
        <f t="shared" si="0"/>
        <v>5.2840818716700993E-3</v>
      </c>
      <c r="D26">
        <f t="shared" si="1"/>
        <v>0.52840818716700988</v>
      </c>
      <c r="E26">
        <v>77</v>
      </c>
      <c r="F26">
        <v>-0.22719924095441901</v>
      </c>
      <c r="G26">
        <f t="shared" si="2"/>
        <v>1.6873269415688132</v>
      </c>
      <c r="H26">
        <f t="shared" si="3"/>
        <v>168.73269415688134</v>
      </c>
    </row>
    <row r="27" spans="1:8" x14ac:dyDescent="0.35">
      <c r="A27">
        <v>49</v>
      </c>
      <c r="B27">
        <v>2.2757336174513201</v>
      </c>
      <c r="C27">
        <f t="shared" si="0"/>
        <v>5.2998842241173049E-3</v>
      </c>
      <c r="D27">
        <f t="shared" si="1"/>
        <v>0.5299884224117305</v>
      </c>
      <c r="E27">
        <v>76</v>
      </c>
      <c r="F27">
        <v>-0.228400124705987</v>
      </c>
      <c r="G27">
        <f t="shared" si="2"/>
        <v>1.691999088353954</v>
      </c>
      <c r="H27">
        <f t="shared" si="3"/>
        <v>169.19990883539541</v>
      </c>
    </row>
    <row r="28" spans="1:8" x14ac:dyDescent="0.35">
      <c r="A28">
        <v>50</v>
      </c>
      <c r="B28">
        <v>2.27229716845823</v>
      </c>
      <c r="C28">
        <f t="shared" si="0"/>
        <v>5.3419870582186654E-3</v>
      </c>
      <c r="D28">
        <f t="shared" si="1"/>
        <v>0.53419870582186657</v>
      </c>
      <c r="E28">
        <v>75</v>
      </c>
      <c r="F28">
        <v>-0.22692574641751601</v>
      </c>
      <c r="G28">
        <f t="shared" si="2"/>
        <v>1.686264691310879</v>
      </c>
      <c r="H28">
        <f t="shared" si="3"/>
        <v>168.6264691310879</v>
      </c>
    </row>
    <row r="29" spans="1:8" x14ac:dyDescent="0.35">
      <c r="A29">
        <v>51</v>
      </c>
      <c r="B29">
        <v>2.2669213557419701</v>
      </c>
      <c r="C29">
        <f t="shared" si="0"/>
        <v>5.4085225436085833E-3</v>
      </c>
      <c r="D29">
        <f t="shared" si="1"/>
        <v>0.54085225436085838</v>
      </c>
      <c r="E29">
        <v>74</v>
      </c>
      <c r="F29">
        <v>-0.172732701014536</v>
      </c>
      <c r="G29">
        <f t="shared" si="2"/>
        <v>1.4884446897891226</v>
      </c>
      <c r="H29">
        <f t="shared" si="3"/>
        <v>148.84446897891226</v>
      </c>
    </row>
    <row r="30" spans="1:8" x14ac:dyDescent="0.35">
      <c r="A30">
        <v>52</v>
      </c>
      <c r="B30">
        <v>2.2569597204210501</v>
      </c>
      <c r="C30">
        <f t="shared" si="0"/>
        <v>5.5340143324581047E-3</v>
      </c>
      <c r="D30">
        <f t="shared" si="1"/>
        <v>0.55340143324581048</v>
      </c>
      <c r="E30">
        <v>73</v>
      </c>
      <c r="F30">
        <v>0.25541205844241399</v>
      </c>
      <c r="G30">
        <f t="shared" si="2"/>
        <v>0.55537706565764022</v>
      </c>
      <c r="H30">
        <f t="shared" si="3"/>
        <v>55.537706565764026</v>
      </c>
    </row>
    <row r="31" spans="1:8" x14ac:dyDescent="0.35">
      <c r="A31">
        <v>53</v>
      </c>
      <c r="B31">
        <v>2.2488950095312101</v>
      </c>
      <c r="C31">
        <f t="shared" si="0"/>
        <v>5.6377393141247333E-3</v>
      </c>
      <c r="D31">
        <f t="shared" si="1"/>
        <v>0.56377393141247334</v>
      </c>
      <c r="E31">
        <v>72</v>
      </c>
      <c r="F31">
        <v>0.86078217933599699</v>
      </c>
      <c r="G31">
        <f t="shared" si="2"/>
        <v>0.13779003823980732</v>
      </c>
      <c r="H31">
        <f t="shared" si="3"/>
        <v>13.779003823980732</v>
      </c>
    </row>
    <row r="32" spans="1:8" x14ac:dyDescent="0.35">
      <c r="A32">
        <v>54</v>
      </c>
      <c r="B32">
        <v>2.2405003662166001</v>
      </c>
      <c r="C32">
        <f t="shared" si="0"/>
        <v>5.7477733416726991E-3</v>
      </c>
      <c r="D32">
        <f t="shared" si="1"/>
        <v>0.57477733416726995</v>
      </c>
      <c r="E32">
        <v>71</v>
      </c>
      <c r="F32">
        <v>1.23850591928228</v>
      </c>
      <c r="G32">
        <f t="shared" si="2"/>
        <v>5.7742300258626679E-2</v>
      </c>
      <c r="H32">
        <f t="shared" si="3"/>
        <v>5.7742300258626678</v>
      </c>
    </row>
    <row r="33" spans="1:8" x14ac:dyDescent="0.35">
      <c r="A33">
        <v>55</v>
      </c>
      <c r="B33">
        <v>2.2296265711601202</v>
      </c>
      <c r="C33">
        <f t="shared" si="0"/>
        <v>5.8935019130358828E-3</v>
      </c>
      <c r="D33">
        <f t="shared" si="1"/>
        <v>0.58935019130358823</v>
      </c>
      <c r="E33">
        <v>70</v>
      </c>
      <c r="F33">
        <v>1.4548192455314199</v>
      </c>
      <c r="G33">
        <f t="shared" si="2"/>
        <v>3.5089788815875024E-2</v>
      </c>
      <c r="H33">
        <f t="shared" si="3"/>
        <v>3.5089788815875025</v>
      </c>
    </row>
    <row r="34" spans="1:8" x14ac:dyDescent="0.35">
      <c r="A34">
        <v>56</v>
      </c>
      <c r="B34">
        <v>2.2144019704003601</v>
      </c>
      <c r="C34">
        <f t="shared" si="0"/>
        <v>6.103768162637844E-3</v>
      </c>
      <c r="D34">
        <f t="shared" si="1"/>
        <v>0.61037681626378437</v>
      </c>
      <c r="E34">
        <v>69</v>
      </c>
      <c r="F34">
        <v>1.60039447039347</v>
      </c>
      <c r="G34">
        <f t="shared" si="2"/>
        <v>2.5096059167796069E-2</v>
      </c>
      <c r="H34">
        <f t="shared" si="3"/>
        <v>2.509605916779607</v>
      </c>
    </row>
    <row r="35" spans="1:8" x14ac:dyDescent="0.35">
      <c r="A35">
        <v>57</v>
      </c>
      <c r="B35">
        <v>2.19979180357968</v>
      </c>
      <c r="C35">
        <f t="shared" si="0"/>
        <v>6.312598916182981E-3</v>
      </c>
      <c r="D35">
        <f t="shared" si="1"/>
        <v>0.6312598916182981</v>
      </c>
      <c r="E35">
        <v>68</v>
      </c>
      <c r="F35">
        <v>1.70197483661869</v>
      </c>
      <c r="G35">
        <f t="shared" si="2"/>
        <v>1.9862099966726384E-2</v>
      </c>
      <c r="H35">
        <f t="shared" si="3"/>
        <v>1.9862099966726383</v>
      </c>
    </row>
    <row r="36" spans="1:8" x14ac:dyDescent="0.35">
      <c r="A36">
        <v>58</v>
      </c>
      <c r="B36">
        <v>2.1838946116017599</v>
      </c>
      <c r="C36">
        <f t="shared" si="0"/>
        <v>6.5479505112478031E-3</v>
      </c>
      <c r="D36">
        <f t="shared" si="1"/>
        <v>0.65479505112478031</v>
      </c>
      <c r="E36">
        <v>67</v>
      </c>
      <c r="F36">
        <v>1.78420111461846</v>
      </c>
      <c r="G36">
        <f t="shared" si="2"/>
        <v>1.6436104180526722E-2</v>
      </c>
      <c r="H36">
        <f t="shared" si="3"/>
        <v>1.6436104180526723</v>
      </c>
    </row>
    <row r="37" spans="1:8" x14ac:dyDescent="0.35">
      <c r="A37">
        <v>59</v>
      </c>
      <c r="B37">
        <v>2.1659836302598201</v>
      </c>
      <c r="C37">
        <f t="shared" si="0"/>
        <v>6.8236441382753732E-3</v>
      </c>
      <c r="D37">
        <f t="shared" si="1"/>
        <v>0.68236441382753732</v>
      </c>
      <c r="E37">
        <v>66</v>
      </c>
      <c r="F37">
        <v>1.8464416048421499</v>
      </c>
      <c r="G37">
        <f t="shared" si="2"/>
        <v>1.4241587258987127E-2</v>
      </c>
      <c r="H37">
        <f t="shared" si="3"/>
        <v>1.4241587258987127</v>
      </c>
    </row>
    <row r="38" spans="1:8" x14ac:dyDescent="0.35">
      <c r="A38">
        <v>60</v>
      </c>
      <c r="B38">
        <v>2.1491623596734302</v>
      </c>
      <c r="C38">
        <f t="shared" si="0"/>
        <v>7.0931254404896183E-3</v>
      </c>
      <c r="D38">
        <f t="shared" si="1"/>
        <v>0.70931254404896182</v>
      </c>
      <c r="E38">
        <v>65</v>
      </c>
      <c r="F38">
        <v>1.8959284498236799</v>
      </c>
      <c r="G38">
        <f t="shared" si="2"/>
        <v>1.2707834500060617E-2</v>
      </c>
      <c r="H38">
        <f t="shared" si="3"/>
        <v>1.2707834500060617</v>
      </c>
    </row>
    <row r="39" spans="1:8" x14ac:dyDescent="0.35">
      <c r="A39">
        <v>61</v>
      </c>
      <c r="B39">
        <v>2.13209885288226</v>
      </c>
      <c r="C39">
        <f t="shared" si="0"/>
        <v>7.3773628956802957E-3</v>
      </c>
      <c r="D39">
        <f t="shared" si="1"/>
        <v>0.73773628956802961</v>
      </c>
      <c r="E39">
        <v>64</v>
      </c>
      <c r="F39">
        <v>1.9351569700766</v>
      </c>
      <c r="G39">
        <f t="shared" si="2"/>
        <v>1.1610288992407417E-2</v>
      </c>
      <c r="H39">
        <f t="shared" si="3"/>
        <v>1.1610288992407416</v>
      </c>
    </row>
    <row r="40" spans="1:8" x14ac:dyDescent="0.35">
      <c r="A40">
        <v>62</v>
      </c>
      <c r="B40">
        <v>2.11149208110993</v>
      </c>
      <c r="C40">
        <f t="shared" si="0"/>
        <v>7.7358478412803619E-3</v>
      </c>
      <c r="D40">
        <f t="shared" si="1"/>
        <v>0.77358478412803622</v>
      </c>
      <c r="E40">
        <v>63</v>
      </c>
      <c r="F40">
        <v>1.9647801401951199</v>
      </c>
      <c r="G40">
        <f t="shared" si="2"/>
        <v>1.0844757865078724E-2</v>
      </c>
      <c r="H40">
        <f t="shared" si="3"/>
        <v>1.0844757865078725</v>
      </c>
    </row>
    <row r="41" spans="1:8" x14ac:dyDescent="0.35">
      <c r="A41">
        <v>63</v>
      </c>
      <c r="B41">
        <v>2.0898847857642</v>
      </c>
      <c r="C41">
        <f t="shared" si="0"/>
        <v>8.1304618105034702E-3</v>
      </c>
      <c r="D41">
        <f t="shared" si="1"/>
        <v>0.81304618105034698</v>
      </c>
      <c r="E41">
        <v>62</v>
      </c>
      <c r="F41">
        <v>1.9927902800913699</v>
      </c>
      <c r="G41">
        <f t="shared" si="2"/>
        <v>1.0167395557750526E-2</v>
      </c>
      <c r="H41">
        <f t="shared" si="3"/>
        <v>1.0167395557750525</v>
      </c>
    </row>
    <row r="42" spans="1:8" x14ac:dyDescent="0.35">
      <c r="A42">
        <v>64</v>
      </c>
      <c r="B42">
        <v>2.0669311060718298</v>
      </c>
      <c r="C42">
        <f t="shared" si="0"/>
        <v>8.5717381146919822E-3</v>
      </c>
      <c r="D42">
        <f t="shared" si="1"/>
        <v>0.85717381146919824</v>
      </c>
      <c r="E42">
        <v>61</v>
      </c>
      <c r="F42">
        <v>2.0158501824425001</v>
      </c>
      <c r="G42">
        <f t="shared" si="2"/>
        <v>9.6416157083665192E-3</v>
      </c>
      <c r="H42">
        <f t="shared" si="3"/>
        <v>0.96416157083665188</v>
      </c>
    </row>
    <row r="43" spans="1:8" x14ac:dyDescent="0.35">
      <c r="A43">
        <v>65</v>
      </c>
      <c r="B43">
        <v>2.0394758746641899</v>
      </c>
      <c r="C43">
        <f t="shared" si="0"/>
        <v>9.1311215784780908E-3</v>
      </c>
      <c r="D43">
        <f t="shared" si="1"/>
        <v>0.91311215784780908</v>
      </c>
      <c r="E43">
        <v>60</v>
      </c>
      <c r="F43">
        <v>2.0352492832087798</v>
      </c>
      <c r="G43">
        <f t="shared" si="2"/>
        <v>9.2204202698121535E-3</v>
      </c>
      <c r="H43">
        <f t="shared" si="3"/>
        <v>0.9220420269812154</v>
      </c>
    </row>
    <row r="44" spans="1:8" x14ac:dyDescent="0.35">
      <c r="A44">
        <v>66</v>
      </c>
      <c r="B44">
        <v>2.0093281399095102</v>
      </c>
      <c r="C44">
        <f t="shared" si="0"/>
        <v>9.7875019161589895E-3</v>
      </c>
      <c r="D44">
        <f t="shared" si="1"/>
        <v>0.97875019161589893</v>
      </c>
      <c r="E44">
        <v>59</v>
      </c>
      <c r="F44">
        <v>2.0505326265391899</v>
      </c>
      <c r="G44">
        <f t="shared" si="2"/>
        <v>8.901585619954985E-3</v>
      </c>
      <c r="H44">
        <f t="shared" si="3"/>
        <v>0.89015856199549848</v>
      </c>
    </row>
    <row r="45" spans="1:8" x14ac:dyDescent="0.35">
      <c r="A45">
        <v>67</v>
      </c>
      <c r="B45">
        <v>1.9722451427816301</v>
      </c>
      <c r="C45">
        <f t="shared" si="0"/>
        <v>1.0659942380143214E-2</v>
      </c>
      <c r="D45">
        <f t="shared" si="1"/>
        <v>1.0659942380143215</v>
      </c>
      <c r="E45">
        <v>58</v>
      </c>
      <c r="F45">
        <v>2.0663888768571002</v>
      </c>
      <c r="G45">
        <f t="shared" si="2"/>
        <v>8.5824468612085911E-3</v>
      </c>
      <c r="H45">
        <f t="shared" si="3"/>
        <v>0.85824468612085913</v>
      </c>
    </row>
    <row r="46" spans="1:8" x14ac:dyDescent="0.35">
      <c r="A46">
        <v>68</v>
      </c>
      <c r="B46">
        <v>1.9261165533460001</v>
      </c>
      <c r="C46">
        <f t="shared" si="0"/>
        <v>1.1854505613670921E-2</v>
      </c>
      <c r="D46">
        <f t="shared" si="1"/>
        <v>1.185450561367092</v>
      </c>
      <c r="E46">
        <v>57</v>
      </c>
      <c r="F46">
        <v>2.0789826829000901</v>
      </c>
      <c r="G46">
        <f t="shared" si="2"/>
        <v>8.3371442756607333E-3</v>
      </c>
      <c r="H46">
        <f t="shared" si="3"/>
        <v>0.83371442756607328</v>
      </c>
    </row>
    <row r="47" spans="1:8" x14ac:dyDescent="0.35">
      <c r="A47">
        <v>69</v>
      </c>
      <c r="B47">
        <v>1.8692463424708701</v>
      </c>
      <c r="C47">
        <f t="shared" si="0"/>
        <v>1.3513058519782871E-2</v>
      </c>
      <c r="D47">
        <f t="shared" si="1"/>
        <v>1.351305851978287</v>
      </c>
      <c r="E47">
        <v>56</v>
      </c>
      <c r="F47">
        <v>2.0897491992950599</v>
      </c>
      <c r="G47">
        <f t="shared" si="2"/>
        <v>8.1330005319344163E-3</v>
      </c>
      <c r="H47">
        <f t="shared" si="3"/>
        <v>0.81330005319344167</v>
      </c>
    </row>
    <row r="48" spans="1:8" x14ac:dyDescent="0.35">
      <c r="A48">
        <v>70</v>
      </c>
      <c r="B48">
        <v>1.80034934110807</v>
      </c>
      <c r="C48">
        <f t="shared" si="0"/>
        <v>1.5836188365924535E-2</v>
      </c>
      <c r="D48">
        <f t="shared" si="1"/>
        <v>1.5836188365924535</v>
      </c>
      <c r="E48">
        <v>55</v>
      </c>
      <c r="F48">
        <v>2.1003491193045898</v>
      </c>
      <c r="G48">
        <f t="shared" si="2"/>
        <v>7.9368994918613944E-3</v>
      </c>
      <c r="H48">
        <f t="shared" si="3"/>
        <v>0.79368994918613944</v>
      </c>
    </row>
    <row r="49" spans="1:8" x14ac:dyDescent="0.35">
      <c r="A49">
        <v>71</v>
      </c>
      <c r="B49">
        <v>1.71526800706773</v>
      </c>
      <c r="C49">
        <f t="shared" si="0"/>
        <v>1.9263357870150769E-2</v>
      </c>
      <c r="D49">
        <f t="shared" si="1"/>
        <v>1.926335787015077</v>
      </c>
      <c r="E49">
        <v>54</v>
      </c>
      <c r="F49">
        <v>2.1090680116342502</v>
      </c>
      <c r="G49">
        <f t="shared" si="2"/>
        <v>7.7791471805225988E-3</v>
      </c>
      <c r="H49">
        <f t="shared" si="3"/>
        <v>0.77791471805225987</v>
      </c>
    </row>
    <row r="50" spans="1:8" x14ac:dyDescent="0.35">
      <c r="A50">
        <v>72</v>
      </c>
      <c r="B50">
        <v>1.61023849238496</v>
      </c>
      <c r="C50">
        <f t="shared" si="0"/>
        <v>2.4533612847721147E-2</v>
      </c>
      <c r="D50">
        <f t="shared" si="1"/>
        <v>2.4533612847721145</v>
      </c>
      <c r="E50">
        <v>53</v>
      </c>
      <c r="F50">
        <v>2.1166210516448398</v>
      </c>
      <c r="G50">
        <f t="shared" si="2"/>
        <v>7.6450256762826529E-3</v>
      </c>
      <c r="H50">
        <f t="shared" si="3"/>
        <v>0.76450256762826529</v>
      </c>
    </row>
    <row r="51" spans="1:8" x14ac:dyDescent="0.35">
      <c r="A51">
        <v>73</v>
      </c>
      <c r="B51">
        <v>1.4831703717867799</v>
      </c>
      <c r="C51">
        <f t="shared" si="0"/>
        <v>3.287226491501493E-2</v>
      </c>
      <c r="D51">
        <f t="shared" si="1"/>
        <v>3.2872264915014928</v>
      </c>
      <c r="E51">
        <v>52</v>
      </c>
      <c r="F51">
        <v>2.12468180020955</v>
      </c>
      <c r="G51">
        <f t="shared" si="2"/>
        <v>7.5044384472150649E-3</v>
      </c>
      <c r="H51">
        <f t="shared" si="3"/>
        <v>0.75044384472150649</v>
      </c>
    </row>
    <row r="52" spans="1:8" x14ac:dyDescent="0.35">
      <c r="A52">
        <v>74</v>
      </c>
      <c r="B52">
        <v>1.3067406697786199</v>
      </c>
      <c r="C52">
        <f t="shared" si="0"/>
        <v>4.9346838072166214E-2</v>
      </c>
      <c r="D52">
        <f t="shared" si="1"/>
        <v>4.9346838072166213</v>
      </c>
      <c r="E52">
        <v>51</v>
      </c>
      <c r="F52">
        <v>2.1309757737328101</v>
      </c>
      <c r="G52">
        <f t="shared" si="2"/>
        <v>7.396465336408844E-3</v>
      </c>
      <c r="H52">
        <f t="shared" si="3"/>
        <v>0.7396465336408844</v>
      </c>
    </row>
    <row r="53" spans="1:8" x14ac:dyDescent="0.35">
      <c r="A53">
        <v>75</v>
      </c>
      <c r="B53">
        <v>1.0778240684791001</v>
      </c>
      <c r="C53">
        <f t="shared" si="0"/>
        <v>8.3594158732772567E-2</v>
      </c>
      <c r="D53">
        <f t="shared" si="1"/>
        <v>8.359415873277257</v>
      </c>
      <c r="E53">
        <v>50</v>
      </c>
      <c r="F53">
        <v>2.1397265049618102</v>
      </c>
      <c r="G53">
        <f t="shared" si="2"/>
        <v>7.2489231411022991E-3</v>
      </c>
      <c r="H53">
        <f t="shared" si="3"/>
        <v>0.72489231411022992</v>
      </c>
    </row>
    <row r="54" spans="1:8" x14ac:dyDescent="0.35">
      <c r="A54">
        <v>76</v>
      </c>
      <c r="B54">
        <v>0.77959707065761097</v>
      </c>
      <c r="C54">
        <f t="shared" si="0"/>
        <v>0.16611273519660777</v>
      </c>
      <c r="D54">
        <f t="shared" si="1"/>
        <v>16.611273519660777</v>
      </c>
      <c r="E54">
        <v>49</v>
      </c>
      <c r="F54">
        <v>2.14287720806146</v>
      </c>
      <c r="G54">
        <f t="shared" si="2"/>
        <v>7.1965242296669896E-3</v>
      </c>
      <c r="H54">
        <f t="shared" si="3"/>
        <v>0.71965242296669896</v>
      </c>
    </row>
    <row r="55" spans="1:8" x14ac:dyDescent="0.35">
      <c r="A55">
        <v>77</v>
      </c>
      <c r="B55">
        <v>0.40211346849358898</v>
      </c>
      <c r="C55">
        <f t="shared" si="0"/>
        <v>0.39617451187617186</v>
      </c>
      <c r="D55">
        <f t="shared" si="1"/>
        <v>39.617451187617185</v>
      </c>
      <c r="E55">
        <v>48</v>
      </c>
      <c r="F55">
        <v>2.1496340083131402</v>
      </c>
      <c r="G55">
        <f t="shared" si="2"/>
        <v>7.0854264087103474E-3</v>
      </c>
      <c r="H55">
        <f t="shared" si="3"/>
        <v>0.70854264087103469</v>
      </c>
    </row>
    <row r="56" spans="1:8" x14ac:dyDescent="0.35">
      <c r="A56">
        <v>78</v>
      </c>
      <c r="B56">
        <v>8.0452638886189101E-2</v>
      </c>
      <c r="C56">
        <f t="shared" si="0"/>
        <v>0.83089732560295015</v>
      </c>
      <c r="D56">
        <f t="shared" si="1"/>
        <v>83.089732560295019</v>
      </c>
      <c r="E56">
        <v>47</v>
      </c>
      <c r="F56">
        <v>2.1550086335368999</v>
      </c>
      <c r="G56">
        <f t="shared" si="2"/>
        <v>6.9982808366423578E-3</v>
      </c>
      <c r="H56">
        <f t="shared" si="3"/>
        <v>0.69982808366423577</v>
      </c>
    </row>
    <row r="57" spans="1:8" x14ac:dyDescent="0.35">
      <c r="A57">
        <v>79</v>
      </c>
      <c r="B57">
        <v>-0.109233155489248</v>
      </c>
      <c r="C57">
        <f t="shared" si="0"/>
        <v>1.2859768646499197</v>
      </c>
      <c r="D57">
        <f t="shared" si="1"/>
        <v>128.59768646499197</v>
      </c>
      <c r="E57">
        <v>46</v>
      </c>
      <c r="F57">
        <v>2.1617747408553898</v>
      </c>
      <c r="G57">
        <f t="shared" si="2"/>
        <v>6.8900957802912038E-3</v>
      </c>
      <c r="H57">
        <f t="shared" si="3"/>
        <v>0.68900957802912033</v>
      </c>
    </row>
    <row r="58" spans="1:8" x14ac:dyDescent="0.35">
      <c r="A58">
        <v>80</v>
      </c>
      <c r="B58">
        <v>-0.18623662472637501</v>
      </c>
      <c r="C58">
        <f t="shared" si="0"/>
        <v>1.535453344488708</v>
      </c>
      <c r="D58">
        <f t="shared" si="1"/>
        <v>153.54533444887079</v>
      </c>
      <c r="E58">
        <v>45</v>
      </c>
      <c r="F58">
        <v>2.16548267053096</v>
      </c>
      <c r="G58">
        <f t="shared" si="2"/>
        <v>6.8315197695985605E-3</v>
      </c>
      <c r="H58">
        <f t="shared" si="3"/>
        <v>0.68315197695985608</v>
      </c>
    </row>
    <row r="59" spans="1:8" x14ac:dyDescent="0.35">
      <c r="A59">
        <v>81</v>
      </c>
      <c r="B59">
        <v>-0.212200876530485</v>
      </c>
      <c r="C59">
        <f t="shared" si="0"/>
        <v>1.6300498138882884</v>
      </c>
      <c r="D59">
        <f t="shared" si="1"/>
        <v>163.00498138882884</v>
      </c>
      <c r="E59">
        <v>44</v>
      </c>
      <c r="F59">
        <v>2.1697829060614402</v>
      </c>
      <c r="G59">
        <f t="shared" si="2"/>
        <v>6.7642101838475185E-3</v>
      </c>
      <c r="H59">
        <f t="shared" si="3"/>
        <v>0.67642101838475188</v>
      </c>
    </row>
    <row r="60" spans="1:8" x14ac:dyDescent="0.35">
      <c r="A60">
        <v>82</v>
      </c>
      <c r="B60">
        <v>-0.219557974971023</v>
      </c>
      <c r="C60">
        <f t="shared" si="0"/>
        <v>1.6578986387866628</v>
      </c>
      <c r="D60">
        <f t="shared" si="1"/>
        <v>165.78986387866627</v>
      </c>
      <c r="E60">
        <v>43</v>
      </c>
      <c r="F60">
        <v>2.1739446102945199</v>
      </c>
      <c r="G60">
        <f t="shared" si="2"/>
        <v>6.6997005161997655E-3</v>
      </c>
      <c r="H60">
        <f t="shared" si="3"/>
        <v>0.66997005161997658</v>
      </c>
    </row>
    <row r="61" spans="1:8" x14ac:dyDescent="0.35">
      <c r="A61">
        <v>83</v>
      </c>
      <c r="B61">
        <v>-0.21629344449190699</v>
      </c>
      <c r="C61">
        <f t="shared" si="0"/>
        <v>1.6454831692508196</v>
      </c>
      <c r="D61">
        <f t="shared" si="1"/>
        <v>164.54831692508196</v>
      </c>
      <c r="E61">
        <v>42</v>
      </c>
      <c r="F61">
        <v>2.17936357620265</v>
      </c>
      <c r="G61">
        <f t="shared" si="2"/>
        <v>6.6166235111780212E-3</v>
      </c>
      <c r="H61">
        <f t="shared" si="3"/>
        <v>0.66166235111780214</v>
      </c>
    </row>
    <row r="62" spans="1:8" x14ac:dyDescent="0.35">
      <c r="A62">
        <v>84</v>
      </c>
      <c r="B62">
        <v>-0.21792563970482701</v>
      </c>
      <c r="C62">
        <f t="shared" si="0"/>
        <v>1.651678972044871</v>
      </c>
      <c r="D62">
        <f t="shared" si="1"/>
        <v>165.1678972044871</v>
      </c>
      <c r="E62">
        <v>41</v>
      </c>
      <c r="F62">
        <v>2.1815375745087699</v>
      </c>
      <c r="G62">
        <f t="shared" si="2"/>
        <v>6.5835846728972119E-3</v>
      </c>
      <c r="H62">
        <f t="shared" si="3"/>
        <v>0.65835846728972114</v>
      </c>
    </row>
    <row r="63" spans="1:8" x14ac:dyDescent="0.35">
      <c r="A63">
        <v>85</v>
      </c>
      <c r="B63">
        <v>-0.217204720137466</v>
      </c>
      <c r="C63">
        <f t="shared" si="0"/>
        <v>1.6489394945822944</v>
      </c>
      <c r="D63">
        <f t="shared" si="1"/>
        <v>164.89394945822943</v>
      </c>
      <c r="E63">
        <v>40</v>
      </c>
      <c r="F63">
        <v>2.1839958821021601</v>
      </c>
      <c r="G63">
        <f t="shared" si="2"/>
        <v>6.5464238123264197E-3</v>
      </c>
      <c r="H63">
        <f t="shared" si="3"/>
        <v>0.65464238123264196</v>
      </c>
    </row>
    <row r="64" spans="1:8" x14ac:dyDescent="0.35">
      <c r="A64">
        <v>86</v>
      </c>
      <c r="B64">
        <v>-0.21574220234628699</v>
      </c>
      <c r="C64">
        <f t="shared" si="0"/>
        <v>1.6433959121089079</v>
      </c>
      <c r="D64">
        <f t="shared" si="1"/>
        <v>164.3395912108908</v>
      </c>
      <c r="E64">
        <v>39</v>
      </c>
      <c r="F64">
        <v>2.1856191666414202</v>
      </c>
      <c r="G64">
        <f t="shared" si="2"/>
        <v>6.5220005840086409E-3</v>
      </c>
      <c r="H64">
        <f t="shared" si="3"/>
        <v>0.65220005840086415</v>
      </c>
    </row>
    <row r="65" spans="1:8" x14ac:dyDescent="0.35">
      <c r="A65">
        <v>87</v>
      </c>
      <c r="B65">
        <v>-0.21885844053157399</v>
      </c>
      <c r="C65">
        <f t="shared" si="0"/>
        <v>1.6552303486925408</v>
      </c>
      <c r="D65">
        <f t="shared" si="1"/>
        <v>165.52303486925408</v>
      </c>
      <c r="E65">
        <v>38</v>
      </c>
      <c r="F65">
        <v>2.19059955592189</v>
      </c>
      <c r="G65">
        <f t="shared" si="2"/>
        <v>6.4476349993208126E-3</v>
      </c>
      <c r="H65">
        <f t="shared" si="3"/>
        <v>0.64476349993208126</v>
      </c>
    </row>
    <row r="66" spans="1:8" x14ac:dyDescent="0.35">
      <c r="A66">
        <v>88</v>
      </c>
      <c r="B66">
        <v>-0.21961386792686799</v>
      </c>
      <c r="C66">
        <f t="shared" si="0"/>
        <v>1.6581120212320646</v>
      </c>
      <c r="D66">
        <f t="shared" si="1"/>
        <v>165.81120212320647</v>
      </c>
      <c r="E66">
        <v>37</v>
      </c>
      <c r="F66">
        <v>2.19263199988767</v>
      </c>
      <c r="G66">
        <f t="shared" si="2"/>
        <v>6.417531367891945E-3</v>
      </c>
      <c r="H66">
        <f t="shared" si="3"/>
        <v>0.64175313678919454</v>
      </c>
    </row>
    <row r="67" spans="1:8" x14ac:dyDescent="0.35">
      <c r="A67">
        <v>89</v>
      </c>
      <c r="B67">
        <v>-0.21957129219643001</v>
      </c>
      <c r="C67">
        <f t="shared" si="0"/>
        <v>1.6579494774440897</v>
      </c>
      <c r="D67">
        <f t="shared" si="1"/>
        <v>165.79494774440897</v>
      </c>
      <c r="E67">
        <v>36</v>
      </c>
      <c r="F67">
        <v>2.1915233219307302</v>
      </c>
      <c r="G67">
        <f t="shared" si="2"/>
        <v>6.4339351336321036E-3</v>
      </c>
      <c r="H67">
        <f t="shared" si="3"/>
        <v>0.64339351336321038</v>
      </c>
    </row>
    <row r="68" spans="1:8" x14ac:dyDescent="0.35">
      <c r="A68">
        <v>90</v>
      </c>
      <c r="B68">
        <v>-0.218410887701353</v>
      </c>
      <c r="C68">
        <f t="shared" ref="C68:C78" si="4">10^-B68</f>
        <v>1.6535254653015288</v>
      </c>
      <c r="D68">
        <f t="shared" ref="D68:D78" si="5">C68*100</f>
        <v>165.35254653015286</v>
      </c>
      <c r="E68">
        <v>35</v>
      </c>
      <c r="F68">
        <v>2.1942840880625201</v>
      </c>
      <c r="G68">
        <f t="shared" ref="G68:G78" si="6">10^-F68</f>
        <v>6.393164981361975E-3</v>
      </c>
      <c r="H68">
        <f t="shared" ref="H68:H78" si="7">G68*100</f>
        <v>0.63931649813619751</v>
      </c>
    </row>
    <row r="69" spans="1:8" x14ac:dyDescent="0.35">
      <c r="A69">
        <v>91</v>
      </c>
      <c r="B69">
        <v>-0.220064868737293</v>
      </c>
      <c r="C69">
        <f t="shared" si="4"/>
        <v>1.6598348114566306</v>
      </c>
      <c r="D69">
        <f t="shared" si="5"/>
        <v>165.98348114566306</v>
      </c>
      <c r="E69">
        <v>34</v>
      </c>
      <c r="F69">
        <v>2.19540066708691</v>
      </c>
      <c r="G69">
        <f t="shared" si="6"/>
        <v>6.3767491494764435E-3</v>
      </c>
      <c r="H69">
        <f t="shared" si="7"/>
        <v>0.63767491494764439</v>
      </c>
    </row>
    <row r="70" spans="1:8" x14ac:dyDescent="0.35">
      <c r="A70">
        <v>92</v>
      </c>
      <c r="B70">
        <v>-0.22133943391279801</v>
      </c>
      <c r="C70">
        <f t="shared" si="4"/>
        <v>1.6647132410789922</v>
      </c>
      <c r="D70">
        <f t="shared" si="5"/>
        <v>166.47132410789922</v>
      </c>
      <c r="E70">
        <v>33</v>
      </c>
      <c r="F70">
        <v>2.2027579347019999</v>
      </c>
      <c r="G70">
        <f t="shared" si="6"/>
        <v>6.2696322152088367E-3</v>
      </c>
      <c r="H70">
        <f t="shared" si="7"/>
        <v>0.62696322152088368</v>
      </c>
    </row>
    <row r="71" spans="1:8" x14ac:dyDescent="0.35">
      <c r="A71">
        <v>93</v>
      </c>
      <c r="B71">
        <v>-0.224772093546281</v>
      </c>
      <c r="C71">
        <f t="shared" si="4"/>
        <v>1.6779232565384381</v>
      </c>
      <c r="D71">
        <f t="shared" si="5"/>
        <v>167.79232565384382</v>
      </c>
      <c r="E71">
        <v>32</v>
      </c>
      <c r="F71">
        <v>2.2033454221076698</v>
      </c>
      <c r="G71">
        <f t="shared" si="6"/>
        <v>6.261156768369058E-3</v>
      </c>
      <c r="H71">
        <f t="shared" si="7"/>
        <v>0.62611567683690583</v>
      </c>
    </row>
    <row r="72" spans="1:8" x14ac:dyDescent="0.35">
      <c r="A72">
        <v>94</v>
      </c>
      <c r="B72">
        <v>-0.22478600765034101</v>
      </c>
      <c r="C72">
        <f t="shared" si="4"/>
        <v>1.6779770153904847</v>
      </c>
      <c r="D72">
        <f t="shared" si="5"/>
        <v>167.79770153904846</v>
      </c>
      <c r="E72">
        <v>31</v>
      </c>
      <c r="F72">
        <v>2.2028732764082801</v>
      </c>
      <c r="G72">
        <f t="shared" si="6"/>
        <v>6.2679673217148971E-3</v>
      </c>
      <c r="H72">
        <f t="shared" si="7"/>
        <v>0.62679673217148968</v>
      </c>
    </row>
    <row r="73" spans="1:8" x14ac:dyDescent="0.35">
      <c r="A73">
        <v>95</v>
      </c>
      <c r="B73">
        <v>-0.21990253892351599</v>
      </c>
      <c r="C73">
        <f t="shared" si="4"/>
        <v>1.6592145173064252</v>
      </c>
      <c r="D73">
        <f t="shared" si="5"/>
        <v>165.92145173064253</v>
      </c>
      <c r="E73">
        <v>30</v>
      </c>
      <c r="F73">
        <v>2.2060687170165498</v>
      </c>
      <c r="G73">
        <f t="shared" si="6"/>
        <v>6.2220182838957907E-3</v>
      </c>
      <c r="H73">
        <f t="shared" si="7"/>
        <v>0.62220182838957905</v>
      </c>
    </row>
    <row r="74" spans="1:8" x14ac:dyDescent="0.35">
      <c r="A74">
        <v>96</v>
      </c>
      <c r="B74">
        <v>-0.22328757328455001</v>
      </c>
      <c r="C74">
        <f t="shared" si="4"/>
        <v>1.6721975133769051</v>
      </c>
      <c r="D74">
        <f t="shared" si="5"/>
        <v>167.21975133769052</v>
      </c>
      <c r="E74">
        <v>29</v>
      </c>
      <c r="F74">
        <v>2.2091350423860998</v>
      </c>
      <c r="G74">
        <f t="shared" si="6"/>
        <v>6.178242599234423E-3</v>
      </c>
      <c r="H74">
        <f t="shared" si="7"/>
        <v>0.61782425992344225</v>
      </c>
    </row>
    <row r="75" spans="1:8" x14ac:dyDescent="0.35">
      <c r="A75">
        <v>97</v>
      </c>
      <c r="B75">
        <v>-0.22618518329467399</v>
      </c>
      <c r="C75">
        <f t="shared" si="4"/>
        <v>1.6833917067757536</v>
      </c>
      <c r="D75">
        <f t="shared" si="5"/>
        <v>168.33917067757537</v>
      </c>
      <c r="E75">
        <v>28</v>
      </c>
      <c r="F75">
        <v>2.2092547936947899</v>
      </c>
      <c r="G75">
        <f t="shared" si="6"/>
        <v>6.1765392604302789E-3</v>
      </c>
      <c r="H75">
        <f t="shared" si="7"/>
        <v>0.61765392604302793</v>
      </c>
    </row>
    <row r="76" spans="1:8" x14ac:dyDescent="0.35">
      <c r="A76">
        <v>98</v>
      </c>
      <c r="B76">
        <v>-0.23118669983406301</v>
      </c>
      <c r="C76">
        <f t="shared" si="4"/>
        <v>1.7028904104623575</v>
      </c>
      <c r="D76">
        <f t="shared" si="5"/>
        <v>170.28904104623575</v>
      </c>
      <c r="E76">
        <v>27</v>
      </c>
      <c r="F76">
        <v>2.2114838275601101</v>
      </c>
      <c r="G76">
        <f t="shared" si="6"/>
        <v>6.1449191398707864E-3</v>
      </c>
      <c r="H76">
        <f t="shared" si="7"/>
        <v>0.61449191398707859</v>
      </c>
    </row>
    <row r="77" spans="1:8" x14ac:dyDescent="0.35">
      <c r="A77">
        <v>99</v>
      </c>
      <c r="B77">
        <v>-0.22324057636403</v>
      </c>
      <c r="C77">
        <f t="shared" si="4"/>
        <v>1.6720165673025853</v>
      </c>
      <c r="D77">
        <f t="shared" si="5"/>
        <v>167.20165673025852</v>
      </c>
      <c r="E77">
        <v>26</v>
      </c>
      <c r="F77">
        <v>2.21143527013934</v>
      </c>
      <c r="G77">
        <f t="shared" si="6"/>
        <v>6.1456062269004009E-3</v>
      </c>
      <c r="H77">
        <f t="shared" si="7"/>
        <v>0.61456062269004008</v>
      </c>
    </row>
    <row r="78" spans="1:8" x14ac:dyDescent="0.35">
      <c r="A78">
        <v>99.699996948242202</v>
      </c>
      <c r="B78">
        <v>-0.22335692568972701</v>
      </c>
      <c r="C78">
        <f t="shared" si="4"/>
        <v>1.6724645676096821</v>
      </c>
      <c r="D78">
        <f t="shared" si="5"/>
        <v>167.24645676096821</v>
      </c>
      <c r="E78">
        <v>25.299999237060501</v>
      </c>
      <c r="F78">
        <v>2.21261782016358</v>
      </c>
      <c r="G78">
        <f t="shared" si="6"/>
        <v>6.1288949821818647E-3</v>
      </c>
      <c r="H78">
        <f t="shared" si="7"/>
        <v>0.6128894982181865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750C-DB51-4E00-BC88-86A356C74A12}">
  <sheetPr>
    <tabColor theme="8" tint="0.79998168889431442"/>
  </sheetPr>
  <dimension ref="A1:H78"/>
  <sheetViews>
    <sheetView workbookViewId="0">
      <selection activeCell="F3" sqref="F3:F1048575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</cols>
  <sheetData>
    <row r="1" spans="1:8" x14ac:dyDescent="0.35">
      <c r="A1" t="s">
        <v>55</v>
      </c>
      <c r="B1" s="15" t="s">
        <v>4</v>
      </c>
      <c r="C1" s="16">
        <f>'44mM_DBU-PVP_cycle1'!C1</f>
        <v>46148</v>
      </c>
      <c r="D1" s="15"/>
      <c r="E1" t="s">
        <v>56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2.2182833313425001</v>
      </c>
      <c r="C3">
        <f t="shared" ref="C3:C67" si="0">10^(-B3)</f>
        <v>6.0494608247525367E-3</v>
      </c>
      <c r="D3">
        <f>C3*100</f>
        <v>0.60494608247525372</v>
      </c>
      <c r="E3">
        <v>100</v>
      </c>
      <c r="F3">
        <v>-0.242726415929266</v>
      </c>
      <c r="G3">
        <f>10^-F3</f>
        <v>1.7487447187778098</v>
      </c>
      <c r="H3">
        <f>G3*100</f>
        <v>174.87447187778099</v>
      </c>
    </row>
    <row r="4" spans="1:8" x14ac:dyDescent="0.35">
      <c r="A4">
        <v>26</v>
      </c>
      <c r="B4">
        <v>2.2208716424340502</v>
      </c>
      <c r="C4">
        <f t="shared" si="0"/>
        <v>6.0135144317663937E-3</v>
      </c>
      <c r="D4">
        <f t="shared" ref="D4:D67" si="1">C4*100</f>
        <v>0.60135144317663936</v>
      </c>
      <c r="E4">
        <v>99</v>
      </c>
      <c r="F4">
        <v>-0.245845785422528</v>
      </c>
      <c r="G4">
        <f t="shared" ref="G4:G67" si="2">10^-F4</f>
        <v>1.7613504935545374</v>
      </c>
      <c r="H4">
        <f t="shared" ref="H4:H67" si="3">G4*100</f>
        <v>176.13504935545373</v>
      </c>
    </row>
    <row r="5" spans="1:8" x14ac:dyDescent="0.35">
      <c r="A5">
        <v>27</v>
      </c>
      <c r="B5">
        <v>2.2229662536838899</v>
      </c>
      <c r="C5">
        <f t="shared" si="0"/>
        <v>5.9845809570054122E-3</v>
      </c>
      <c r="D5">
        <f t="shared" si="1"/>
        <v>0.5984580957005412</v>
      </c>
      <c r="E5">
        <v>98</v>
      </c>
      <c r="F5">
        <v>-0.24739283403475401</v>
      </c>
      <c r="G5">
        <f t="shared" si="2"/>
        <v>1.7676359842612257</v>
      </c>
      <c r="H5">
        <f t="shared" si="3"/>
        <v>176.76359842612257</v>
      </c>
    </row>
    <row r="6" spans="1:8" x14ac:dyDescent="0.35">
      <c r="A6">
        <v>28</v>
      </c>
      <c r="B6">
        <v>2.2225871272361801</v>
      </c>
      <c r="C6">
        <f t="shared" si="0"/>
        <v>5.9898076030936659E-3</v>
      </c>
      <c r="D6">
        <f t="shared" si="1"/>
        <v>0.59898076030936664</v>
      </c>
      <c r="E6">
        <v>97</v>
      </c>
      <c r="F6">
        <v>-0.24837106199539699</v>
      </c>
      <c r="G6">
        <f t="shared" si="2"/>
        <v>1.7716219889075517</v>
      </c>
      <c r="H6">
        <f t="shared" si="3"/>
        <v>177.16219889075518</v>
      </c>
    </row>
    <row r="7" spans="1:8" x14ac:dyDescent="0.35">
      <c r="A7">
        <v>29</v>
      </c>
      <c r="B7">
        <v>2.2209384295554102</v>
      </c>
      <c r="C7">
        <f t="shared" si="0"/>
        <v>6.0125897263996579E-3</v>
      </c>
      <c r="D7">
        <f t="shared" si="1"/>
        <v>0.60125897263996575</v>
      </c>
      <c r="E7">
        <v>96</v>
      </c>
      <c r="F7">
        <v>-0.246896945800024</v>
      </c>
      <c r="G7">
        <f t="shared" si="2"/>
        <v>1.7656188054077646</v>
      </c>
      <c r="H7">
        <f t="shared" si="3"/>
        <v>176.56188054077646</v>
      </c>
    </row>
    <row r="8" spans="1:8" x14ac:dyDescent="0.35">
      <c r="A8">
        <v>30</v>
      </c>
      <c r="B8">
        <v>2.2216926425325099</v>
      </c>
      <c r="C8">
        <f t="shared" si="0"/>
        <v>6.0021570867240708E-3</v>
      </c>
      <c r="D8">
        <f t="shared" si="1"/>
        <v>0.60021570867240703</v>
      </c>
      <c r="E8">
        <v>95</v>
      </c>
      <c r="F8">
        <v>-0.238240328949301</v>
      </c>
      <c r="G8">
        <f t="shared" si="2"/>
        <v>1.7307738661905123</v>
      </c>
      <c r="H8">
        <f t="shared" si="3"/>
        <v>173.07738661905123</v>
      </c>
    </row>
    <row r="9" spans="1:8" x14ac:dyDescent="0.35">
      <c r="A9">
        <v>31</v>
      </c>
      <c r="B9">
        <v>2.2215545971571902</v>
      </c>
      <c r="C9">
        <f t="shared" si="0"/>
        <v>6.0040652429668769E-3</v>
      </c>
      <c r="D9">
        <f t="shared" si="1"/>
        <v>0.60040652429668773</v>
      </c>
      <c r="E9">
        <v>94</v>
      </c>
      <c r="F9">
        <v>-0.238804781963011</v>
      </c>
      <c r="G9">
        <f t="shared" si="2"/>
        <v>1.7330248173446856</v>
      </c>
      <c r="H9">
        <f t="shared" si="3"/>
        <v>173.30248173446856</v>
      </c>
    </row>
    <row r="10" spans="1:8" x14ac:dyDescent="0.35">
      <c r="A10">
        <v>32</v>
      </c>
      <c r="B10">
        <v>2.2209299246048002</v>
      </c>
      <c r="C10">
        <f t="shared" si="0"/>
        <v>6.0127074743368562E-3</v>
      </c>
      <c r="D10">
        <f t="shared" si="1"/>
        <v>0.60127074743368558</v>
      </c>
      <c r="E10">
        <v>93</v>
      </c>
      <c r="F10">
        <v>-0.23914284299529801</v>
      </c>
      <c r="G10">
        <f t="shared" si="2"/>
        <v>1.7343743538145335</v>
      </c>
      <c r="H10">
        <f t="shared" si="3"/>
        <v>173.43743538145335</v>
      </c>
    </row>
    <row r="11" spans="1:8" x14ac:dyDescent="0.35">
      <c r="A11">
        <v>33</v>
      </c>
      <c r="B11">
        <v>2.2216301768438802</v>
      </c>
      <c r="C11">
        <f t="shared" si="0"/>
        <v>6.0030204544528646E-3</v>
      </c>
      <c r="D11">
        <f t="shared" si="1"/>
        <v>0.60030204544528643</v>
      </c>
      <c r="E11">
        <v>92</v>
      </c>
      <c r="F11">
        <v>-0.239783624784115</v>
      </c>
      <c r="G11">
        <f t="shared" si="2"/>
        <v>1.7369352331900003</v>
      </c>
      <c r="H11">
        <f t="shared" si="3"/>
        <v>173.69352331900004</v>
      </c>
    </row>
    <row r="12" spans="1:8" x14ac:dyDescent="0.35">
      <c r="A12">
        <v>34</v>
      </c>
      <c r="B12">
        <v>2.2208081519605001</v>
      </c>
      <c r="C12">
        <f t="shared" si="0"/>
        <v>6.0143936250428472E-3</v>
      </c>
      <c r="D12">
        <f t="shared" si="1"/>
        <v>0.60143936250428476</v>
      </c>
      <c r="E12">
        <v>91</v>
      </c>
      <c r="F12">
        <v>-0.240316993020213</v>
      </c>
      <c r="G12">
        <f t="shared" si="2"/>
        <v>1.7390697185150312</v>
      </c>
      <c r="H12">
        <f t="shared" si="3"/>
        <v>173.90697185150313</v>
      </c>
    </row>
    <row r="13" spans="1:8" x14ac:dyDescent="0.35">
      <c r="A13">
        <v>35</v>
      </c>
      <c r="B13">
        <v>2.2205144483194998</v>
      </c>
      <c r="C13">
        <f t="shared" si="0"/>
        <v>6.0184624005384102E-3</v>
      </c>
      <c r="D13">
        <f t="shared" si="1"/>
        <v>0.60184624005384102</v>
      </c>
      <c r="E13">
        <v>90</v>
      </c>
      <c r="F13">
        <v>-0.24064439873239701</v>
      </c>
      <c r="G13">
        <f t="shared" si="2"/>
        <v>1.7403812618568808</v>
      </c>
      <c r="H13">
        <f t="shared" si="3"/>
        <v>174.03812618568807</v>
      </c>
    </row>
    <row r="14" spans="1:8" x14ac:dyDescent="0.35">
      <c r="A14">
        <v>36</v>
      </c>
      <c r="B14">
        <v>2.2215375783402198</v>
      </c>
      <c r="C14">
        <f t="shared" si="0"/>
        <v>6.0043005305283111E-3</v>
      </c>
      <c r="D14">
        <f t="shared" si="1"/>
        <v>0.60043005305283115</v>
      </c>
      <c r="E14">
        <v>89</v>
      </c>
      <c r="F14">
        <v>-0.24113226234395199</v>
      </c>
      <c r="G14">
        <f t="shared" si="2"/>
        <v>1.7423374132737239</v>
      </c>
      <c r="H14">
        <f t="shared" si="3"/>
        <v>174.2337413273724</v>
      </c>
    </row>
    <row r="15" spans="1:8" x14ac:dyDescent="0.35">
      <c r="A15">
        <v>37</v>
      </c>
      <c r="B15">
        <v>2.2213567832997598</v>
      </c>
      <c r="C15">
        <f t="shared" si="0"/>
        <v>6.0068006169639613E-3</v>
      </c>
      <c r="D15">
        <f t="shared" si="1"/>
        <v>0.60068006169639609</v>
      </c>
      <c r="E15">
        <v>88</v>
      </c>
      <c r="F15">
        <v>-0.24183564311184499</v>
      </c>
      <c r="G15">
        <f t="shared" si="2"/>
        <v>1.7451615790013788</v>
      </c>
      <c r="H15">
        <f t="shared" si="3"/>
        <v>174.51615790013787</v>
      </c>
    </row>
    <row r="16" spans="1:8" x14ac:dyDescent="0.35">
      <c r="A16">
        <v>38</v>
      </c>
      <c r="B16">
        <v>2.22258364909468</v>
      </c>
      <c r="C16">
        <f t="shared" si="0"/>
        <v>5.9898555739583571E-3</v>
      </c>
      <c r="D16">
        <f t="shared" si="1"/>
        <v>0.5989855573958357</v>
      </c>
      <c r="E16">
        <v>87</v>
      </c>
      <c r="F16">
        <v>-0.24276677568118701</v>
      </c>
      <c r="G16">
        <f t="shared" si="2"/>
        <v>1.7489072402593775</v>
      </c>
      <c r="H16">
        <f t="shared" si="3"/>
        <v>174.89072402593774</v>
      </c>
    </row>
    <row r="17" spans="1:8" x14ac:dyDescent="0.35">
      <c r="A17">
        <v>39</v>
      </c>
      <c r="B17">
        <v>2.2224211141275099</v>
      </c>
      <c r="C17">
        <f t="shared" si="0"/>
        <v>5.9920977004882985E-3</v>
      </c>
      <c r="D17">
        <f t="shared" si="1"/>
        <v>0.5992097700488298</v>
      </c>
      <c r="E17">
        <v>86</v>
      </c>
      <c r="F17">
        <v>-0.24349739089264799</v>
      </c>
      <c r="G17">
        <f t="shared" si="2"/>
        <v>1.7518519095907827</v>
      </c>
      <c r="H17">
        <f t="shared" si="3"/>
        <v>175.18519095907828</v>
      </c>
    </row>
    <row r="18" spans="1:8" x14ac:dyDescent="0.35">
      <c r="A18">
        <v>40</v>
      </c>
      <c r="B18">
        <v>2.2207473334886001</v>
      </c>
      <c r="C18">
        <f t="shared" si="0"/>
        <v>6.0152359379397795E-3</v>
      </c>
      <c r="D18">
        <f t="shared" si="1"/>
        <v>0.60152359379397791</v>
      </c>
      <c r="E18">
        <v>85</v>
      </c>
      <c r="F18">
        <v>-0.24452131500253099</v>
      </c>
      <c r="G18">
        <f t="shared" si="2"/>
        <v>1.7559870752399604</v>
      </c>
      <c r="H18">
        <f t="shared" si="3"/>
        <v>175.59870752399604</v>
      </c>
    </row>
    <row r="19" spans="1:8" x14ac:dyDescent="0.35">
      <c r="A19">
        <v>41</v>
      </c>
      <c r="B19">
        <v>2.2206950350872301</v>
      </c>
      <c r="C19">
        <f t="shared" si="0"/>
        <v>6.015960345407116E-3</v>
      </c>
      <c r="D19">
        <f t="shared" si="1"/>
        <v>0.60159603454071164</v>
      </c>
      <c r="E19">
        <v>84</v>
      </c>
      <c r="F19">
        <v>-0.24694538097753599</v>
      </c>
      <c r="G19">
        <f t="shared" si="2"/>
        <v>1.7658157289993555</v>
      </c>
      <c r="H19">
        <f t="shared" si="3"/>
        <v>176.58157289993554</v>
      </c>
    </row>
    <row r="20" spans="1:8" x14ac:dyDescent="0.35">
      <c r="A20">
        <v>42</v>
      </c>
      <c r="B20">
        <v>2.2215633259343801</v>
      </c>
      <c r="C20">
        <f t="shared" si="0"/>
        <v>6.0039445699598326E-3</v>
      </c>
      <c r="D20">
        <f t="shared" si="1"/>
        <v>0.60039445699598326</v>
      </c>
      <c r="E20">
        <v>83</v>
      </c>
      <c r="F20">
        <v>-0.24763017590631101</v>
      </c>
      <c r="G20">
        <f t="shared" si="2"/>
        <v>1.7686022610820296</v>
      </c>
      <c r="H20">
        <f t="shared" si="3"/>
        <v>176.86022610820297</v>
      </c>
    </row>
    <row r="21" spans="1:8" x14ac:dyDescent="0.35">
      <c r="A21">
        <v>43</v>
      </c>
      <c r="B21">
        <v>2.2211116077733499</v>
      </c>
      <c r="C21">
        <f t="shared" si="0"/>
        <v>6.010192638612662E-3</v>
      </c>
      <c r="D21">
        <f t="shared" si="1"/>
        <v>0.60101926386126625</v>
      </c>
      <c r="E21">
        <v>82</v>
      </c>
      <c r="F21">
        <v>-0.24874125342635101</v>
      </c>
      <c r="G21">
        <f t="shared" si="2"/>
        <v>1.7731327584516423</v>
      </c>
      <c r="H21">
        <f t="shared" si="3"/>
        <v>177.31327584516424</v>
      </c>
    </row>
    <row r="22" spans="1:8" x14ac:dyDescent="0.35">
      <c r="A22">
        <v>44</v>
      </c>
      <c r="B22">
        <v>2.2185561490861998</v>
      </c>
      <c r="C22">
        <f t="shared" si="0"/>
        <v>6.0456618310953236E-3</v>
      </c>
      <c r="D22">
        <f t="shared" si="1"/>
        <v>0.60456618310953236</v>
      </c>
      <c r="E22">
        <v>81</v>
      </c>
      <c r="F22">
        <v>-0.24945960597033001</v>
      </c>
      <c r="G22">
        <f t="shared" si="2"/>
        <v>1.7760680672884004</v>
      </c>
      <c r="H22">
        <f t="shared" si="3"/>
        <v>177.60680672884004</v>
      </c>
    </row>
    <row r="23" spans="1:8" x14ac:dyDescent="0.35">
      <c r="A23">
        <v>45</v>
      </c>
      <c r="B23">
        <v>2.2206564796553998</v>
      </c>
      <c r="C23">
        <f t="shared" si="0"/>
        <v>6.0164944490045651E-3</v>
      </c>
      <c r="D23">
        <f t="shared" si="1"/>
        <v>0.60164944490045646</v>
      </c>
      <c r="E23">
        <v>80</v>
      </c>
      <c r="F23">
        <v>-0.25066513258833401</v>
      </c>
      <c r="G23">
        <f t="shared" si="2"/>
        <v>1.7810049749165457</v>
      </c>
      <c r="H23">
        <f t="shared" si="3"/>
        <v>178.10049749165458</v>
      </c>
    </row>
    <row r="24" spans="1:8" x14ac:dyDescent="0.35">
      <c r="A24">
        <v>46</v>
      </c>
      <c r="B24">
        <v>2.2193702285735002</v>
      </c>
      <c r="C24">
        <f t="shared" si="0"/>
        <v>6.0343399295168495E-3</v>
      </c>
      <c r="D24">
        <f t="shared" si="1"/>
        <v>0.60343399295168498</v>
      </c>
      <c r="E24">
        <v>79</v>
      </c>
      <c r="F24">
        <v>-0.25248250691455798</v>
      </c>
      <c r="G24">
        <f t="shared" si="2"/>
        <v>1.7884734891649292</v>
      </c>
      <c r="H24">
        <f t="shared" si="3"/>
        <v>178.84734891649293</v>
      </c>
    </row>
    <row r="25" spans="1:8" x14ac:dyDescent="0.35">
      <c r="A25">
        <v>47</v>
      </c>
      <c r="B25">
        <v>2.2205246163863501</v>
      </c>
      <c r="C25">
        <f t="shared" si="0"/>
        <v>6.018321492895805E-3</v>
      </c>
      <c r="D25">
        <f t="shared" si="1"/>
        <v>0.60183214928958051</v>
      </c>
      <c r="E25">
        <v>78</v>
      </c>
      <c r="F25">
        <v>-0.25411266096530299</v>
      </c>
      <c r="G25">
        <f t="shared" si="2"/>
        <v>1.7951992616945607</v>
      </c>
      <c r="H25">
        <f t="shared" si="3"/>
        <v>179.51992616945606</v>
      </c>
    </row>
    <row r="26" spans="1:8" x14ac:dyDescent="0.35">
      <c r="A26">
        <v>48</v>
      </c>
      <c r="B26">
        <v>2.2218912190813902</v>
      </c>
      <c r="C26">
        <f t="shared" si="0"/>
        <v>5.9994132913448878E-3</v>
      </c>
      <c r="D26">
        <f t="shared" si="1"/>
        <v>0.59994132913448883</v>
      </c>
      <c r="E26">
        <v>77</v>
      </c>
      <c r="F26">
        <v>-0.25613781109413503</v>
      </c>
      <c r="G26">
        <f t="shared" si="2"/>
        <v>1.8035899684275822</v>
      </c>
      <c r="H26">
        <f t="shared" si="3"/>
        <v>180.35899684275822</v>
      </c>
    </row>
    <row r="27" spans="1:8" x14ac:dyDescent="0.35">
      <c r="A27">
        <v>49</v>
      </c>
      <c r="B27">
        <v>2.2215356796234098</v>
      </c>
      <c r="C27">
        <f t="shared" si="0"/>
        <v>6.0043267811295681E-3</v>
      </c>
      <c r="D27">
        <f t="shared" si="1"/>
        <v>0.60043267811295675</v>
      </c>
      <c r="E27">
        <v>76</v>
      </c>
      <c r="F27">
        <v>-0.25764338416515498</v>
      </c>
      <c r="G27">
        <f t="shared" si="2"/>
        <v>1.8098533423830598</v>
      </c>
      <c r="H27">
        <f t="shared" si="3"/>
        <v>180.985334238306</v>
      </c>
    </row>
    <row r="28" spans="1:8" x14ac:dyDescent="0.35">
      <c r="A28">
        <v>50</v>
      </c>
      <c r="B28">
        <v>2.22138344488731</v>
      </c>
      <c r="C28">
        <f t="shared" si="0"/>
        <v>6.0064318673448839E-3</v>
      </c>
      <c r="D28">
        <f t="shared" si="1"/>
        <v>0.60064318673448835</v>
      </c>
      <c r="E28">
        <v>75</v>
      </c>
      <c r="F28">
        <v>-0.244513168161689</v>
      </c>
      <c r="G28">
        <f t="shared" si="2"/>
        <v>1.7559541353486188</v>
      </c>
      <c r="H28">
        <f t="shared" si="3"/>
        <v>175.59541353486188</v>
      </c>
    </row>
    <row r="29" spans="1:8" x14ac:dyDescent="0.35">
      <c r="A29">
        <v>51</v>
      </c>
      <c r="B29">
        <v>2.2240935688977399</v>
      </c>
      <c r="C29">
        <f t="shared" si="0"/>
        <v>5.9690666897876657E-3</v>
      </c>
      <c r="D29">
        <f t="shared" si="1"/>
        <v>0.59690666897876654</v>
      </c>
      <c r="E29">
        <v>74</v>
      </c>
      <c r="F29">
        <v>-1.8081417764564098E-2</v>
      </c>
      <c r="G29">
        <f t="shared" si="2"/>
        <v>1.0425128523466349</v>
      </c>
      <c r="H29">
        <f t="shared" si="3"/>
        <v>104.2512852346635</v>
      </c>
    </row>
    <row r="30" spans="1:8" x14ac:dyDescent="0.35">
      <c r="A30">
        <v>52</v>
      </c>
      <c r="B30">
        <v>2.2254765507547098</v>
      </c>
      <c r="C30">
        <f t="shared" si="0"/>
        <v>5.9500888273145711E-3</v>
      </c>
      <c r="D30">
        <f t="shared" si="1"/>
        <v>0.59500888273145713</v>
      </c>
      <c r="E30">
        <v>73</v>
      </c>
      <c r="F30">
        <v>0.51753327762829304</v>
      </c>
      <c r="G30">
        <f t="shared" si="2"/>
        <v>0.30371533624568531</v>
      </c>
      <c r="H30">
        <f t="shared" si="3"/>
        <v>30.371533624568531</v>
      </c>
    </row>
    <row r="31" spans="1:8" x14ac:dyDescent="0.35">
      <c r="A31">
        <v>53</v>
      </c>
      <c r="B31">
        <v>2.2267761173190301</v>
      </c>
      <c r="C31">
        <f t="shared" si="0"/>
        <v>5.9323106167428526E-3</v>
      </c>
      <c r="D31">
        <f t="shared" si="1"/>
        <v>0.5932310616742853</v>
      </c>
      <c r="E31">
        <v>72</v>
      </c>
      <c r="F31">
        <v>1.00207485968495</v>
      </c>
      <c r="G31">
        <f t="shared" si="2"/>
        <v>9.9523385331549627E-2</v>
      </c>
      <c r="H31">
        <f t="shared" si="3"/>
        <v>9.952338533154963</v>
      </c>
    </row>
    <row r="32" spans="1:8" x14ac:dyDescent="0.35">
      <c r="A32">
        <v>54</v>
      </c>
      <c r="B32">
        <v>2.2270407706849702</v>
      </c>
      <c r="C32">
        <f t="shared" si="0"/>
        <v>5.9286966456597581E-3</v>
      </c>
      <c r="D32">
        <f t="shared" si="1"/>
        <v>0.59286966456597578</v>
      </c>
      <c r="E32">
        <v>71</v>
      </c>
      <c r="F32">
        <v>1.3180458453555599</v>
      </c>
      <c r="G32">
        <f t="shared" si="2"/>
        <v>4.8078859236525218E-2</v>
      </c>
      <c r="H32">
        <f t="shared" si="3"/>
        <v>4.8078859236525222</v>
      </c>
    </row>
    <row r="33" spans="1:8" x14ac:dyDescent="0.35">
      <c r="A33">
        <v>55</v>
      </c>
      <c r="B33">
        <v>2.2261651453496398</v>
      </c>
      <c r="C33">
        <f t="shared" si="0"/>
        <v>5.9406621531560748E-3</v>
      </c>
      <c r="D33">
        <f t="shared" si="1"/>
        <v>0.59406621531560744</v>
      </c>
      <c r="E33">
        <v>70</v>
      </c>
      <c r="F33">
        <v>1.5085478615246199</v>
      </c>
      <c r="G33">
        <f t="shared" si="2"/>
        <v>3.100645662324648E-2</v>
      </c>
      <c r="H33">
        <f t="shared" si="3"/>
        <v>3.1006456623246481</v>
      </c>
    </row>
    <row r="34" spans="1:8" x14ac:dyDescent="0.35">
      <c r="A34">
        <v>56</v>
      </c>
      <c r="B34">
        <v>2.2229518171932701</v>
      </c>
      <c r="C34">
        <f t="shared" si="0"/>
        <v>5.9847798952522161E-3</v>
      </c>
      <c r="D34">
        <f t="shared" si="1"/>
        <v>0.59847798952522158</v>
      </c>
      <c r="E34">
        <v>69</v>
      </c>
      <c r="F34">
        <v>1.6339724835534299</v>
      </c>
      <c r="G34">
        <f t="shared" si="2"/>
        <v>2.3228839672063906E-2</v>
      </c>
      <c r="H34">
        <f t="shared" si="3"/>
        <v>2.3228839672063906</v>
      </c>
    </row>
    <row r="35" spans="1:8" x14ac:dyDescent="0.35">
      <c r="A35">
        <v>57</v>
      </c>
      <c r="B35">
        <v>2.2153350387845498</v>
      </c>
      <c r="C35">
        <f t="shared" si="0"/>
        <v>6.0906684809788163E-3</v>
      </c>
      <c r="D35">
        <f t="shared" si="1"/>
        <v>0.60906684809788159</v>
      </c>
      <c r="E35">
        <v>68</v>
      </c>
      <c r="F35">
        <v>1.72697412175317</v>
      </c>
      <c r="G35">
        <f t="shared" si="2"/>
        <v>1.8751062364415039E-2</v>
      </c>
      <c r="H35">
        <f t="shared" si="3"/>
        <v>1.8751062364415039</v>
      </c>
    </row>
    <row r="36" spans="1:8" x14ac:dyDescent="0.35">
      <c r="A36">
        <v>58</v>
      </c>
      <c r="B36">
        <v>2.2072874287654098</v>
      </c>
      <c r="C36">
        <f t="shared" si="0"/>
        <v>6.2045826092558881E-3</v>
      </c>
      <c r="D36">
        <f t="shared" si="1"/>
        <v>0.62045826092558876</v>
      </c>
      <c r="E36">
        <v>67</v>
      </c>
      <c r="F36">
        <v>1.8011324697141</v>
      </c>
      <c r="G36">
        <f t="shared" si="2"/>
        <v>1.5807657961347189E-2</v>
      </c>
      <c r="H36">
        <f t="shared" si="3"/>
        <v>1.5807657961347188</v>
      </c>
    </row>
    <row r="37" spans="1:8" x14ac:dyDescent="0.35">
      <c r="A37">
        <v>59</v>
      </c>
      <c r="B37">
        <v>2.1945798800107101</v>
      </c>
      <c r="C37">
        <f t="shared" si="0"/>
        <v>6.3888121678517011E-3</v>
      </c>
      <c r="D37">
        <f t="shared" si="1"/>
        <v>0.63888121678517007</v>
      </c>
      <c r="E37">
        <v>66</v>
      </c>
      <c r="F37">
        <v>1.85519861006746</v>
      </c>
      <c r="G37">
        <f t="shared" si="2"/>
        <v>1.3957299246466329E-2</v>
      </c>
      <c r="H37">
        <f t="shared" si="3"/>
        <v>1.395729924646633</v>
      </c>
    </row>
    <row r="38" spans="1:8" x14ac:dyDescent="0.35">
      <c r="A38">
        <v>60</v>
      </c>
      <c r="B38">
        <v>2.1807107238155599</v>
      </c>
      <c r="C38">
        <f t="shared" si="0"/>
        <v>6.5961310604898864E-3</v>
      </c>
      <c r="D38">
        <f t="shared" si="1"/>
        <v>0.6596131060489886</v>
      </c>
      <c r="E38">
        <v>65</v>
      </c>
      <c r="F38">
        <v>1.8999226266734901</v>
      </c>
      <c r="G38">
        <f t="shared" si="2"/>
        <v>1.2591497202495711E-2</v>
      </c>
      <c r="H38">
        <f t="shared" si="3"/>
        <v>1.2591497202495712</v>
      </c>
    </row>
    <row r="39" spans="1:8" x14ac:dyDescent="0.35">
      <c r="A39">
        <v>61</v>
      </c>
      <c r="B39">
        <v>2.16302126812647</v>
      </c>
      <c r="C39">
        <f t="shared" si="0"/>
        <v>6.8703479394851509E-3</v>
      </c>
      <c r="D39">
        <f t="shared" si="1"/>
        <v>0.68703479394851508</v>
      </c>
      <c r="E39">
        <v>64</v>
      </c>
      <c r="F39">
        <v>1.9358478272898201</v>
      </c>
      <c r="G39">
        <f t="shared" si="2"/>
        <v>1.1591834520063946E-2</v>
      </c>
      <c r="H39">
        <f t="shared" si="3"/>
        <v>1.1591834520063946</v>
      </c>
    </row>
    <row r="40" spans="1:8" x14ac:dyDescent="0.35">
      <c r="A40">
        <v>62</v>
      </c>
      <c r="B40">
        <v>2.1436272139886001</v>
      </c>
      <c r="C40">
        <f t="shared" si="0"/>
        <v>7.1841068995467418E-3</v>
      </c>
      <c r="D40">
        <f t="shared" si="1"/>
        <v>0.71841068995467416</v>
      </c>
      <c r="E40">
        <v>63</v>
      </c>
      <c r="F40">
        <v>1.9637983922857101</v>
      </c>
      <c r="G40">
        <f t="shared" si="2"/>
        <v>1.0869300800241106E-2</v>
      </c>
      <c r="H40">
        <f t="shared" si="3"/>
        <v>1.0869300800241106</v>
      </c>
    </row>
    <row r="41" spans="1:8" x14ac:dyDescent="0.35">
      <c r="A41">
        <v>63</v>
      </c>
      <c r="B41">
        <v>2.1232737255550802</v>
      </c>
      <c r="C41">
        <f t="shared" si="0"/>
        <v>7.5288089111730412E-3</v>
      </c>
      <c r="D41">
        <f t="shared" si="1"/>
        <v>0.75288089111730416</v>
      </c>
      <c r="E41">
        <v>62</v>
      </c>
      <c r="F41">
        <v>1.98901997545446</v>
      </c>
      <c r="G41">
        <f t="shared" si="2"/>
        <v>1.0256047522875782E-2</v>
      </c>
      <c r="H41">
        <f t="shared" si="3"/>
        <v>1.0256047522875782</v>
      </c>
    </row>
    <row r="42" spans="1:8" x14ac:dyDescent="0.35">
      <c r="A42">
        <v>64</v>
      </c>
      <c r="B42">
        <v>2.1013261589874199</v>
      </c>
      <c r="C42">
        <f t="shared" si="0"/>
        <v>7.9190637842461824E-3</v>
      </c>
      <c r="D42">
        <f t="shared" si="1"/>
        <v>0.7919063784246182</v>
      </c>
      <c r="E42">
        <v>61</v>
      </c>
      <c r="F42">
        <v>2.0107190371891401</v>
      </c>
      <c r="G42">
        <f t="shared" si="2"/>
        <v>9.7562060235044466E-3</v>
      </c>
      <c r="H42">
        <f t="shared" si="3"/>
        <v>0.97562060235044468</v>
      </c>
    </row>
    <row r="43" spans="1:8" x14ac:dyDescent="0.35">
      <c r="A43">
        <v>65</v>
      </c>
      <c r="B43">
        <v>2.07724365542717</v>
      </c>
      <c r="C43">
        <f t="shared" si="0"/>
        <v>8.370595287011123E-3</v>
      </c>
      <c r="D43">
        <f t="shared" si="1"/>
        <v>0.83705952870111233</v>
      </c>
      <c r="E43">
        <v>60</v>
      </c>
      <c r="F43">
        <v>2.0270845702892402</v>
      </c>
      <c r="G43">
        <f t="shared" si="2"/>
        <v>9.3954033579031794E-3</v>
      </c>
      <c r="H43">
        <f t="shared" si="3"/>
        <v>0.93954033579031793</v>
      </c>
    </row>
    <row r="44" spans="1:8" x14ac:dyDescent="0.35">
      <c r="A44">
        <v>66</v>
      </c>
      <c r="B44">
        <v>2.05075109949972</v>
      </c>
      <c r="C44">
        <f t="shared" si="0"/>
        <v>8.8971087804609814E-3</v>
      </c>
      <c r="D44">
        <f t="shared" si="1"/>
        <v>0.88971087804609816</v>
      </c>
      <c r="E44">
        <v>59</v>
      </c>
      <c r="F44">
        <v>2.0425633661725899</v>
      </c>
      <c r="G44">
        <f t="shared" si="2"/>
        <v>9.0664367017752948E-3</v>
      </c>
      <c r="H44">
        <f t="shared" si="3"/>
        <v>0.90664367017752945</v>
      </c>
    </row>
    <row r="45" spans="1:8" x14ac:dyDescent="0.35">
      <c r="A45">
        <v>67</v>
      </c>
      <c r="B45">
        <v>2.01620794956336</v>
      </c>
      <c r="C45">
        <f t="shared" si="0"/>
        <v>9.6336763197373866E-3</v>
      </c>
      <c r="D45">
        <f t="shared" si="1"/>
        <v>0.96336763197373865</v>
      </c>
      <c r="E45">
        <v>58</v>
      </c>
      <c r="F45">
        <v>2.05737435263682</v>
      </c>
      <c r="G45">
        <f t="shared" si="2"/>
        <v>8.7624519074277242E-3</v>
      </c>
      <c r="H45">
        <f t="shared" si="3"/>
        <v>0.87624519074277241</v>
      </c>
    </row>
    <row r="46" spans="1:8" x14ac:dyDescent="0.35">
      <c r="A46">
        <v>68</v>
      </c>
      <c r="B46">
        <v>1.9756020330225601</v>
      </c>
      <c r="C46">
        <f t="shared" si="0"/>
        <v>1.0577863707704806E-2</v>
      </c>
      <c r="D46">
        <f t="shared" si="1"/>
        <v>1.0577863707704807</v>
      </c>
      <c r="E46">
        <v>57</v>
      </c>
      <c r="F46">
        <v>2.0698591250848302</v>
      </c>
      <c r="G46">
        <f t="shared" si="2"/>
        <v>8.5141417214615912E-3</v>
      </c>
      <c r="H46">
        <f t="shared" si="3"/>
        <v>0.85141417214615911</v>
      </c>
    </row>
    <row r="47" spans="1:8" x14ac:dyDescent="0.35">
      <c r="A47">
        <v>69</v>
      </c>
      <c r="B47">
        <v>1.9271541233287399</v>
      </c>
      <c r="C47">
        <f t="shared" si="0"/>
        <v>1.1826217899661205E-2</v>
      </c>
      <c r="D47">
        <f t="shared" si="1"/>
        <v>1.1826217899661204</v>
      </c>
      <c r="E47">
        <v>56</v>
      </c>
      <c r="F47">
        <v>2.0807308539784501</v>
      </c>
      <c r="G47">
        <f t="shared" si="2"/>
        <v>8.3036521166467894E-3</v>
      </c>
      <c r="H47">
        <f t="shared" si="3"/>
        <v>0.83036521166467891</v>
      </c>
    </row>
    <row r="48" spans="1:8" x14ac:dyDescent="0.35">
      <c r="A48">
        <v>70</v>
      </c>
      <c r="B48">
        <v>1.8664896431997999</v>
      </c>
      <c r="C48">
        <f t="shared" si="0"/>
        <v>1.3599105932484144E-2</v>
      </c>
      <c r="D48">
        <f t="shared" si="1"/>
        <v>1.3599105932484143</v>
      </c>
      <c r="E48">
        <v>55</v>
      </c>
      <c r="F48">
        <v>2.09117199802875</v>
      </c>
      <c r="G48">
        <f t="shared" si="2"/>
        <v>8.1063994834812188E-3</v>
      </c>
      <c r="H48">
        <f t="shared" si="3"/>
        <v>0.81063994834812192</v>
      </c>
    </row>
    <row r="49" spans="1:8" x14ac:dyDescent="0.35">
      <c r="A49">
        <v>71</v>
      </c>
      <c r="B49">
        <v>1.7910624346158801</v>
      </c>
      <c r="C49">
        <f t="shared" si="0"/>
        <v>1.6178474375330022E-2</v>
      </c>
      <c r="D49">
        <f t="shared" si="1"/>
        <v>1.6178474375330023</v>
      </c>
      <c r="E49">
        <v>54</v>
      </c>
      <c r="F49">
        <v>2.1017495454764701</v>
      </c>
      <c r="G49">
        <f t="shared" si="2"/>
        <v>7.9113473821821063E-3</v>
      </c>
      <c r="H49">
        <f t="shared" si="3"/>
        <v>0.79113473821821068</v>
      </c>
    </row>
    <row r="50" spans="1:8" x14ac:dyDescent="0.35">
      <c r="A50">
        <v>72</v>
      </c>
      <c r="B50">
        <v>1.6973847378626501</v>
      </c>
      <c r="C50">
        <f t="shared" si="0"/>
        <v>2.0073137621666397E-2</v>
      </c>
      <c r="D50">
        <f t="shared" si="1"/>
        <v>2.0073137621666395</v>
      </c>
      <c r="E50">
        <v>53</v>
      </c>
      <c r="F50">
        <v>2.1084423214890902</v>
      </c>
      <c r="G50">
        <f t="shared" si="2"/>
        <v>7.7903627124092508E-3</v>
      </c>
      <c r="H50">
        <f t="shared" si="3"/>
        <v>0.77903627124092512</v>
      </c>
    </row>
    <row r="51" spans="1:8" x14ac:dyDescent="0.35">
      <c r="A51">
        <v>73</v>
      </c>
      <c r="B51">
        <v>1.5792609072308701</v>
      </c>
      <c r="C51">
        <f t="shared" si="0"/>
        <v>2.6347480561299302E-2</v>
      </c>
      <c r="D51">
        <f t="shared" si="1"/>
        <v>2.6347480561299301</v>
      </c>
      <c r="E51">
        <v>52</v>
      </c>
      <c r="F51">
        <v>2.1170876752163901</v>
      </c>
      <c r="G51">
        <f t="shared" si="2"/>
        <v>7.6368159624404805E-3</v>
      </c>
      <c r="H51">
        <f t="shared" si="3"/>
        <v>0.76368159624404808</v>
      </c>
    </row>
    <row r="52" spans="1:8" x14ac:dyDescent="0.35">
      <c r="A52">
        <v>74</v>
      </c>
      <c r="B52">
        <v>1.42330626831024</v>
      </c>
      <c r="C52">
        <f t="shared" si="0"/>
        <v>3.7730601754146054E-2</v>
      </c>
      <c r="D52">
        <f t="shared" si="1"/>
        <v>3.7730601754146056</v>
      </c>
      <c r="E52">
        <v>51</v>
      </c>
      <c r="F52">
        <v>2.1233203748889502</v>
      </c>
      <c r="G52">
        <f t="shared" si="2"/>
        <v>7.5280002546664719E-3</v>
      </c>
      <c r="H52">
        <f t="shared" si="3"/>
        <v>0.75280002546664715</v>
      </c>
    </row>
    <row r="53" spans="1:8" x14ac:dyDescent="0.35">
      <c r="A53">
        <v>75</v>
      </c>
      <c r="B53">
        <v>1.21739941805699</v>
      </c>
      <c r="C53">
        <f t="shared" si="0"/>
        <v>6.0617857430925542E-2</v>
      </c>
      <c r="D53">
        <f t="shared" si="1"/>
        <v>6.0617857430925541</v>
      </c>
      <c r="E53">
        <v>50</v>
      </c>
      <c r="F53">
        <v>2.1334188509735501</v>
      </c>
      <c r="G53">
        <f t="shared" si="2"/>
        <v>7.3549741219528205E-3</v>
      </c>
      <c r="H53">
        <f t="shared" si="3"/>
        <v>0.73549741219528209</v>
      </c>
    </row>
    <row r="54" spans="1:8" x14ac:dyDescent="0.35">
      <c r="A54">
        <v>76</v>
      </c>
      <c r="B54">
        <v>0.93284183400762299</v>
      </c>
      <c r="C54">
        <f t="shared" si="0"/>
        <v>0.11672346356103316</v>
      </c>
      <c r="D54">
        <f t="shared" si="1"/>
        <v>11.672346356103317</v>
      </c>
      <c r="E54">
        <v>49</v>
      </c>
      <c r="F54">
        <v>2.1402563148776799</v>
      </c>
      <c r="G54">
        <f t="shared" si="2"/>
        <v>7.2400853366510779E-3</v>
      </c>
      <c r="H54">
        <f t="shared" si="3"/>
        <v>0.72400853366510776</v>
      </c>
    </row>
    <row r="55" spans="1:8" x14ac:dyDescent="0.35">
      <c r="A55">
        <v>77</v>
      </c>
      <c r="B55">
        <v>0.562713809560623</v>
      </c>
      <c r="C55">
        <f t="shared" si="0"/>
        <v>0.27370718018104856</v>
      </c>
      <c r="D55">
        <f t="shared" si="1"/>
        <v>27.370718018104856</v>
      </c>
      <c r="E55">
        <v>48</v>
      </c>
      <c r="F55">
        <v>2.1439159080891401</v>
      </c>
      <c r="G55">
        <f t="shared" si="2"/>
        <v>7.1793329036122719E-3</v>
      </c>
      <c r="H55">
        <f t="shared" si="3"/>
        <v>0.71793329036122722</v>
      </c>
    </row>
    <row r="56" spans="1:8" x14ac:dyDescent="0.35">
      <c r="A56">
        <v>78</v>
      </c>
      <c r="B56">
        <v>0.17832068013965699</v>
      </c>
      <c r="C56">
        <f t="shared" si="0"/>
        <v>0.66325314785972389</v>
      </c>
      <c r="D56">
        <f t="shared" si="1"/>
        <v>66.325314785972395</v>
      </c>
      <c r="E56">
        <v>47</v>
      </c>
      <c r="F56">
        <v>2.1510559189027201</v>
      </c>
      <c r="G56">
        <f t="shared" si="2"/>
        <v>7.0622661605947261E-3</v>
      </c>
      <c r="H56">
        <f t="shared" si="3"/>
        <v>0.70622661605947257</v>
      </c>
    </row>
    <row r="57" spans="1:8" x14ac:dyDescent="0.35">
      <c r="A57">
        <v>79</v>
      </c>
      <c r="B57">
        <v>-5.7714099127828197E-2</v>
      </c>
      <c r="C57">
        <f t="shared" si="0"/>
        <v>1.1421262129038958</v>
      </c>
      <c r="D57">
        <f t="shared" si="1"/>
        <v>114.21262129038958</v>
      </c>
      <c r="E57">
        <v>46</v>
      </c>
      <c r="F57">
        <v>2.15642066867114</v>
      </c>
      <c r="G57">
        <f t="shared" si="2"/>
        <v>6.975564058749913E-3</v>
      </c>
      <c r="H57">
        <f t="shared" si="3"/>
        <v>0.69755640587499135</v>
      </c>
    </row>
    <row r="58" spans="1:8" x14ac:dyDescent="0.35">
      <c r="A58">
        <v>80</v>
      </c>
      <c r="B58">
        <v>-0.169915983545983</v>
      </c>
      <c r="C58">
        <f t="shared" si="0"/>
        <v>1.4788222748797386</v>
      </c>
      <c r="D58">
        <f t="shared" si="1"/>
        <v>147.88222748797386</v>
      </c>
      <c r="E58">
        <v>45</v>
      </c>
      <c r="F58">
        <v>2.1585047212554</v>
      </c>
      <c r="G58">
        <f t="shared" si="2"/>
        <v>6.942170547754152E-3</v>
      </c>
      <c r="H58">
        <f t="shared" si="3"/>
        <v>0.69421705477541518</v>
      </c>
    </row>
    <row r="59" spans="1:8" x14ac:dyDescent="0.35">
      <c r="A59">
        <v>81</v>
      </c>
      <c r="B59">
        <v>-0.21077844973648999</v>
      </c>
      <c r="C59">
        <f t="shared" si="0"/>
        <v>1.624719712497567</v>
      </c>
      <c r="D59">
        <f t="shared" si="1"/>
        <v>162.47197124975671</v>
      </c>
      <c r="E59">
        <v>44</v>
      </c>
      <c r="F59">
        <v>2.1667941334325298</v>
      </c>
      <c r="G59">
        <f t="shared" si="2"/>
        <v>6.8109213708252778E-3</v>
      </c>
      <c r="H59">
        <f t="shared" si="3"/>
        <v>0.6810921370825278</v>
      </c>
    </row>
    <row r="60" spans="1:8" x14ac:dyDescent="0.35">
      <c r="A60">
        <v>82</v>
      </c>
      <c r="B60">
        <v>-0.22084144574165299</v>
      </c>
      <c r="C60">
        <f t="shared" si="0"/>
        <v>1.6628054747508063</v>
      </c>
      <c r="D60">
        <f t="shared" si="1"/>
        <v>166.28054747508062</v>
      </c>
      <c r="E60">
        <v>43</v>
      </c>
      <c r="F60">
        <v>2.1700609035485101</v>
      </c>
      <c r="G60">
        <f t="shared" si="2"/>
        <v>6.7598817113593166E-3</v>
      </c>
      <c r="H60">
        <f t="shared" si="3"/>
        <v>0.67598817113593168</v>
      </c>
    </row>
    <row r="61" spans="1:8" x14ac:dyDescent="0.35">
      <c r="A61">
        <v>83</v>
      </c>
      <c r="B61">
        <v>-0.22565533679831601</v>
      </c>
      <c r="C61">
        <f t="shared" si="0"/>
        <v>1.6813391931799273</v>
      </c>
      <c r="D61">
        <f t="shared" si="1"/>
        <v>168.13391931799273</v>
      </c>
      <c r="E61">
        <v>42</v>
      </c>
      <c r="F61">
        <v>2.1771056429035802</v>
      </c>
      <c r="G61">
        <f t="shared" si="2"/>
        <v>6.6511134700664365E-3</v>
      </c>
      <c r="H61">
        <f t="shared" si="3"/>
        <v>0.66511134700664365</v>
      </c>
    </row>
    <row r="62" spans="1:8" x14ac:dyDescent="0.35">
      <c r="A62">
        <v>84</v>
      </c>
      <c r="B62">
        <v>-0.22709848371233499</v>
      </c>
      <c r="C62">
        <f t="shared" si="0"/>
        <v>1.6869355235417669</v>
      </c>
      <c r="D62">
        <f t="shared" si="1"/>
        <v>168.69355235417669</v>
      </c>
      <c r="E62">
        <v>41</v>
      </c>
      <c r="F62">
        <v>2.1774666151302302</v>
      </c>
      <c r="G62">
        <f t="shared" si="2"/>
        <v>6.6455875657507246E-3</v>
      </c>
      <c r="H62">
        <f t="shared" si="3"/>
        <v>0.66455875657507246</v>
      </c>
    </row>
    <row r="63" spans="1:8" x14ac:dyDescent="0.35">
      <c r="A63">
        <v>85</v>
      </c>
      <c r="B63">
        <v>-0.229292398592226</v>
      </c>
      <c r="C63">
        <f t="shared" si="0"/>
        <v>1.6954789358352431</v>
      </c>
      <c r="D63">
        <f t="shared" si="1"/>
        <v>169.54789358352431</v>
      </c>
      <c r="E63">
        <v>40</v>
      </c>
      <c r="F63">
        <v>2.18171912622554</v>
      </c>
      <c r="G63">
        <f t="shared" si="2"/>
        <v>6.5808330576867394E-3</v>
      </c>
      <c r="H63">
        <f t="shared" si="3"/>
        <v>0.65808330576867391</v>
      </c>
    </row>
    <row r="64" spans="1:8" x14ac:dyDescent="0.35">
      <c r="A64">
        <v>86</v>
      </c>
      <c r="B64">
        <v>-0.23076814805552201</v>
      </c>
      <c r="C64">
        <f t="shared" si="0"/>
        <v>1.7012500385621476</v>
      </c>
      <c r="D64">
        <f t="shared" si="1"/>
        <v>170.12500385621476</v>
      </c>
      <c r="E64">
        <v>39</v>
      </c>
      <c r="F64">
        <v>2.18541701123196</v>
      </c>
      <c r="G64">
        <f t="shared" si="2"/>
        <v>6.5250371517270814E-3</v>
      </c>
      <c r="H64">
        <f t="shared" si="3"/>
        <v>0.65250371517270811</v>
      </c>
    </row>
    <row r="65" spans="1:8" x14ac:dyDescent="0.35">
      <c r="A65">
        <v>87</v>
      </c>
      <c r="B65">
        <v>-0.23117618404658399</v>
      </c>
      <c r="C65">
        <f t="shared" si="0"/>
        <v>1.7028491780322759</v>
      </c>
      <c r="D65">
        <f t="shared" si="1"/>
        <v>170.28491780322759</v>
      </c>
      <c r="E65">
        <v>38</v>
      </c>
      <c r="F65">
        <v>2.1892413561094801</v>
      </c>
      <c r="G65">
        <f t="shared" si="2"/>
        <v>6.467830706995286E-3</v>
      </c>
      <c r="H65">
        <f t="shared" si="3"/>
        <v>0.64678307069952856</v>
      </c>
    </row>
    <row r="66" spans="1:8" x14ac:dyDescent="0.35">
      <c r="A66">
        <v>88</v>
      </c>
      <c r="B66">
        <v>-0.23422942427964999</v>
      </c>
      <c r="C66">
        <f t="shared" si="0"/>
        <v>1.7148629770924624</v>
      </c>
      <c r="D66">
        <f t="shared" si="1"/>
        <v>171.48629770924623</v>
      </c>
      <c r="E66">
        <v>37</v>
      </c>
      <c r="F66">
        <v>2.1908422196569499</v>
      </c>
      <c r="G66">
        <f t="shared" si="2"/>
        <v>6.444033364433349E-3</v>
      </c>
      <c r="H66">
        <f t="shared" si="3"/>
        <v>0.64440333644333492</v>
      </c>
    </row>
    <row r="67" spans="1:8" x14ac:dyDescent="0.35">
      <c r="A67">
        <v>89</v>
      </c>
      <c r="B67">
        <v>-0.23662384882329299</v>
      </c>
      <c r="C67">
        <f t="shared" si="0"/>
        <v>1.7243437562599668</v>
      </c>
      <c r="D67">
        <f t="shared" si="1"/>
        <v>172.43437562599669</v>
      </c>
      <c r="E67">
        <v>36</v>
      </c>
      <c r="F67">
        <v>2.1926158288616602</v>
      </c>
      <c r="G67">
        <f t="shared" si="2"/>
        <v>6.4177703301701063E-3</v>
      </c>
      <c r="H67">
        <f t="shared" si="3"/>
        <v>0.64177703301701061</v>
      </c>
    </row>
    <row r="68" spans="1:8" x14ac:dyDescent="0.35">
      <c r="A68">
        <v>90</v>
      </c>
      <c r="B68">
        <v>-0.23949352052471201</v>
      </c>
      <c r="C68">
        <f t="shared" ref="C68:C77" si="4">10^(-B68)</f>
        <v>1.7357753657026949</v>
      </c>
      <c r="D68">
        <f t="shared" ref="D68:D77" si="5">C68*100</f>
        <v>173.57753657026947</v>
      </c>
      <c r="E68">
        <v>35</v>
      </c>
      <c r="F68">
        <v>2.1940672041382299</v>
      </c>
      <c r="G68">
        <f t="shared" ref="G68:G78" si="6">10^-F68</f>
        <v>6.3963584849604706E-3</v>
      </c>
      <c r="H68">
        <f t="shared" ref="H68:H78" si="7">G68*100</f>
        <v>0.63963584849604704</v>
      </c>
    </row>
    <row r="69" spans="1:8" x14ac:dyDescent="0.35">
      <c r="A69">
        <v>91</v>
      </c>
      <c r="B69">
        <v>-0.23216137581193899</v>
      </c>
      <c r="C69">
        <f t="shared" si="4"/>
        <v>1.7067164555191989</v>
      </c>
      <c r="D69">
        <f t="shared" si="5"/>
        <v>170.67164555191988</v>
      </c>
      <c r="E69">
        <v>34</v>
      </c>
      <c r="F69">
        <v>2.19831079056598</v>
      </c>
      <c r="G69">
        <f t="shared" si="6"/>
        <v>6.3341626258940562E-3</v>
      </c>
      <c r="H69">
        <f t="shared" si="7"/>
        <v>0.63341626258940564</v>
      </c>
    </row>
    <row r="70" spans="1:8" x14ac:dyDescent="0.35">
      <c r="A70">
        <v>92</v>
      </c>
      <c r="B70">
        <v>-0.235056307767083</v>
      </c>
      <c r="C70">
        <f t="shared" si="4"/>
        <v>1.7181311343036532</v>
      </c>
      <c r="D70">
        <f t="shared" si="5"/>
        <v>171.81311343036532</v>
      </c>
      <c r="E70">
        <v>33</v>
      </c>
      <c r="F70">
        <v>2.19896703489795</v>
      </c>
      <c r="G70">
        <f t="shared" si="6"/>
        <v>6.3245985638968839E-3</v>
      </c>
      <c r="H70">
        <f t="shared" si="7"/>
        <v>0.63245985638968838</v>
      </c>
    </row>
    <row r="71" spans="1:8" x14ac:dyDescent="0.35">
      <c r="A71">
        <v>93</v>
      </c>
      <c r="B71">
        <v>-0.238250168061371</v>
      </c>
      <c r="C71">
        <f t="shared" si="4"/>
        <v>1.730813077996443</v>
      </c>
      <c r="D71">
        <f t="shared" si="5"/>
        <v>173.08130779964429</v>
      </c>
      <c r="E71">
        <v>32</v>
      </c>
      <c r="F71">
        <v>2.20274540866694</v>
      </c>
      <c r="G71">
        <f t="shared" si="6"/>
        <v>6.2698130481891462E-3</v>
      </c>
      <c r="H71">
        <f t="shared" si="7"/>
        <v>0.62698130481891456</v>
      </c>
    </row>
    <row r="72" spans="1:8" x14ac:dyDescent="0.35">
      <c r="A72">
        <v>94</v>
      </c>
      <c r="B72">
        <v>-0.24137462099114501</v>
      </c>
      <c r="C72">
        <f t="shared" si="4"/>
        <v>1.7433099984717637</v>
      </c>
      <c r="D72">
        <f t="shared" si="5"/>
        <v>174.33099984717637</v>
      </c>
      <c r="E72">
        <v>31</v>
      </c>
      <c r="F72">
        <v>2.2057250068413201</v>
      </c>
      <c r="G72">
        <f t="shared" si="6"/>
        <v>6.2269444746789306E-3</v>
      </c>
      <c r="H72">
        <f t="shared" si="7"/>
        <v>0.62269444746789304</v>
      </c>
    </row>
    <row r="73" spans="1:8" x14ac:dyDescent="0.35">
      <c r="A73">
        <v>95</v>
      </c>
      <c r="B73">
        <v>-0.24490423710548601</v>
      </c>
      <c r="C73">
        <f t="shared" si="4"/>
        <v>1.7575360306439396</v>
      </c>
      <c r="D73">
        <f t="shared" si="5"/>
        <v>175.75360306439396</v>
      </c>
      <c r="E73">
        <v>30</v>
      </c>
      <c r="F73">
        <v>2.2087081734847001</v>
      </c>
      <c r="G73">
        <f t="shared" si="6"/>
        <v>6.1843181914169572E-3</v>
      </c>
      <c r="H73">
        <f t="shared" si="7"/>
        <v>0.61843181914169576</v>
      </c>
    </row>
    <row r="74" spans="1:8" x14ac:dyDescent="0.35">
      <c r="A74">
        <v>96</v>
      </c>
      <c r="B74">
        <v>-0.23129438831184401</v>
      </c>
      <c r="C74">
        <f t="shared" si="4"/>
        <v>1.7033127147316611</v>
      </c>
      <c r="D74">
        <f t="shared" si="5"/>
        <v>170.33127147316611</v>
      </c>
      <c r="E74">
        <v>29</v>
      </c>
      <c r="F74">
        <v>2.21197811934924</v>
      </c>
      <c r="G74">
        <f t="shared" si="6"/>
        <v>6.1379292853811149E-3</v>
      </c>
      <c r="H74">
        <f t="shared" si="7"/>
        <v>0.61379292853811152</v>
      </c>
    </row>
    <row r="75" spans="1:8" x14ac:dyDescent="0.35">
      <c r="A75">
        <v>97</v>
      </c>
      <c r="B75">
        <v>-0.23437050282990801</v>
      </c>
      <c r="C75">
        <f t="shared" si="4"/>
        <v>1.715420132875046</v>
      </c>
      <c r="D75">
        <f t="shared" si="5"/>
        <v>171.5420132875046</v>
      </c>
      <c r="E75">
        <v>28</v>
      </c>
      <c r="F75">
        <v>2.2138499094714801</v>
      </c>
      <c r="G75">
        <f t="shared" si="6"/>
        <v>6.1115320064475563E-3</v>
      </c>
      <c r="H75">
        <f t="shared" si="7"/>
        <v>0.61115320064475565</v>
      </c>
    </row>
    <row r="76" spans="1:8" x14ac:dyDescent="0.35">
      <c r="A76">
        <v>98</v>
      </c>
      <c r="B76">
        <v>-0.23821694389657899</v>
      </c>
      <c r="C76">
        <f t="shared" si="4"/>
        <v>1.7306806733222457</v>
      </c>
      <c r="D76">
        <f t="shared" si="5"/>
        <v>173.06806733222459</v>
      </c>
      <c r="E76">
        <v>27</v>
      </c>
      <c r="F76">
        <v>2.2119352983463001</v>
      </c>
      <c r="G76">
        <f t="shared" si="6"/>
        <v>6.1385345089260933E-3</v>
      </c>
      <c r="H76">
        <f t="shared" si="7"/>
        <v>0.61385345089260934</v>
      </c>
    </row>
    <row r="77" spans="1:8" x14ac:dyDescent="0.35">
      <c r="A77">
        <v>99</v>
      </c>
      <c r="B77">
        <v>-0.24247787036117099</v>
      </c>
      <c r="C77">
        <f t="shared" si="4"/>
        <v>1.7477442031853487</v>
      </c>
      <c r="D77">
        <f t="shared" si="5"/>
        <v>174.77442031853488</v>
      </c>
      <c r="E77">
        <v>26</v>
      </c>
      <c r="F77">
        <v>2.21326457118231</v>
      </c>
      <c r="G77">
        <f t="shared" si="6"/>
        <v>6.1197746290399136E-3</v>
      </c>
      <c r="H77">
        <f t="shared" si="7"/>
        <v>0.61197746290399135</v>
      </c>
    </row>
    <row r="78" spans="1:8" x14ac:dyDescent="0.35">
      <c r="A78">
        <v>99.699996948242202</v>
      </c>
      <c r="B78">
        <v>-0.24394828430791601</v>
      </c>
      <c r="C78">
        <f>10^(-B78)</f>
        <v>1.7536716625690472</v>
      </c>
      <c r="D78">
        <f>C78*100</f>
        <v>175.36716625690471</v>
      </c>
      <c r="E78">
        <v>25.299999237060501</v>
      </c>
      <c r="F78">
        <v>2.2159792670543399</v>
      </c>
      <c r="G78">
        <f t="shared" si="6"/>
        <v>6.081640339545287E-3</v>
      </c>
      <c r="H78">
        <f t="shared" si="7"/>
        <v>0.60816403395452867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7FFB4-F5B9-481A-B93A-1C1F9D0BDA93}">
  <sheetPr>
    <tabColor theme="8" tint="0.79998168889431442"/>
  </sheetPr>
  <dimension ref="A1:AN85"/>
  <sheetViews>
    <sheetView zoomScale="50" zoomScaleNormal="50" workbookViewId="0">
      <selection activeCell="F3" sqref="F3:F1048575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2" customWidth="1"/>
    <col min="31" max="31" width="13.1796875" style="22" bestFit="1" customWidth="1"/>
    <col min="32" max="32" width="8.54296875" style="20" customWidth="1"/>
    <col min="33" max="34" width="8.7265625" style="20"/>
    <col min="35" max="36" width="8.54296875" style="20" customWidth="1"/>
    <col min="37" max="16384" width="8.7265625" style="20"/>
  </cols>
  <sheetData>
    <row r="1" spans="1:40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0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24" t="s">
        <v>32</v>
      </c>
      <c r="AD2" s="24" t="s">
        <v>32</v>
      </c>
      <c r="AE2" s="24" t="s">
        <v>32</v>
      </c>
      <c r="AF2" s="6" t="s">
        <v>26</v>
      </c>
      <c r="AG2" s="6" t="s">
        <v>40</v>
      </c>
      <c r="AI2" s="21" t="s">
        <v>5</v>
      </c>
      <c r="AJ2" s="21" t="s">
        <v>32</v>
      </c>
      <c r="AK2"/>
      <c r="AM2" s="6" t="s">
        <v>26</v>
      </c>
      <c r="AN2" s="6" t="s">
        <v>40</v>
      </c>
    </row>
    <row r="3" spans="1:40" x14ac:dyDescent="0.35">
      <c r="A3" s="20">
        <f>'44mM_DBU-PVP_cycle1'!A3</f>
        <v>25</v>
      </c>
      <c r="B3" s="20">
        <f>'44mM_DBU-PVP_cycle1'!D3</f>
        <v>0.2397498863936606</v>
      </c>
      <c r="C3" s="20">
        <f>'44mM_DBU-PVP_cycle2'!D3</f>
        <v>0.55080405429323775</v>
      </c>
      <c r="D3" s="20">
        <f>'44mM_DBU-PVP_cycle3'!D3</f>
        <v>0.60494608247525372</v>
      </c>
      <c r="E3" s="20">
        <f>AVERAGE(B3:D3)</f>
        <v>0.46516667438738396</v>
      </c>
      <c r="F3" s="20">
        <f>STDEV(B3:D3)</f>
        <v>0.19708471791585214</v>
      </c>
      <c r="H3" s="20">
        <f>'44mM_DBU-PVP_cycle1'!E3</f>
        <v>100</v>
      </c>
      <c r="I3" s="20">
        <f>'44mM_DBU-PVP_cycle1'!H3</f>
        <v>168.14056616682137</v>
      </c>
      <c r="J3" s="20">
        <f>'44mM_DBU-PVP_cycle2'!H3</f>
        <v>163.20729471897187</v>
      </c>
      <c r="K3" s="20">
        <f>'44mM_DBU-PVP_cycle3'!H3</f>
        <v>174.87447187778099</v>
      </c>
      <c r="L3" s="20">
        <f>AVERAGE(I3:K3)</f>
        <v>168.74077758785808</v>
      </c>
      <c r="M3" s="20">
        <f>STDEV(I3:K3)</f>
        <v>5.8567009507244361</v>
      </c>
      <c r="AA3" s="20" t="s">
        <v>42</v>
      </c>
      <c r="AB3" s="20" t="s">
        <v>29</v>
      </c>
      <c r="AC3" s="22" t="s">
        <v>43</v>
      </c>
      <c r="AD3" s="22" t="s">
        <v>44</v>
      </c>
      <c r="AE3" s="22" t="s">
        <v>45</v>
      </c>
      <c r="AI3" s="20" t="s">
        <v>29</v>
      </c>
      <c r="AJ3" s="20" t="s">
        <v>43</v>
      </c>
      <c r="AK3" s="20" t="s">
        <v>44</v>
      </c>
      <c r="AL3" s="20" t="s">
        <v>45</v>
      </c>
    </row>
    <row r="4" spans="1:40" x14ac:dyDescent="0.35">
      <c r="A4" s="20">
        <f>'44mM_DBU-PVP_cycle1'!A4</f>
        <v>26</v>
      </c>
      <c r="B4" s="20">
        <f>'44mM_DBU-PVP_cycle1'!D4</f>
        <v>0.24016530040845241</v>
      </c>
      <c r="C4" s="20">
        <f>'44mM_DBU-PVP_cycle2'!D4</f>
        <v>0.55198867160039156</v>
      </c>
      <c r="D4" s="20">
        <f>'44mM_DBU-PVP_cycle3'!D4</f>
        <v>0.60135144317663936</v>
      </c>
      <c r="E4" s="20">
        <f t="shared" ref="E4:E67" si="0">AVERAGE(B4:D4)</f>
        <v>0.46450180506182775</v>
      </c>
      <c r="F4" s="20">
        <f t="shared" ref="F4:F67" si="1">STDEV(B4:D4)</f>
        <v>0.19584259315708782</v>
      </c>
      <c r="H4" s="20">
        <f>'44mM_DBU-PVP_cycle1'!E4</f>
        <v>99</v>
      </c>
      <c r="I4" s="20">
        <f>'44mM_DBU-PVP_cycle1'!H4</f>
        <v>167.11765056646979</v>
      </c>
      <c r="J4" s="20">
        <f>'44mM_DBU-PVP_cycle2'!H4</f>
        <v>164.47483456292403</v>
      </c>
      <c r="K4" s="20">
        <f>'44mM_DBU-PVP_cycle3'!H4</f>
        <v>176.13504935545373</v>
      </c>
      <c r="L4" s="20">
        <f t="shared" ref="L4:L67" si="2">AVERAGE(I4:K4)</f>
        <v>169.24251149494918</v>
      </c>
      <c r="M4" s="20">
        <f t="shared" ref="M4:M67" si="3">STDEV(I4:K4)</f>
        <v>6.1136263973206475</v>
      </c>
      <c r="AA4" s="20">
        <v>0</v>
      </c>
      <c r="AB4" s="20">
        <v>25</v>
      </c>
      <c r="AC4" s="22">
        <f>(B3-$B$80)/$B$82</f>
        <v>7.6767666700499965E-6</v>
      </c>
      <c r="AD4" s="22">
        <f>(C3-$C$80)/$C$82</f>
        <v>1.472803026807252E-4</v>
      </c>
      <c r="AE4" s="22">
        <f>(D3-$D$80)/$D$82</f>
        <v>6.8944778175322461E-5</v>
      </c>
      <c r="AF4" s="20">
        <f>AVERAGE(AC4:AE4)*100</f>
        <v>7.46339491753659E-3</v>
      </c>
      <c r="AG4" s="20">
        <f>STDEV(AC4:AE4)</f>
        <v>6.9975437238160737E-5</v>
      </c>
      <c r="AI4" s="20">
        <v>100</v>
      </c>
      <c r="AJ4" s="20">
        <f>(I3-$I$80)/$I$82</f>
        <v>1</v>
      </c>
      <c r="AK4" s="20">
        <f>(J3-$J$80)/$J$82</f>
        <v>0.96445388179953406</v>
      </c>
      <c r="AL4" s="20">
        <f>(K3-$K$80)/$K$82</f>
        <v>0.96612175280495904</v>
      </c>
      <c r="AM4" s="20">
        <f>AVERAGE(AJ4:AL4)*100</f>
        <v>97.685854486816439</v>
      </c>
      <c r="AN4" s="20">
        <f t="shared" ref="AN4:AN67" si="4">STDEV(AJ4:AL4)</f>
        <v>2.0058431086123252E-2</v>
      </c>
    </row>
    <row r="5" spans="1:40" x14ac:dyDescent="0.35">
      <c r="A5" s="20">
        <f>'44mM_DBU-PVP_cycle1'!A5</f>
        <v>27</v>
      </c>
      <c r="B5" s="20">
        <f>'44mM_DBU-PVP_cycle1'!D5</f>
        <v>0.23848192202021562</v>
      </c>
      <c r="C5" s="20">
        <f>'44mM_DBU-PVP_cycle2'!D5</f>
        <v>0.54894373466461199</v>
      </c>
      <c r="D5" s="20">
        <f>'44mM_DBU-PVP_cycle3'!D5</f>
        <v>0.5984580957005412</v>
      </c>
      <c r="E5" s="20">
        <f t="shared" si="0"/>
        <v>0.46196125079512296</v>
      </c>
      <c r="F5" s="20">
        <f t="shared" si="1"/>
        <v>0.19511580094769712</v>
      </c>
      <c r="H5" s="20">
        <f>'44mM_DBU-PVP_cycle1'!E5</f>
        <v>98</v>
      </c>
      <c r="I5" s="20">
        <f>'44mM_DBU-PVP_cycle1'!H5</f>
        <v>167.48135911348811</v>
      </c>
      <c r="J5" s="20">
        <f>'44mM_DBU-PVP_cycle2'!H5</f>
        <v>164.00759682655348</v>
      </c>
      <c r="K5" s="20">
        <f>'44mM_DBU-PVP_cycle3'!H5</f>
        <v>176.76359842612257</v>
      </c>
      <c r="L5" s="20">
        <f t="shared" si="2"/>
        <v>169.41751812205473</v>
      </c>
      <c r="M5" s="20">
        <f t="shared" si="3"/>
        <v>6.5947272863927076</v>
      </c>
      <c r="AA5" s="20">
        <v>2</v>
      </c>
      <c r="AB5" s="20">
        <v>26</v>
      </c>
      <c r="AC5" s="22">
        <f t="shared" ref="AC5:AC68" si="5">(B4-$B$80)/$B$82</f>
        <v>1.0061085820656253E-5</v>
      </c>
      <c r="AD5" s="22">
        <f t="shared" ref="AD5:AD68" si="6">(C4-$C$80)/$C$82</f>
        <v>1.5425835816986326E-4</v>
      </c>
      <c r="AE5" s="22">
        <f t="shared" ref="AE5:AE68" si="7">(D4-$D$80)/$D$82</f>
        <v>4.8422831110799057E-5</v>
      </c>
      <c r="AF5" s="20">
        <f t="shared" ref="AF5:AF68" si="8">AVERAGE(AC5:AE5)*100</f>
        <v>7.0914091700439528E-3</v>
      </c>
      <c r="AG5" s="20">
        <f t="shared" ref="AG5:AG68" si="9">STDEV(AC5:AE5)</f>
        <v>7.4683371244348498E-5</v>
      </c>
      <c r="AI5" s="20">
        <v>99</v>
      </c>
      <c r="AJ5" s="20">
        <f t="shared" ref="AJ5:AJ68" si="10">(I4-$I$80)/$I$82</f>
        <v>0.99389591409529399</v>
      </c>
      <c r="AK5" s="20">
        <f t="shared" ref="AK5:AK68" si="11">(J4-$J$80)/$J$82</f>
        <v>0.97197249058054025</v>
      </c>
      <c r="AL5" s="20">
        <f t="shared" ref="AL5:AL68" si="12">(K4-$K$80)/$K$82</f>
        <v>0.9731103172460388</v>
      </c>
      <c r="AM5" s="20">
        <f t="shared" ref="AM5:AM68" si="13">AVERAGE(AJ5:AL5)*100</f>
        <v>97.965957397395769</v>
      </c>
      <c r="AN5" s="20">
        <f t="shared" si="4"/>
        <v>1.2342151247572576E-2</v>
      </c>
    </row>
    <row r="6" spans="1:40" x14ac:dyDescent="0.35">
      <c r="A6" s="20">
        <f>'44mM_DBU-PVP_cycle1'!A6</f>
        <v>28</v>
      </c>
      <c r="B6" s="20">
        <f>'44mM_DBU-PVP_cycle1'!D6</f>
        <v>0.23841238236773582</v>
      </c>
      <c r="C6" s="20">
        <f>'44mM_DBU-PVP_cycle2'!D6</f>
        <v>0.55004665080147674</v>
      </c>
      <c r="D6" s="20">
        <f>'44mM_DBU-PVP_cycle3'!D6</f>
        <v>0.59898076030936664</v>
      </c>
      <c r="E6" s="20">
        <f t="shared" si="0"/>
        <v>0.4624799311595264</v>
      </c>
      <c r="F6" s="20">
        <f t="shared" si="1"/>
        <v>0.1955846021150531</v>
      </c>
      <c r="H6" s="20">
        <f>'44mM_DBU-PVP_cycle1'!E6</f>
        <v>97</v>
      </c>
      <c r="I6" s="20">
        <f>'44mM_DBU-PVP_cycle1'!H6</f>
        <v>167.47408488217508</v>
      </c>
      <c r="J6" s="20">
        <f>'44mM_DBU-PVP_cycle2'!H6</f>
        <v>162.51493218651706</v>
      </c>
      <c r="K6" s="20">
        <f>'44mM_DBU-PVP_cycle3'!H6</f>
        <v>177.16219889075518</v>
      </c>
      <c r="L6" s="20">
        <f t="shared" si="2"/>
        <v>169.05040531981578</v>
      </c>
      <c r="M6" s="20">
        <f t="shared" si="3"/>
        <v>7.4497781891720418</v>
      </c>
      <c r="AA6" s="20">
        <v>4</v>
      </c>
      <c r="AB6" s="20">
        <v>27</v>
      </c>
      <c r="AC6" s="22">
        <f t="shared" si="5"/>
        <v>3.9913127441592406E-7</v>
      </c>
      <c r="AD6" s="22">
        <f t="shared" si="6"/>
        <v>1.3632198431268375E-4</v>
      </c>
      <c r="AE6" s="22">
        <f t="shared" si="7"/>
        <v>3.1904588580415863E-5</v>
      </c>
      <c r="AF6" s="20">
        <f t="shared" si="8"/>
        <v>5.620856805583851E-3</v>
      </c>
      <c r="AG6" s="20">
        <f t="shared" si="9"/>
        <v>7.1146103605692723E-5</v>
      </c>
      <c r="AI6" s="20">
        <v>98</v>
      </c>
      <c r="AJ6" s="20">
        <f t="shared" si="10"/>
        <v>0.99606628691443233</v>
      </c>
      <c r="AK6" s="20">
        <f t="shared" si="11"/>
        <v>0.96920099762569978</v>
      </c>
      <c r="AL6" s="20">
        <f t="shared" si="12"/>
        <v>0.97659495485265368</v>
      </c>
      <c r="AM6" s="20">
        <f t="shared" si="13"/>
        <v>98.062074646426197</v>
      </c>
      <c r="AN6" s="20">
        <f t="shared" si="4"/>
        <v>1.3877722821734604E-2</v>
      </c>
    </row>
    <row r="7" spans="1:40" x14ac:dyDescent="0.35">
      <c r="A7" s="20">
        <f>'44mM_DBU-PVP_cycle1'!A7</f>
        <v>29</v>
      </c>
      <c r="B7" s="20">
        <f>'44mM_DBU-PVP_cycle1'!D7</f>
        <v>0.23875345450336893</v>
      </c>
      <c r="C7" s="20">
        <f>'44mM_DBU-PVP_cycle2'!D7</f>
        <v>0.5460930959231316</v>
      </c>
      <c r="D7" s="20">
        <f>'44mM_DBU-PVP_cycle3'!D7</f>
        <v>0.60125897263996575</v>
      </c>
      <c r="E7" s="20">
        <f t="shared" si="0"/>
        <v>0.46203517435548874</v>
      </c>
      <c r="F7" s="20">
        <f t="shared" si="1"/>
        <v>0.19532501965589219</v>
      </c>
      <c r="H7" s="20">
        <f>'44mM_DBU-PVP_cycle1'!E7</f>
        <v>96</v>
      </c>
      <c r="I7" s="20">
        <f>'44mM_DBU-PVP_cycle1'!H7</f>
        <v>167.31264391005493</v>
      </c>
      <c r="J7" s="20">
        <f>'44mM_DBU-PVP_cycle2'!H7</f>
        <v>163.04041401270985</v>
      </c>
      <c r="K7" s="20">
        <f>'44mM_DBU-PVP_cycle3'!H7</f>
        <v>176.56188054077646</v>
      </c>
      <c r="L7" s="20">
        <f t="shared" si="2"/>
        <v>168.97164615451376</v>
      </c>
      <c r="M7" s="20">
        <f t="shared" si="3"/>
        <v>6.911709672920729</v>
      </c>
      <c r="AA7" s="20">
        <v>6</v>
      </c>
      <c r="AB7" s="20">
        <v>28</v>
      </c>
      <c r="AC7" s="22">
        <f t="shared" si="5"/>
        <v>0</v>
      </c>
      <c r="AD7" s="22">
        <f t="shared" si="6"/>
        <v>1.4281877442070539E-4</v>
      </c>
      <c r="AE7" s="22">
        <f t="shared" si="7"/>
        <v>3.4888502832660901E-5</v>
      </c>
      <c r="AF7" s="20">
        <f t="shared" si="8"/>
        <v>5.9235759084455431E-3</v>
      </c>
      <c r="AG7" s="20">
        <f t="shared" si="9"/>
        <v>7.4457318290420545E-5</v>
      </c>
      <c r="AI7" s="20">
        <v>97</v>
      </c>
      <c r="AJ7" s="20">
        <f t="shared" si="10"/>
        <v>0.99602287909778531</v>
      </c>
      <c r="AK7" s="20">
        <f t="shared" si="11"/>
        <v>0.96034702627069846</v>
      </c>
      <c r="AL7" s="20">
        <f t="shared" si="12"/>
        <v>0.97880477145073552</v>
      </c>
      <c r="AM7" s="20">
        <f t="shared" si="13"/>
        <v>97.839155893973967</v>
      </c>
      <c r="AN7" s="20">
        <f t="shared" si="4"/>
        <v>1.7841515551360057E-2</v>
      </c>
    </row>
    <row r="8" spans="1:40" x14ac:dyDescent="0.35">
      <c r="A8" s="20">
        <f>'44mM_DBU-PVP_cycle1'!A8</f>
        <v>30</v>
      </c>
      <c r="B8" s="20">
        <f>'44mM_DBU-PVP_cycle1'!D8</f>
        <v>0.23876086549841896</v>
      </c>
      <c r="C8" s="20">
        <f>'44mM_DBU-PVP_cycle2'!D8</f>
        <v>0.54455915088813234</v>
      </c>
      <c r="D8" s="20">
        <f>'44mM_DBU-PVP_cycle3'!D8</f>
        <v>0.60021570867240703</v>
      </c>
      <c r="E8" s="20">
        <f t="shared" si="0"/>
        <v>0.46117857501965281</v>
      </c>
      <c r="F8" s="20">
        <f t="shared" si="1"/>
        <v>0.19461922114118774</v>
      </c>
      <c r="H8" s="20">
        <f>'44mM_DBU-PVP_cycle1'!E8</f>
        <v>95</v>
      </c>
      <c r="I8" s="20">
        <f>'44mM_DBU-PVP_cycle1'!H8</f>
        <v>167.04560485367404</v>
      </c>
      <c r="J8" s="20">
        <f>'44mM_DBU-PVP_cycle2'!H8</f>
        <v>163.46250520647979</v>
      </c>
      <c r="K8" s="20">
        <f>'44mM_DBU-PVP_cycle3'!H8</f>
        <v>173.07738661905123</v>
      </c>
      <c r="L8" s="20">
        <f t="shared" si="2"/>
        <v>167.8618322264017</v>
      </c>
      <c r="M8" s="20">
        <f t="shared" si="3"/>
        <v>4.859131248221777</v>
      </c>
      <c r="AA8" s="20">
        <v>8</v>
      </c>
      <c r="AB8" s="20">
        <v>29</v>
      </c>
      <c r="AC8" s="22">
        <f t="shared" si="5"/>
        <v>1.9576249133909614E-6</v>
      </c>
      <c r="AD8" s="22">
        <f t="shared" si="6"/>
        <v>1.1953013499779418E-4</v>
      </c>
      <c r="AE8" s="22">
        <f t="shared" si="7"/>
        <v>4.7894912924577899E-5</v>
      </c>
      <c r="AF8" s="20">
        <f t="shared" si="8"/>
        <v>5.6460890945254352E-3</v>
      </c>
      <c r="AG8" s="20">
        <f t="shared" si="9"/>
        <v>5.9252474770888756E-5</v>
      </c>
      <c r="AI8" s="20">
        <v>96</v>
      </c>
      <c r="AJ8" s="20">
        <f t="shared" si="10"/>
        <v>0.99505950581261693</v>
      </c>
      <c r="AK8" s="20">
        <f t="shared" si="11"/>
        <v>0.96346400305965163</v>
      </c>
      <c r="AL8" s="20">
        <f t="shared" si="12"/>
        <v>0.9754766432330757</v>
      </c>
      <c r="AM8" s="20">
        <f t="shared" si="13"/>
        <v>97.800005070178159</v>
      </c>
      <c r="AN8" s="20">
        <f t="shared" si="4"/>
        <v>1.5948186025156571E-2</v>
      </c>
    </row>
    <row r="9" spans="1:40" x14ac:dyDescent="0.35">
      <c r="A9" s="20">
        <f>'44mM_DBU-PVP_cycle1'!A9</f>
        <v>31</v>
      </c>
      <c r="B9" s="20">
        <f>'44mM_DBU-PVP_cycle1'!D9</f>
        <v>0.24224159454142674</v>
      </c>
      <c r="C9" s="20">
        <f>'44mM_DBU-PVP_cycle2'!D9</f>
        <v>0.54476664356901905</v>
      </c>
      <c r="D9" s="20">
        <f>'44mM_DBU-PVP_cycle3'!D9</f>
        <v>0.60040652429668773</v>
      </c>
      <c r="E9" s="20">
        <f t="shared" si="0"/>
        <v>0.46247158746904454</v>
      </c>
      <c r="F9" s="20">
        <f t="shared" si="1"/>
        <v>0.19274305803457928</v>
      </c>
      <c r="H9" s="20">
        <f>'44mM_DBU-PVP_cycle1'!E9</f>
        <v>94</v>
      </c>
      <c r="I9" s="20">
        <f>'44mM_DBU-PVP_cycle1'!H9</f>
        <v>167.90860328359747</v>
      </c>
      <c r="J9" s="20">
        <f>'44mM_DBU-PVP_cycle2'!H9</f>
        <v>163.73657562105754</v>
      </c>
      <c r="K9" s="20">
        <f>'44mM_DBU-PVP_cycle3'!H9</f>
        <v>173.30248173446856</v>
      </c>
      <c r="L9" s="20">
        <f t="shared" si="2"/>
        <v>168.31588687970785</v>
      </c>
      <c r="M9" s="20">
        <f t="shared" si="3"/>
        <v>4.7959409804952795</v>
      </c>
      <c r="AA9" s="20">
        <v>10</v>
      </c>
      <c r="AB9" s="20">
        <v>30</v>
      </c>
      <c r="AC9" s="22">
        <f t="shared" si="5"/>
        <v>2.0001612188444144E-6</v>
      </c>
      <c r="AD9" s="22">
        <f t="shared" si="6"/>
        <v>1.1049434469921214E-4</v>
      </c>
      <c r="AE9" s="22">
        <f t="shared" si="7"/>
        <v>4.1938875019796316E-5</v>
      </c>
      <c r="AF9" s="20">
        <f t="shared" si="8"/>
        <v>5.1477793645950953E-3</v>
      </c>
      <c r="AG9" s="20">
        <f t="shared" si="9"/>
        <v>5.4872490272314275E-5</v>
      </c>
      <c r="AI9" s="20">
        <v>95</v>
      </c>
      <c r="AJ9" s="20">
        <f t="shared" si="10"/>
        <v>0.99346599278035863</v>
      </c>
      <c r="AK9" s="20">
        <f t="shared" si="11"/>
        <v>0.96596770230903306</v>
      </c>
      <c r="AL9" s="20">
        <f t="shared" si="12"/>
        <v>0.95615882203775704</v>
      </c>
      <c r="AM9" s="20">
        <f t="shared" si="13"/>
        <v>97.186417237571604</v>
      </c>
      <c r="AN9" s="20">
        <f t="shared" si="4"/>
        <v>1.9339920285251312E-2</v>
      </c>
    </row>
    <row r="10" spans="1:40" x14ac:dyDescent="0.35">
      <c r="A10" s="20">
        <f>'44mM_DBU-PVP_cycle1'!A10</f>
        <v>32</v>
      </c>
      <c r="B10" s="20">
        <f>'44mM_DBU-PVP_cycle1'!D10</f>
        <v>0.24313001663834399</v>
      </c>
      <c r="C10" s="20">
        <f>'44mM_DBU-PVP_cycle2'!D10</f>
        <v>0.54521133049975123</v>
      </c>
      <c r="D10" s="20">
        <f>'44mM_DBU-PVP_cycle3'!D10</f>
        <v>0.60127074743368558</v>
      </c>
      <c r="E10" s="20">
        <f t="shared" si="0"/>
        <v>0.46320403152392692</v>
      </c>
      <c r="F10" s="20">
        <f t="shared" si="1"/>
        <v>0.19263980268272185</v>
      </c>
      <c r="H10" s="20">
        <f>'44mM_DBU-PVP_cycle1'!E10</f>
        <v>93</v>
      </c>
      <c r="I10" s="20">
        <f>'44mM_DBU-PVP_cycle1'!H10</f>
        <v>167.71639033441309</v>
      </c>
      <c r="J10" s="20">
        <f>'44mM_DBU-PVP_cycle2'!H10</f>
        <v>163.92262059132244</v>
      </c>
      <c r="K10" s="20">
        <f>'44mM_DBU-PVP_cycle3'!H10</f>
        <v>173.43743538145335</v>
      </c>
      <c r="L10" s="20">
        <f t="shared" si="2"/>
        <v>168.35881543572964</v>
      </c>
      <c r="M10" s="20">
        <f t="shared" si="3"/>
        <v>4.7898285596380861</v>
      </c>
      <c r="AA10" s="20">
        <v>12</v>
      </c>
      <c r="AB10" s="20">
        <v>31</v>
      </c>
      <c r="AC10" s="22">
        <f t="shared" si="5"/>
        <v>2.1978227966241182E-5</v>
      </c>
      <c r="AD10" s="22">
        <f t="shared" si="6"/>
        <v>1.1171659211369256E-4</v>
      </c>
      <c r="AE10" s="22">
        <f t="shared" si="7"/>
        <v>4.3028249450794678E-5</v>
      </c>
      <c r="AF10" s="20">
        <f t="shared" si="8"/>
        <v>5.8907689843576139E-3</v>
      </c>
      <c r="AG10" s="20">
        <f t="shared" si="9"/>
        <v>4.6929318878032653E-5</v>
      </c>
      <c r="AI10" s="20">
        <v>94</v>
      </c>
      <c r="AJ10" s="20">
        <f t="shared" si="10"/>
        <v>0.99861579844376669</v>
      </c>
      <c r="AK10" s="20">
        <f t="shared" si="11"/>
        <v>0.96759339339518724</v>
      </c>
      <c r="AL10" s="20">
        <f t="shared" si="12"/>
        <v>0.95740673559113143</v>
      </c>
      <c r="AM10" s="20">
        <f t="shared" si="13"/>
        <v>97.453864247669514</v>
      </c>
      <c r="AN10" s="20">
        <f t="shared" si="4"/>
        <v>2.1464484128467898E-2</v>
      </c>
    </row>
    <row r="11" spans="1:40" x14ac:dyDescent="0.35">
      <c r="A11" s="20">
        <f>'44mM_DBU-PVP_cycle1'!A11</f>
        <v>33</v>
      </c>
      <c r="B11" s="20">
        <f>'44mM_DBU-PVP_cycle1'!D11</f>
        <v>0.24298517814441795</v>
      </c>
      <c r="C11" s="20">
        <f>'44mM_DBU-PVP_cycle2'!D11</f>
        <v>0.53991692847805783</v>
      </c>
      <c r="D11" s="20">
        <f>'44mM_DBU-PVP_cycle3'!D11</f>
        <v>0.60030204544528643</v>
      </c>
      <c r="E11" s="20">
        <f t="shared" si="0"/>
        <v>0.46106805068925399</v>
      </c>
      <c r="F11" s="20">
        <f t="shared" si="1"/>
        <v>0.19126341798901855</v>
      </c>
      <c r="H11" s="20">
        <f>'44mM_DBU-PVP_cycle1'!E11</f>
        <v>92</v>
      </c>
      <c r="I11" s="20">
        <f>'44mM_DBU-PVP_cycle1'!H11</f>
        <v>167.8270867080862</v>
      </c>
      <c r="J11" s="20">
        <f>'44mM_DBU-PVP_cycle2'!H11</f>
        <v>164.22550944168748</v>
      </c>
      <c r="K11" s="20">
        <f>'44mM_DBU-PVP_cycle3'!H11</f>
        <v>173.69352331900004</v>
      </c>
      <c r="L11" s="20">
        <f t="shared" si="2"/>
        <v>168.58203982292457</v>
      </c>
      <c r="M11" s="20">
        <f t="shared" si="3"/>
        <v>4.7789420742931075</v>
      </c>
      <c r="AA11" s="20">
        <v>14</v>
      </c>
      <c r="AB11" s="20">
        <v>32</v>
      </c>
      <c r="AC11" s="22">
        <f t="shared" si="5"/>
        <v>2.7077434406262659E-5</v>
      </c>
      <c r="AD11" s="22">
        <f t="shared" si="6"/>
        <v>1.1433604572052799E-4</v>
      </c>
      <c r="AE11" s="22">
        <f t="shared" si="7"/>
        <v>4.7962135717559443E-5</v>
      </c>
      <c r="AF11" s="20">
        <f t="shared" si="8"/>
        <v>6.3125205281450028E-3</v>
      </c>
      <c r="AG11" s="20">
        <f t="shared" si="9"/>
        <v>4.5562652700134211E-5</v>
      </c>
      <c r="AI11" s="20">
        <v>93</v>
      </c>
      <c r="AJ11" s="20">
        <f t="shared" si="10"/>
        <v>0.99746879828714075</v>
      </c>
      <c r="AK11" s="20">
        <f t="shared" si="11"/>
        <v>0.96869694793335015</v>
      </c>
      <c r="AL11" s="20">
        <f t="shared" si="12"/>
        <v>0.95815491035644074</v>
      </c>
      <c r="AM11" s="20">
        <f t="shared" si="13"/>
        <v>97.477355219231058</v>
      </c>
      <c r="AN11" s="20">
        <f t="shared" si="4"/>
        <v>2.0349183903707827E-2</v>
      </c>
    </row>
    <row r="12" spans="1:40" x14ac:dyDescent="0.35">
      <c r="A12" s="20">
        <f>'44mM_DBU-PVP_cycle1'!A12</f>
        <v>34</v>
      </c>
      <c r="B12" s="20">
        <f>'44mM_DBU-PVP_cycle1'!D12</f>
        <v>0.24518488052099593</v>
      </c>
      <c r="C12" s="20">
        <f>'44mM_DBU-PVP_cycle2'!D12</f>
        <v>0.53788181922151856</v>
      </c>
      <c r="D12" s="20">
        <f>'44mM_DBU-PVP_cycle3'!D12</f>
        <v>0.60143936250428476</v>
      </c>
      <c r="E12" s="20">
        <f t="shared" si="0"/>
        <v>0.4615020207489331</v>
      </c>
      <c r="F12" s="20">
        <f t="shared" si="1"/>
        <v>0.19001241852660564</v>
      </c>
      <c r="H12" s="20">
        <f>'44mM_DBU-PVP_cycle1'!E12</f>
        <v>91</v>
      </c>
      <c r="I12" s="20">
        <f>'44mM_DBU-PVP_cycle1'!H12</f>
        <v>167.98469157754241</v>
      </c>
      <c r="J12" s="20">
        <f>'44mM_DBU-PVP_cycle2'!H12</f>
        <v>164.42737784550152</v>
      </c>
      <c r="K12" s="20">
        <f>'44mM_DBU-PVP_cycle3'!H12</f>
        <v>173.90697185150313</v>
      </c>
      <c r="L12" s="20">
        <f t="shared" si="2"/>
        <v>168.77301375818237</v>
      </c>
      <c r="M12" s="20">
        <f t="shared" si="3"/>
        <v>4.7887121990178194</v>
      </c>
      <c r="AA12" s="20">
        <v>16</v>
      </c>
      <c r="AB12" s="20">
        <v>33</v>
      </c>
      <c r="AC12" s="22">
        <f t="shared" si="5"/>
        <v>2.6246116293449553E-5</v>
      </c>
      <c r="AD12" s="22">
        <f t="shared" si="6"/>
        <v>8.3149070090444001E-5</v>
      </c>
      <c r="AE12" s="22">
        <f t="shared" si="7"/>
        <v>4.2431775290328506E-5</v>
      </c>
      <c r="AF12" s="20">
        <f t="shared" si="8"/>
        <v>5.0608987224740687E-3</v>
      </c>
      <c r="AG12" s="20">
        <f t="shared" si="9"/>
        <v>2.9319560603306129E-5</v>
      </c>
      <c r="AI12" s="20">
        <v>92</v>
      </c>
      <c r="AJ12" s="20">
        <f t="shared" si="10"/>
        <v>0.99812936126419172</v>
      </c>
      <c r="AK12" s="20">
        <f t="shared" si="11"/>
        <v>0.97049358003204844</v>
      </c>
      <c r="AL12" s="20">
        <f t="shared" si="12"/>
        <v>0.95957464622022304</v>
      </c>
      <c r="AM12" s="20">
        <f t="shared" si="13"/>
        <v>97.606586250548759</v>
      </c>
      <c r="AN12" s="20">
        <f t="shared" si="4"/>
        <v>1.9872198217692354E-2</v>
      </c>
    </row>
    <row r="13" spans="1:40" x14ac:dyDescent="0.35">
      <c r="A13" s="20">
        <f>'44mM_DBU-PVP_cycle1'!A13</f>
        <v>35</v>
      </c>
      <c r="B13" s="20">
        <f>'44mM_DBU-PVP_cycle1'!D13</f>
        <v>0.24498110637068787</v>
      </c>
      <c r="C13" s="20">
        <f>'44mM_DBU-PVP_cycle2'!D13</f>
        <v>0.53856140855135848</v>
      </c>
      <c r="D13" s="20">
        <f>'44mM_DBU-PVP_cycle3'!D13</f>
        <v>0.60184624005384102</v>
      </c>
      <c r="E13" s="20">
        <f t="shared" si="0"/>
        <v>0.46179625165862914</v>
      </c>
      <c r="F13" s="20">
        <f t="shared" si="1"/>
        <v>0.19041493611124019</v>
      </c>
      <c r="H13" s="20">
        <f>'44mM_DBU-PVP_cycle1'!E13</f>
        <v>90</v>
      </c>
      <c r="I13" s="20">
        <f>'44mM_DBU-PVP_cycle1'!H13</f>
        <v>167.72222324707764</v>
      </c>
      <c r="J13" s="20">
        <f>'44mM_DBU-PVP_cycle2'!H13</f>
        <v>164.58347889368312</v>
      </c>
      <c r="K13" s="20">
        <f>'44mM_DBU-PVP_cycle3'!H13</f>
        <v>174.03812618568807</v>
      </c>
      <c r="L13" s="20">
        <f t="shared" si="2"/>
        <v>168.78127610881629</v>
      </c>
      <c r="M13" s="20">
        <f t="shared" si="3"/>
        <v>4.8154733492172639</v>
      </c>
      <c r="AA13" s="20">
        <v>18</v>
      </c>
      <c r="AB13" s="20">
        <v>34</v>
      </c>
      <c r="AC13" s="22">
        <f t="shared" si="5"/>
        <v>3.8871575029446932E-5</v>
      </c>
      <c r="AD13" s="22">
        <f t="shared" si="6"/>
        <v>7.116114349775428E-5</v>
      </c>
      <c r="AE13" s="22">
        <f t="shared" si="7"/>
        <v>4.8924766253104697E-5</v>
      </c>
      <c r="AF13" s="20">
        <f t="shared" si="8"/>
        <v>5.2985828260101965E-3</v>
      </c>
      <c r="AG13" s="20">
        <f t="shared" si="9"/>
        <v>1.6523414490833445E-5</v>
      </c>
      <c r="AI13" s="20">
        <v>91</v>
      </c>
      <c r="AJ13" s="20">
        <f t="shared" si="10"/>
        <v>0.99906984321776637</v>
      </c>
      <c r="AK13" s="20">
        <f t="shared" si="11"/>
        <v>0.9716909937155439</v>
      </c>
      <c r="AL13" s="20">
        <f t="shared" si="12"/>
        <v>0.96075799183020938</v>
      </c>
      <c r="AM13" s="20">
        <f t="shared" si="13"/>
        <v>97.717294292117316</v>
      </c>
      <c r="AN13" s="20">
        <f t="shared" si="4"/>
        <v>1.9735458304923858E-2</v>
      </c>
    </row>
    <row r="14" spans="1:40" x14ac:dyDescent="0.35">
      <c r="A14" s="20">
        <f>'44mM_DBU-PVP_cycle1'!A14</f>
        <v>36</v>
      </c>
      <c r="B14" s="20">
        <f>'44mM_DBU-PVP_cycle1'!D14</f>
        <v>0.24951801915373772</v>
      </c>
      <c r="C14" s="20">
        <f>'44mM_DBU-PVP_cycle2'!D14</f>
        <v>0.5359477751358086</v>
      </c>
      <c r="D14" s="20">
        <f>'44mM_DBU-PVP_cycle3'!D14</f>
        <v>0.60043005305283115</v>
      </c>
      <c r="E14" s="20">
        <f t="shared" si="0"/>
        <v>0.46196528244745916</v>
      </c>
      <c r="F14" s="20">
        <f t="shared" si="1"/>
        <v>0.18678830477866082</v>
      </c>
      <c r="H14" s="20">
        <f>'44mM_DBU-PVP_cycle1'!E14</f>
        <v>89</v>
      </c>
      <c r="I14" s="20">
        <f>'44mM_DBU-PVP_cycle1'!H14</f>
        <v>167.44614626709875</v>
      </c>
      <c r="J14" s="20">
        <f>'44mM_DBU-PVP_cycle2'!H14</f>
        <v>164.80908136643637</v>
      </c>
      <c r="K14" s="20">
        <f>'44mM_DBU-PVP_cycle3'!H14</f>
        <v>174.2337413273724</v>
      </c>
      <c r="L14" s="20">
        <f t="shared" si="2"/>
        <v>168.82965632030252</v>
      </c>
      <c r="M14" s="20">
        <f t="shared" si="3"/>
        <v>4.8622658190708332</v>
      </c>
      <c r="AA14" s="20">
        <v>20</v>
      </c>
      <c r="AB14" s="20">
        <v>35</v>
      </c>
      <c r="AC14" s="22">
        <f t="shared" si="5"/>
        <v>3.7701988564672684E-5</v>
      </c>
      <c r="AD14" s="22">
        <f t="shared" si="6"/>
        <v>7.5164303020083771E-5</v>
      </c>
      <c r="AE14" s="22">
        <f t="shared" si="7"/>
        <v>5.1247647310170776E-5</v>
      </c>
      <c r="AF14" s="20">
        <f t="shared" si="8"/>
        <v>5.4704646298309074E-3</v>
      </c>
      <c r="AG14" s="20">
        <f t="shared" si="9"/>
        <v>1.8968905677239725E-5</v>
      </c>
      <c r="AI14" s="20">
        <v>90</v>
      </c>
      <c r="AJ14" s="20">
        <f t="shared" si="10"/>
        <v>0.9975036052643409</v>
      </c>
      <c r="AK14" s="20">
        <f t="shared" si="11"/>
        <v>0.97261693124498905</v>
      </c>
      <c r="AL14" s="20">
        <f t="shared" si="12"/>
        <v>0.96148510343771698</v>
      </c>
      <c r="AM14" s="20">
        <f t="shared" si="13"/>
        <v>97.720187998234891</v>
      </c>
      <c r="AN14" s="20">
        <f t="shared" si="4"/>
        <v>1.8441785018045064E-2</v>
      </c>
    </row>
    <row r="15" spans="1:40" x14ac:dyDescent="0.35">
      <c r="A15" s="20">
        <f>'44mM_DBU-PVP_cycle1'!A15</f>
        <v>37</v>
      </c>
      <c r="B15" s="20">
        <f>'44mM_DBU-PVP_cycle1'!D15</f>
        <v>0.25242458415619207</v>
      </c>
      <c r="C15" s="20">
        <f>'44mM_DBU-PVP_cycle2'!D15</f>
        <v>0.53553829781381157</v>
      </c>
      <c r="D15" s="20">
        <f>'44mM_DBU-PVP_cycle3'!D15</f>
        <v>0.60068006169639609</v>
      </c>
      <c r="E15" s="20">
        <f t="shared" si="0"/>
        <v>0.46288098122213323</v>
      </c>
      <c r="F15" s="20">
        <f t="shared" si="1"/>
        <v>0.18514800471492115</v>
      </c>
      <c r="H15" s="20">
        <f>'44mM_DBU-PVP_cycle1'!E15</f>
        <v>88</v>
      </c>
      <c r="I15" s="20">
        <f>'44mM_DBU-PVP_cycle1'!H15</f>
        <v>167.75900107239988</v>
      </c>
      <c r="J15" s="20">
        <f>'44mM_DBU-PVP_cycle2'!H15</f>
        <v>165.01964673132329</v>
      </c>
      <c r="K15" s="20">
        <f>'44mM_DBU-PVP_cycle3'!H15</f>
        <v>174.51615790013787</v>
      </c>
      <c r="L15" s="20">
        <f t="shared" si="2"/>
        <v>169.09826856795368</v>
      </c>
      <c r="M15" s="20">
        <f t="shared" si="3"/>
        <v>4.8878583411694958</v>
      </c>
      <c r="AA15" s="20">
        <v>22</v>
      </c>
      <c r="AB15" s="20">
        <v>36</v>
      </c>
      <c r="AC15" s="22">
        <f t="shared" si="5"/>
        <v>6.3742150061576935E-5</v>
      </c>
      <c r="AD15" s="22">
        <f t="shared" si="6"/>
        <v>5.9768547030504432E-5</v>
      </c>
      <c r="AE15" s="22">
        <f t="shared" si="7"/>
        <v>4.3162576110010667E-5</v>
      </c>
      <c r="AF15" s="20">
        <f t="shared" si="8"/>
        <v>5.5557757734030679E-3</v>
      </c>
      <c r="AG15" s="20">
        <f t="shared" si="9"/>
        <v>1.0916857417840981E-5</v>
      </c>
      <c r="AI15" s="20">
        <v>89</v>
      </c>
      <c r="AJ15" s="20">
        <f t="shared" si="10"/>
        <v>0.99585615986266385</v>
      </c>
      <c r="AK15" s="20">
        <f t="shared" si="11"/>
        <v>0.97395512723208366</v>
      </c>
      <c r="AL15" s="20">
        <f t="shared" si="12"/>
        <v>0.96256958181966912</v>
      </c>
      <c r="AM15" s="20">
        <f t="shared" si="13"/>
        <v>97.746028963813885</v>
      </c>
      <c r="AN15" s="20">
        <f t="shared" si="4"/>
        <v>1.6917851284152838E-2</v>
      </c>
    </row>
    <row r="16" spans="1:40" x14ac:dyDescent="0.35">
      <c r="A16" s="20">
        <f>'44mM_DBU-PVP_cycle1'!A16</f>
        <v>38</v>
      </c>
      <c r="B16" s="20">
        <f>'44mM_DBU-PVP_cycle1'!D16</f>
        <v>0.25189234998820348</v>
      </c>
      <c r="C16" s="20">
        <f>'44mM_DBU-PVP_cycle2'!D16</f>
        <v>0.53330619863529083</v>
      </c>
      <c r="D16" s="20">
        <f>'44mM_DBU-PVP_cycle3'!D16</f>
        <v>0.5989855573958357</v>
      </c>
      <c r="E16" s="20">
        <f t="shared" si="0"/>
        <v>0.46139470200644334</v>
      </c>
      <c r="F16" s="20">
        <f t="shared" si="1"/>
        <v>0.18438240471281409</v>
      </c>
      <c r="H16" s="20">
        <f>'44mM_DBU-PVP_cycle1'!E16</f>
        <v>87</v>
      </c>
      <c r="I16" s="20">
        <f>'44mM_DBU-PVP_cycle1'!H16</f>
        <v>167.91089304025729</v>
      </c>
      <c r="J16" s="20">
        <f>'44mM_DBU-PVP_cycle2'!H16</f>
        <v>165.15692326872414</v>
      </c>
      <c r="K16" s="20">
        <f>'44mM_DBU-PVP_cycle3'!H16</f>
        <v>174.89072402593774</v>
      </c>
      <c r="L16" s="20">
        <f t="shared" si="2"/>
        <v>169.31951344497307</v>
      </c>
      <c r="M16" s="20">
        <f t="shared" si="3"/>
        <v>5.0174573120973562</v>
      </c>
      <c r="AA16" s="20">
        <v>24</v>
      </c>
      <c r="AB16" s="20">
        <v>37</v>
      </c>
      <c r="AC16" s="22">
        <f t="shared" si="5"/>
        <v>8.0424732620345358E-5</v>
      </c>
      <c r="AD16" s="22">
        <f t="shared" si="6"/>
        <v>5.7356497622494248E-5</v>
      </c>
      <c r="AE16" s="22">
        <f t="shared" si="7"/>
        <v>4.4589885979707713E-5</v>
      </c>
      <c r="AF16" s="20">
        <f t="shared" si="8"/>
        <v>6.0790372074182447E-3</v>
      </c>
      <c r="AG16" s="20">
        <f t="shared" si="9"/>
        <v>1.8162535030990923E-5</v>
      </c>
      <c r="AI16" s="20">
        <v>88</v>
      </c>
      <c r="AJ16" s="20">
        <f t="shared" si="10"/>
        <v>0.99772307107860558</v>
      </c>
      <c r="AK16" s="20">
        <f t="shared" si="11"/>
        <v>0.97520412828634506</v>
      </c>
      <c r="AL16" s="20">
        <f t="shared" si="12"/>
        <v>0.96413528202688226</v>
      </c>
      <c r="AM16" s="20">
        <f t="shared" si="13"/>
        <v>97.902082713061105</v>
      </c>
      <c r="AN16" s="20">
        <f t="shared" si="4"/>
        <v>1.7116082667965583E-2</v>
      </c>
    </row>
    <row r="17" spans="1:40" x14ac:dyDescent="0.35">
      <c r="A17" s="20">
        <f>'44mM_DBU-PVP_cycle1'!A17</f>
        <v>39</v>
      </c>
      <c r="B17" s="20">
        <f>'44mM_DBU-PVP_cycle1'!D17</f>
        <v>0.25574318062711437</v>
      </c>
      <c r="C17" s="20">
        <f>'44mM_DBU-PVP_cycle2'!D17</f>
        <v>0.53486843642991144</v>
      </c>
      <c r="D17" s="20">
        <f>'44mM_DBU-PVP_cycle3'!D17</f>
        <v>0.5992097700488298</v>
      </c>
      <c r="E17" s="20">
        <f t="shared" si="0"/>
        <v>0.46327379570195193</v>
      </c>
      <c r="F17" s="20">
        <f t="shared" si="1"/>
        <v>0.18258332056343587</v>
      </c>
      <c r="H17" s="25">
        <f>'44mM_DBU-PVP_cycle1'!E17</f>
        <v>86</v>
      </c>
      <c r="I17" s="20">
        <f>'44mM_DBU-PVP_cycle1'!H17</f>
        <v>167.93804396508375</v>
      </c>
      <c r="J17" s="20">
        <f>'44mM_DBU-PVP_cycle2'!H17</f>
        <v>165.20189346869523</v>
      </c>
      <c r="K17" s="20">
        <f>'44mM_DBU-PVP_cycle3'!H17</f>
        <v>175.18519095907828</v>
      </c>
      <c r="L17" s="20">
        <f t="shared" si="2"/>
        <v>169.44170946428576</v>
      </c>
      <c r="M17" s="20">
        <f t="shared" si="3"/>
        <v>5.1587124988208002</v>
      </c>
      <c r="AA17" s="20">
        <v>26</v>
      </c>
      <c r="AB17" s="20">
        <v>38</v>
      </c>
      <c r="AC17" s="22">
        <f t="shared" si="5"/>
        <v>7.7369910023716889E-5</v>
      </c>
      <c r="AD17" s="22">
        <f t="shared" si="6"/>
        <v>4.4208190712813916E-5</v>
      </c>
      <c r="AE17" s="22">
        <f t="shared" si="7"/>
        <v>3.4915889601235938E-5</v>
      </c>
      <c r="AF17" s="20">
        <f t="shared" si="8"/>
        <v>5.2164663445922249E-3</v>
      </c>
      <c r="AG17" s="20">
        <f t="shared" si="9"/>
        <v>2.2317371177462406E-5</v>
      </c>
      <c r="AI17" s="20">
        <v>87</v>
      </c>
      <c r="AJ17" s="20">
        <f t="shared" si="10"/>
        <v>0.99862946220189852</v>
      </c>
      <c r="AK17" s="20">
        <f t="shared" si="11"/>
        <v>0.97601840531633566</v>
      </c>
      <c r="AL17" s="20">
        <f t="shared" si="12"/>
        <v>0.96621185372038165</v>
      </c>
      <c r="AM17" s="20">
        <f t="shared" si="13"/>
        <v>98.028657374620536</v>
      </c>
      <c r="AN17" s="20">
        <f t="shared" si="4"/>
        <v>1.6624929510362752E-2</v>
      </c>
    </row>
    <row r="18" spans="1:40" x14ac:dyDescent="0.35">
      <c r="A18" s="20">
        <f>'44mM_DBU-PVP_cycle1'!A18</f>
        <v>40</v>
      </c>
      <c r="B18" s="20">
        <f>'44mM_DBU-PVP_cycle1'!D18</f>
        <v>0.25865053835519064</v>
      </c>
      <c r="C18" s="20">
        <f>'44mM_DBU-PVP_cycle2'!D18</f>
        <v>0.53050217164293678</v>
      </c>
      <c r="D18" s="20">
        <f>'44mM_DBU-PVP_cycle3'!D18</f>
        <v>0.60152359379397791</v>
      </c>
      <c r="E18" s="20">
        <f t="shared" si="0"/>
        <v>0.46355876793070178</v>
      </c>
      <c r="F18" s="20">
        <f t="shared" si="1"/>
        <v>0.18097388627069069</v>
      </c>
      <c r="H18" s="25">
        <f>'44mM_DBU-PVP_cycle1'!E18</f>
        <v>85</v>
      </c>
      <c r="I18" s="20">
        <f>'44mM_DBU-PVP_cycle1'!H18</f>
        <v>167.81148238030238</v>
      </c>
      <c r="J18" s="20">
        <f>'44mM_DBU-PVP_cycle2'!H18</f>
        <v>165.38790375115434</v>
      </c>
      <c r="K18" s="20">
        <f>'44mM_DBU-PVP_cycle3'!H18</f>
        <v>175.59870752399604</v>
      </c>
      <c r="L18" s="20">
        <f t="shared" si="2"/>
        <v>169.59936455181759</v>
      </c>
      <c r="M18" s="20">
        <f t="shared" si="3"/>
        <v>5.3350276865529036</v>
      </c>
      <c r="AA18" s="20">
        <v>28</v>
      </c>
      <c r="AB18" s="20">
        <v>39</v>
      </c>
      <c r="AC18" s="22">
        <f t="shared" si="5"/>
        <v>9.9472219794604296E-5</v>
      </c>
      <c r="AD18" s="22">
        <f t="shared" si="6"/>
        <v>5.341064111790155E-5</v>
      </c>
      <c r="AE18" s="22">
        <f t="shared" si="7"/>
        <v>3.6195929074936411E-5</v>
      </c>
      <c r="AF18" s="20">
        <f t="shared" si="8"/>
        <v>6.3026263329147413E-3</v>
      </c>
      <c r="AG18" s="20">
        <f t="shared" si="9"/>
        <v>3.2715705474466471E-5</v>
      </c>
      <c r="AI18" s="26">
        <v>86</v>
      </c>
      <c r="AJ18" s="20">
        <f t="shared" si="10"/>
        <v>0.99879148102092519</v>
      </c>
      <c r="AK18" s="20">
        <f t="shared" si="11"/>
        <v>0.97628515301819252</v>
      </c>
      <c r="AL18" s="20">
        <f t="shared" si="12"/>
        <v>0.96784436038853106</v>
      </c>
      <c r="AM18" s="20">
        <f t="shared" si="13"/>
        <v>98.097366480921622</v>
      </c>
      <c r="AN18" s="20">
        <f t="shared" si="4"/>
        <v>1.5997427167201452E-2</v>
      </c>
    </row>
    <row r="19" spans="1:40" x14ac:dyDescent="0.35">
      <c r="A19" s="20">
        <f>'44mM_DBU-PVP_cycle1'!A19</f>
        <v>41</v>
      </c>
      <c r="B19" s="20">
        <f>'44mM_DBU-PVP_cycle1'!D19</f>
        <v>0.26300794660500326</v>
      </c>
      <c r="C19" s="20">
        <f>'44mM_DBU-PVP_cycle2'!D19</f>
        <v>0.53263884047050392</v>
      </c>
      <c r="D19" s="20">
        <f>'44mM_DBU-PVP_cycle3'!D19</f>
        <v>0.60159603454071164</v>
      </c>
      <c r="E19" s="20">
        <f t="shared" si="0"/>
        <v>0.46574760720540631</v>
      </c>
      <c r="F19" s="20">
        <f t="shared" si="1"/>
        <v>0.17893099546692282</v>
      </c>
      <c r="H19" s="25">
        <f>'44mM_DBU-PVP_cycle1'!E19</f>
        <v>84</v>
      </c>
      <c r="I19" s="20">
        <f>'44mM_DBU-PVP_cycle1'!H19</f>
        <v>167.69101405561571</v>
      </c>
      <c r="J19" s="20">
        <f>'44mM_DBU-PVP_cycle2'!H19</f>
        <v>165.71914782936759</v>
      </c>
      <c r="K19" s="20">
        <f>'44mM_DBU-PVP_cycle3'!H19</f>
        <v>176.58157289993554</v>
      </c>
      <c r="L19" s="20">
        <f t="shared" si="2"/>
        <v>169.99724492830626</v>
      </c>
      <c r="M19" s="20">
        <f t="shared" si="3"/>
        <v>5.7868035418561705</v>
      </c>
      <c r="AA19" s="20">
        <v>30</v>
      </c>
      <c r="AB19" s="20">
        <v>40</v>
      </c>
      <c r="AC19" s="22">
        <f t="shared" si="5"/>
        <v>1.1615935229828123E-4</v>
      </c>
      <c r="AD19" s="22">
        <f t="shared" si="6"/>
        <v>2.769091055193316E-5</v>
      </c>
      <c r="AE19" s="22">
        <f t="shared" si="7"/>
        <v>4.9405646231500765E-5</v>
      </c>
      <c r="AF19" s="20">
        <f t="shared" si="8"/>
        <v>6.4418636360571721E-3</v>
      </c>
      <c r="AG19" s="20">
        <f t="shared" si="9"/>
        <v>4.6105408584226118E-5</v>
      </c>
      <c r="AI19" s="26">
        <v>85</v>
      </c>
      <c r="AJ19" s="20">
        <f t="shared" si="10"/>
        <v>0.99803624492375764</v>
      </c>
      <c r="AK19" s="20">
        <f t="shared" si="11"/>
        <v>0.97738850180026626</v>
      </c>
      <c r="AL19" s="20">
        <f t="shared" si="12"/>
        <v>0.9701368709343462</v>
      </c>
      <c r="AM19" s="20">
        <f t="shared" si="13"/>
        <v>98.185387255278997</v>
      </c>
      <c r="AN19" s="20">
        <f t="shared" si="4"/>
        <v>1.4475787343643283E-2</v>
      </c>
    </row>
    <row r="20" spans="1:40" x14ac:dyDescent="0.35">
      <c r="A20" s="20">
        <f>'44mM_DBU-PVP_cycle1'!A20</f>
        <v>42</v>
      </c>
      <c r="B20" s="20">
        <f>'44mM_DBU-PVP_cycle1'!D20</f>
        <v>0.26634849147034267</v>
      </c>
      <c r="C20" s="20">
        <f>'44mM_DBU-PVP_cycle2'!D20</f>
        <v>0.53227989755719696</v>
      </c>
      <c r="D20" s="20">
        <f>'44mM_DBU-PVP_cycle3'!D20</f>
        <v>0.60039445699598326</v>
      </c>
      <c r="E20" s="20">
        <f t="shared" si="0"/>
        <v>0.46634094867450759</v>
      </c>
      <c r="F20" s="20">
        <f t="shared" si="1"/>
        <v>0.17651525573106949</v>
      </c>
      <c r="H20" s="25">
        <f>'44mM_DBU-PVP_cycle1'!E20</f>
        <v>83</v>
      </c>
      <c r="I20" s="20">
        <f>'44mM_DBU-PVP_cycle1'!H20</f>
        <v>167.80324104021966</v>
      </c>
      <c r="J20" s="20">
        <f>'44mM_DBU-PVP_cycle2'!H20</f>
        <v>165.94681040344787</v>
      </c>
      <c r="K20" s="20">
        <f>'44mM_DBU-PVP_cycle3'!H20</f>
        <v>176.86022610820297</v>
      </c>
      <c r="L20" s="20">
        <f t="shared" si="2"/>
        <v>170.20342585062349</v>
      </c>
      <c r="M20" s="20">
        <f t="shared" si="3"/>
        <v>5.8392059331101498</v>
      </c>
      <c r="AA20" s="20">
        <v>32</v>
      </c>
      <c r="AB20" s="20">
        <v>41</v>
      </c>
      <c r="AC20" s="22">
        <f t="shared" si="5"/>
        <v>1.4116922574283688E-4</v>
      </c>
      <c r="AD20" s="22">
        <f t="shared" si="6"/>
        <v>4.0277079562495549E-5</v>
      </c>
      <c r="AE20" s="22">
        <f t="shared" si="7"/>
        <v>4.9819213503843598E-5</v>
      </c>
      <c r="AF20" s="20">
        <f t="shared" si="8"/>
        <v>7.7088506269725353E-3</v>
      </c>
      <c r="AG20" s="20">
        <f t="shared" si="9"/>
        <v>5.5700242694106536E-5</v>
      </c>
      <c r="AI20" s="26">
        <v>84</v>
      </c>
      <c r="AJ20" s="20">
        <f t="shared" si="10"/>
        <v>0.997317369385609</v>
      </c>
      <c r="AK20" s="20">
        <f t="shared" si="11"/>
        <v>0.97935332732192015</v>
      </c>
      <c r="AL20" s="20">
        <f t="shared" si="12"/>
        <v>0.97558581646789677</v>
      </c>
      <c r="AM20" s="20">
        <f t="shared" si="13"/>
        <v>98.408550439180857</v>
      </c>
      <c r="AN20" s="20">
        <f t="shared" si="4"/>
        <v>1.1612933433005438E-2</v>
      </c>
    </row>
    <row r="21" spans="1:40" x14ac:dyDescent="0.35">
      <c r="A21" s="20">
        <f>'44mM_DBU-PVP_cycle1'!A21</f>
        <v>43</v>
      </c>
      <c r="B21" s="20">
        <f>'44mM_DBU-PVP_cycle1'!D21</f>
        <v>0.27082914247974699</v>
      </c>
      <c r="C21" s="20">
        <f>'44mM_DBU-PVP_cycle2'!D21</f>
        <v>0.53210150849419635</v>
      </c>
      <c r="D21" s="20">
        <f>'44mM_DBU-PVP_cycle3'!D21</f>
        <v>0.60101926386126625</v>
      </c>
      <c r="E21" s="20">
        <f t="shared" si="0"/>
        <v>0.4679833049450699</v>
      </c>
      <c r="F21" s="20">
        <f t="shared" si="1"/>
        <v>0.17418305624905375</v>
      </c>
      <c r="H21" s="25">
        <f>'44mM_DBU-PVP_cycle1'!E21</f>
        <v>82</v>
      </c>
      <c r="I21" s="20">
        <f>'44mM_DBU-PVP_cycle1'!H21</f>
        <v>167.84487026804399</v>
      </c>
      <c r="J21" s="20">
        <f>'44mM_DBU-PVP_cycle2'!H21</f>
        <v>166.38425866120488</v>
      </c>
      <c r="K21" s="20">
        <f>'44mM_DBU-PVP_cycle3'!H21</f>
        <v>177.31327584516424</v>
      </c>
      <c r="L21" s="20">
        <f t="shared" si="2"/>
        <v>170.51413492480438</v>
      </c>
      <c r="M21" s="20">
        <f t="shared" si="3"/>
        <v>5.9333451364042809</v>
      </c>
      <c r="AA21" s="20">
        <v>34</v>
      </c>
      <c r="AB21" s="20">
        <v>42</v>
      </c>
      <c r="AC21" s="22">
        <f t="shared" si="5"/>
        <v>1.6034268839040764E-4</v>
      </c>
      <c r="AD21" s="22">
        <f t="shared" si="6"/>
        <v>3.8162705957312653E-5</v>
      </c>
      <c r="AE21" s="22">
        <f t="shared" si="7"/>
        <v>4.2959356723125404E-5</v>
      </c>
      <c r="AF21" s="20">
        <f t="shared" si="8"/>
        <v>8.0488250356948576E-3</v>
      </c>
      <c r="AG21" s="20">
        <f t="shared" si="9"/>
        <v>6.9197546342857845E-5</v>
      </c>
      <c r="AI21" s="26">
        <v>83</v>
      </c>
      <c r="AJ21" s="20">
        <f t="shared" si="10"/>
        <v>0.99798706603957843</v>
      </c>
      <c r="AK21" s="20">
        <f t="shared" si="11"/>
        <v>0.98070374311890951</v>
      </c>
      <c r="AL21" s="20">
        <f t="shared" si="12"/>
        <v>0.97713065281249478</v>
      </c>
      <c r="AM21" s="20">
        <f t="shared" si="13"/>
        <v>98.527382065699413</v>
      </c>
      <c r="AN21" s="20">
        <f t="shared" si="4"/>
        <v>1.1153999269445797E-2</v>
      </c>
    </row>
    <row r="22" spans="1:40" x14ac:dyDescent="0.35">
      <c r="A22" s="20">
        <f>'44mM_DBU-PVP_cycle1'!A22</f>
        <v>44</v>
      </c>
      <c r="B22" s="20">
        <f>'44mM_DBU-PVP_cycle1'!D22</f>
        <v>0.27273339897704912</v>
      </c>
      <c r="C22" s="20">
        <f>'44mM_DBU-PVP_cycle2'!D22</f>
        <v>0.52814422519395166</v>
      </c>
      <c r="D22" s="20">
        <f>'44mM_DBU-PVP_cycle3'!D22</f>
        <v>0.60456618310953236</v>
      </c>
      <c r="E22" s="20">
        <f t="shared" si="0"/>
        <v>0.46848126909351101</v>
      </c>
      <c r="F22" s="20">
        <f t="shared" si="1"/>
        <v>0.17377571868434649</v>
      </c>
      <c r="H22" s="25">
        <f>'44mM_DBU-PVP_cycle1'!E22</f>
        <v>81</v>
      </c>
      <c r="I22" s="20">
        <f>'44mM_DBU-PVP_cycle1'!H22</f>
        <v>167.76764143355132</v>
      </c>
      <c r="J22" s="20">
        <f>'44mM_DBU-PVP_cycle2'!H22</f>
        <v>166.82535060577658</v>
      </c>
      <c r="K22" s="20">
        <f>'44mM_DBU-PVP_cycle3'!H22</f>
        <v>177.60680672884004</v>
      </c>
      <c r="L22" s="20">
        <f t="shared" si="2"/>
        <v>170.733266256056</v>
      </c>
      <c r="M22" s="20">
        <f t="shared" si="3"/>
        <v>5.9712768294793968</v>
      </c>
      <c r="AA22" s="20">
        <v>36</v>
      </c>
      <c r="AB22" s="20">
        <v>43</v>
      </c>
      <c r="AC22" s="22">
        <f t="shared" si="5"/>
        <v>1.860599286098067E-4</v>
      </c>
      <c r="AD22" s="22">
        <f t="shared" si="6"/>
        <v>3.7111895055972384E-5</v>
      </c>
      <c r="AE22" s="22">
        <f t="shared" si="7"/>
        <v>4.6526405416948712E-5</v>
      </c>
      <c r="AF22" s="20">
        <f t="shared" si="8"/>
        <v>8.9899409694242597E-3</v>
      </c>
      <c r="AG22" s="20">
        <f t="shared" si="9"/>
        <v>8.3410384844557293E-5</v>
      </c>
      <c r="AI22" s="26">
        <v>82</v>
      </c>
      <c r="AJ22" s="20">
        <f t="shared" si="10"/>
        <v>0.99823548182549371</v>
      </c>
      <c r="AK22" s="20">
        <f t="shared" si="11"/>
        <v>0.98329853517037891</v>
      </c>
      <c r="AL22" s="20">
        <f t="shared" si="12"/>
        <v>0.97964233284632618</v>
      </c>
      <c r="AM22" s="20">
        <f t="shared" si="13"/>
        <v>98.705878328073297</v>
      </c>
      <c r="AN22" s="20">
        <f t="shared" si="4"/>
        <v>9.8504262155982569E-3</v>
      </c>
    </row>
    <row r="23" spans="1:40" x14ac:dyDescent="0.35">
      <c r="A23" s="20">
        <f>'44mM_DBU-PVP_cycle1'!A23</f>
        <v>45</v>
      </c>
      <c r="B23" s="20">
        <f>'44mM_DBU-PVP_cycle1'!D23</f>
        <v>0.27664099571952899</v>
      </c>
      <c r="C23" s="20">
        <f>'44mM_DBU-PVP_cycle2'!D23</f>
        <v>0.52866990578722151</v>
      </c>
      <c r="D23" s="20">
        <f>'44mM_DBU-PVP_cycle3'!D23</f>
        <v>0.60164944490045646</v>
      </c>
      <c r="E23" s="20">
        <f t="shared" si="0"/>
        <v>0.46898678213573569</v>
      </c>
      <c r="F23" s="20">
        <f t="shared" si="1"/>
        <v>0.17052618404909756</v>
      </c>
      <c r="H23" s="25">
        <f>'44mM_DBU-PVP_cycle1'!E23</f>
        <v>80</v>
      </c>
      <c r="I23" s="20">
        <f>'44mM_DBU-PVP_cycle1'!H23</f>
        <v>167.74592329085925</v>
      </c>
      <c r="J23" s="20">
        <f>'44mM_DBU-PVP_cycle2'!H23</f>
        <v>167.12257688227646</v>
      </c>
      <c r="K23" s="20">
        <f>'44mM_DBU-PVP_cycle3'!H23</f>
        <v>178.10049749165458</v>
      </c>
      <c r="L23" s="20">
        <f t="shared" si="2"/>
        <v>170.98966588826343</v>
      </c>
      <c r="M23" s="20">
        <f t="shared" si="3"/>
        <v>6.1660428765224298</v>
      </c>
      <c r="AA23" s="20">
        <v>38</v>
      </c>
      <c r="AB23" s="20">
        <v>44</v>
      </c>
      <c r="AC23" s="22">
        <f t="shared" si="5"/>
        <v>1.9698963986776542E-4</v>
      </c>
      <c r="AD23" s="22">
        <f t="shared" si="6"/>
        <v>1.380129315222887E-5</v>
      </c>
      <c r="AE23" s="22">
        <f t="shared" si="7"/>
        <v>6.6775916705359391E-5</v>
      </c>
      <c r="AF23" s="20">
        <f t="shared" si="8"/>
        <v>9.2522283241784561E-3</v>
      </c>
      <c r="AG23" s="20">
        <f t="shared" si="9"/>
        <v>9.426902532361239E-5</v>
      </c>
      <c r="AI23" s="26">
        <v>81</v>
      </c>
      <c r="AJ23" s="20">
        <f t="shared" si="10"/>
        <v>0.99777463105745223</v>
      </c>
      <c r="AK23" s="20">
        <f t="shared" si="11"/>
        <v>0.98591494031417881</v>
      </c>
      <c r="AL23" s="20">
        <f t="shared" si="12"/>
        <v>0.98126965011349065</v>
      </c>
      <c r="AM23" s="20">
        <f t="shared" si="13"/>
        <v>98.831974049504055</v>
      </c>
      <c r="AN23" s="20">
        <f t="shared" si="4"/>
        <v>8.5112218231308163E-3</v>
      </c>
    </row>
    <row r="24" spans="1:40" x14ac:dyDescent="0.35">
      <c r="A24" s="20">
        <f>'44mM_DBU-PVP_cycle1'!A24</f>
        <v>46</v>
      </c>
      <c r="B24" s="20">
        <f>'44mM_DBU-PVP_cycle1'!D24</f>
        <v>0.28116371763497933</v>
      </c>
      <c r="C24" s="20">
        <f>'44mM_DBU-PVP_cycle2'!D24</f>
        <v>0.52740415662471551</v>
      </c>
      <c r="D24" s="20">
        <f>'44mM_DBU-PVP_cycle3'!D24</f>
        <v>0.60343399295168498</v>
      </c>
      <c r="E24" s="20">
        <f t="shared" si="0"/>
        <v>0.47066728907045996</v>
      </c>
      <c r="F24" s="20">
        <f t="shared" si="1"/>
        <v>0.16846019320028743</v>
      </c>
      <c r="H24" s="25">
        <f>'44mM_DBU-PVP_cycle1'!E24</f>
        <v>79</v>
      </c>
      <c r="I24" s="20">
        <f>'44mM_DBU-PVP_cycle1'!H24</f>
        <v>167.80842063078484</v>
      </c>
      <c r="J24" s="20">
        <f>'44mM_DBU-PVP_cycle2'!H24</f>
        <v>167.5988371025723</v>
      </c>
      <c r="K24" s="14">
        <f>'44mM_DBU-PVP_cycle3'!H24</f>
        <v>178.84734891649293</v>
      </c>
      <c r="L24" s="14">
        <f t="shared" si="2"/>
        <v>171.41820221661669</v>
      </c>
      <c r="M24" s="20">
        <f t="shared" si="3"/>
        <v>6.434683118074739</v>
      </c>
      <c r="AA24" s="20">
        <v>40</v>
      </c>
      <c r="AB24" s="20">
        <v>45</v>
      </c>
      <c r="AC24" s="22">
        <f t="shared" si="5"/>
        <v>2.1941776557895672E-4</v>
      </c>
      <c r="AD24" s="22">
        <f t="shared" si="6"/>
        <v>1.6897844525611584E-5</v>
      </c>
      <c r="AE24" s="22">
        <f t="shared" si="7"/>
        <v>5.0124135495822844E-5</v>
      </c>
      <c r="AF24" s="20">
        <f t="shared" si="8"/>
        <v>9.5479915200130383E-3</v>
      </c>
      <c r="AG24" s="20">
        <f t="shared" si="9"/>
        <v>1.0861141592992214E-4</v>
      </c>
      <c r="AI24" s="26">
        <v>80</v>
      </c>
      <c r="AJ24" s="20">
        <f t="shared" si="10"/>
        <v>0.99764503150042383</v>
      </c>
      <c r="AK24" s="20">
        <f t="shared" si="11"/>
        <v>0.98767798397951245</v>
      </c>
      <c r="AL24" s="20">
        <f t="shared" si="12"/>
        <v>0.98400664150910477</v>
      </c>
      <c r="AM24" s="20">
        <f t="shared" si="13"/>
        <v>98.977655232968033</v>
      </c>
      <c r="AN24" s="20">
        <f t="shared" si="4"/>
        <v>7.0572241163982287E-3</v>
      </c>
    </row>
    <row r="25" spans="1:40" x14ac:dyDescent="0.35">
      <c r="A25" s="20">
        <f>'44mM_DBU-PVP_cycle1'!A25</f>
        <v>47</v>
      </c>
      <c r="B25" s="20">
        <f>'44mM_DBU-PVP_cycle1'!D25</f>
        <v>0.28335177849063686</v>
      </c>
      <c r="C25" s="20">
        <f>'44mM_DBU-PVP_cycle2'!D25</f>
        <v>0.52580127295536849</v>
      </c>
      <c r="D25" s="20">
        <f>'44mM_DBU-PVP_cycle3'!D25</f>
        <v>0.60183214928958051</v>
      </c>
      <c r="E25" s="20">
        <f t="shared" si="0"/>
        <v>0.47032840024519529</v>
      </c>
      <c r="F25" s="20">
        <f t="shared" si="1"/>
        <v>0.16632909051364844</v>
      </c>
      <c r="H25" s="25">
        <f>'44mM_DBU-PVP_cycle1'!E25</f>
        <v>78</v>
      </c>
      <c r="I25" s="20">
        <f>'44mM_DBU-PVP_cycle1'!H25</f>
        <v>167.78313852366236</v>
      </c>
      <c r="J25" s="20">
        <f>'44mM_DBU-PVP_cycle2'!H25</f>
        <v>168.2468237657622</v>
      </c>
      <c r="K25" s="20">
        <f>'44mM_DBU-PVP_cycle3'!H25</f>
        <v>179.51992616945606</v>
      </c>
      <c r="L25" s="20">
        <f t="shared" si="2"/>
        <v>171.84996281962688</v>
      </c>
      <c r="M25" s="20">
        <f t="shared" si="3"/>
        <v>6.6464279385040719</v>
      </c>
      <c r="AA25" s="20">
        <v>42</v>
      </c>
      <c r="AB25" s="20">
        <v>46</v>
      </c>
      <c r="AC25" s="22">
        <f t="shared" si="5"/>
        <v>2.4537647686913598E-4</v>
      </c>
      <c r="AD25" s="22">
        <f t="shared" si="6"/>
        <v>9.4418772373081494E-6</v>
      </c>
      <c r="AE25" s="22">
        <f t="shared" si="7"/>
        <v>6.0312195437060057E-5</v>
      </c>
      <c r="AF25" s="20">
        <f t="shared" si="8"/>
        <v>1.0504351651450139E-2</v>
      </c>
      <c r="AG25" s="20">
        <f t="shared" si="9"/>
        <v>1.2416501979163689E-4</v>
      </c>
      <c r="AI25" s="26">
        <v>79</v>
      </c>
      <c r="AJ25" s="20">
        <f t="shared" si="10"/>
        <v>0.99801797442121831</v>
      </c>
      <c r="AK25" s="20">
        <f t="shared" si="11"/>
        <v>0.99050299519430418</v>
      </c>
      <c r="AL25" s="20">
        <f t="shared" si="12"/>
        <v>0.98814714013203053</v>
      </c>
      <c r="AM25" s="20">
        <f t="shared" si="13"/>
        <v>99.222270324918426</v>
      </c>
      <c r="AN25" s="20">
        <f t="shared" si="4"/>
        <v>5.1552293098043748E-3</v>
      </c>
    </row>
    <row r="26" spans="1:40" x14ac:dyDescent="0.35">
      <c r="A26" s="20">
        <f>'44mM_DBU-PVP_cycle1'!A26</f>
        <v>48</v>
      </c>
      <c r="B26" s="20">
        <f>'44mM_DBU-PVP_cycle1'!D26</f>
        <v>0.28938107297445054</v>
      </c>
      <c r="C26" s="20">
        <f>'44mM_DBU-PVP_cycle2'!D26</f>
        <v>0.52840818716700988</v>
      </c>
      <c r="D26" s="20">
        <f>'44mM_DBU-PVP_cycle3'!D26</f>
        <v>0.59994132913448883</v>
      </c>
      <c r="E26" s="20">
        <f t="shared" si="0"/>
        <v>0.4725768630919831</v>
      </c>
      <c r="F26" s="20">
        <f t="shared" si="1"/>
        <v>0.16263385483202777</v>
      </c>
      <c r="H26" s="20">
        <f>'44mM_DBU-PVP_cycle1'!E26</f>
        <v>77</v>
      </c>
      <c r="I26" s="20">
        <f>'44mM_DBU-PVP_cycle1'!H26</f>
        <v>168.0305963532852</v>
      </c>
      <c r="J26" s="20">
        <f>'44mM_DBU-PVP_cycle2'!H26</f>
        <v>168.73269415688134</v>
      </c>
      <c r="K26" s="20">
        <f>'44mM_DBU-PVP_cycle3'!H26</f>
        <v>180.35899684275822</v>
      </c>
      <c r="L26" s="20">
        <f t="shared" si="2"/>
        <v>172.37409578430825</v>
      </c>
      <c r="M26" s="20">
        <f t="shared" si="3"/>
        <v>6.9240319912880341</v>
      </c>
      <c r="AA26" s="20">
        <v>44</v>
      </c>
      <c r="AB26" s="20">
        <v>47</v>
      </c>
      <c r="AC26" s="22">
        <f t="shared" si="5"/>
        <v>2.5793511768304971E-4</v>
      </c>
      <c r="AD26" s="22">
        <f t="shared" si="6"/>
        <v>0</v>
      </c>
      <c r="AE26" s="22">
        <f t="shared" si="7"/>
        <v>5.1167202543886617E-5</v>
      </c>
      <c r="AF26" s="20">
        <f t="shared" si="8"/>
        <v>1.0303410674231211E-2</v>
      </c>
      <c r="AG26" s="20">
        <f t="shared" si="9"/>
        <v>1.3656596591716643E-4</v>
      </c>
      <c r="AI26" s="20">
        <v>78</v>
      </c>
      <c r="AJ26" s="20">
        <f t="shared" si="10"/>
        <v>0.99786710747415586</v>
      </c>
      <c r="AK26" s="20">
        <f t="shared" si="11"/>
        <v>0.99434662838586041</v>
      </c>
      <c r="AL26" s="20">
        <f t="shared" si="12"/>
        <v>0.99187586728858335</v>
      </c>
      <c r="AM26" s="20">
        <f t="shared" si="13"/>
        <v>99.469653438286656</v>
      </c>
      <c r="AN26" s="20">
        <f t="shared" si="4"/>
        <v>3.0109077361088915E-3</v>
      </c>
    </row>
    <row r="27" spans="1:40" x14ac:dyDescent="0.35">
      <c r="A27" s="20">
        <f>'44mM_DBU-PVP_cycle1'!A27</f>
        <v>49</v>
      </c>
      <c r="B27" s="20">
        <f>'44mM_DBU-PVP_cycle1'!D27</f>
        <v>0.29316212662166563</v>
      </c>
      <c r="C27" s="20">
        <f>'44mM_DBU-PVP_cycle2'!D27</f>
        <v>0.5299884224117305</v>
      </c>
      <c r="D27" s="20">
        <f>'44mM_DBU-PVP_cycle3'!D27</f>
        <v>0.60043267811295675</v>
      </c>
      <c r="E27" s="20">
        <f t="shared" si="0"/>
        <v>0.47452774238211765</v>
      </c>
      <c r="F27" s="20">
        <f t="shared" si="1"/>
        <v>0.16096805032505923</v>
      </c>
      <c r="H27" s="20">
        <f>'44mM_DBU-PVP_cycle1'!E27</f>
        <v>76</v>
      </c>
      <c r="I27" s="20">
        <f>'44mM_DBU-PVP_cycle1'!H27</f>
        <v>168.06436970208168</v>
      </c>
      <c r="J27" s="20">
        <f>'44mM_DBU-PVP_cycle2'!H27</f>
        <v>169.19990883539541</v>
      </c>
      <c r="K27" s="20">
        <f>'44mM_DBU-PVP_cycle3'!H27</f>
        <v>180.985334238306</v>
      </c>
      <c r="L27" s="20">
        <f t="shared" si="2"/>
        <v>172.74987092526104</v>
      </c>
      <c r="M27" s="20">
        <f t="shared" si="3"/>
        <v>7.1546840787140242</v>
      </c>
      <c r="AA27" s="20">
        <v>46</v>
      </c>
      <c r="AB27" s="20">
        <v>48</v>
      </c>
      <c r="AC27" s="22">
        <f t="shared" si="5"/>
        <v>2.9254098505997542E-4</v>
      </c>
      <c r="AD27" s="22">
        <f t="shared" si="6"/>
        <v>1.5356176137560365E-5</v>
      </c>
      <c r="AE27" s="22">
        <f t="shared" si="7"/>
        <v>4.0372430688395327E-5</v>
      </c>
      <c r="AF27" s="20">
        <f t="shared" si="8"/>
        <v>1.1608986396197705E-2</v>
      </c>
      <c r="AG27" s="20">
        <f t="shared" si="9"/>
        <v>1.5332221577610145E-4</v>
      </c>
      <c r="AI27" s="20">
        <v>77</v>
      </c>
      <c r="AJ27" s="20">
        <f t="shared" si="10"/>
        <v>0.99934377265483232</v>
      </c>
      <c r="AK27" s="20">
        <f t="shared" si="11"/>
        <v>0.99722864381640419</v>
      </c>
      <c r="AL27" s="20">
        <f t="shared" si="12"/>
        <v>0.99652762378499349</v>
      </c>
      <c r="AM27" s="20">
        <f t="shared" si="13"/>
        <v>99.770001341874334</v>
      </c>
      <c r="AN27" s="20">
        <f t="shared" si="4"/>
        <v>1.4660544296787382E-3</v>
      </c>
    </row>
    <row r="28" spans="1:40" x14ac:dyDescent="0.35">
      <c r="A28" s="20">
        <f>'44mM_DBU-PVP_cycle1'!A28</f>
        <v>50</v>
      </c>
      <c r="B28" s="20">
        <f>'44mM_DBU-PVP_cycle1'!D28</f>
        <v>0.30004491974549702</v>
      </c>
      <c r="C28" s="20">
        <f>'44mM_DBU-PVP_cycle2'!D28</f>
        <v>0.53419870582186657</v>
      </c>
      <c r="D28" s="20">
        <f>'44mM_DBU-PVP_cycle3'!D28</f>
        <v>0.60064318673448835</v>
      </c>
      <c r="E28" s="20">
        <f t="shared" si="0"/>
        <v>0.47829560410061728</v>
      </c>
      <c r="F28" s="20">
        <f t="shared" si="1"/>
        <v>0.15790407567804735</v>
      </c>
      <c r="H28" s="20">
        <f>'44mM_DBU-PVP_cycle1'!E28</f>
        <v>75</v>
      </c>
      <c r="I28" s="20">
        <f>'44mM_DBU-PVP_cycle1'!H28</f>
        <v>167.75075053063097</v>
      </c>
      <c r="J28" s="20">
        <f>'44mM_DBU-PVP_cycle2'!H28</f>
        <v>168.6264691310879</v>
      </c>
      <c r="K28" s="20">
        <f>'44mM_DBU-PVP_cycle3'!H28</f>
        <v>175.59541353486188</v>
      </c>
      <c r="L28" s="20">
        <f t="shared" si="2"/>
        <v>170.65754439886027</v>
      </c>
      <c r="M28" s="20">
        <f t="shared" si="3"/>
        <v>4.2986782235943952</v>
      </c>
      <c r="AA28" s="20">
        <v>48</v>
      </c>
      <c r="AB28" s="20">
        <v>49</v>
      </c>
      <c r="AC28" s="22">
        <f t="shared" si="5"/>
        <v>3.1424280131921428E-4</v>
      </c>
      <c r="AD28" s="22">
        <f t="shared" si="6"/>
        <v>2.4664641544034872E-5</v>
      </c>
      <c r="AE28" s="22">
        <f t="shared" si="7"/>
        <v>4.3177562688764096E-5</v>
      </c>
      <c r="AF28" s="20">
        <f t="shared" si="8"/>
        <v>1.2736166851733776E-2</v>
      </c>
      <c r="AG28" s="20">
        <f t="shared" si="9"/>
        <v>1.6210829840052049E-4</v>
      </c>
      <c r="AI28" s="20">
        <v>76</v>
      </c>
      <c r="AJ28" s="20">
        <f t="shared" si="10"/>
        <v>0.99954530973401312</v>
      </c>
      <c r="AK28" s="20">
        <f t="shared" si="11"/>
        <v>1</v>
      </c>
      <c r="AL28" s="20">
        <f t="shared" si="12"/>
        <v>1</v>
      </c>
      <c r="AM28" s="20">
        <f t="shared" si="13"/>
        <v>99.98484365780044</v>
      </c>
      <c r="AN28" s="20">
        <f t="shared" si="4"/>
        <v>2.6251554746542716E-4</v>
      </c>
    </row>
    <row r="29" spans="1:40" x14ac:dyDescent="0.35">
      <c r="A29" s="20">
        <f>'44mM_DBU-PVP_cycle1'!A29</f>
        <v>51</v>
      </c>
      <c r="B29" s="20">
        <f>'44mM_DBU-PVP_cycle1'!D29</f>
        <v>0.30609109393412587</v>
      </c>
      <c r="C29" s="20">
        <f>'44mM_DBU-PVP_cycle2'!D29</f>
        <v>0.54085225436085838</v>
      </c>
      <c r="D29" s="20">
        <f>'44mM_DBU-PVP_cycle3'!D29</f>
        <v>0.59690666897876654</v>
      </c>
      <c r="E29" s="20">
        <f t="shared" si="0"/>
        <v>0.48128333909125026</v>
      </c>
      <c r="F29" s="20">
        <f t="shared" si="1"/>
        <v>0.15428793349427761</v>
      </c>
      <c r="H29" s="20">
        <f>'44mM_DBU-PVP_cycle1'!E29</f>
        <v>74</v>
      </c>
      <c r="I29" s="20">
        <f>'44mM_DBU-PVP_cycle1'!H29</f>
        <v>166.11465164778929</v>
      </c>
      <c r="J29" s="20">
        <f>'44mM_DBU-PVP_cycle2'!H29</f>
        <v>148.84446897891226</v>
      </c>
      <c r="K29" s="20">
        <f>'44mM_DBU-PVP_cycle3'!H29</f>
        <v>104.2512852346635</v>
      </c>
      <c r="L29" s="20">
        <f t="shared" si="2"/>
        <v>139.73680195378833</v>
      </c>
      <c r="M29" s="20">
        <f t="shared" si="3"/>
        <v>31.921485319006834</v>
      </c>
      <c r="AA29" s="20">
        <v>50</v>
      </c>
      <c r="AB29" s="20">
        <v>50</v>
      </c>
      <c r="AC29" s="22">
        <f t="shared" si="5"/>
        <v>3.5374742771713858E-4</v>
      </c>
      <c r="AD29" s="22">
        <f t="shared" si="6"/>
        <v>4.9465554955907354E-5</v>
      </c>
      <c r="AE29" s="22">
        <f t="shared" si="7"/>
        <v>4.4379365270002941E-5</v>
      </c>
      <c r="AF29" s="20">
        <f t="shared" si="8"/>
        <v>1.4919744931434963E-2</v>
      </c>
      <c r="AG29" s="20">
        <f t="shared" si="9"/>
        <v>1.7716373099428765E-4</v>
      </c>
      <c r="AI29" s="20">
        <v>75</v>
      </c>
      <c r="AJ29" s="20">
        <f t="shared" si="10"/>
        <v>0.99767383728482972</v>
      </c>
      <c r="AK29" s="20">
        <f t="shared" si="11"/>
        <v>0.99659855363383221</v>
      </c>
      <c r="AL29" s="20">
        <f t="shared" si="12"/>
        <v>0.97011860926004212</v>
      </c>
      <c r="AM29" s="20">
        <f t="shared" si="13"/>
        <v>98.813033339290129</v>
      </c>
      <c r="AN29" s="20">
        <f t="shared" si="4"/>
        <v>1.5607873442951585E-2</v>
      </c>
    </row>
    <row r="30" spans="1:40" x14ac:dyDescent="0.35">
      <c r="A30" s="20">
        <f>'44mM_DBU-PVP_cycle1'!A30</f>
        <v>52</v>
      </c>
      <c r="B30" s="20">
        <f>'44mM_DBU-PVP_cycle1'!D30</f>
        <v>0.31177242797684002</v>
      </c>
      <c r="C30" s="20">
        <f>'44mM_DBU-PVP_cycle2'!D30</f>
        <v>0.55340143324581048</v>
      </c>
      <c r="D30" s="20">
        <f>'44mM_DBU-PVP_cycle3'!D30</f>
        <v>0.59500888273145713</v>
      </c>
      <c r="E30" s="20">
        <f t="shared" si="0"/>
        <v>0.4867275813180359</v>
      </c>
      <c r="F30" s="20">
        <f t="shared" si="1"/>
        <v>0.15293715775983324</v>
      </c>
      <c r="H30" s="20">
        <f>'44mM_DBU-PVP_cycle1'!E30</f>
        <v>73</v>
      </c>
      <c r="I30" s="20">
        <f>'44mM_DBU-PVP_cycle1'!H30</f>
        <v>156.74179128665764</v>
      </c>
      <c r="J30" s="20">
        <f>'44mM_DBU-PVP_cycle2'!H30</f>
        <v>55.537706565764026</v>
      </c>
      <c r="K30" s="20">
        <f>'44mM_DBU-PVP_cycle3'!H30</f>
        <v>30.371533624568531</v>
      </c>
      <c r="L30" s="20">
        <f t="shared" si="2"/>
        <v>80.883677158996747</v>
      </c>
      <c r="M30" s="20">
        <f t="shared" si="3"/>
        <v>66.889268006014689</v>
      </c>
      <c r="AA30" s="20">
        <v>52</v>
      </c>
      <c r="AB30" s="20">
        <v>51</v>
      </c>
      <c r="AC30" s="22">
        <f t="shared" si="5"/>
        <v>3.8845017820829327E-4</v>
      </c>
      <c r="AD30" s="22">
        <f t="shared" si="6"/>
        <v>8.8658660294128108E-5</v>
      </c>
      <c r="AE30" s="22">
        <f t="shared" si="7"/>
        <v>2.3047428121779725E-5</v>
      </c>
      <c r="AF30" s="20">
        <f t="shared" si="8"/>
        <v>1.6671875554140035E-2</v>
      </c>
      <c r="AG30" s="20">
        <f t="shared" si="9"/>
        <v>1.9480715155046716E-4</v>
      </c>
      <c r="AI30" s="20">
        <v>74</v>
      </c>
      <c r="AJ30" s="20">
        <f t="shared" si="10"/>
        <v>0.98791067781592867</v>
      </c>
      <c r="AK30" s="20">
        <f t="shared" si="11"/>
        <v>0.87925855776729833</v>
      </c>
      <c r="AL30" s="20">
        <f t="shared" si="12"/>
        <v>0.57459112526984668</v>
      </c>
      <c r="AM30" s="20">
        <f t="shared" si="13"/>
        <v>81.392012028435786</v>
      </c>
      <c r="AN30" s="20">
        <f t="shared" si="4"/>
        <v>0.21426641521423201</v>
      </c>
    </row>
    <row r="31" spans="1:40" x14ac:dyDescent="0.35">
      <c r="A31" s="20">
        <f>'44mM_DBU-PVP_cycle1'!A31</f>
        <v>53</v>
      </c>
      <c r="B31" s="20">
        <f>'44mM_DBU-PVP_cycle1'!D31</f>
        <v>0.31732093901917513</v>
      </c>
      <c r="C31" s="20">
        <f>'44mM_DBU-PVP_cycle2'!D31</f>
        <v>0.56377393141247334</v>
      </c>
      <c r="D31" s="20">
        <f>'44mM_DBU-PVP_cycle3'!D31</f>
        <v>0.5932310616742853</v>
      </c>
      <c r="E31" s="20">
        <f t="shared" si="0"/>
        <v>0.49144197736864453</v>
      </c>
      <c r="F31" s="20">
        <f t="shared" si="1"/>
        <v>0.15151083336757962</v>
      </c>
      <c r="H31" s="20">
        <f>'44mM_DBU-PVP_cycle1'!E31</f>
        <v>72</v>
      </c>
      <c r="I31" s="20">
        <f>'44mM_DBU-PVP_cycle1'!H31</f>
        <v>86.380460738165539</v>
      </c>
      <c r="J31" s="20">
        <f>'44mM_DBU-PVP_cycle2'!H31</f>
        <v>13.779003823980732</v>
      </c>
      <c r="K31" s="20">
        <f>'44mM_DBU-PVP_cycle3'!H31</f>
        <v>9.952338533154963</v>
      </c>
      <c r="L31" s="20">
        <f t="shared" si="2"/>
        <v>36.703934365100409</v>
      </c>
      <c r="M31" s="20">
        <f t="shared" si="3"/>
        <v>43.063659809430725</v>
      </c>
      <c r="AA31" s="20">
        <v>54</v>
      </c>
      <c r="AB31" s="20">
        <v>52</v>
      </c>
      <c r="AC31" s="22">
        <f t="shared" si="5"/>
        <v>4.2105888440667087E-4</v>
      </c>
      <c r="AD31" s="22">
        <f t="shared" si="6"/>
        <v>1.6258031083350044E-4</v>
      </c>
      <c r="AE31" s="22">
        <f t="shared" si="7"/>
        <v>1.2212886552594498E-5</v>
      </c>
      <c r="AF31" s="20">
        <f t="shared" si="8"/>
        <v>1.9861736059758859E-2</v>
      </c>
      <c r="AG31" s="20">
        <f t="shared" si="9"/>
        <v>2.0679159607464318E-4</v>
      </c>
      <c r="AI31" s="20">
        <v>73</v>
      </c>
      <c r="AJ31" s="20">
        <f t="shared" si="10"/>
        <v>0.93197962661532441</v>
      </c>
      <c r="AK31" s="20">
        <f t="shared" si="11"/>
        <v>0.32579505399342262</v>
      </c>
      <c r="AL31" s="20">
        <f t="shared" si="12"/>
        <v>0.1650063007247243</v>
      </c>
      <c r="AM31" s="20">
        <f t="shared" si="13"/>
        <v>47.42603271111571</v>
      </c>
      <c r="AN31" s="20">
        <f t="shared" si="4"/>
        <v>0.40446690055969325</v>
      </c>
    </row>
    <row r="32" spans="1:40" x14ac:dyDescent="0.35">
      <c r="A32" s="20">
        <f>'44mM_DBU-PVP_cycle1'!A32</f>
        <v>54</v>
      </c>
      <c r="B32" s="20">
        <f>'44mM_DBU-PVP_cycle1'!D32</f>
        <v>0.32440775514110004</v>
      </c>
      <c r="C32" s="20">
        <f>'44mM_DBU-PVP_cycle2'!D32</f>
        <v>0.57477733416726995</v>
      </c>
      <c r="D32" s="20">
        <f>'44mM_DBU-PVP_cycle3'!D32</f>
        <v>0.59286966456597578</v>
      </c>
      <c r="E32" s="20">
        <f t="shared" si="0"/>
        <v>0.49735158462478185</v>
      </c>
      <c r="F32" s="20">
        <f t="shared" si="1"/>
        <v>0.15004669014068495</v>
      </c>
      <c r="H32" s="20">
        <f>'44mM_DBU-PVP_cycle1'!E32</f>
        <v>71</v>
      </c>
      <c r="I32" s="20">
        <f>'44mM_DBU-PVP_cycle1'!H32</f>
        <v>18.513813537836153</v>
      </c>
      <c r="J32" s="20">
        <f>'44mM_DBU-PVP_cycle2'!H32</f>
        <v>5.7742300258626678</v>
      </c>
      <c r="K32" s="20">
        <f>'44mM_DBU-PVP_cycle3'!H32</f>
        <v>4.8078859236525222</v>
      </c>
      <c r="L32" s="20">
        <f t="shared" si="2"/>
        <v>9.6986431624504466</v>
      </c>
      <c r="M32" s="20">
        <f t="shared" si="3"/>
        <v>7.6494363708235014</v>
      </c>
      <c r="AA32" s="20">
        <v>56</v>
      </c>
      <c r="AB32" s="20">
        <v>53</v>
      </c>
      <c r="AC32" s="22">
        <f t="shared" si="5"/>
        <v>4.5290523687559279E-4</v>
      </c>
      <c r="AD32" s="22">
        <f t="shared" si="6"/>
        <v>2.236801000488534E-4</v>
      </c>
      <c r="AE32" s="22">
        <f t="shared" si="7"/>
        <v>2.0632313035854668E-6</v>
      </c>
      <c r="AF32" s="20">
        <f t="shared" si="8"/>
        <v>2.2621618940934389E-2</v>
      </c>
      <c r="AG32" s="20">
        <f t="shared" si="9"/>
        <v>2.2543170209396186E-4</v>
      </c>
      <c r="AI32" s="20">
        <v>72</v>
      </c>
      <c r="AJ32" s="20">
        <f t="shared" si="10"/>
        <v>0.51210959443496529</v>
      </c>
      <c r="AK32" s="20">
        <f t="shared" si="11"/>
        <v>7.8096845044932361E-2</v>
      </c>
      <c r="AL32" s="20">
        <f t="shared" si="12"/>
        <v>5.1803531947054643E-2</v>
      </c>
      <c r="AM32" s="20">
        <f t="shared" si="13"/>
        <v>21.400332380898409</v>
      </c>
      <c r="AN32" s="20">
        <f t="shared" si="4"/>
        <v>0.25850211994936101</v>
      </c>
    </row>
    <row r="33" spans="1:40" x14ac:dyDescent="0.35">
      <c r="A33" s="20">
        <f>'44mM_DBU-PVP_cycle1'!A33</f>
        <v>55</v>
      </c>
      <c r="B33" s="20">
        <f>'44mM_DBU-PVP_cycle1'!D33</f>
        <v>0.33342341339487114</v>
      </c>
      <c r="C33" s="20">
        <f>'44mM_DBU-PVP_cycle2'!D33</f>
        <v>0.58935019130358823</v>
      </c>
      <c r="D33" s="20">
        <f>'44mM_DBU-PVP_cycle3'!D33</f>
        <v>0.59406621531560744</v>
      </c>
      <c r="E33" s="20">
        <f t="shared" si="0"/>
        <v>0.50561327333802231</v>
      </c>
      <c r="F33" s="20">
        <f t="shared" si="1"/>
        <v>0.1491394351640502</v>
      </c>
      <c r="H33" s="20">
        <f>'44mM_DBU-PVP_cycle1'!E33</f>
        <v>70</v>
      </c>
      <c r="I33" s="20">
        <f>'44mM_DBU-PVP_cycle1'!H33</f>
        <v>6.0429691335931732</v>
      </c>
      <c r="J33" s="20">
        <f>'44mM_DBU-PVP_cycle2'!H33</f>
        <v>3.5089788815875025</v>
      </c>
      <c r="K33" s="27">
        <f>'44mM_DBU-PVP_cycle3'!H33</f>
        <v>3.1006456623246481</v>
      </c>
      <c r="L33" s="27">
        <f t="shared" si="2"/>
        <v>4.2175312258351081</v>
      </c>
      <c r="M33" s="27">
        <f t="shared" si="3"/>
        <v>1.5940049155502927</v>
      </c>
      <c r="AA33" s="20">
        <v>58</v>
      </c>
      <c r="AB33" s="20">
        <v>54</v>
      </c>
      <c r="AC33" s="22">
        <f t="shared" si="5"/>
        <v>4.9358087803035499E-4</v>
      </c>
      <c r="AD33" s="22">
        <f t="shared" si="6"/>
        <v>2.8849626855206829E-4</v>
      </c>
      <c r="AE33" s="22">
        <f t="shared" si="7"/>
        <v>0</v>
      </c>
      <c r="AF33" s="20">
        <f t="shared" si="8"/>
        <v>2.6069238219414106E-2</v>
      </c>
      <c r="AG33" s="20">
        <f t="shared" si="9"/>
        <v>2.4796232145581602E-4</v>
      </c>
      <c r="AI33" s="20">
        <v>71</v>
      </c>
      <c r="AJ33" s="20">
        <f t="shared" si="10"/>
        <v>0.1071261877562517</v>
      </c>
      <c r="AK33" s="20">
        <f t="shared" si="11"/>
        <v>3.0615290239645928E-2</v>
      </c>
      <c r="AL33" s="20">
        <f t="shared" si="12"/>
        <v>2.3283001307427532E-2</v>
      </c>
      <c r="AM33" s="20">
        <f t="shared" si="13"/>
        <v>5.3674826434441716</v>
      </c>
      <c r="AN33" s="20">
        <f t="shared" si="4"/>
        <v>4.643518747256651E-2</v>
      </c>
    </row>
    <row r="34" spans="1:40" x14ac:dyDescent="0.35">
      <c r="A34" s="20">
        <f>'44mM_DBU-PVP_cycle1'!A34</f>
        <v>56</v>
      </c>
      <c r="B34" s="20">
        <f>'44mM_DBU-PVP_cycle1'!D34</f>
        <v>0.34154987806943671</v>
      </c>
      <c r="C34" s="20">
        <f>'44mM_DBU-PVP_cycle2'!D34</f>
        <v>0.61037681626378437</v>
      </c>
      <c r="D34" s="20">
        <f>'44mM_DBU-PVP_cycle3'!D34</f>
        <v>0.59847798952522158</v>
      </c>
      <c r="E34" s="20">
        <f t="shared" si="0"/>
        <v>0.51680156128614751</v>
      </c>
      <c r="F34" s="20">
        <f t="shared" si="1"/>
        <v>0.15188897218743824</v>
      </c>
      <c r="H34" s="20">
        <f>'44mM_DBU-PVP_cycle1'!E34</f>
        <v>69</v>
      </c>
      <c r="I34" s="20">
        <f>'44mM_DBU-PVP_cycle1'!H34</f>
        <v>3.6463867156546441</v>
      </c>
      <c r="J34" s="20">
        <f>'44mM_DBU-PVP_cycle2'!H34</f>
        <v>2.509605916779607</v>
      </c>
      <c r="K34" s="20">
        <f>'44mM_DBU-PVP_cycle3'!H34</f>
        <v>2.3228839672063906</v>
      </c>
      <c r="L34" s="20">
        <f t="shared" si="2"/>
        <v>2.8262921998802142</v>
      </c>
      <c r="M34" s="20">
        <f t="shared" si="3"/>
        <v>0.71633269694714852</v>
      </c>
      <c r="AA34" s="20">
        <v>60</v>
      </c>
      <c r="AB34" s="20">
        <v>55</v>
      </c>
      <c r="AC34" s="22">
        <f t="shared" si="5"/>
        <v>5.453273426761396E-4</v>
      </c>
      <c r="AD34" s="22">
        <f t="shared" si="6"/>
        <v>3.7433851069931052E-4</v>
      </c>
      <c r="AE34" s="22">
        <f t="shared" si="7"/>
        <v>6.8311585959186671E-6</v>
      </c>
      <c r="AF34" s="20">
        <f t="shared" si="8"/>
        <v>3.0883233732378959E-2</v>
      </c>
      <c r="AG34" s="20">
        <f t="shared" si="9"/>
        <v>2.7515964298924298E-4</v>
      </c>
      <c r="AI34" s="20">
        <v>70</v>
      </c>
      <c r="AJ34" s="20">
        <f t="shared" si="10"/>
        <v>3.2708410256761744E-2</v>
      </c>
      <c r="AK34" s="20">
        <f t="shared" si="11"/>
        <v>1.7178602449676641E-2</v>
      </c>
      <c r="AL34" s="20">
        <f t="shared" si="12"/>
        <v>1.381816571102849E-2</v>
      </c>
      <c r="AM34" s="20">
        <f t="shared" si="13"/>
        <v>2.123505947248896</v>
      </c>
      <c r="AN34" s="20">
        <f t="shared" si="4"/>
        <v>1.0077274801891809E-2</v>
      </c>
    </row>
    <row r="35" spans="1:40" x14ac:dyDescent="0.35">
      <c r="A35" s="20">
        <f>'44mM_DBU-PVP_cycle1'!A35</f>
        <v>57</v>
      </c>
      <c r="B35" s="20">
        <f>'44mM_DBU-PVP_cycle1'!D35</f>
        <v>0.3520500575274696</v>
      </c>
      <c r="C35" s="20">
        <f>'44mM_DBU-PVP_cycle2'!D35</f>
        <v>0.6312598916182981</v>
      </c>
      <c r="D35" s="20">
        <f>'44mM_DBU-PVP_cycle3'!D35</f>
        <v>0.60906684809788159</v>
      </c>
      <c r="E35" s="20">
        <f t="shared" si="0"/>
        <v>0.53079226574788307</v>
      </c>
      <c r="F35" s="20">
        <f t="shared" si="1"/>
        <v>0.15519251123945063</v>
      </c>
      <c r="H35" s="20">
        <f>'44mM_DBU-PVP_cycle1'!E35</f>
        <v>68</v>
      </c>
      <c r="I35" s="20">
        <f>'44mM_DBU-PVP_cycle1'!H35</f>
        <v>2.6366667560713588</v>
      </c>
      <c r="J35" s="20">
        <f>'44mM_DBU-PVP_cycle2'!H35</f>
        <v>1.9862099966726383</v>
      </c>
      <c r="K35" s="20">
        <f>'44mM_DBU-PVP_cycle3'!H35</f>
        <v>1.8751062364415039</v>
      </c>
      <c r="L35" s="20">
        <f t="shared" si="2"/>
        <v>2.1659943297285</v>
      </c>
      <c r="M35" s="20">
        <f t="shared" si="3"/>
        <v>0.41138231740557535</v>
      </c>
      <c r="AA35" s="20">
        <v>62</v>
      </c>
      <c r="AB35" s="20">
        <v>56</v>
      </c>
      <c r="AC35" s="22">
        <f t="shared" si="5"/>
        <v>5.9197017286568556E-4</v>
      </c>
      <c r="AD35" s="22">
        <f t="shared" si="6"/>
        <v>4.9819703854242481E-4</v>
      </c>
      <c r="AE35" s="22">
        <f t="shared" si="7"/>
        <v>3.2018163262904556E-5</v>
      </c>
      <c r="AF35" s="20">
        <f t="shared" si="8"/>
        <v>3.7406179155700499E-2</v>
      </c>
      <c r="AG35" s="20">
        <f t="shared" si="9"/>
        <v>2.9990620687582746E-4</v>
      </c>
      <c r="AI35" s="20">
        <v>69</v>
      </c>
      <c r="AJ35" s="20">
        <f t="shared" si="10"/>
        <v>1.8407186429716057E-2</v>
      </c>
      <c r="AK35" s="20">
        <f t="shared" si="11"/>
        <v>1.1250667020620086E-2</v>
      </c>
      <c r="AL35" s="20">
        <f t="shared" si="12"/>
        <v>9.5063024400994598E-3</v>
      </c>
      <c r="AM35" s="20">
        <f t="shared" si="13"/>
        <v>1.3054718630145199</v>
      </c>
      <c r="AN35" s="20">
        <f t="shared" si="4"/>
        <v>4.7167134327332112E-3</v>
      </c>
    </row>
    <row r="36" spans="1:40" x14ac:dyDescent="0.35">
      <c r="A36" s="20">
        <f>'44mM_DBU-PVP_cycle1'!A36</f>
        <v>58</v>
      </c>
      <c r="B36" s="20">
        <f>'44mM_DBU-PVP_cycle1'!D36</f>
        <v>0.36247087829634139</v>
      </c>
      <c r="C36" s="20">
        <f>'44mM_DBU-PVP_cycle2'!D36</f>
        <v>0.65479505112478031</v>
      </c>
      <c r="D36" s="20">
        <f>'44mM_DBU-PVP_cycle3'!D36</f>
        <v>0.62045826092558876</v>
      </c>
      <c r="E36" s="20">
        <f t="shared" si="0"/>
        <v>0.54590806344890341</v>
      </c>
      <c r="F36" s="20">
        <f t="shared" si="1"/>
        <v>0.15978627745465929</v>
      </c>
      <c r="H36" s="20">
        <f>'44mM_DBU-PVP_cycle1'!E36</f>
        <v>67</v>
      </c>
      <c r="I36" s="20">
        <f>'44mM_DBU-PVP_cycle1'!H36</f>
        <v>2.0416633441954515</v>
      </c>
      <c r="J36" s="20">
        <f>'44mM_DBU-PVP_cycle2'!H36</f>
        <v>1.6436104180526723</v>
      </c>
      <c r="K36" s="20">
        <f>'44mM_DBU-PVP_cycle3'!H36</f>
        <v>1.5807657961347188</v>
      </c>
      <c r="L36" s="20">
        <f t="shared" si="2"/>
        <v>1.7553465194609474</v>
      </c>
      <c r="M36" s="20">
        <f t="shared" si="3"/>
        <v>0.24994070240867014</v>
      </c>
      <c r="AA36" s="20">
        <v>64</v>
      </c>
      <c r="AB36" s="20">
        <v>57</v>
      </c>
      <c r="AC36" s="22">
        <f t="shared" si="5"/>
        <v>6.5223722711790495E-4</v>
      </c>
      <c r="AD36" s="22">
        <f t="shared" si="6"/>
        <v>6.2120997928509188E-4</v>
      </c>
      <c r="AE36" s="22">
        <f t="shared" si="7"/>
        <v>9.2470402569813098E-5</v>
      </c>
      <c r="AF36" s="20">
        <f t="shared" si="8"/>
        <v>4.5530586965760331E-2</v>
      </c>
      <c r="AG36" s="20">
        <f t="shared" si="9"/>
        <v>3.1460746122689284E-4</v>
      </c>
      <c r="AI36" s="20">
        <v>68</v>
      </c>
      <c r="AJ36" s="20">
        <f t="shared" si="10"/>
        <v>1.2381843409359111E-2</v>
      </c>
      <c r="AK36" s="20">
        <f t="shared" si="11"/>
        <v>8.1460631064826216E-3</v>
      </c>
      <c r="AL36" s="20">
        <f t="shared" si="12"/>
        <v>7.0238500861923995E-3</v>
      </c>
      <c r="AM36" s="20">
        <f t="shared" si="13"/>
        <v>0.91839188673447114</v>
      </c>
      <c r="AN36" s="20">
        <f t="shared" si="4"/>
        <v>2.8257532709068454E-3</v>
      </c>
    </row>
    <row r="37" spans="1:40" x14ac:dyDescent="0.35">
      <c r="A37" s="20">
        <f>'44mM_DBU-PVP_cycle1'!A37</f>
        <v>59</v>
      </c>
      <c r="B37" s="20">
        <f>'44mM_DBU-PVP_cycle1'!D37</f>
        <v>0.37679748948145608</v>
      </c>
      <c r="C37" s="20">
        <f>'44mM_DBU-PVP_cycle2'!D37</f>
        <v>0.68236441382753732</v>
      </c>
      <c r="D37" s="20">
        <f>'44mM_DBU-PVP_cycle3'!D37</f>
        <v>0.63888121678517007</v>
      </c>
      <c r="E37" s="20">
        <f t="shared" si="0"/>
        <v>0.56601437336472116</v>
      </c>
      <c r="F37" s="20">
        <f t="shared" si="1"/>
        <v>0.16530265867833502</v>
      </c>
      <c r="H37" s="20">
        <f>'44mM_DBU-PVP_cycle1'!E37</f>
        <v>66</v>
      </c>
      <c r="I37" s="20">
        <f>'44mM_DBU-PVP_cycle1'!H37</f>
        <v>1.6917154188085763</v>
      </c>
      <c r="J37" s="20">
        <f>'44mM_DBU-PVP_cycle2'!H37</f>
        <v>1.4241587258987127</v>
      </c>
      <c r="K37" s="20">
        <f>'44mM_DBU-PVP_cycle3'!H37</f>
        <v>1.395729924646633</v>
      </c>
      <c r="L37" s="20">
        <f t="shared" si="2"/>
        <v>1.503868023117974</v>
      </c>
      <c r="M37" s="20">
        <f t="shared" si="3"/>
        <v>0.16330043550451373</v>
      </c>
      <c r="AA37" s="20">
        <v>66</v>
      </c>
      <c r="AB37" s="20">
        <v>58</v>
      </c>
      <c r="AC37" s="22">
        <f t="shared" si="5"/>
        <v>7.1204879254308363E-4</v>
      </c>
      <c r="AD37" s="22">
        <f t="shared" si="6"/>
        <v>7.5984517226275624E-4</v>
      </c>
      <c r="AE37" s="22">
        <f t="shared" si="7"/>
        <v>1.575044579006088E-4</v>
      </c>
      <c r="AF37" s="20">
        <f t="shared" si="8"/>
        <v>5.4313280756881625E-2</v>
      </c>
      <c r="AG37" s="20">
        <f t="shared" si="9"/>
        <v>3.3481792295133445E-4</v>
      </c>
      <c r="AI37" s="20">
        <v>67</v>
      </c>
      <c r="AJ37" s="20">
        <f t="shared" si="10"/>
        <v>8.8312553271797222E-3</v>
      </c>
      <c r="AK37" s="20">
        <f t="shared" si="11"/>
        <v>6.1138806765011038E-3</v>
      </c>
      <c r="AL37" s="20">
        <f t="shared" si="12"/>
        <v>5.3920446865771202E-3</v>
      </c>
      <c r="AM37" s="20">
        <f t="shared" si="13"/>
        <v>0.67790602300859815</v>
      </c>
      <c r="AN37" s="20">
        <f t="shared" si="4"/>
        <v>1.8135298002759904E-3</v>
      </c>
    </row>
    <row r="38" spans="1:40" x14ac:dyDescent="0.35">
      <c r="A38" s="20">
        <f>'44mM_DBU-PVP_cycle1'!A38</f>
        <v>60</v>
      </c>
      <c r="B38" s="20">
        <f>'44mM_DBU-PVP_cycle1'!D38</f>
        <v>0.39189359442241661</v>
      </c>
      <c r="C38" s="20">
        <f>'44mM_DBU-PVP_cycle2'!D38</f>
        <v>0.70931254404896182</v>
      </c>
      <c r="D38" s="20">
        <f>'44mM_DBU-PVP_cycle3'!D38</f>
        <v>0.6596131060489886</v>
      </c>
      <c r="E38" s="20">
        <f t="shared" si="0"/>
        <v>0.58693974817345573</v>
      </c>
      <c r="F38" s="20">
        <f t="shared" si="1"/>
        <v>0.17073300824440388</v>
      </c>
      <c r="H38" s="20">
        <f>'44mM_DBU-PVP_cycle1'!E38</f>
        <v>65</v>
      </c>
      <c r="I38" s="20">
        <f>'44mM_DBU-PVP_cycle1'!H38</f>
        <v>1.4513560066560631</v>
      </c>
      <c r="J38" s="20">
        <f>'44mM_DBU-PVP_cycle2'!H38</f>
        <v>1.2707834500060617</v>
      </c>
      <c r="K38" s="20">
        <f>'44mM_DBU-PVP_cycle3'!H38</f>
        <v>1.2591497202495712</v>
      </c>
      <c r="L38" s="20">
        <f t="shared" si="2"/>
        <v>1.3270963923038988</v>
      </c>
      <c r="M38" s="20">
        <f t="shared" si="3"/>
        <v>0.107769080613241</v>
      </c>
      <c r="AA38" s="20">
        <v>68</v>
      </c>
      <c r="AB38" s="20">
        <v>59</v>
      </c>
      <c r="AC38" s="22">
        <f t="shared" si="5"/>
        <v>7.9427811605080909E-4</v>
      </c>
      <c r="AD38" s="22">
        <f t="shared" si="6"/>
        <v>9.2224406815786294E-4</v>
      </c>
      <c r="AE38" s="22">
        <f t="shared" si="7"/>
        <v>2.6268188837829716E-4</v>
      </c>
      <c r="AF38" s="20">
        <f t="shared" si="8"/>
        <v>6.5973469086232306E-2</v>
      </c>
      <c r="AG38" s="20">
        <f t="shared" si="9"/>
        <v>3.4975994223893103E-4</v>
      </c>
      <c r="AI38" s="20">
        <v>66</v>
      </c>
      <c r="AJ38" s="20">
        <f t="shared" si="10"/>
        <v>6.742996825695402E-3</v>
      </c>
      <c r="AK38" s="20">
        <f t="shared" si="11"/>
        <v>4.8121689965819519E-3</v>
      </c>
      <c r="AL38" s="20">
        <f t="shared" si="12"/>
        <v>4.3662171315796867E-3</v>
      </c>
      <c r="AM38" s="20">
        <f t="shared" si="13"/>
        <v>0.53071276512856802</v>
      </c>
      <c r="AN38" s="20">
        <f t="shared" si="4"/>
        <v>1.2633322923877913E-3</v>
      </c>
    </row>
    <row r="39" spans="1:40" x14ac:dyDescent="0.35">
      <c r="A39" s="20">
        <f>'44mM_DBU-PVP_cycle1'!A39</f>
        <v>61</v>
      </c>
      <c r="B39" s="20">
        <f>'44mM_DBU-PVP_cycle1'!D39</f>
        <v>0.40840724630675906</v>
      </c>
      <c r="C39" s="20">
        <f>'44mM_DBU-PVP_cycle2'!D39</f>
        <v>0.73773628956802961</v>
      </c>
      <c r="D39" s="20">
        <f>'44mM_DBU-PVP_cycle3'!D39</f>
        <v>0.68703479394851508</v>
      </c>
      <c r="E39" s="20">
        <f t="shared" si="0"/>
        <v>0.61105944327443462</v>
      </c>
      <c r="F39" s="20">
        <f t="shared" si="1"/>
        <v>0.17732341953724856</v>
      </c>
      <c r="H39" s="20">
        <f>'44mM_DBU-PVP_cycle1'!E39</f>
        <v>64</v>
      </c>
      <c r="I39" s="20">
        <f>'44mM_DBU-PVP_cycle1'!H39</f>
        <v>1.2835350376563146</v>
      </c>
      <c r="J39" s="20">
        <f>'44mM_DBU-PVP_cycle2'!H39</f>
        <v>1.1610288992407416</v>
      </c>
      <c r="K39" s="20">
        <f>'44mM_DBU-PVP_cycle3'!H39</f>
        <v>1.1591834520063946</v>
      </c>
      <c r="L39" s="20">
        <f t="shared" si="2"/>
        <v>1.2012491296344836</v>
      </c>
      <c r="M39" s="20">
        <f t="shared" si="3"/>
        <v>7.126766035942679E-2</v>
      </c>
      <c r="AA39" s="20">
        <v>70</v>
      </c>
      <c r="AB39" s="20">
        <v>60</v>
      </c>
      <c r="AC39" s="22">
        <f t="shared" si="5"/>
        <v>8.8092404235238749E-4</v>
      </c>
      <c r="AD39" s="22">
        <f t="shared" si="6"/>
        <v>1.0809835588592295E-3</v>
      </c>
      <c r="AE39" s="22">
        <f t="shared" si="7"/>
        <v>3.8104111685044104E-4</v>
      </c>
      <c r="AF39" s="20">
        <f t="shared" si="8"/>
        <v>7.8098290602068604E-2</v>
      </c>
      <c r="AG39" s="20">
        <f t="shared" si="9"/>
        <v>3.6051494917653602E-4</v>
      </c>
      <c r="AI39" s="20">
        <v>65</v>
      </c>
      <c r="AJ39" s="20">
        <f t="shared" si="10"/>
        <v>5.3086903205650671E-3</v>
      </c>
      <c r="AK39" s="20">
        <f t="shared" si="11"/>
        <v>3.9023998073782593E-3</v>
      </c>
      <c r="AL39" s="20">
        <f t="shared" si="12"/>
        <v>3.6090248314547399E-3</v>
      </c>
      <c r="AM39" s="20">
        <f t="shared" si="13"/>
        <v>0.42733716531326882</v>
      </c>
      <c r="AN39" s="20">
        <f t="shared" si="4"/>
        <v>9.0853220992708796E-4</v>
      </c>
    </row>
    <row r="40" spans="1:40" x14ac:dyDescent="0.35">
      <c r="A40" s="20">
        <f>'44mM_DBU-PVP_cycle1'!A40</f>
        <v>62</v>
      </c>
      <c r="B40" s="20">
        <f>'44mM_DBU-PVP_cycle1'!D40</f>
        <v>0.42946620245144723</v>
      </c>
      <c r="C40" s="20">
        <f>'44mM_DBU-PVP_cycle2'!D40</f>
        <v>0.77358478412803622</v>
      </c>
      <c r="D40" s="20">
        <f>'44mM_DBU-PVP_cycle3'!D40</f>
        <v>0.71841068995467416</v>
      </c>
      <c r="E40" s="20">
        <f t="shared" si="0"/>
        <v>0.64048722551138582</v>
      </c>
      <c r="F40" s="20">
        <f t="shared" si="1"/>
        <v>0.18482004571179542</v>
      </c>
      <c r="H40" s="20">
        <f>'44mM_DBU-PVP_cycle1'!E40</f>
        <v>63</v>
      </c>
      <c r="I40" s="20">
        <f>'44mM_DBU-PVP_cycle1'!H40</f>
        <v>1.1643628541610429</v>
      </c>
      <c r="J40" s="20">
        <f>'44mM_DBU-PVP_cycle2'!H40</f>
        <v>1.0844757865078725</v>
      </c>
      <c r="K40" s="20">
        <f>'44mM_DBU-PVP_cycle3'!H40</f>
        <v>1.0869300800241106</v>
      </c>
      <c r="L40" s="20">
        <f t="shared" si="2"/>
        <v>1.1119229068976753</v>
      </c>
      <c r="M40" s="20">
        <f t="shared" si="3"/>
        <v>4.5430902928563298E-2</v>
      </c>
      <c r="AA40" s="20">
        <v>72</v>
      </c>
      <c r="AB40" s="20">
        <v>61</v>
      </c>
      <c r="AC40" s="22">
        <f t="shared" si="5"/>
        <v>9.7570615136239659E-4</v>
      </c>
      <c r="AD40" s="22">
        <f t="shared" si="6"/>
        <v>1.2484152452303652E-3</v>
      </c>
      <c r="AE40" s="22">
        <f t="shared" si="7"/>
        <v>5.3759268732675772E-4</v>
      </c>
      <c r="AF40" s="20">
        <f t="shared" si="8"/>
        <v>9.2057136130650669E-2</v>
      </c>
      <c r="AG40" s="20">
        <f t="shared" si="9"/>
        <v>3.5860432374978018E-4</v>
      </c>
      <c r="AI40" s="20">
        <v>64</v>
      </c>
      <c r="AJ40" s="20">
        <f t="shared" si="10"/>
        <v>4.3072454202884693E-3</v>
      </c>
      <c r="AK40" s="20">
        <f t="shared" si="11"/>
        <v>3.2513737011167269E-3</v>
      </c>
      <c r="AL40" s="20">
        <f t="shared" si="12"/>
        <v>3.0548179541103199E-3</v>
      </c>
      <c r="AM40" s="20">
        <f t="shared" si="13"/>
        <v>0.35378123585051718</v>
      </c>
      <c r="AN40" s="20">
        <f t="shared" si="4"/>
        <v>6.7355695219055249E-4</v>
      </c>
    </row>
    <row r="41" spans="1:40" x14ac:dyDescent="0.35">
      <c r="A41" s="20">
        <f>'44mM_DBU-PVP_cycle1'!A41</f>
        <v>63</v>
      </c>
      <c r="B41" s="20">
        <f>'44mM_DBU-PVP_cycle1'!D41</f>
        <v>0.45469618071041545</v>
      </c>
      <c r="C41" s="20">
        <f>'44mM_DBU-PVP_cycle2'!D41</f>
        <v>0.81304618105034698</v>
      </c>
      <c r="D41" s="20">
        <f>'44mM_DBU-PVP_cycle3'!D41</f>
        <v>0.75288089111730416</v>
      </c>
      <c r="E41" s="20">
        <f t="shared" si="0"/>
        <v>0.67354108429268889</v>
      </c>
      <c r="F41" s="20">
        <f t="shared" si="1"/>
        <v>0.19189784885749159</v>
      </c>
      <c r="H41" s="20">
        <f>'44mM_DBU-PVP_cycle1'!E41</f>
        <v>62</v>
      </c>
      <c r="I41" s="20">
        <f>'44mM_DBU-PVP_cycle1'!H41</f>
        <v>1.0711384878100143</v>
      </c>
      <c r="J41" s="20">
        <f>'44mM_DBU-PVP_cycle2'!H41</f>
        <v>1.0167395557750525</v>
      </c>
      <c r="K41" s="20">
        <f>'44mM_DBU-PVP_cycle3'!H41</f>
        <v>1.0256047522875782</v>
      </c>
      <c r="L41" s="20">
        <f t="shared" si="2"/>
        <v>1.0378275986242151</v>
      </c>
      <c r="M41" s="20">
        <f t="shared" si="3"/>
        <v>2.9186631033109589E-2</v>
      </c>
      <c r="AA41" s="20">
        <v>74</v>
      </c>
      <c r="AB41" s="20">
        <v>62</v>
      </c>
      <c r="AC41" s="22">
        <f t="shared" si="5"/>
        <v>1.0965765857716E-3</v>
      </c>
      <c r="AD41" s="22">
        <f t="shared" si="6"/>
        <v>1.4595828372713892E-3</v>
      </c>
      <c r="AE41" s="22">
        <f t="shared" si="7"/>
        <v>7.1671899832786187E-4</v>
      </c>
      <c r="AF41" s="20">
        <f t="shared" si="8"/>
        <v>0.10909594737902838</v>
      </c>
      <c r="AG41" s="20">
        <f t="shared" si="9"/>
        <v>3.7146377314986817E-4</v>
      </c>
      <c r="AI41" s="20">
        <v>63</v>
      </c>
      <c r="AJ41" s="20">
        <f t="shared" si="10"/>
        <v>3.5961043982368941E-3</v>
      </c>
      <c r="AK41" s="20">
        <f t="shared" si="11"/>
        <v>2.7972870636410298E-3</v>
      </c>
      <c r="AL41" s="20">
        <f t="shared" si="12"/>
        <v>2.6542496787547013E-3</v>
      </c>
      <c r="AM41" s="20">
        <f t="shared" si="13"/>
        <v>0.30158803802108752</v>
      </c>
      <c r="AN41" s="20">
        <f t="shared" si="4"/>
        <v>5.0755281172452731E-4</v>
      </c>
    </row>
    <row r="42" spans="1:40" x14ac:dyDescent="0.35">
      <c r="A42" s="20">
        <f>'44mM_DBU-PVP_cycle1'!A42</f>
        <v>64</v>
      </c>
      <c r="B42" s="20">
        <f>'44mM_DBU-PVP_cycle1'!D42</f>
        <v>0.48654900904364889</v>
      </c>
      <c r="C42" s="20">
        <f>'44mM_DBU-PVP_cycle2'!D42</f>
        <v>0.85717381146919824</v>
      </c>
      <c r="D42" s="20">
        <f>'44mM_DBU-PVP_cycle3'!D42</f>
        <v>0.7919063784246182</v>
      </c>
      <c r="E42" s="20">
        <f t="shared" si="0"/>
        <v>0.71187639964582183</v>
      </c>
      <c r="F42" s="20">
        <f t="shared" si="1"/>
        <v>0.1978491449836095</v>
      </c>
      <c r="H42" s="20">
        <f>'44mM_DBU-PVP_cycle1'!E42</f>
        <v>61</v>
      </c>
      <c r="I42" s="20">
        <f>'44mM_DBU-PVP_cycle1'!H42</f>
        <v>1.0042112061642061</v>
      </c>
      <c r="J42" s="20">
        <f>'44mM_DBU-PVP_cycle2'!H42</f>
        <v>0.96416157083665188</v>
      </c>
      <c r="K42" s="20">
        <f>'44mM_DBU-PVP_cycle3'!H42</f>
        <v>0.97562060235044468</v>
      </c>
      <c r="L42" s="20">
        <f t="shared" si="2"/>
        <v>0.98133112645043419</v>
      </c>
      <c r="M42" s="20">
        <f t="shared" si="3"/>
        <v>2.0626460835294579E-2</v>
      </c>
      <c r="AA42" s="20">
        <v>76</v>
      </c>
      <c r="AB42" s="20">
        <v>63</v>
      </c>
      <c r="AC42" s="22">
        <f t="shared" si="5"/>
        <v>1.2413871077815173E-3</v>
      </c>
      <c r="AD42" s="22">
        <f t="shared" si="6"/>
        <v>1.6920324357534377E-3</v>
      </c>
      <c r="AE42" s="22">
        <f t="shared" si="7"/>
        <v>9.1351082771548564E-4</v>
      </c>
      <c r="AF42" s="20">
        <f t="shared" si="8"/>
        <v>0.12823101237501469</v>
      </c>
      <c r="AG42" s="20">
        <f t="shared" si="9"/>
        <v>3.9087081430119107E-4</v>
      </c>
      <c r="AI42" s="20">
        <v>62</v>
      </c>
      <c r="AJ42" s="20">
        <f t="shared" si="10"/>
        <v>3.0398028417615839E-3</v>
      </c>
      <c r="AK42" s="20">
        <f t="shared" si="11"/>
        <v>2.3954991264728289E-3</v>
      </c>
      <c r="AL42" s="20">
        <f t="shared" si="12"/>
        <v>2.31426581235378E-3</v>
      </c>
      <c r="AM42" s="20">
        <f t="shared" si="13"/>
        <v>0.25831892601960643</v>
      </c>
      <c r="AN42" s="20">
        <f t="shared" si="4"/>
        <v>3.9751941459916098E-4</v>
      </c>
    </row>
    <row r="43" spans="1:40" x14ac:dyDescent="0.35">
      <c r="A43" s="20">
        <f>'44mM_DBU-PVP_cycle1'!A43</f>
        <v>65</v>
      </c>
      <c r="B43" s="20">
        <f>'44mM_DBU-PVP_cycle1'!D43</f>
        <v>0.52688589020892596</v>
      </c>
      <c r="C43" s="20">
        <f>'44mM_DBU-PVP_cycle2'!D43</f>
        <v>0.91311215784780908</v>
      </c>
      <c r="D43" s="20">
        <f>'44mM_DBU-PVP_cycle3'!D43</f>
        <v>0.83705952870111233</v>
      </c>
      <c r="E43" s="20">
        <f t="shared" si="0"/>
        <v>0.75901919225261583</v>
      </c>
      <c r="F43" s="20">
        <f t="shared" si="1"/>
        <v>0.20459815013413832</v>
      </c>
      <c r="H43" s="20">
        <f>'44mM_DBU-PVP_cycle1'!E43</f>
        <v>60</v>
      </c>
      <c r="I43" s="20">
        <f>'44mM_DBU-PVP_cycle1'!H43</f>
        <v>0.94533278318536906</v>
      </c>
      <c r="J43" s="20">
        <f>'44mM_DBU-PVP_cycle2'!H43</f>
        <v>0.9220420269812154</v>
      </c>
      <c r="K43" s="20">
        <f>'44mM_DBU-PVP_cycle3'!H43</f>
        <v>0.93954033579031793</v>
      </c>
      <c r="L43" s="20">
        <f t="shared" si="2"/>
        <v>0.93563838198563409</v>
      </c>
      <c r="M43" s="20">
        <f t="shared" si="3"/>
        <v>1.2125747967063529E-2</v>
      </c>
      <c r="AA43" s="20">
        <v>78</v>
      </c>
      <c r="AB43" s="20">
        <v>64</v>
      </c>
      <c r="AC43" s="22">
        <f t="shared" si="5"/>
        <v>1.424210281510897E-3</v>
      </c>
      <c r="AD43" s="22">
        <f t="shared" si="6"/>
        <v>1.9519687475120016E-3</v>
      </c>
      <c r="AE43" s="22">
        <f t="shared" si="7"/>
        <v>1.1363089774482406E-3</v>
      </c>
      <c r="AF43" s="20">
        <f t="shared" si="8"/>
        <v>0.15041626688237131</v>
      </c>
      <c r="AG43" s="20">
        <f t="shared" si="9"/>
        <v>4.1366593200659009E-4</v>
      </c>
      <c r="AI43" s="20">
        <v>61</v>
      </c>
      <c r="AJ43" s="20">
        <f t="shared" si="10"/>
        <v>2.6404249493977836E-3</v>
      </c>
      <c r="AK43" s="20">
        <f t="shared" si="11"/>
        <v>2.0836246705086743E-3</v>
      </c>
      <c r="AL43" s="20">
        <f t="shared" si="12"/>
        <v>2.0371567420623131E-3</v>
      </c>
      <c r="AM43" s="20">
        <f t="shared" si="13"/>
        <v>0.22537354539895904</v>
      </c>
      <c r="AN43" s="20">
        <f t="shared" si="4"/>
        <v>3.3568793765610108E-4</v>
      </c>
    </row>
    <row r="44" spans="1:40" x14ac:dyDescent="0.35">
      <c r="A44" s="20">
        <f>'44mM_DBU-PVP_cycle1'!A44</f>
        <v>66</v>
      </c>
      <c r="B44" s="20">
        <f>'44mM_DBU-PVP_cycle1'!D44</f>
        <v>0.5795904837667889</v>
      </c>
      <c r="C44" s="20">
        <f>'44mM_DBU-PVP_cycle2'!D44</f>
        <v>0.97875019161589893</v>
      </c>
      <c r="D44" s="20">
        <f>'44mM_DBU-PVP_cycle3'!D44</f>
        <v>0.88971087804609816</v>
      </c>
      <c r="E44" s="20">
        <f t="shared" si="0"/>
        <v>0.81601718447626193</v>
      </c>
      <c r="F44" s="20">
        <f t="shared" si="1"/>
        <v>0.20953564958383714</v>
      </c>
      <c r="H44" s="20">
        <f>'44mM_DBU-PVP_cycle1'!E44</f>
        <v>59</v>
      </c>
      <c r="I44" s="20">
        <f>'44mM_DBU-PVP_cycle1'!H44</f>
        <v>0.900739830051829</v>
      </c>
      <c r="J44" s="20">
        <f>'44mM_DBU-PVP_cycle2'!H44</f>
        <v>0.89015856199549848</v>
      </c>
      <c r="K44" s="20">
        <f>'44mM_DBU-PVP_cycle3'!H44</f>
        <v>0.90664367017752945</v>
      </c>
      <c r="L44" s="20">
        <f t="shared" si="2"/>
        <v>0.89918068740828561</v>
      </c>
      <c r="M44" s="20">
        <f t="shared" si="3"/>
        <v>8.3524183492269272E-3</v>
      </c>
      <c r="AA44" s="20">
        <v>80</v>
      </c>
      <c r="AB44" s="20">
        <v>65</v>
      </c>
      <c r="AC44" s="22">
        <f t="shared" si="5"/>
        <v>1.6557287060549001E-3</v>
      </c>
      <c r="AD44" s="22">
        <f t="shared" si="6"/>
        <v>2.2814767520323957E-3</v>
      </c>
      <c r="AE44" s="22">
        <f t="shared" si="7"/>
        <v>1.3940902130030494E-3</v>
      </c>
      <c r="AF44" s="20">
        <f t="shared" si="8"/>
        <v>0.17770985570301148</v>
      </c>
      <c r="AG44" s="20">
        <f t="shared" si="9"/>
        <v>4.5597335224432776E-4</v>
      </c>
      <c r="AI44" s="20">
        <v>60</v>
      </c>
      <c r="AJ44" s="20">
        <f t="shared" si="10"/>
        <v>2.2890773390251301E-3</v>
      </c>
      <c r="AK44" s="20">
        <f t="shared" si="11"/>
        <v>1.8337860766416303E-3</v>
      </c>
      <c r="AL44" s="20">
        <f t="shared" si="12"/>
        <v>1.8371299508711054E-3</v>
      </c>
      <c r="AM44" s="20">
        <f t="shared" si="13"/>
        <v>0.1986664455512622</v>
      </c>
      <c r="AN44" s="20">
        <f t="shared" si="4"/>
        <v>2.6190257627499197E-4</v>
      </c>
    </row>
    <row r="45" spans="1:40" x14ac:dyDescent="0.35">
      <c r="A45" s="20">
        <f>'44mM_DBU-PVP_cycle1'!A45</f>
        <v>67</v>
      </c>
      <c r="B45" s="20">
        <f>'44mM_DBU-PVP_cycle1'!D45</f>
        <v>0.6579390739929396</v>
      </c>
      <c r="C45" s="20">
        <f>'44mM_DBU-PVP_cycle2'!D45</f>
        <v>1.0659942380143215</v>
      </c>
      <c r="D45" s="20">
        <f>'44mM_DBU-PVP_cycle3'!D45</f>
        <v>0.96336763197373865</v>
      </c>
      <c r="E45" s="20">
        <f t="shared" si="0"/>
        <v>0.89576698132699983</v>
      </c>
      <c r="F45" s="20">
        <f t="shared" si="1"/>
        <v>0.21226078346464805</v>
      </c>
      <c r="H45" s="20">
        <f>'44mM_DBU-PVP_cycle1'!E45</f>
        <v>58</v>
      </c>
      <c r="I45" s="20">
        <f>'44mM_DBU-PVP_cycle1'!H45</f>
        <v>0.862989604629672</v>
      </c>
      <c r="J45" s="20">
        <f>'44mM_DBU-PVP_cycle2'!H45</f>
        <v>0.85824468612085913</v>
      </c>
      <c r="K45" s="20">
        <f>'44mM_DBU-PVP_cycle3'!H45</f>
        <v>0.87624519074277241</v>
      </c>
      <c r="L45" s="20">
        <f t="shared" si="2"/>
        <v>0.86582649383110122</v>
      </c>
      <c r="M45" s="20">
        <f t="shared" si="3"/>
        <v>9.3295496631278715E-3</v>
      </c>
      <c r="AA45" s="20">
        <v>82</v>
      </c>
      <c r="AB45" s="20">
        <v>66</v>
      </c>
      <c r="AC45" s="22">
        <f t="shared" si="5"/>
        <v>1.9582331167640821E-3</v>
      </c>
      <c r="AD45" s="22">
        <f t="shared" si="6"/>
        <v>2.6681213156949991E-3</v>
      </c>
      <c r="AE45" s="22">
        <f t="shared" si="7"/>
        <v>1.6946789826606987E-3</v>
      </c>
      <c r="AF45" s="20">
        <f t="shared" si="8"/>
        <v>0.21070111383732601</v>
      </c>
      <c r="AG45" s="20">
        <f t="shared" si="9"/>
        <v>5.0348651294872954E-4</v>
      </c>
      <c r="AI45" s="20">
        <v>59</v>
      </c>
      <c r="AJ45" s="20">
        <f t="shared" si="10"/>
        <v>2.0229759944194749E-3</v>
      </c>
      <c r="AK45" s="20">
        <f t="shared" si="11"/>
        <v>1.6446643689854235E-3</v>
      </c>
      <c r="AL45" s="20">
        <f t="shared" si="12"/>
        <v>1.6547528486274045E-3</v>
      </c>
      <c r="AM45" s="20">
        <f t="shared" si="13"/>
        <v>0.17741310706774344</v>
      </c>
      <c r="AN45" s="20">
        <f t="shared" si="4"/>
        <v>2.1556505145665003E-4</v>
      </c>
    </row>
    <row r="46" spans="1:40" x14ac:dyDescent="0.35">
      <c r="A46" s="20">
        <f>'44mM_DBU-PVP_cycle1'!A46</f>
        <v>68</v>
      </c>
      <c r="B46" s="20">
        <f>'44mM_DBU-PVP_cycle1'!D46</f>
        <v>0.77761383095155989</v>
      </c>
      <c r="C46" s="20">
        <f>'44mM_DBU-PVP_cycle2'!D46</f>
        <v>1.185450561367092</v>
      </c>
      <c r="D46" s="20">
        <f>'44mM_DBU-PVP_cycle3'!D46</f>
        <v>1.0577863707704807</v>
      </c>
      <c r="E46" s="20">
        <f t="shared" si="0"/>
        <v>1.0069502543630442</v>
      </c>
      <c r="F46" s="20">
        <f t="shared" si="1"/>
        <v>0.20861671245983807</v>
      </c>
      <c r="H46" s="20">
        <f>'44mM_DBU-PVP_cycle1'!E46</f>
        <v>57</v>
      </c>
      <c r="I46" s="20">
        <f>'44mM_DBU-PVP_cycle1'!H46</f>
        <v>0.8324197407299545</v>
      </c>
      <c r="J46" s="20">
        <f>'44mM_DBU-PVP_cycle2'!H46</f>
        <v>0.83371442756607328</v>
      </c>
      <c r="K46" s="20">
        <f>'44mM_DBU-PVP_cycle3'!H46</f>
        <v>0.85141417214615911</v>
      </c>
      <c r="L46" s="20">
        <f t="shared" si="2"/>
        <v>0.83918278014739567</v>
      </c>
      <c r="M46" s="20">
        <f t="shared" si="3"/>
        <v>1.0612458064532752E-2</v>
      </c>
      <c r="P46"/>
      <c r="Q46"/>
      <c r="R46"/>
      <c r="S46"/>
      <c r="T46"/>
      <c r="U46"/>
      <c r="V46"/>
      <c r="AA46" s="20">
        <v>84</v>
      </c>
      <c r="AB46" s="20">
        <v>67</v>
      </c>
      <c r="AC46" s="22">
        <f t="shared" si="5"/>
        <v>2.4079243583868155E-3</v>
      </c>
      <c r="AD46" s="22">
        <f t="shared" si="6"/>
        <v>3.182037323158908E-3</v>
      </c>
      <c r="AE46" s="22">
        <f t="shared" si="7"/>
        <v>2.1151884912587759E-3</v>
      </c>
      <c r="AF46" s="20">
        <f t="shared" si="8"/>
        <v>0.2568383390934833</v>
      </c>
      <c r="AG46" s="20">
        <f t="shared" si="9"/>
        <v>5.5122766020615607E-4</v>
      </c>
      <c r="AI46" s="20">
        <v>58</v>
      </c>
      <c r="AJ46" s="20">
        <f t="shared" si="10"/>
        <v>1.7977075374522899E-3</v>
      </c>
      <c r="AK46" s="20">
        <f t="shared" si="11"/>
        <v>1.4553622744344131E-3</v>
      </c>
      <c r="AL46" s="20">
        <f t="shared" si="12"/>
        <v>1.4862255377691719E-3</v>
      </c>
      <c r="AM46" s="20">
        <f t="shared" si="13"/>
        <v>0.15797651165519583</v>
      </c>
      <c r="AN46" s="20">
        <f t="shared" si="4"/>
        <v>1.8937346534517616E-4</v>
      </c>
    </row>
    <row r="47" spans="1:40" x14ac:dyDescent="0.35">
      <c r="A47" s="20">
        <f>'44mM_DBU-PVP_cycle1'!A47</f>
        <v>69</v>
      </c>
      <c r="B47" s="20">
        <f>'44mM_DBU-PVP_cycle1'!D47</f>
        <v>0.97122145304213114</v>
      </c>
      <c r="C47" s="20">
        <f>'44mM_DBU-PVP_cycle2'!D47</f>
        <v>1.351305851978287</v>
      </c>
      <c r="D47" s="20">
        <f>'44mM_DBU-PVP_cycle3'!D47</f>
        <v>1.1826217899661204</v>
      </c>
      <c r="E47" s="20">
        <f t="shared" si="0"/>
        <v>1.1683830316621797</v>
      </c>
      <c r="F47" s="20">
        <f t="shared" si="1"/>
        <v>0.19044183956576471</v>
      </c>
      <c r="H47" s="20">
        <f>'44mM_DBU-PVP_cycle1'!E47</f>
        <v>56</v>
      </c>
      <c r="I47" s="20">
        <f>'44mM_DBU-PVP_cycle1'!H47</f>
        <v>0.80394940884401023</v>
      </c>
      <c r="J47" s="20">
        <f>'44mM_DBU-PVP_cycle2'!H47</f>
        <v>0.81330005319344167</v>
      </c>
      <c r="K47" s="20">
        <f>'44mM_DBU-PVP_cycle3'!H47</f>
        <v>0.83036521166467891</v>
      </c>
      <c r="L47" s="20">
        <f t="shared" si="2"/>
        <v>0.81587155790071042</v>
      </c>
      <c r="M47" s="20">
        <f t="shared" si="3"/>
        <v>1.3394332271888E-2</v>
      </c>
      <c r="P47"/>
      <c r="Q47"/>
      <c r="R47"/>
      <c r="S47"/>
      <c r="T47"/>
      <c r="U47"/>
      <c r="V47"/>
      <c r="AA47" s="20">
        <v>86</v>
      </c>
      <c r="AB47" s="20">
        <v>68</v>
      </c>
      <c r="AC47" s="22">
        <f t="shared" si="5"/>
        <v>3.0948121491215391E-3</v>
      </c>
      <c r="AD47" s="22">
        <f t="shared" si="6"/>
        <v>3.8857015764584154E-3</v>
      </c>
      <c r="AE47" s="22">
        <f t="shared" si="7"/>
        <v>2.6542290454063685E-3</v>
      </c>
      <c r="AF47" s="20">
        <f t="shared" si="8"/>
        <v>0.32115809236621079</v>
      </c>
      <c r="AG47" s="20">
        <f t="shared" si="9"/>
        <v>6.2398506289390717E-4</v>
      </c>
      <c r="AI47" s="20">
        <v>57</v>
      </c>
      <c r="AJ47" s="20">
        <f t="shared" si="10"/>
        <v>1.6152867441093098E-3</v>
      </c>
      <c r="AK47" s="20">
        <f t="shared" si="11"/>
        <v>1.3098572488919372E-3</v>
      </c>
      <c r="AL47" s="20">
        <f t="shared" si="12"/>
        <v>1.3485638892995683E-3</v>
      </c>
      <c r="AM47" s="20">
        <f t="shared" si="13"/>
        <v>0.14245692941002719</v>
      </c>
      <c r="AN47" s="20">
        <f t="shared" si="4"/>
        <v>1.6629615241001174E-4</v>
      </c>
    </row>
    <row r="48" spans="1:40" x14ac:dyDescent="0.35">
      <c r="A48" s="20">
        <f>'44mM_DBU-PVP_cycle1'!A48</f>
        <v>70</v>
      </c>
      <c r="B48" s="20">
        <f>'44mM_DBU-PVP_cycle1'!D48</f>
        <v>1.3354052096578612</v>
      </c>
      <c r="C48" s="20">
        <f>'44mM_DBU-PVP_cycle2'!D48</f>
        <v>1.5836188365924535</v>
      </c>
      <c r="D48" s="20">
        <f>'44mM_DBU-PVP_cycle3'!D48</f>
        <v>1.3599105932484143</v>
      </c>
      <c r="E48" s="20">
        <f>AVERAGE(B48:D48)</f>
        <v>1.4263115464995764</v>
      </c>
      <c r="F48" s="20">
        <f t="shared" si="1"/>
        <v>0.1367820020817925</v>
      </c>
      <c r="H48" s="20">
        <f>'44mM_DBU-PVP_cycle1'!E48</f>
        <v>55</v>
      </c>
      <c r="I48" s="20">
        <f>'44mM_DBU-PVP_cycle1'!H48</f>
        <v>0.78348707692349107</v>
      </c>
      <c r="J48" s="20">
        <f>'44mM_DBU-PVP_cycle2'!H48</f>
        <v>0.79368994918613944</v>
      </c>
      <c r="K48" s="20">
        <f>'44mM_DBU-PVP_cycle3'!H48</f>
        <v>0.81063994834812192</v>
      </c>
      <c r="L48" s="20">
        <f t="shared" si="2"/>
        <v>0.79593899148591751</v>
      </c>
      <c r="M48" s="20">
        <f t="shared" si="3"/>
        <v>1.371543838527507E-2</v>
      </c>
      <c r="P48"/>
      <c r="Q48"/>
      <c r="R48"/>
      <c r="S48"/>
      <c r="T48"/>
      <c r="U48"/>
      <c r="V48"/>
      <c r="AA48" s="20">
        <v>88</v>
      </c>
      <c r="AB48" s="20">
        <v>69</v>
      </c>
      <c r="AC48" s="22">
        <f t="shared" si="5"/>
        <v>4.2060465914290192E-3</v>
      </c>
      <c r="AD48" s="22">
        <f t="shared" si="6"/>
        <v>4.8626815800958071E-3</v>
      </c>
      <c r="AE48" s="22">
        <f t="shared" si="7"/>
        <v>3.3669197082770597E-3</v>
      </c>
      <c r="AF48" s="20">
        <f t="shared" si="8"/>
        <v>0.41452159599339622</v>
      </c>
      <c r="AG48" s="20">
        <f t="shared" si="9"/>
        <v>7.497340652476358E-4</v>
      </c>
      <c r="AI48" s="20">
        <v>56</v>
      </c>
      <c r="AJ48" s="20">
        <f t="shared" si="10"/>
        <v>1.4453945736237262E-3</v>
      </c>
      <c r="AK48" s="20">
        <f t="shared" si="11"/>
        <v>1.1887662274545009E-3</v>
      </c>
      <c r="AL48" s="20">
        <f t="shared" si="12"/>
        <v>1.231869739714931E-3</v>
      </c>
      <c r="AM48" s="20">
        <f t="shared" si="13"/>
        <v>0.12886768469310528</v>
      </c>
      <c r="AN48" s="20">
        <f t="shared" si="4"/>
        <v>1.3742202366100526E-4</v>
      </c>
    </row>
    <row r="49" spans="1:40" x14ac:dyDescent="0.35">
      <c r="A49" s="20">
        <f>'44mM_DBU-PVP_cycle1'!A49</f>
        <v>71</v>
      </c>
      <c r="B49" s="20">
        <f>'44mM_DBU-PVP_cycle1'!D49</f>
        <v>2.1329918764028779</v>
      </c>
      <c r="C49" s="20">
        <f>'44mM_DBU-PVP_cycle2'!D49</f>
        <v>1.926335787015077</v>
      </c>
      <c r="D49" s="20">
        <f>'44mM_DBU-PVP_cycle3'!D49</f>
        <v>1.6178474375330023</v>
      </c>
      <c r="E49" s="20">
        <f t="shared" si="0"/>
        <v>1.8923917003169857</v>
      </c>
      <c r="F49" s="20">
        <f t="shared" si="1"/>
        <v>0.25924428439401698</v>
      </c>
      <c r="H49" s="20">
        <f>'44mM_DBU-PVP_cycle1'!E49</f>
        <v>54</v>
      </c>
      <c r="I49" s="20">
        <f>'44mM_DBU-PVP_cycle1'!H49</f>
        <v>0.76370888670029413</v>
      </c>
      <c r="J49" s="20">
        <f>'44mM_DBU-PVP_cycle2'!H49</f>
        <v>0.77791471805225987</v>
      </c>
      <c r="K49" s="20">
        <f>'44mM_DBU-PVP_cycle3'!H49</f>
        <v>0.79113473821821068</v>
      </c>
      <c r="L49" s="20">
        <f t="shared" si="2"/>
        <v>0.77758611432358826</v>
      </c>
      <c r="M49" s="20">
        <f t="shared" si="3"/>
        <v>1.371587832326366E-2</v>
      </c>
      <c r="P49"/>
      <c r="Q49"/>
      <c r="R49"/>
      <c r="S49"/>
      <c r="T49"/>
      <c r="U49"/>
      <c r="V49"/>
      <c r="AA49" s="20">
        <v>90</v>
      </c>
      <c r="AB49" s="20">
        <v>70</v>
      </c>
      <c r="AC49" s="22">
        <f t="shared" si="5"/>
        <v>6.2963234581683118E-3</v>
      </c>
      <c r="AD49" s="22">
        <f t="shared" si="6"/>
        <v>6.2311344025349977E-3</v>
      </c>
      <c r="AE49" s="22">
        <f t="shared" si="7"/>
        <v>4.3790689488126559E-3</v>
      </c>
      <c r="AF49" s="20">
        <f t="shared" si="8"/>
        <v>0.56355089365053224</v>
      </c>
      <c r="AG49" s="20">
        <f t="shared" si="9"/>
        <v>1.0885970261067456E-3</v>
      </c>
      <c r="AI49" s="20">
        <v>55</v>
      </c>
      <c r="AJ49" s="20">
        <f t="shared" si="10"/>
        <v>1.3232888673362021E-3</v>
      </c>
      <c r="AK49" s="20">
        <f t="shared" si="11"/>
        <v>1.0724458601782895E-3</v>
      </c>
      <c r="AL49" s="20">
        <f t="shared" si="12"/>
        <v>1.1225140862571789E-3</v>
      </c>
      <c r="AM49" s="20">
        <f t="shared" si="13"/>
        <v>0.11727496045905569</v>
      </c>
      <c r="AN49" s="20">
        <f t="shared" si="4"/>
        <v>1.3275262346437269E-4</v>
      </c>
    </row>
    <row r="50" spans="1:40" x14ac:dyDescent="0.35">
      <c r="A50" s="20">
        <f>'44mM_DBU-PVP_cycle1'!A50</f>
        <v>72</v>
      </c>
      <c r="B50" s="20">
        <f>'44mM_DBU-PVP_cycle1'!D50</f>
        <v>4.4378383448150425</v>
      </c>
      <c r="C50" s="20">
        <f>'44mM_DBU-PVP_cycle2'!D50</f>
        <v>2.4533612847721145</v>
      </c>
      <c r="D50" s="20">
        <f>'44mM_DBU-PVP_cycle3'!D50</f>
        <v>2.0073137621666395</v>
      </c>
      <c r="E50" s="20">
        <f t="shared" si="0"/>
        <v>2.9661711305845988</v>
      </c>
      <c r="F50" s="20">
        <f t="shared" si="1"/>
        <v>1.2938674159998838</v>
      </c>
      <c r="H50" s="20">
        <f>'44mM_DBU-PVP_cycle1'!E50</f>
        <v>53</v>
      </c>
      <c r="I50" s="20">
        <f>'44mM_DBU-PVP_cycle1'!H50</f>
        <v>0.74566222655956738</v>
      </c>
      <c r="J50" s="20">
        <f>'44mM_DBU-PVP_cycle2'!H50</f>
        <v>0.76450256762826529</v>
      </c>
      <c r="K50" s="20">
        <f>'44mM_DBU-PVP_cycle3'!H50</f>
        <v>0.77903627124092512</v>
      </c>
      <c r="L50" s="20">
        <f t="shared" si="2"/>
        <v>0.76306702180958597</v>
      </c>
      <c r="M50" s="20">
        <f t="shared" si="3"/>
        <v>1.6733269508570688E-2</v>
      </c>
      <c r="P50"/>
      <c r="Q50"/>
      <c r="R50"/>
      <c r="S50"/>
      <c r="T50"/>
      <c r="U50"/>
      <c r="V50"/>
      <c r="AA50" s="20">
        <v>92</v>
      </c>
      <c r="AB50" s="20">
        <v>71</v>
      </c>
      <c r="AC50" s="22">
        <f t="shared" si="5"/>
        <v>1.0874168923351805E-2</v>
      </c>
      <c r="AD50" s="22">
        <f t="shared" si="6"/>
        <v>8.2499280523282252E-3</v>
      </c>
      <c r="AE50" s="22">
        <f t="shared" si="7"/>
        <v>5.8516412501389602E-3</v>
      </c>
      <c r="AF50" s="20">
        <f t="shared" si="8"/>
        <v>0.83252460752729962</v>
      </c>
      <c r="AG50" s="20">
        <f t="shared" si="9"/>
        <v>2.5121107978117604E-3</v>
      </c>
      <c r="AI50" s="20">
        <v>54</v>
      </c>
      <c r="AJ50" s="20">
        <f t="shared" si="10"/>
        <v>1.2052656676504064E-3</v>
      </c>
      <c r="AK50" s="20">
        <f t="shared" si="11"/>
        <v>9.7887263493294106E-4</v>
      </c>
      <c r="AL50" s="20">
        <f t="shared" si="12"/>
        <v>1.014378394208049E-3</v>
      </c>
      <c r="AM50" s="20">
        <f t="shared" si="13"/>
        <v>0.10661722322637988</v>
      </c>
      <c r="AN50" s="20">
        <f t="shared" si="4"/>
        <v>1.2175960972819253E-4</v>
      </c>
    </row>
    <row r="51" spans="1:40" x14ac:dyDescent="0.35">
      <c r="A51" s="20">
        <f>'44mM_DBU-PVP_cycle1'!A51</f>
        <v>73</v>
      </c>
      <c r="B51" s="20">
        <f>'44mM_DBU-PVP_cycle1'!D51</f>
        <v>11.487784437680309</v>
      </c>
      <c r="C51" s="20">
        <f>'44mM_DBU-PVP_cycle2'!D51</f>
        <v>3.2872264915014928</v>
      </c>
      <c r="D51" s="20">
        <f>'44mM_DBU-PVP_cycle3'!D51</f>
        <v>2.6347480561299301</v>
      </c>
      <c r="E51" s="20">
        <f t="shared" si="0"/>
        <v>5.8032529951039109</v>
      </c>
      <c r="F51" s="20">
        <f t="shared" si="1"/>
        <v>4.9337465802760914</v>
      </c>
      <c r="H51" s="20">
        <f>'44mM_DBU-PVP_cycle1'!E51</f>
        <v>52</v>
      </c>
      <c r="I51" s="20">
        <f>'44mM_DBU-PVP_cycle1'!H51</f>
        <v>0.73334056236272904</v>
      </c>
      <c r="J51" s="20">
        <f>'44mM_DBU-PVP_cycle2'!H51</f>
        <v>0.75044384472150649</v>
      </c>
      <c r="K51" s="20">
        <f>'44mM_DBU-PVP_cycle3'!H51</f>
        <v>0.76368159624404808</v>
      </c>
      <c r="L51" s="20">
        <f t="shared" si="2"/>
        <v>0.74915533444276117</v>
      </c>
      <c r="M51" s="20">
        <f t="shared" si="3"/>
        <v>1.5211501513679102E-2</v>
      </c>
      <c r="P51"/>
      <c r="Q51"/>
      <c r="R51"/>
      <c r="S51"/>
      <c r="T51"/>
      <c r="U51"/>
      <c r="V51"/>
      <c r="AA51" s="20">
        <v>94</v>
      </c>
      <c r="AB51" s="20">
        <v>72</v>
      </c>
      <c r="AC51" s="22">
        <f t="shared" si="5"/>
        <v>2.410311493422836E-2</v>
      </c>
      <c r="AD51" s="22">
        <f t="shared" si="6"/>
        <v>1.1354401661932297E-2</v>
      </c>
      <c r="AE51" s="22">
        <f t="shared" si="7"/>
        <v>8.0751208912331063E-3</v>
      </c>
      <c r="AF51" s="20">
        <f t="shared" si="8"/>
        <v>1.4510879162464587</v>
      </c>
      <c r="AG51" s="20">
        <f t="shared" si="9"/>
        <v>8.4673880812856199E-3</v>
      </c>
      <c r="AI51" s="20">
        <v>53</v>
      </c>
      <c r="AJ51" s="20">
        <f t="shared" si="10"/>
        <v>1.0975750979160437E-3</v>
      </c>
      <c r="AK51" s="20">
        <f t="shared" si="11"/>
        <v>8.9931638868856088E-4</v>
      </c>
      <c r="AL51" s="20">
        <f t="shared" si="12"/>
        <v>9.4730523321112767E-4</v>
      </c>
      <c r="AM51" s="20">
        <f t="shared" si="13"/>
        <v>9.8139890660524406E-2</v>
      </c>
      <c r="AN51" s="20">
        <f t="shared" si="4"/>
        <v>1.0343313236224361E-4</v>
      </c>
    </row>
    <row r="52" spans="1:40" x14ac:dyDescent="0.35">
      <c r="A52" s="20">
        <f>'44mM_DBU-PVP_cycle1'!A52</f>
        <v>74</v>
      </c>
      <c r="B52" s="20">
        <f>'44mM_DBU-PVP_cycle1'!D52</f>
        <v>28.940779497336621</v>
      </c>
      <c r="C52" s="20">
        <f>'44mM_DBU-PVP_cycle2'!D52</f>
        <v>4.9346838072166213</v>
      </c>
      <c r="D52" s="20">
        <f>'44mM_DBU-PVP_cycle3'!D52</f>
        <v>3.7730601754146056</v>
      </c>
      <c r="E52" s="20">
        <f t="shared" si="0"/>
        <v>12.549507826655949</v>
      </c>
      <c r="F52" s="20">
        <f t="shared" si="1"/>
        <v>14.207134918836882</v>
      </c>
      <c r="H52" s="20">
        <f>'44mM_DBU-PVP_cycle1'!E52</f>
        <v>51</v>
      </c>
      <c r="I52" s="20">
        <f>'44mM_DBU-PVP_cycle1'!H52</f>
        <v>0.71598069416114041</v>
      </c>
      <c r="J52" s="20">
        <f>'44mM_DBU-PVP_cycle2'!H52</f>
        <v>0.7396465336408844</v>
      </c>
      <c r="K52" s="20">
        <f>'44mM_DBU-PVP_cycle3'!H52</f>
        <v>0.75280002546664715</v>
      </c>
      <c r="L52" s="20">
        <f t="shared" si="2"/>
        <v>0.73614241775622402</v>
      </c>
      <c r="M52" s="20">
        <f t="shared" si="3"/>
        <v>1.865810575985714E-2</v>
      </c>
      <c r="P52"/>
      <c r="Q52"/>
      <c r="R52"/>
      <c r="S52"/>
      <c r="T52"/>
      <c r="U52"/>
      <c r="V52"/>
      <c r="AA52" s="20">
        <v>96</v>
      </c>
      <c r="AB52" s="20">
        <v>73</v>
      </c>
      <c r="AC52" s="22">
        <f t="shared" si="5"/>
        <v>6.4567136082827881E-2</v>
      </c>
      <c r="AD52" s="22">
        <f t="shared" si="6"/>
        <v>1.6266331994099669E-2</v>
      </c>
      <c r="AE52" s="22">
        <f t="shared" si="7"/>
        <v>1.1657169685988306E-2</v>
      </c>
      <c r="AF52" s="20">
        <f t="shared" si="8"/>
        <v>3.0830212587638619</v>
      </c>
      <c r="AG52" s="20">
        <f t="shared" si="9"/>
        <v>2.9307782234174906E-2</v>
      </c>
      <c r="AI52" s="20">
        <v>52</v>
      </c>
      <c r="AJ52" s="20">
        <f t="shared" si="10"/>
        <v>1.0240475295413014E-3</v>
      </c>
      <c r="AK52" s="20">
        <f t="shared" si="11"/>
        <v>8.1592489768271363E-4</v>
      </c>
      <c r="AL52" s="20">
        <f t="shared" si="12"/>
        <v>8.6217985409867387E-4</v>
      </c>
      <c r="AM52" s="20">
        <f t="shared" si="13"/>
        <v>9.0071742710756297E-2</v>
      </c>
      <c r="AN52" s="20">
        <f t="shared" si="4"/>
        <v>1.0928227611556187E-4</v>
      </c>
    </row>
    <row r="53" spans="1:40" x14ac:dyDescent="0.35">
      <c r="A53" s="20">
        <f>'44mM_DBU-PVP_cycle1'!A53</f>
        <v>75</v>
      </c>
      <c r="B53" s="20">
        <f>'44mM_DBU-PVP_cycle1'!D53</f>
        <v>58.299878525559819</v>
      </c>
      <c r="C53" s="20">
        <f>'44mM_DBU-PVP_cycle2'!D53</f>
        <v>8.359415873277257</v>
      </c>
      <c r="D53" s="20">
        <f>'44mM_DBU-PVP_cycle3'!D53</f>
        <v>6.0617857430925541</v>
      </c>
      <c r="E53" s="20">
        <f t="shared" si="0"/>
        <v>24.240360047309878</v>
      </c>
      <c r="F53" s="20">
        <f t="shared" si="1"/>
        <v>29.518771574736469</v>
      </c>
      <c r="H53" s="20">
        <f>'44mM_DBU-PVP_cycle1'!E53</f>
        <v>50</v>
      </c>
      <c r="I53" s="20">
        <f>'44mM_DBU-PVP_cycle1'!H53</f>
        <v>0.69993989280778746</v>
      </c>
      <c r="J53" s="20">
        <f>'44mM_DBU-PVP_cycle2'!H53</f>
        <v>0.72489231411022992</v>
      </c>
      <c r="K53" s="20">
        <f>'44mM_DBU-PVP_cycle3'!H53</f>
        <v>0.73549741219528209</v>
      </c>
      <c r="L53" s="20">
        <f t="shared" si="2"/>
        <v>0.72010987303776641</v>
      </c>
      <c r="M53" s="20">
        <f t="shared" si="3"/>
        <v>1.8254810412784435E-2</v>
      </c>
      <c r="P53"/>
      <c r="Q53"/>
      <c r="R53"/>
      <c r="S53"/>
      <c r="T53"/>
      <c r="U53"/>
      <c r="V53"/>
      <c r="AA53" s="20">
        <v>98</v>
      </c>
      <c r="AB53" s="20">
        <v>74</v>
      </c>
      <c r="AC53" s="22">
        <f t="shared" si="5"/>
        <v>0.16474071924186051</v>
      </c>
      <c r="AD53" s="22">
        <f t="shared" si="6"/>
        <v>2.5970772825432267E-2</v>
      </c>
      <c r="AE53" s="22">
        <f t="shared" si="7"/>
        <v>1.8155841489824184E-2</v>
      </c>
      <c r="AF53" s="20">
        <f t="shared" si="8"/>
        <v>6.9622444519038984</v>
      </c>
      <c r="AG53" s="20">
        <f t="shared" si="9"/>
        <v>8.2467465873698825E-2</v>
      </c>
      <c r="AI53" s="20">
        <v>51</v>
      </c>
      <c r="AJ53" s="20">
        <f t="shared" si="10"/>
        <v>9.2045528130454577E-4</v>
      </c>
      <c r="AK53" s="20">
        <f t="shared" si="11"/>
        <v>7.5187897574238163E-4</v>
      </c>
      <c r="AL53" s="20">
        <f t="shared" si="12"/>
        <v>8.0185309121026021E-4</v>
      </c>
      <c r="AM53" s="20">
        <f t="shared" si="13"/>
        <v>8.2472911608572924E-2</v>
      </c>
      <c r="AN53" s="20">
        <f t="shared" si="4"/>
        <v>8.6585085810573299E-5</v>
      </c>
    </row>
    <row r="54" spans="1:40" x14ac:dyDescent="0.35">
      <c r="A54" s="20">
        <f>'44mM_DBU-PVP_cycle1'!A54</f>
        <v>76</v>
      </c>
      <c r="B54" s="20">
        <f>'44mM_DBU-PVP_cycle1'!D54</f>
        <v>89.801246427575904</v>
      </c>
      <c r="C54" s="20">
        <f>'44mM_DBU-PVP_cycle2'!D54</f>
        <v>16.611273519660777</v>
      </c>
      <c r="D54" s="20">
        <f>'44mM_DBU-PVP_cycle3'!D54</f>
        <v>11.672346356103317</v>
      </c>
      <c r="E54" s="20">
        <f t="shared" si="0"/>
        <v>39.361622101113333</v>
      </c>
      <c r="F54" s="20">
        <f t="shared" si="1"/>
        <v>43.751743131305496</v>
      </c>
      <c r="H54" s="20">
        <f>'44mM_DBU-PVP_cycle1'!E54</f>
        <v>49</v>
      </c>
      <c r="I54" s="20">
        <f>'44mM_DBU-PVP_cycle1'!H54</f>
        <v>0.69219013058950929</v>
      </c>
      <c r="J54" s="20">
        <f>'44mM_DBU-PVP_cycle2'!H54</f>
        <v>0.71965242296669896</v>
      </c>
      <c r="K54" s="20">
        <f>'44mM_DBU-PVP_cycle3'!H54</f>
        <v>0.72400853366510776</v>
      </c>
      <c r="L54" s="20">
        <f t="shared" si="2"/>
        <v>0.71195036240710541</v>
      </c>
      <c r="M54" s="20">
        <f t="shared" si="3"/>
        <v>1.7250912909699857E-2</v>
      </c>
      <c r="P54"/>
      <c r="Q54"/>
      <c r="R54"/>
      <c r="S54"/>
      <c r="T54"/>
      <c r="U54"/>
      <c r="V54"/>
      <c r="AA54" s="20">
        <v>100</v>
      </c>
      <c r="AB54" s="20">
        <v>75</v>
      </c>
      <c r="AC54" s="22">
        <f t="shared" si="5"/>
        <v>0.3332508309977682</v>
      </c>
      <c r="AD54" s="22">
        <f t="shared" si="6"/>
        <v>4.6144351455496009E-2</v>
      </c>
      <c r="AE54" s="22">
        <f t="shared" si="7"/>
        <v>3.1222272094756764E-2</v>
      </c>
      <c r="AF54" s="20">
        <f t="shared" si="8"/>
        <v>13.687248484934031</v>
      </c>
      <c r="AG54" s="20">
        <f t="shared" si="9"/>
        <v>0.17023221857247198</v>
      </c>
      <c r="AI54" s="20">
        <v>50</v>
      </c>
      <c r="AJ54" s="20">
        <f t="shared" si="10"/>
        <v>8.2473435437026418E-4</v>
      </c>
      <c r="AK54" s="20">
        <f t="shared" si="11"/>
        <v>6.6436203885920583E-4</v>
      </c>
      <c r="AL54" s="20">
        <f t="shared" si="12"/>
        <v>7.0592846143719789E-4</v>
      </c>
      <c r="AM54" s="20">
        <f t="shared" si="13"/>
        <v>7.3167495155555595E-2</v>
      </c>
      <c r="AN54" s="20">
        <f t="shared" si="4"/>
        <v>8.3228487975305925E-5</v>
      </c>
    </row>
    <row r="55" spans="1:40" x14ac:dyDescent="0.35">
      <c r="A55" s="20">
        <f>'44mM_DBU-PVP_cycle1'!A55</f>
        <v>77</v>
      </c>
      <c r="B55" s="20">
        <f>'44mM_DBU-PVP_cycle1'!D55</f>
        <v>112.82067571872673</v>
      </c>
      <c r="C55" s="20">
        <f>'44mM_DBU-PVP_cycle2'!D55</f>
        <v>39.617451187617185</v>
      </c>
      <c r="D55" s="20">
        <f>'44mM_DBU-PVP_cycle3'!D55</f>
        <v>27.370718018104856</v>
      </c>
      <c r="E55" s="20">
        <f t="shared" si="0"/>
        <v>59.936281641482928</v>
      </c>
      <c r="F55" s="20">
        <f t="shared" si="1"/>
        <v>46.206763260579329</v>
      </c>
      <c r="H55" s="20">
        <f>'44mM_DBU-PVP_cycle1'!E55</f>
        <v>48</v>
      </c>
      <c r="I55" s="20">
        <f>'44mM_DBU-PVP_cycle1'!H55</f>
        <v>0.68180416206644401</v>
      </c>
      <c r="J55" s="20">
        <f>'44mM_DBU-PVP_cycle2'!H55</f>
        <v>0.70854264087103469</v>
      </c>
      <c r="K55" s="20">
        <f>'44mM_DBU-PVP_cycle3'!H55</f>
        <v>0.71793329036122722</v>
      </c>
      <c r="L55" s="20">
        <f t="shared" si="2"/>
        <v>0.70276003109956875</v>
      </c>
      <c r="M55" s="20">
        <f t="shared" si="3"/>
        <v>1.8745863801436762E-2</v>
      </c>
      <c r="P55"/>
      <c r="Q55"/>
      <c r="R55"/>
      <c r="S55"/>
      <c r="T55"/>
      <c r="U55"/>
      <c r="V55"/>
      <c r="AA55" s="20">
        <v>102</v>
      </c>
      <c r="AB55" s="20">
        <v>76</v>
      </c>
      <c r="AC55" s="22">
        <f t="shared" si="5"/>
        <v>0.51405675493057601</v>
      </c>
      <c r="AD55" s="22">
        <f t="shared" si="6"/>
        <v>9.4752387314165493E-2</v>
      </c>
      <c r="AE55" s="22">
        <f t="shared" si="7"/>
        <v>6.3253198799110649E-2</v>
      </c>
      <c r="AF55" s="20">
        <f t="shared" si="8"/>
        <v>22.402078034795071</v>
      </c>
      <c r="AG55" s="20">
        <f t="shared" si="9"/>
        <v>0.25167180937353056</v>
      </c>
      <c r="AI55" s="20">
        <v>49</v>
      </c>
      <c r="AJ55" s="20">
        <f t="shared" si="10"/>
        <v>7.7848888279357124E-4</v>
      </c>
      <c r="AK55" s="20">
        <f t="shared" si="11"/>
        <v>6.3328081348294426E-4</v>
      </c>
      <c r="AL55" s="20">
        <f t="shared" si="12"/>
        <v>6.4223482150949291E-4</v>
      </c>
      <c r="AM55" s="20">
        <f t="shared" si="13"/>
        <v>6.8466817259533616E-2</v>
      </c>
      <c r="AN55" s="20">
        <f t="shared" si="4"/>
        <v>8.1374368271039664E-5</v>
      </c>
    </row>
    <row r="56" spans="1:40" x14ac:dyDescent="0.35">
      <c r="A56" s="20">
        <f>'44mM_DBU-PVP_cycle1'!A56</f>
        <v>78</v>
      </c>
      <c r="B56" s="20">
        <f>'44mM_DBU-PVP_cycle1'!D56</f>
        <v>128.97361227579884</v>
      </c>
      <c r="C56" s="20">
        <f>'44mM_DBU-PVP_cycle2'!D56</f>
        <v>83.089732560295019</v>
      </c>
      <c r="D56" s="20">
        <f>'44mM_DBU-PVP_cycle3'!D56</f>
        <v>66.325314785972395</v>
      </c>
      <c r="E56" s="20">
        <f t="shared" si="0"/>
        <v>92.796219874022086</v>
      </c>
      <c r="F56" s="20">
        <f t="shared" si="1"/>
        <v>32.432456221694167</v>
      </c>
      <c r="H56" s="20">
        <f>'44mM_DBU-PVP_cycle1'!E56</f>
        <v>47</v>
      </c>
      <c r="I56" s="20">
        <f>'44mM_DBU-PVP_cycle1'!H56</f>
        <v>0.67124991429861869</v>
      </c>
      <c r="J56" s="20">
        <f>'44mM_DBU-PVP_cycle2'!H56</f>
        <v>0.69982808366423577</v>
      </c>
      <c r="K56" s="20">
        <f>'44mM_DBU-PVP_cycle3'!H56</f>
        <v>0.70622661605947257</v>
      </c>
      <c r="L56" s="20">
        <f t="shared" si="2"/>
        <v>0.69243487134077564</v>
      </c>
      <c r="M56" s="20">
        <f t="shared" si="3"/>
        <v>1.8623563242885378E-2</v>
      </c>
      <c r="P56"/>
      <c r="Q56"/>
      <c r="R56"/>
      <c r="S56"/>
      <c r="T56"/>
      <c r="U56"/>
      <c r="V56"/>
      <c r="AA56" s="20">
        <v>104</v>
      </c>
      <c r="AB56" s="20">
        <v>77</v>
      </c>
      <c r="AC56" s="22">
        <f t="shared" si="5"/>
        <v>0.64617956287778555</v>
      </c>
      <c r="AD56" s="22">
        <f t="shared" si="6"/>
        <v>0.23027158274588125</v>
      </c>
      <c r="AE56" s="22">
        <f t="shared" si="7"/>
        <v>0.15287586340721029</v>
      </c>
      <c r="AF56" s="20">
        <f t="shared" si="8"/>
        <v>34.310900301029235</v>
      </c>
      <c r="AG56" s="20">
        <f t="shared" si="9"/>
        <v>0.26530425465262414</v>
      </c>
      <c r="AI56" s="20">
        <v>48</v>
      </c>
      <c r="AJ56" s="20">
        <f t="shared" si="10"/>
        <v>7.1651227001479155E-4</v>
      </c>
      <c r="AK56" s="20">
        <f t="shared" si="11"/>
        <v>5.6738142135095287E-4</v>
      </c>
      <c r="AL56" s="20">
        <f t="shared" si="12"/>
        <v>6.0855404418607762E-4</v>
      </c>
      <c r="AM56" s="20">
        <f t="shared" si="13"/>
        <v>6.3081591185060737E-2</v>
      </c>
      <c r="AN56" s="20">
        <f t="shared" si="4"/>
        <v>7.7017501710546044E-5</v>
      </c>
    </row>
    <row r="57" spans="1:40" x14ac:dyDescent="0.35">
      <c r="A57" s="28">
        <f>'44mM_DBU-PVP_cycle1'!A57</f>
        <v>79</v>
      </c>
      <c r="B57" s="20">
        <f>'44mM_DBU-PVP_cycle1'!D57</f>
        <v>138.70195291000138</v>
      </c>
      <c r="C57" s="20">
        <f>'44mM_DBU-PVP_cycle2'!D57</f>
        <v>128.59768646499197</v>
      </c>
      <c r="D57" s="14">
        <f>'44mM_DBU-PVP_cycle3'!D57</f>
        <v>114.21262129038958</v>
      </c>
      <c r="E57" s="14">
        <f t="shared" si="0"/>
        <v>127.17075355512765</v>
      </c>
      <c r="F57" s="27">
        <f t="shared" si="1"/>
        <v>12.306865723683266</v>
      </c>
      <c r="H57" s="20">
        <f>'44mM_DBU-PVP_cycle1'!E57</f>
        <v>46</v>
      </c>
      <c r="I57" s="20">
        <f>'44mM_DBU-PVP_cycle1'!H57</f>
        <v>0.66429202013959709</v>
      </c>
      <c r="J57" s="20">
        <f>'44mM_DBU-PVP_cycle2'!H57</f>
        <v>0.68900957802912033</v>
      </c>
      <c r="K57" s="20">
        <f>'44mM_DBU-PVP_cycle3'!H57</f>
        <v>0.69755640587499135</v>
      </c>
      <c r="L57" s="20">
        <f t="shared" si="2"/>
        <v>0.68361933468123626</v>
      </c>
      <c r="M57" s="20">
        <f t="shared" si="3"/>
        <v>1.7274862723053157E-2</v>
      </c>
      <c r="P57"/>
      <c r="Q57"/>
      <c r="R57"/>
      <c r="S57"/>
      <c r="T57"/>
      <c r="U57"/>
      <c r="V57"/>
      <c r="AA57" s="20">
        <v>106</v>
      </c>
      <c r="AB57" s="20">
        <v>78</v>
      </c>
      <c r="AC57" s="22">
        <f t="shared" si="5"/>
        <v>0.7388913024921957</v>
      </c>
      <c r="AD57" s="22">
        <f t="shared" si="6"/>
        <v>0.48634752374898227</v>
      </c>
      <c r="AE57" s="22">
        <f t="shared" si="7"/>
        <v>0.37526929606627785</v>
      </c>
      <c r="AF57" s="20">
        <f t="shared" si="8"/>
        <v>53.350270743581859</v>
      </c>
      <c r="AG57" s="20">
        <f t="shared" si="9"/>
        <v>0.1863409493393953</v>
      </c>
      <c r="AI57" s="20">
        <v>47</v>
      </c>
      <c r="AJ57" s="20">
        <f t="shared" si="10"/>
        <v>6.5353147764813464E-4</v>
      </c>
      <c r="AK57" s="20">
        <f t="shared" si="11"/>
        <v>5.156896763929995E-4</v>
      </c>
      <c r="AL57" s="20">
        <f t="shared" si="12"/>
        <v>5.4365295782081294E-4</v>
      </c>
      <c r="AM57" s="20">
        <f t="shared" si="13"/>
        <v>5.7095803728731583E-2</v>
      </c>
      <c r="AN57" s="20">
        <f t="shared" si="4"/>
        <v>7.2864710709774085E-5</v>
      </c>
    </row>
    <row r="58" spans="1:40" x14ac:dyDescent="0.35">
      <c r="A58" s="28">
        <f>'44mM_DBU-PVP_cycle1'!A58</f>
        <v>80</v>
      </c>
      <c r="B58" s="20">
        <f>'44mM_DBU-PVP_cycle1'!D58</f>
        <v>146.3595060668753</v>
      </c>
      <c r="C58" s="20">
        <f>'44mM_DBU-PVP_cycle2'!D58</f>
        <v>153.54533444887079</v>
      </c>
      <c r="D58" s="20">
        <f>'44mM_DBU-PVP_cycle3'!D58</f>
        <v>147.88222748797386</v>
      </c>
      <c r="E58" s="20">
        <f t="shared" si="0"/>
        <v>149.26235600123997</v>
      </c>
      <c r="F58" s="20">
        <f t="shared" si="1"/>
        <v>3.7865021350476749</v>
      </c>
      <c r="H58" s="20">
        <f>'44mM_DBU-PVP_cycle1'!E58</f>
        <v>45</v>
      </c>
      <c r="I58" s="20">
        <f>'44mM_DBU-PVP_cycle1'!H58</f>
        <v>0.65084127436409511</v>
      </c>
      <c r="J58" s="20">
        <f>'44mM_DBU-PVP_cycle2'!H58</f>
        <v>0.68315197695985608</v>
      </c>
      <c r="K58" s="20">
        <f>'44mM_DBU-PVP_cycle3'!H58</f>
        <v>0.69421705477541518</v>
      </c>
      <c r="L58" s="20">
        <f t="shared" si="2"/>
        <v>0.67607010203312212</v>
      </c>
      <c r="M58" s="20">
        <f t="shared" si="3"/>
        <v>2.2538396037233697E-2</v>
      </c>
      <c r="P58"/>
      <c r="Q58"/>
      <c r="R58"/>
      <c r="S58"/>
      <c r="T58"/>
      <c r="U58"/>
      <c r="V58"/>
      <c r="AA58" s="20">
        <v>108</v>
      </c>
      <c r="AB58" s="20">
        <v>79</v>
      </c>
      <c r="AC58" s="22">
        <f t="shared" si="5"/>
        <v>0.7947282941482785</v>
      </c>
      <c r="AD58" s="22">
        <f t="shared" si="6"/>
        <v>0.75441470935095967</v>
      </c>
      <c r="AE58" s="22">
        <f t="shared" si="7"/>
        <v>0.64865994461481957</v>
      </c>
      <c r="AF58" s="20">
        <f t="shared" si="8"/>
        <v>73.260098270468589</v>
      </c>
      <c r="AG58" s="20">
        <f t="shared" si="9"/>
        <v>7.5437853140886427E-2</v>
      </c>
      <c r="AI58" s="20">
        <v>46</v>
      </c>
      <c r="AJ58" s="20">
        <f t="shared" si="10"/>
        <v>6.1201135257826366E-4</v>
      </c>
      <c r="AK58" s="20">
        <f t="shared" si="11"/>
        <v>4.5151803567208354E-4</v>
      </c>
      <c r="AL58" s="20">
        <f t="shared" si="12"/>
        <v>4.9558584281585627E-4</v>
      </c>
      <c r="AM58" s="20">
        <f t="shared" si="13"/>
        <v>5.1970507702206771E-2</v>
      </c>
      <c r="AN58" s="20">
        <f t="shared" si="4"/>
        <v>8.2920620396301022E-5</v>
      </c>
    </row>
    <row r="59" spans="1:40" x14ac:dyDescent="0.35">
      <c r="A59" s="28">
        <f>'44mM_DBU-PVP_cycle1'!A59</f>
        <v>81</v>
      </c>
      <c r="B59" s="20">
        <f>'44mM_DBU-PVP_cycle1'!D59</f>
        <v>152.7437926212977</v>
      </c>
      <c r="C59" s="20">
        <f>'44mM_DBU-PVP_cycle2'!D59</f>
        <v>163.00498138882884</v>
      </c>
      <c r="D59" s="20">
        <f>'44mM_DBU-PVP_cycle3'!D59</f>
        <v>162.47197124975671</v>
      </c>
      <c r="E59" s="20">
        <f t="shared" si="0"/>
        <v>159.40691508662778</v>
      </c>
      <c r="F59" s="20">
        <f t="shared" si="1"/>
        <v>5.7765842582860252</v>
      </c>
      <c r="H59" s="20">
        <f>'44mM_DBU-PVP_cycle1'!E59</f>
        <v>44</v>
      </c>
      <c r="I59" s="20">
        <f>'44mM_DBU-PVP_cycle1'!H59</f>
        <v>0.64632078748173338</v>
      </c>
      <c r="J59" s="20">
        <f>'44mM_DBU-PVP_cycle2'!H59</f>
        <v>0.67642101838475188</v>
      </c>
      <c r="K59" s="20">
        <f>'44mM_DBU-PVP_cycle3'!H59</f>
        <v>0.6810921370825278</v>
      </c>
      <c r="L59" s="20">
        <f t="shared" si="2"/>
        <v>0.6679446476496711</v>
      </c>
      <c r="M59" s="20">
        <f t="shared" si="3"/>
        <v>1.8871892695065538E-2</v>
      </c>
      <c r="P59"/>
      <c r="Q59"/>
      <c r="R59"/>
      <c r="S59"/>
      <c r="T59"/>
      <c r="U59"/>
      <c r="V59"/>
      <c r="AA59" s="20">
        <v>110</v>
      </c>
      <c r="AB59" s="20">
        <v>80</v>
      </c>
      <c r="AC59" s="22">
        <f t="shared" si="5"/>
        <v>0.83867974977711701</v>
      </c>
      <c r="AD59" s="22">
        <f t="shared" si="6"/>
        <v>0.90137024588052006</v>
      </c>
      <c r="AE59" s="22">
        <f t="shared" si="7"/>
        <v>0.84088114364764666</v>
      </c>
      <c r="AF59" s="20">
        <f t="shared" si="8"/>
        <v>86.031037976842796</v>
      </c>
      <c r="AG59" s="20">
        <f t="shared" si="9"/>
        <v>3.5575918647316775E-2</v>
      </c>
      <c r="AI59" s="20">
        <v>45</v>
      </c>
      <c r="AJ59" s="20">
        <f t="shared" si="10"/>
        <v>5.3174616973443412E-4</v>
      </c>
      <c r="AK59" s="20">
        <f t="shared" si="11"/>
        <v>4.1677276825888531E-4</v>
      </c>
      <c r="AL59" s="20">
        <f t="shared" si="12"/>
        <v>4.7707268454980198E-4</v>
      </c>
      <c r="AM59" s="20">
        <f t="shared" si="13"/>
        <v>4.7519720751437386E-2</v>
      </c>
      <c r="AN59" s="20">
        <f t="shared" si="4"/>
        <v>5.750964112474747E-5</v>
      </c>
    </row>
    <row r="60" spans="1:40" x14ac:dyDescent="0.35">
      <c r="A60" s="28">
        <f>'44mM_DBU-PVP_cycle1'!A60</f>
        <v>82</v>
      </c>
      <c r="B60" s="20">
        <f>'44mM_DBU-PVP_cycle1'!D60</f>
        <v>158.04851833044134</v>
      </c>
      <c r="C60" s="20">
        <f>'44mM_DBU-PVP_cycle2'!D60</f>
        <v>165.78986387866627</v>
      </c>
      <c r="D60" s="20">
        <f>'44mM_DBU-PVP_cycle3'!D60</f>
        <v>166.28054747508062</v>
      </c>
      <c r="E60" s="20">
        <f t="shared" si="0"/>
        <v>163.37297656139609</v>
      </c>
      <c r="F60" s="20">
        <f t="shared" si="1"/>
        <v>4.6176383777677703</v>
      </c>
      <c r="H60" s="20">
        <f>'44mM_DBU-PVP_cycle1'!E60</f>
        <v>43</v>
      </c>
      <c r="I60" s="20">
        <f>'44mM_DBU-PVP_cycle1'!H60</f>
        <v>0.6378892091306585</v>
      </c>
      <c r="J60" s="20">
        <f>'44mM_DBU-PVP_cycle2'!H60</f>
        <v>0.66997005161997658</v>
      </c>
      <c r="K60" s="20">
        <f>'44mM_DBU-PVP_cycle3'!H60</f>
        <v>0.67598817113593168</v>
      </c>
      <c r="L60" s="20">
        <f t="shared" si="2"/>
        <v>0.66128247729552225</v>
      </c>
      <c r="M60" s="20">
        <f t="shared" si="3"/>
        <v>2.0481410771770604E-2</v>
      </c>
      <c r="P60"/>
      <c r="Q60"/>
      <c r="R60"/>
      <c r="S60"/>
      <c r="T60"/>
      <c r="U60"/>
      <c r="V60"/>
      <c r="AA60" s="20">
        <v>112</v>
      </c>
      <c r="AB60" s="20">
        <v>81</v>
      </c>
      <c r="AC60" s="22">
        <f t="shared" si="5"/>
        <v>0.87532313722348465</v>
      </c>
      <c r="AD60" s="22">
        <f t="shared" si="6"/>
        <v>0.95709283312962923</v>
      </c>
      <c r="AE60" s="22">
        <f t="shared" si="7"/>
        <v>0.92417460490805248</v>
      </c>
      <c r="AF60" s="20">
        <f t="shared" si="8"/>
        <v>91.886352508705542</v>
      </c>
      <c r="AG60" s="20">
        <f t="shared" si="9"/>
        <v>4.1142757185130295E-2</v>
      </c>
      <c r="AI60" s="20">
        <v>44</v>
      </c>
      <c r="AJ60" s="20">
        <f t="shared" si="10"/>
        <v>5.0477088433302996E-4</v>
      </c>
      <c r="AK60" s="20">
        <f t="shared" si="11"/>
        <v>3.7684704561684632E-4</v>
      </c>
      <c r="AL60" s="20">
        <f t="shared" si="12"/>
        <v>4.0430894356185986E-4</v>
      </c>
      <c r="AM60" s="20">
        <f t="shared" si="13"/>
        <v>4.2864229117057874E-2</v>
      </c>
      <c r="AN60" s="20">
        <f t="shared" si="4"/>
        <v>6.7343975100643549E-5</v>
      </c>
    </row>
    <row r="61" spans="1:40" x14ac:dyDescent="0.35">
      <c r="A61" s="28">
        <f>'44mM_DBU-PVP_cycle1'!A61</f>
        <v>83</v>
      </c>
      <c r="B61" s="20">
        <f>'44mM_DBU-PVP_cycle1'!D61</f>
        <v>162.67264771885206</v>
      </c>
      <c r="C61" s="20">
        <f>'44mM_DBU-PVP_cycle2'!D61</f>
        <v>164.54831692508196</v>
      </c>
      <c r="D61" s="20">
        <f>'44mM_DBU-PVP_cycle3'!D61</f>
        <v>168.13391931799273</v>
      </c>
      <c r="E61" s="20">
        <f t="shared" si="0"/>
        <v>165.1182946539756</v>
      </c>
      <c r="F61" s="20">
        <f t="shared" si="1"/>
        <v>2.7748923994402346</v>
      </c>
      <c r="H61" s="20">
        <f>'44mM_DBU-PVP_cycle1'!E61</f>
        <v>42</v>
      </c>
      <c r="I61" s="20">
        <f>'44mM_DBU-PVP_cycle1'!H61</f>
        <v>0.63153636886301101</v>
      </c>
      <c r="J61" s="20">
        <f>'44mM_DBU-PVP_cycle2'!H61</f>
        <v>0.66166235111780214</v>
      </c>
      <c r="K61" s="20">
        <f>'44mM_DBU-PVP_cycle3'!H61</f>
        <v>0.66511134700664365</v>
      </c>
      <c r="L61" s="20">
        <f t="shared" si="2"/>
        <v>0.65277002232915227</v>
      </c>
      <c r="M61" s="20">
        <f t="shared" si="3"/>
        <v>1.8469567477351515E-2</v>
      </c>
      <c r="P61"/>
      <c r="Q61"/>
      <c r="R61"/>
      <c r="S61"/>
      <c r="T61"/>
      <c r="U61"/>
      <c r="V61"/>
      <c r="AA61" s="20">
        <v>114</v>
      </c>
      <c r="AB61" s="20">
        <v>82</v>
      </c>
      <c r="AC61" s="22">
        <f t="shared" si="5"/>
        <v>0.90577025418790225</v>
      </c>
      <c r="AD61" s="22">
        <f t="shared" si="6"/>
        <v>0.97349734151175393</v>
      </c>
      <c r="AE61" s="22">
        <f t="shared" si="7"/>
        <v>0.94591792689238285</v>
      </c>
      <c r="AF61" s="20">
        <f t="shared" si="8"/>
        <v>94.172850753067976</v>
      </c>
      <c r="AG61" s="20">
        <f t="shared" si="9"/>
        <v>3.4057348917440979E-2</v>
      </c>
      <c r="AI61" s="20">
        <v>43</v>
      </c>
      <c r="AJ61" s="20">
        <f t="shared" si="10"/>
        <v>4.5445678359047511E-4</v>
      </c>
      <c r="AK61" s="20">
        <f t="shared" si="11"/>
        <v>3.3858213773640478E-4</v>
      </c>
      <c r="AL61" s="20">
        <f t="shared" si="12"/>
        <v>3.7601286850527828E-4</v>
      </c>
      <c r="AM61" s="20">
        <f t="shared" si="13"/>
        <v>3.8968392994405271E-2</v>
      </c>
      <c r="AN61" s="20">
        <f t="shared" si="4"/>
        <v>5.9134649982887473E-5</v>
      </c>
    </row>
    <row r="62" spans="1:40" x14ac:dyDescent="0.35">
      <c r="A62" s="28">
        <f>'44mM_DBU-PVP_cycle1'!A62</f>
        <v>84</v>
      </c>
      <c r="B62" s="20">
        <f>'44mM_DBU-PVP_cycle1'!D62</f>
        <v>165.61271077607893</v>
      </c>
      <c r="C62" s="20">
        <f>'44mM_DBU-PVP_cycle2'!D62</f>
        <v>165.1678972044871</v>
      </c>
      <c r="D62" s="20">
        <f>'44mM_DBU-PVP_cycle3'!D62</f>
        <v>168.69355235417669</v>
      </c>
      <c r="E62" s="20">
        <f t="shared" si="0"/>
        <v>166.49138677824757</v>
      </c>
      <c r="F62" s="20">
        <f t="shared" si="1"/>
        <v>1.9200559096608298</v>
      </c>
      <c r="H62" s="20">
        <f>'44mM_DBU-PVP_cycle1'!E62</f>
        <v>41</v>
      </c>
      <c r="I62" s="20">
        <f>'44mM_DBU-PVP_cycle1'!H62</f>
        <v>0.62422141834250466</v>
      </c>
      <c r="J62" s="20">
        <f>'44mM_DBU-PVP_cycle2'!H62</f>
        <v>0.65835846728972114</v>
      </c>
      <c r="K62" s="20">
        <f>'44mM_DBU-PVP_cycle3'!H62</f>
        <v>0.66455875657507246</v>
      </c>
      <c r="L62" s="20">
        <f t="shared" si="2"/>
        <v>0.64904621406909946</v>
      </c>
      <c r="M62" s="20">
        <f t="shared" si="3"/>
        <v>2.1721274340053776E-2</v>
      </c>
      <c r="P62"/>
      <c r="Q62"/>
      <c r="R62"/>
      <c r="S62"/>
      <c r="T62"/>
      <c r="U62"/>
      <c r="V62"/>
      <c r="AA62" s="20">
        <v>116</v>
      </c>
      <c r="AB62" s="28">
        <v>83</v>
      </c>
      <c r="AC62" s="22">
        <f t="shared" si="5"/>
        <v>0.932311005975476</v>
      </c>
      <c r="AD62" s="22">
        <f t="shared" si="6"/>
        <v>0.96618393870887154</v>
      </c>
      <c r="AE62" s="22">
        <f t="shared" si="7"/>
        <v>0.95649890475733357</v>
      </c>
      <c r="AF62" s="20">
        <f t="shared" si="8"/>
        <v>95.166461648056028</v>
      </c>
      <c r="AG62" s="20">
        <f t="shared" si="9"/>
        <v>1.7446250323421786E-2</v>
      </c>
      <c r="AI62" s="20">
        <v>42</v>
      </c>
      <c r="AJ62" s="20">
        <f t="shared" si="10"/>
        <v>4.1654722123824649E-4</v>
      </c>
      <c r="AK62" s="20">
        <f t="shared" si="11"/>
        <v>2.8930372629739075E-4</v>
      </c>
      <c r="AL62" s="20">
        <f t="shared" si="12"/>
        <v>3.1571242074370431E-4</v>
      </c>
      <c r="AM62" s="20">
        <f t="shared" si="13"/>
        <v>3.4052112275978055E-2</v>
      </c>
      <c r="AN62" s="20">
        <f t="shared" si="4"/>
        <v>6.7151548924672936E-5</v>
      </c>
    </row>
    <row r="63" spans="1:40" x14ac:dyDescent="0.35">
      <c r="A63" s="28">
        <f>'44mM_DBU-PVP_cycle1'!A63</f>
        <v>85</v>
      </c>
      <c r="B63" s="20">
        <f>'44mM_DBU-PVP_cycle1'!D63</f>
        <v>168.22625044581883</v>
      </c>
      <c r="C63" s="20">
        <f>'44mM_DBU-PVP_cycle2'!D63</f>
        <v>164.89394945822943</v>
      </c>
      <c r="D63" s="20">
        <f>'44mM_DBU-PVP_cycle3'!D63</f>
        <v>169.54789358352431</v>
      </c>
      <c r="E63" s="20">
        <f t="shared" si="0"/>
        <v>167.55603116252419</v>
      </c>
      <c r="F63" s="20">
        <f t="shared" si="1"/>
        <v>2.3982690416458032</v>
      </c>
      <c r="H63" s="20">
        <f>'44mM_DBU-PVP_cycle1'!E63</f>
        <v>40</v>
      </c>
      <c r="I63" s="20">
        <f>'44mM_DBU-PVP_cycle1'!H63</f>
        <v>0.62150026875947262</v>
      </c>
      <c r="J63" s="20">
        <f>'44mM_DBU-PVP_cycle2'!H63</f>
        <v>0.65464238123264196</v>
      </c>
      <c r="K63" s="20">
        <f>'44mM_DBU-PVP_cycle3'!H63</f>
        <v>0.65808330576867391</v>
      </c>
      <c r="L63" s="20">
        <f t="shared" si="2"/>
        <v>0.64474198525359616</v>
      </c>
      <c r="M63" s="20">
        <f t="shared" si="3"/>
        <v>2.0201312571478554E-2</v>
      </c>
      <c r="P63"/>
      <c r="Q63"/>
      <c r="R63"/>
      <c r="S63"/>
      <c r="T63"/>
      <c r="U63"/>
      <c r="V63"/>
      <c r="AA63" s="20">
        <v>118</v>
      </c>
      <c r="AB63" s="28">
        <v>84</v>
      </c>
      <c r="AC63" s="22">
        <f t="shared" si="5"/>
        <v>0.94918585468477912</v>
      </c>
      <c r="AD63" s="22">
        <f t="shared" si="6"/>
        <v>0.96983361151337621</v>
      </c>
      <c r="AE63" s="22">
        <f t="shared" si="7"/>
        <v>0.95969387331747602</v>
      </c>
      <c r="AF63" s="20">
        <f t="shared" si="8"/>
        <v>95.95711131718771</v>
      </c>
      <c r="AG63" s="20">
        <f t="shared" si="9"/>
        <v>1.0324425797749243E-2</v>
      </c>
      <c r="AI63" s="20">
        <v>41</v>
      </c>
      <c r="AJ63" s="20">
        <f t="shared" si="10"/>
        <v>3.72896419206781E-4</v>
      </c>
      <c r="AK63" s="20">
        <f t="shared" si="11"/>
        <v>2.6970622797829909E-4</v>
      </c>
      <c r="AL63" s="20">
        <f t="shared" si="12"/>
        <v>3.1264889318672386E-4</v>
      </c>
      <c r="AM63" s="20">
        <f t="shared" si="13"/>
        <v>3.1841718012393466E-2</v>
      </c>
      <c r="AN63" s="20">
        <f t="shared" si="4"/>
        <v>5.1836365054710036E-5</v>
      </c>
    </row>
    <row r="64" spans="1:40" x14ac:dyDescent="0.35">
      <c r="A64" s="28">
        <f>'44mM_DBU-PVP_cycle1'!A64</f>
        <v>86</v>
      </c>
      <c r="B64" s="20">
        <f>'44mM_DBU-PVP_cycle1'!D64</f>
        <v>169.62393796823017</v>
      </c>
      <c r="C64" s="20">
        <f>'44mM_DBU-PVP_cycle2'!D64</f>
        <v>164.3395912108908</v>
      </c>
      <c r="D64" s="20">
        <f>'44mM_DBU-PVP_cycle3'!D64</f>
        <v>170.12500385621476</v>
      </c>
      <c r="E64" s="20">
        <f t="shared" si="0"/>
        <v>168.0295110117786</v>
      </c>
      <c r="F64" s="20">
        <f t="shared" si="1"/>
        <v>3.2053701593986306</v>
      </c>
      <c r="H64" s="20">
        <f>'44mM_DBU-PVP_cycle1'!E64</f>
        <v>39</v>
      </c>
      <c r="I64" s="20">
        <f>'44mM_DBU-PVP_cycle1'!H64</f>
        <v>0.61154633525769087</v>
      </c>
      <c r="J64" s="20">
        <f>'44mM_DBU-PVP_cycle2'!H64</f>
        <v>0.65220005840086415</v>
      </c>
      <c r="K64" s="20">
        <f>'44mM_DBU-PVP_cycle3'!H64</f>
        <v>0.65250371517270811</v>
      </c>
      <c r="L64" s="20">
        <f t="shared" si="2"/>
        <v>0.6387500362770876</v>
      </c>
      <c r="M64" s="20">
        <f t="shared" si="3"/>
        <v>2.355958538946136E-2</v>
      </c>
      <c r="P64"/>
      <c r="Q64"/>
      <c r="R64"/>
      <c r="S64"/>
      <c r="T64"/>
      <c r="U64"/>
      <c r="V64"/>
      <c r="AA64" s="20">
        <v>120</v>
      </c>
      <c r="AB64" s="28">
        <v>85</v>
      </c>
      <c r="AC64" s="22">
        <f t="shared" si="5"/>
        <v>0.96418658278624436</v>
      </c>
      <c r="AD64" s="22">
        <f t="shared" si="6"/>
        <v>0.9682199067642</v>
      </c>
      <c r="AE64" s="22">
        <f t="shared" si="7"/>
        <v>0.96457134335750772</v>
      </c>
      <c r="AF64" s="20">
        <f t="shared" si="8"/>
        <v>96.56592776359841</v>
      </c>
      <c r="AG64" s="20">
        <f t="shared" si="9"/>
        <v>2.2258989922053518E-3</v>
      </c>
      <c r="AI64" s="20">
        <v>40</v>
      </c>
      <c r="AJ64" s="20">
        <f t="shared" si="10"/>
        <v>3.5665839252239619E-4</v>
      </c>
      <c r="AK64" s="20">
        <f t="shared" si="11"/>
        <v>2.4766368833503666E-4</v>
      </c>
      <c r="AL64" s="20">
        <f t="shared" si="12"/>
        <v>2.767493899454742E-4</v>
      </c>
      <c r="AM64" s="20">
        <f t="shared" si="13"/>
        <v>2.9369049026763568E-2</v>
      </c>
      <c r="AN64" s="20">
        <f t="shared" si="4"/>
        <v>5.6437682848577835E-5</v>
      </c>
    </row>
    <row r="65" spans="1:40" x14ac:dyDescent="0.35">
      <c r="A65" s="28">
        <f>'44mM_DBU-PVP_cycle1'!A65</f>
        <v>87</v>
      </c>
      <c r="B65" s="20">
        <f>'44mM_DBU-PVP_cycle1'!D65</f>
        <v>171.35492665603093</v>
      </c>
      <c r="C65" s="20">
        <f>'44mM_DBU-PVP_cycle2'!D65</f>
        <v>165.52303486925408</v>
      </c>
      <c r="D65" s="20">
        <f>'44mM_DBU-PVP_cycle3'!D65</f>
        <v>170.28491780322759</v>
      </c>
      <c r="E65" s="20">
        <f t="shared" si="0"/>
        <v>169.05429310950419</v>
      </c>
      <c r="F65" s="20">
        <f t="shared" si="1"/>
        <v>3.1046043718596676</v>
      </c>
      <c r="H65" s="20">
        <f>'44mM_DBU-PVP_cycle1'!E65</f>
        <v>38</v>
      </c>
      <c r="I65" s="20">
        <f>'44mM_DBU-PVP_cycle1'!H65</f>
        <v>0.60679281768070248</v>
      </c>
      <c r="J65" s="20">
        <f>'44mM_DBU-PVP_cycle2'!H65</f>
        <v>0.64476349993208126</v>
      </c>
      <c r="K65" s="20">
        <f>'44mM_DBU-PVP_cycle3'!H65</f>
        <v>0.64678307069952856</v>
      </c>
      <c r="L65" s="20">
        <f t="shared" si="2"/>
        <v>0.63277979610410406</v>
      </c>
      <c r="M65" s="20">
        <f t="shared" si="3"/>
        <v>2.2528025927829053E-2</v>
      </c>
      <c r="P65"/>
      <c r="Q65"/>
      <c r="R65"/>
      <c r="S65"/>
      <c r="T65"/>
      <c r="U65"/>
      <c r="V65"/>
      <c r="AA65" s="20">
        <v>122</v>
      </c>
      <c r="AB65" s="28">
        <v>86</v>
      </c>
      <c r="AC65" s="22">
        <f t="shared" si="5"/>
        <v>0.97220877993796762</v>
      </c>
      <c r="AD65" s="22">
        <f t="shared" si="6"/>
        <v>0.96495442804172171</v>
      </c>
      <c r="AE65" s="22">
        <f t="shared" si="7"/>
        <v>0.96786609019653302</v>
      </c>
      <c r="AF65" s="20">
        <f t="shared" si="8"/>
        <v>96.834309939207401</v>
      </c>
      <c r="AG65" s="20">
        <f t="shared" si="9"/>
        <v>3.650624424412172E-3</v>
      </c>
      <c r="AI65" s="20">
        <v>39</v>
      </c>
      <c r="AJ65" s="20">
        <f t="shared" si="10"/>
        <v>2.972598799141973E-4</v>
      </c>
      <c r="AK65" s="20">
        <f t="shared" si="11"/>
        <v>2.3317667242254151E-4</v>
      </c>
      <c r="AL65" s="20">
        <f t="shared" si="12"/>
        <v>2.4581648092131882E-4</v>
      </c>
      <c r="AM65" s="20">
        <f t="shared" si="13"/>
        <v>2.5875101108601924E-2</v>
      </c>
      <c r="AN65" s="20">
        <f t="shared" si="4"/>
        <v>3.3943201433288672E-5</v>
      </c>
    </row>
    <row r="66" spans="1:40" x14ac:dyDescent="0.35">
      <c r="A66" s="28">
        <f>'44mM_DBU-PVP_cycle1'!A66</f>
        <v>88</v>
      </c>
      <c r="B66" s="20">
        <f>'44mM_DBU-PVP_cycle1'!D66</f>
        <v>171.92515211041811</v>
      </c>
      <c r="C66" s="20">
        <f>'44mM_DBU-PVP_cycle2'!D66</f>
        <v>165.81120212320647</v>
      </c>
      <c r="D66" s="20">
        <f>'44mM_DBU-PVP_cycle3'!D66</f>
        <v>171.48629770924623</v>
      </c>
      <c r="E66" s="20">
        <f t="shared" si="0"/>
        <v>169.74088398095694</v>
      </c>
      <c r="F66" s="20">
        <f t="shared" si="1"/>
        <v>3.4102709457910891</v>
      </c>
      <c r="H66" s="20">
        <f>'44mM_DBU-PVP_cycle1'!E66</f>
        <v>37</v>
      </c>
      <c r="I66" s="20">
        <f>'44mM_DBU-PVP_cycle1'!H66</f>
        <v>0.6042111389268342</v>
      </c>
      <c r="J66" s="20">
        <f>'44mM_DBU-PVP_cycle2'!H66</f>
        <v>0.64175313678919454</v>
      </c>
      <c r="K66" s="20">
        <f>'44mM_DBU-PVP_cycle3'!H66</f>
        <v>0.64440333644333492</v>
      </c>
      <c r="L66" s="20">
        <f t="shared" si="2"/>
        <v>0.63012253738645452</v>
      </c>
      <c r="M66" s="20">
        <f t="shared" si="3"/>
        <v>2.2479019488216415E-2</v>
      </c>
      <c r="P66"/>
      <c r="Q66"/>
      <c r="R66"/>
      <c r="S66"/>
      <c r="T66"/>
      <c r="U66"/>
      <c r="V66"/>
      <c r="AA66" s="20">
        <v>124</v>
      </c>
      <c r="AB66" s="28">
        <v>87</v>
      </c>
      <c r="AC66" s="22">
        <f t="shared" si="5"/>
        <v>0.98214399957631937</v>
      </c>
      <c r="AD66" s="22">
        <f t="shared" si="6"/>
        <v>0.97192557008604041</v>
      </c>
      <c r="AE66" s="22">
        <f t="shared" si="7"/>
        <v>0.96877904565126838</v>
      </c>
      <c r="AF66" s="20">
        <f t="shared" si="8"/>
        <v>97.428287177120936</v>
      </c>
      <c r="AG66" s="20">
        <f t="shared" si="9"/>
        <v>6.9873565660312021E-3</v>
      </c>
      <c r="AI66" s="20">
        <v>38</v>
      </c>
      <c r="AJ66" s="20">
        <f t="shared" si="10"/>
        <v>2.6889402096210574E-4</v>
      </c>
      <c r="AK66" s="20">
        <f t="shared" si="11"/>
        <v>1.8906557479461783E-4</v>
      </c>
      <c r="AL66" s="20">
        <f t="shared" si="12"/>
        <v>2.1410157782854626E-4</v>
      </c>
      <c r="AM66" s="20">
        <f t="shared" si="13"/>
        <v>2.2402039119508992E-2</v>
      </c>
      <c r="AN66" s="20">
        <f t="shared" si="4"/>
        <v>4.0828082839255667E-5</v>
      </c>
    </row>
    <row r="67" spans="1:40" x14ac:dyDescent="0.35">
      <c r="A67" s="28">
        <f>'44mM_DBU-PVP_cycle1'!A67</f>
        <v>89</v>
      </c>
      <c r="B67" s="20">
        <f>'44mM_DBU-PVP_cycle1'!D67</f>
        <v>172.48795040485319</v>
      </c>
      <c r="C67" s="20">
        <f>'44mM_DBU-PVP_cycle2'!D67</f>
        <v>165.79494774440897</v>
      </c>
      <c r="D67" s="20">
        <f>'44mM_DBU-PVP_cycle3'!D67</f>
        <v>172.43437562599669</v>
      </c>
      <c r="E67" s="20">
        <f t="shared" si="0"/>
        <v>170.23909125841962</v>
      </c>
      <c r="F67" s="20">
        <f t="shared" si="1"/>
        <v>3.8488344007081627</v>
      </c>
      <c r="H67" s="20">
        <f>'44mM_DBU-PVP_cycle1'!E67</f>
        <v>36</v>
      </c>
      <c r="I67" s="20">
        <f>'44mM_DBU-PVP_cycle1'!H67</f>
        <v>0.60006598062430405</v>
      </c>
      <c r="J67" s="20">
        <f>'44mM_DBU-PVP_cycle2'!H67</f>
        <v>0.64339351336321038</v>
      </c>
      <c r="K67" s="20">
        <f>'44mM_DBU-PVP_cycle3'!H67</f>
        <v>0.64177703301701061</v>
      </c>
      <c r="L67" s="20">
        <f t="shared" si="2"/>
        <v>0.62841217566817509</v>
      </c>
      <c r="M67" s="20">
        <f t="shared" si="3"/>
        <v>2.4561826729221373E-2</v>
      </c>
      <c r="P67"/>
      <c r="Q67"/>
      <c r="R67"/>
      <c r="S67"/>
      <c r="T67"/>
      <c r="U67"/>
      <c r="V67"/>
      <c r="AA67" s="20">
        <v>126</v>
      </c>
      <c r="AB67" s="28">
        <v>88</v>
      </c>
      <c r="AC67" s="22">
        <f t="shared" si="5"/>
        <v>0.98541687777167808</v>
      </c>
      <c r="AD67" s="22">
        <f t="shared" si="6"/>
        <v>0.97362303565242125</v>
      </c>
      <c r="AE67" s="22">
        <f t="shared" si="7"/>
        <v>0.97563777410427355</v>
      </c>
      <c r="AF67" s="20">
        <f t="shared" si="8"/>
        <v>97.822589584279086</v>
      </c>
      <c r="AG67" s="20">
        <f t="shared" si="9"/>
        <v>6.3085226942231785E-3</v>
      </c>
      <c r="AI67" s="20">
        <v>37</v>
      </c>
      <c r="AJ67" s="20">
        <f t="shared" si="10"/>
        <v>2.5348826423442471E-4</v>
      </c>
      <c r="AK67" s="20">
        <f t="shared" si="11"/>
        <v>1.7120913985245933E-4</v>
      </c>
      <c r="AL67" s="20">
        <f t="shared" si="12"/>
        <v>2.0090847665339413E-4</v>
      </c>
      <c r="AM67" s="20">
        <f t="shared" si="13"/>
        <v>2.0853529358009274E-2</v>
      </c>
      <c r="AN67" s="20">
        <f t="shared" si="4"/>
        <v>4.1666411287639888E-5</v>
      </c>
    </row>
    <row r="68" spans="1:40" x14ac:dyDescent="0.35">
      <c r="A68" s="28">
        <f>'44mM_DBU-PVP_cycle1'!A68</f>
        <v>90</v>
      </c>
      <c r="B68" s="20">
        <f>'44mM_DBU-PVP_cycle1'!D68</f>
        <v>173.62430494400138</v>
      </c>
      <c r="C68" s="20">
        <f>'44mM_DBU-PVP_cycle2'!D68</f>
        <v>165.35254653015286</v>
      </c>
      <c r="D68" s="20">
        <f>'44mM_DBU-PVP_cycle3'!D68</f>
        <v>173.57753657026947</v>
      </c>
      <c r="E68" s="20">
        <f t="shared" ref="E68:E77" si="14">AVERAGE(B68:D68)</f>
        <v>170.85146268147457</v>
      </c>
      <c r="F68" s="20">
        <f t="shared" ref="F68:F78" si="15">STDEV(B68:D68)</f>
        <v>4.76225849252699</v>
      </c>
      <c r="H68" s="20">
        <f>'44mM_DBU-PVP_cycle1'!E68</f>
        <v>35</v>
      </c>
      <c r="I68" s="20">
        <f>'44mM_DBU-PVP_cycle1'!H68</f>
        <v>0.59468362383201501</v>
      </c>
      <c r="J68" s="20">
        <f>'44mM_DBU-PVP_cycle2'!H68</f>
        <v>0.63931649813619751</v>
      </c>
      <c r="K68" s="20">
        <f>'44mM_DBU-PVP_cycle3'!H68</f>
        <v>0.63963584849604704</v>
      </c>
      <c r="L68" s="20">
        <f t="shared" ref="L68:L78" si="16">AVERAGE(I68:K68)</f>
        <v>0.62454532348808645</v>
      </c>
      <c r="M68" s="20">
        <f t="shared" ref="M68:M78" si="17">STDEV(I68:K68)</f>
        <v>2.5861483444016703E-2</v>
      </c>
      <c r="P68"/>
      <c r="Q68"/>
      <c r="R68"/>
      <c r="S68"/>
      <c r="T68"/>
      <c r="U68"/>
      <c r="V68"/>
      <c r="AA68" s="20">
        <v>128</v>
      </c>
      <c r="AB68" s="28">
        <v>89</v>
      </c>
      <c r="AC68" s="22">
        <f t="shared" si="5"/>
        <v>0.98864712688116607</v>
      </c>
      <c r="AD68" s="22">
        <f t="shared" si="6"/>
        <v>0.97352728831148216</v>
      </c>
      <c r="AE68" s="22">
        <f t="shared" si="7"/>
        <v>0.98105039083833545</v>
      </c>
      <c r="AF68" s="20">
        <f t="shared" si="8"/>
        <v>98.107493534366128</v>
      </c>
      <c r="AG68" s="20">
        <f t="shared" si="9"/>
        <v>7.5599491676784135E-3</v>
      </c>
      <c r="AI68" s="20">
        <v>36</v>
      </c>
      <c r="AJ68" s="20">
        <f t="shared" si="10"/>
        <v>2.2875269234701509E-4</v>
      </c>
      <c r="AK68" s="20">
        <f t="shared" si="11"/>
        <v>1.8093928740750361E-4</v>
      </c>
      <c r="AL68" s="20">
        <f t="shared" si="12"/>
        <v>1.8634841107885975E-4</v>
      </c>
      <c r="AM68" s="20">
        <f t="shared" si="13"/>
        <v>1.9868013027779283E-2</v>
      </c>
      <c r="AN68" s="20">
        <f t="shared" ref="AN68:AN79" si="18">STDEV(AJ68:AL68)</f>
        <v>2.6183657055087361E-5</v>
      </c>
    </row>
    <row r="69" spans="1:40" x14ac:dyDescent="0.35">
      <c r="A69" s="28">
        <f>'44mM_DBU-PVP_cycle1'!A69</f>
        <v>91</v>
      </c>
      <c r="B69" s="20">
        <f>'44mM_DBU-PVP_cycle1'!D69</f>
        <v>174.46593334414118</v>
      </c>
      <c r="C69" s="20">
        <f>'44mM_DBU-PVP_cycle2'!D69</f>
        <v>165.98348114566306</v>
      </c>
      <c r="D69" s="20">
        <f>'44mM_DBU-PVP_cycle3'!D69</f>
        <v>170.67164555191988</v>
      </c>
      <c r="E69" s="20">
        <f t="shared" si="14"/>
        <v>170.37368668057471</v>
      </c>
      <c r="F69" s="20">
        <f t="shared" si="15"/>
        <v>4.2490685381182685</v>
      </c>
      <c r="H69" s="20">
        <f>'44mM_DBU-PVP_cycle1'!E69</f>
        <v>34</v>
      </c>
      <c r="I69" s="20">
        <f>'44mM_DBU-PVP_cycle1'!H69</f>
        <v>0.58877934417001732</v>
      </c>
      <c r="J69" s="20">
        <f>'44mM_DBU-PVP_cycle2'!H69</f>
        <v>0.63767491494764439</v>
      </c>
      <c r="K69" s="20">
        <f>'44mM_DBU-PVP_cycle3'!H69</f>
        <v>0.63341626258940564</v>
      </c>
      <c r="L69" s="20">
        <f t="shared" si="16"/>
        <v>0.61995684056902245</v>
      </c>
      <c r="M69" s="20">
        <f t="shared" si="17"/>
        <v>2.7084335717524378E-2</v>
      </c>
      <c r="P69"/>
      <c r="Q69"/>
      <c r="R69"/>
      <c r="S69"/>
      <c r="T69"/>
      <c r="U69"/>
      <c r="V69"/>
      <c r="AA69" s="20">
        <v>130</v>
      </c>
      <c r="AB69" s="28">
        <v>90</v>
      </c>
      <c r="AC69" s="22">
        <f t="shared" ref="AC69:AC79" si="19">(B68-$B$80)/$B$82</f>
        <v>0.99516937166129771</v>
      </c>
      <c r="AD69" s="22">
        <f t="shared" ref="AD69:AD79" si="20">(C68-$C$80)/$C$82</f>
        <v>0.97092129884729106</v>
      </c>
      <c r="AE69" s="22">
        <f t="shared" ref="AE69:AE79" si="21">(D68-$D$80)/$D$82</f>
        <v>0.9875767447881294</v>
      </c>
      <c r="AF69" s="20">
        <f t="shared" ref="AF69:AF79" si="22">AVERAGE(AC69:AE69)*100</f>
        <v>98.455580509890609</v>
      </c>
      <c r="AG69" s="20">
        <f t="shared" ref="AG69:AG79" si="23">STDEV(AC69:AE69)</f>
        <v>1.2403097042786762E-2</v>
      </c>
      <c r="AI69" s="20">
        <v>35</v>
      </c>
      <c r="AJ69" s="20">
        <f t="shared" ref="AJ69:AJ79" si="24">(I68-$I$80)/$I$82</f>
        <v>1.9663433554551759E-4</v>
      </c>
      <c r="AK69" s="20">
        <f t="shared" ref="AK69:AK79" si="25">(J68-$J$80)/$J$82</f>
        <v>1.5675584052623001E-4</v>
      </c>
      <c r="AL69" s="20">
        <f t="shared" ref="AL69:AL79" si="26">(K68-$K$80)/$K$82</f>
        <v>1.7447781504645833E-4</v>
      </c>
      <c r="AM69" s="20">
        <f t="shared" ref="AM69:AM79" si="27">AVERAGE(AJ69:AL69)*100</f>
        <v>1.7595599703940198E-2</v>
      </c>
      <c r="AN69" s="20">
        <f t="shared" si="18"/>
        <v>1.9980299240853056E-5</v>
      </c>
    </row>
    <row r="70" spans="1:40" x14ac:dyDescent="0.35">
      <c r="A70" s="28">
        <f>'44mM_DBU-PVP_cycle1'!A70</f>
        <v>92</v>
      </c>
      <c r="B70" s="20">
        <f>'44mM_DBU-PVP_cycle1'!D70</f>
        <v>174.26074591398259</v>
      </c>
      <c r="C70" s="20">
        <f>'44mM_DBU-PVP_cycle2'!D70</f>
        <v>166.47132410789922</v>
      </c>
      <c r="D70" s="20">
        <f>'44mM_DBU-PVP_cycle3'!D70</f>
        <v>171.81311343036532</v>
      </c>
      <c r="E70" s="20">
        <f t="shared" si="14"/>
        <v>170.84839448408238</v>
      </c>
      <c r="F70" s="20">
        <f t="shared" si="15"/>
        <v>3.9833133196197013</v>
      </c>
      <c r="H70" s="20">
        <f>'44mM_DBU-PVP_cycle1'!E70</f>
        <v>33</v>
      </c>
      <c r="I70" s="20">
        <f>'44mM_DBU-PVP_cycle1'!H70</f>
        <v>0.58401924254575277</v>
      </c>
      <c r="J70" s="20">
        <f>'44mM_DBU-PVP_cycle2'!H70</f>
        <v>0.62696322152088368</v>
      </c>
      <c r="K70" s="20">
        <f>'44mM_DBU-PVP_cycle3'!H70</f>
        <v>0.63245985638968838</v>
      </c>
      <c r="L70" s="20">
        <f t="shared" si="16"/>
        <v>0.61448077348544161</v>
      </c>
      <c r="M70" s="20">
        <f t="shared" si="17"/>
        <v>2.6523233194926582E-2</v>
      </c>
      <c r="P70"/>
      <c r="Q70"/>
      <c r="R70"/>
      <c r="S70"/>
      <c r="T70"/>
      <c r="U70"/>
      <c r="V70"/>
      <c r="AA70" s="20">
        <v>132</v>
      </c>
      <c r="AB70" s="28">
        <v>91</v>
      </c>
      <c r="AC70" s="22">
        <f t="shared" si="19"/>
        <v>1</v>
      </c>
      <c r="AD70" s="22">
        <f t="shared" si="20"/>
        <v>0.97463785501311839</v>
      </c>
      <c r="AE70" s="22">
        <f t="shared" si="21"/>
        <v>0.97098689064703891</v>
      </c>
      <c r="AF70" s="20">
        <f t="shared" si="22"/>
        <v>98.187491522005246</v>
      </c>
      <c r="AG70" s="20">
        <f t="shared" si="23"/>
        <v>1.5802576021358372E-2</v>
      </c>
      <c r="AI70" s="20">
        <v>34</v>
      </c>
      <c r="AJ70" s="20">
        <f t="shared" si="24"/>
        <v>1.6140148715621241E-4</v>
      </c>
      <c r="AK70" s="20">
        <f t="shared" si="25"/>
        <v>1.4701853575029158E-4</v>
      </c>
      <c r="AL70" s="20">
        <f t="shared" si="26"/>
        <v>1.3999681116112653E-4</v>
      </c>
      <c r="AM70" s="20">
        <f t="shared" si="27"/>
        <v>1.4947227802254348E-2</v>
      </c>
      <c r="AN70" s="20">
        <f t="shared" si="18"/>
        <v>1.0911263765835214E-5</v>
      </c>
    </row>
    <row r="71" spans="1:40" x14ac:dyDescent="0.35">
      <c r="A71" s="28">
        <f>'44mM_DBU-PVP_cycle1'!A71</f>
        <v>93</v>
      </c>
      <c r="B71" s="20">
        <f>'44mM_DBU-PVP_cycle1'!D71</f>
        <v>173.39001917746106</v>
      </c>
      <c r="C71" s="20">
        <f>'44mM_DBU-PVP_cycle2'!D71</f>
        <v>167.79232565384382</v>
      </c>
      <c r="D71" s="20">
        <f>'44mM_DBU-PVP_cycle3'!D71</f>
        <v>173.08130779964429</v>
      </c>
      <c r="E71" s="20">
        <f t="shared" si="14"/>
        <v>171.42121754364973</v>
      </c>
      <c r="F71" s="20">
        <f t="shared" si="15"/>
        <v>3.1465009041191583</v>
      </c>
      <c r="H71" s="20">
        <f>'44mM_DBU-PVP_cycle1'!E71</f>
        <v>32</v>
      </c>
      <c r="I71" s="20">
        <f>'44mM_DBU-PVP_cycle1'!H71</f>
        <v>0.57915174050625862</v>
      </c>
      <c r="J71" s="20">
        <f>'44mM_DBU-PVP_cycle2'!H71</f>
        <v>0.62611567683690583</v>
      </c>
      <c r="K71" s="20">
        <f>'44mM_DBU-PVP_cycle3'!H71</f>
        <v>0.62698130481891456</v>
      </c>
      <c r="L71" s="20">
        <f t="shared" si="16"/>
        <v>0.61074957405402641</v>
      </c>
      <c r="M71" s="20">
        <f t="shared" si="17"/>
        <v>2.7367949167504964E-2</v>
      </c>
      <c r="P71"/>
      <c r="Q71"/>
      <c r="R71"/>
      <c r="S71"/>
      <c r="T71"/>
      <c r="U71"/>
      <c r="V71"/>
      <c r="AA71" s="20">
        <v>134</v>
      </c>
      <c r="AB71" s="20">
        <v>92</v>
      </c>
      <c r="AC71" s="22">
        <f t="shared" si="19"/>
        <v>0.99882230184401455</v>
      </c>
      <c r="AD71" s="22">
        <f t="shared" si="20"/>
        <v>0.97751152167315425</v>
      </c>
      <c r="AE71" s="22">
        <f t="shared" si="21"/>
        <v>0.97750357881275862</v>
      </c>
      <c r="AF71" s="20">
        <f t="shared" si="22"/>
        <v>98.461246744330921</v>
      </c>
      <c r="AG71" s="20">
        <f t="shared" si="23"/>
        <v>1.2306078215412941E-2</v>
      </c>
      <c r="AI71" s="20">
        <v>33</v>
      </c>
      <c r="AJ71" s="20">
        <f t="shared" si="24"/>
        <v>1.3299633895077435E-4</v>
      </c>
      <c r="AK71" s="20">
        <f t="shared" si="25"/>
        <v>8.3480468176197307E-5</v>
      </c>
      <c r="AL71" s="20">
        <f t="shared" si="26"/>
        <v>1.3469455368234616E-4</v>
      </c>
      <c r="AM71" s="20">
        <f t="shared" si="27"/>
        <v>1.1705712026977261E-2</v>
      </c>
      <c r="AN71" s="20">
        <f t="shared" si="18"/>
        <v>2.9090628347946998E-5</v>
      </c>
    </row>
    <row r="72" spans="1:40" x14ac:dyDescent="0.35">
      <c r="A72" s="28">
        <f>'44mM_DBU-PVP_cycle1'!A72</f>
        <v>94</v>
      </c>
      <c r="B72" s="20">
        <f>'44mM_DBU-PVP_cycle1'!D72</f>
        <v>173.03984339694642</v>
      </c>
      <c r="C72" s="20">
        <f>'44mM_DBU-PVP_cycle2'!D72</f>
        <v>167.79770153904846</v>
      </c>
      <c r="D72" s="20">
        <f>'44mM_DBU-PVP_cycle3'!D72</f>
        <v>174.33099984717637</v>
      </c>
      <c r="E72" s="20">
        <f t="shared" si="14"/>
        <v>171.72284826105707</v>
      </c>
      <c r="F72" s="20">
        <f t="shared" si="15"/>
        <v>3.460036681411613</v>
      </c>
      <c r="H72" s="20">
        <f>'44mM_DBU-PVP_cycle1'!E72</f>
        <v>31</v>
      </c>
      <c r="I72" s="20">
        <f>'44mM_DBU-PVP_cycle1'!H72</f>
        <v>0.5783397235677793</v>
      </c>
      <c r="J72" s="20">
        <f>'44mM_DBU-PVP_cycle2'!H72</f>
        <v>0.62679673217148968</v>
      </c>
      <c r="K72" s="20">
        <f>'44mM_DBU-PVP_cycle3'!H72</f>
        <v>0.62269444746789304</v>
      </c>
      <c r="L72" s="20">
        <f t="shared" si="16"/>
        <v>0.60927696773572071</v>
      </c>
      <c r="M72" s="20">
        <f t="shared" si="17"/>
        <v>2.687083907282126E-2</v>
      </c>
      <c r="P72"/>
      <c r="Q72"/>
      <c r="R72"/>
      <c r="S72"/>
      <c r="T72"/>
      <c r="U72"/>
      <c r="V72"/>
      <c r="AA72" s="20">
        <v>136</v>
      </c>
      <c r="AB72" s="20">
        <v>93</v>
      </c>
      <c r="AC72" s="22">
        <f t="shared" si="19"/>
        <v>0.99382466007241077</v>
      </c>
      <c r="AD72" s="22">
        <f t="shared" si="20"/>
        <v>0.98529295626234337</v>
      </c>
      <c r="AE72" s="22">
        <f t="shared" si="21"/>
        <v>0.98474375384893031</v>
      </c>
      <c r="AF72" s="20">
        <f t="shared" si="22"/>
        <v>98.795379006122801</v>
      </c>
      <c r="AG72" s="20">
        <f t="shared" si="23"/>
        <v>5.0917326951517442E-3</v>
      </c>
      <c r="AI72" s="20">
        <v>32</v>
      </c>
      <c r="AJ72" s="20">
        <f t="shared" si="24"/>
        <v>1.039502958752832E-4</v>
      </c>
      <c r="AK72" s="20">
        <f t="shared" si="25"/>
        <v>7.845312569567841E-5</v>
      </c>
      <c r="AL72" s="20">
        <f t="shared" si="26"/>
        <v>1.0432179883445105E-4</v>
      </c>
      <c r="AM72" s="20">
        <f t="shared" si="27"/>
        <v>9.5575073468470891E-3</v>
      </c>
      <c r="AN72" s="20">
        <f t="shared" si="18"/>
        <v>1.4829205146023255E-5</v>
      </c>
    </row>
    <row r="73" spans="1:40" x14ac:dyDescent="0.35">
      <c r="A73" s="28">
        <f>'44mM_DBU-PVP_cycle1'!A73</f>
        <v>95</v>
      </c>
      <c r="B73" s="20">
        <f>'44mM_DBU-PVP_cycle1'!D73</f>
        <v>172.75171302790832</v>
      </c>
      <c r="C73" s="20">
        <f>'44mM_DBU-PVP_cycle2'!D73</f>
        <v>165.92145173064253</v>
      </c>
      <c r="D73" s="20">
        <f>'44mM_DBU-PVP_cycle3'!D73</f>
        <v>175.75360306439396</v>
      </c>
      <c r="E73" s="20">
        <f t="shared" si="14"/>
        <v>171.47558927431496</v>
      </c>
      <c r="F73" s="20">
        <f t="shared" si="15"/>
        <v>5.0387665989120238</v>
      </c>
      <c r="H73" s="20">
        <f>'44mM_DBU-PVP_cycle1'!E73</f>
        <v>30</v>
      </c>
      <c r="I73" s="20">
        <f>'44mM_DBU-PVP_cycle1'!H73</f>
        <v>0.57472796003298299</v>
      </c>
      <c r="J73" s="20">
        <f>'44mM_DBU-PVP_cycle2'!H73</f>
        <v>0.62220182838957905</v>
      </c>
      <c r="K73" s="20">
        <f>'44mM_DBU-PVP_cycle3'!H73</f>
        <v>0.61843181914169576</v>
      </c>
      <c r="L73" s="20">
        <f t="shared" si="16"/>
        <v>0.60512053585475256</v>
      </c>
      <c r="M73" s="20">
        <f t="shared" si="17"/>
        <v>2.6388155320972939E-2</v>
      </c>
      <c r="P73"/>
      <c r="Q73"/>
      <c r="R73"/>
      <c r="S73"/>
      <c r="T73"/>
      <c r="U73"/>
      <c r="V73"/>
      <c r="AA73" s="20">
        <v>138</v>
      </c>
      <c r="AB73" s="20">
        <v>94</v>
      </c>
      <c r="AC73" s="22">
        <f t="shared" si="19"/>
        <v>0.99181478368444642</v>
      </c>
      <c r="AD73" s="22">
        <f t="shared" si="20"/>
        <v>0.98532462321928771</v>
      </c>
      <c r="AE73" s="22">
        <f t="shared" si="21"/>
        <v>0.99187829835143304</v>
      </c>
      <c r="AF73" s="20">
        <f t="shared" si="22"/>
        <v>98.967256841838903</v>
      </c>
      <c r="AG73" s="20">
        <f t="shared" si="23"/>
        <v>3.7655649136646083E-3</v>
      </c>
      <c r="AI73" s="20">
        <v>31</v>
      </c>
      <c r="AJ73" s="20">
        <f t="shared" si="24"/>
        <v>9.9104714141217819E-5</v>
      </c>
      <c r="AK73" s="20">
        <f t="shared" si="25"/>
        <v>8.2492910830153808E-5</v>
      </c>
      <c r="AL73" s="20">
        <f t="shared" si="26"/>
        <v>8.0555723858527606E-5</v>
      </c>
      <c r="AM73" s="20">
        <f t="shared" si="27"/>
        <v>8.7384449609966414E-3</v>
      </c>
      <c r="AN73" s="20">
        <f t="shared" si="18"/>
        <v>1.0196157308154965E-5</v>
      </c>
    </row>
    <row r="74" spans="1:40" x14ac:dyDescent="0.35">
      <c r="A74" s="28">
        <f>'44mM_DBU-PVP_cycle1'!A74</f>
        <v>96</v>
      </c>
      <c r="B74" s="20">
        <f>'44mM_DBU-PVP_cycle1'!D74</f>
        <v>173.41125822528113</v>
      </c>
      <c r="C74" s="20">
        <f>'44mM_DBU-PVP_cycle2'!D74</f>
        <v>167.21975133769052</v>
      </c>
      <c r="D74" s="20">
        <f>'44mM_DBU-PVP_cycle3'!D74</f>
        <v>170.33127147316611</v>
      </c>
      <c r="E74" s="20">
        <f t="shared" si="14"/>
        <v>170.32076034537926</v>
      </c>
      <c r="F74" s="20">
        <f t="shared" si="15"/>
        <v>3.0957668270762886</v>
      </c>
      <c r="H74" s="20">
        <f>'44mM_DBU-PVP_cycle1'!E74</f>
        <v>29</v>
      </c>
      <c r="I74" s="20">
        <f>'44mM_DBU-PVP_cycle1'!H74</f>
        <v>0.57230577187548781</v>
      </c>
      <c r="J74" s="20">
        <f>'44mM_DBU-PVP_cycle2'!H74</f>
        <v>0.61782425992344225</v>
      </c>
      <c r="K74" s="20">
        <f>'44mM_DBU-PVP_cycle3'!H74</f>
        <v>0.61379292853811152</v>
      </c>
      <c r="L74" s="20">
        <f t="shared" si="16"/>
        <v>0.60130765344568049</v>
      </c>
      <c r="M74" s="20">
        <f t="shared" si="17"/>
        <v>2.519711807217645E-2</v>
      </c>
      <c r="P74"/>
      <c r="Q74"/>
      <c r="R74"/>
      <c r="S74"/>
      <c r="T74"/>
      <c r="U74"/>
      <c r="V74"/>
      <c r="AA74" s="20">
        <v>140</v>
      </c>
      <c r="AB74" s="20">
        <v>95</v>
      </c>
      <c r="AC74" s="22">
        <f t="shared" si="19"/>
        <v>0.99016102446519361</v>
      </c>
      <c r="AD74" s="22">
        <f t="shared" si="20"/>
        <v>0.97427246722302097</v>
      </c>
      <c r="AE74" s="22">
        <f t="shared" si="21"/>
        <v>1</v>
      </c>
      <c r="AF74" s="20">
        <f t="shared" si="22"/>
        <v>98.814449722940495</v>
      </c>
      <c r="AG74" s="20">
        <f t="shared" si="23"/>
        <v>1.2981766916222961E-2</v>
      </c>
      <c r="AI74" s="20">
        <v>30</v>
      </c>
      <c r="AJ74" s="20">
        <f t="shared" si="24"/>
        <v>7.7552090565720754E-5</v>
      </c>
      <c r="AK74" s="20">
        <f t="shared" si="25"/>
        <v>5.5237527823940649E-5</v>
      </c>
      <c r="AL74" s="20">
        <f t="shared" si="26"/>
        <v>5.6923973114416816E-5</v>
      </c>
      <c r="AM74" s="20">
        <f t="shared" si="27"/>
        <v>6.3237863834692751E-3</v>
      </c>
      <c r="AN74" s="20">
        <f t="shared" si="18"/>
        <v>1.2425129359885958E-5</v>
      </c>
    </row>
    <row r="75" spans="1:40" x14ac:dyDescent="0.35">
      <c r="A75" s="20">
        <f>'44mM_DBU-PVP_cycle1'!A75</f>
        <v>97</v>
      </c>
      <c r="B75" s="20">
        <f>'44mM_DBU-PVP_cycle1'!D75</f>
        <v>172.92078037036939</v>
      </c>
      <c r="C75" s="20">
        <f>'44mM_DBU-PVP_cycle2'!D75</f>
        <v>168.33917067757537</v>
      </c>
      <c r="D75" s="20">
        <f>'44mM_DBU-PVP_cycle3'!D75</f>
        <v>171.5420132875046</v>
      </c>
      <c r="E75" s="20">
        <f t="shared" si="14"/>
        <v>170.93398811181646</v>
      </c>
      <c r="F75" s="20">
        <f t="shared" si="15"/>
        <v>2.3505441508252889</v>
      </c>
      <c r="H75" s="20">
        <f>'44mM_DBU-PVP_cycle1'!E75</f>
        <v>28</v>
      </c>
      <c r="I75" s="20">
        <f>'44mM_DBU-PVP_cycle1'!H75</f>
        <v>0.56901631748651027</v>
      </c>
      <c r="J75" s="20">
        <f>'44mM_DBU-PVP_cycle2'!H75</f>
        <v>0.61765392604302793</v>
      </c>
      <c r="K75" s="20">
        <f>'44mM_DBU-PVP_cycle3'!H75</f>
        <v>0.61115320064475565</v>
      </c>
      <c r="L75" s="20">
        <f t="shared" si="16"/>
        <v>0.59927448139143136</v>
      </c>
      <c r="M75" s="20">
        <f t="shared" si="17"/>
        <v>2.6405155175623078E-2</v>
      </c>
      <c r="R75"/>
      <c r="AA75" s="20">
        <v>142</v>
      </c>
      <c r="AB75" s="20">
        <v>96</v>
      </c>
      <c r="AC75" s="22">
        <f t="shared" si="19"/>
        <v>0.99394656416484595</v>
      </c>
      <c r="AD75" s="22">
        <f t="shared" si="20"/>
        <v>0.98192017475253013</v>
      </c>
      <c r="AE75" s="22">
        <f t="shared" si="21"/>
        <v>0.96904368070410707</v>
      </c>
      <c r="AF75" s="20">
        <f t="shared" si="22"/>
        <v>98.163680654049429</v>
      </c>
      <c r="AG75" s="20">
        <f t="shared" si="23"/>
        <v>1.2453859816236881E-2</v>
      </c>
      <c r="AI75" s="20">
        <v>29</v>
      </c>
      <c r="AJ75" s="20">
        <f t="shared" si="24"/>
        <v>6.3098068566613187E-5</v>
      </c>
      <c r="AK75" s="20">
        <f t="shared" si="25"/>
        <v>2.9271302883563863E-5</v>
      </c>
      <c r="AL75" s="20">
        <f t="shared" si="26"/>
        <v>3.1206247316142066E-5</v>
      </c>
      <c r="AM75" s="20">
        <f t="shared" si="27"/>
        <v>4.1191872922106366E-3</v>
      </c>
      <c r="AN75" s="20">
        <f t="shared" si="18"/>
        <v>1.8995974789434955E-5</v>
      </c>
    </row>
    <row r="76" spans="1:40" x14ac:dyDescent="0.35">
      <c r="A76" s="20">
        <f>'44mM_DBU-PVP_cycle1'!A76</f>
        <v>98</v>
      </c>
      <c r="B76" s="20">
        <f>'44mM_DBU-PVP_cycle1'!D76</f>
        <v>172.00102565019733</v>
      </c>
      <c r="C76" s="20">
        <f>'44mM_DBU-PVP_cycle2'!D76</f>
        <v>170.28904104623575</v>
      </c>
      <c r="D76" s="20">
        <f>'44mM_DBU-PVP_cycle3'!D76</f>
        <v>173.06806733222459</v>
      </c>
      <c r="E76" s="20">
        <f t="shared" si="14"/>
        <v>171.78604467621923</v>
      </c>
      <c r="F76" s="20">
        <f t="shared" si="15"/>
        <v>1.4019305934794548</v>
      </c>
      <c r="H76" s="20">
        <f>'44mM_DBU-PVP_cycle1'!E76</f>
        <v>27</v>
      </c>
      <c r="I76" s="20">
        <f>'44mM_DBU-PVP_cycle1'!H76</f>
        <v>0.56479064013080127</v>
      </c>
      <c r="J76" s="20">
        <f>'44mM_DBU-PVP_cycle2'!H76</f>
        <v>0.61449191398707859</v>
      </c>
      <c r="K76" s="20">
        <f>'44mM_DBU-PVP_cycle3'!H76</f>
        <v>0.61385345089260934</v>
      </c>
      <c r="L76" s="20">
        <f t="shared" si="16"/>
        <v>0.59771200167016303</v>
      </c>
      <c r="M76" s="20">
        <f t="shared" si="17"/>
        <v>2.8512522564388746E-2</v>
      </c>
      <c r="R76"/>
      <c r="AA76" s="20">
        <v>144</v>
      </c>
      <c r="AB76" s="20">
        <v>97</v>
      </c>
      <c r="AC76" s="22">
        <f t="shared" si="19"/>
        <v>0.99113140699447355</v>
      </c>
      <c r="AD76" s="22">
        <f t="shared" si="20"/>
        <v>0.98851417791469787</v>
      </c>
      <c r="AE76" s="22">
        <f t="shared" si="21"/>
        <v>0.97595585668578</v>
      </c>
      <c r="AF76" s="20">
        <f t="shared" si="22"/>
        <v>98.520048053165041</v>
      </c>
      <c r="AG76" s="20">
        <f t="shared" si="23"/>
        <v>8.1123223895955728E-3</v>
      </c>
      <c r="AI76" s="20">
        <v>28</v>
      </c>
      <c r="AJ76" s="20">
        <f t="shared" si="24"/>
        <v>4.3468773478113431E-5</v>
      </c>
      <c r="AK76" s="20">
        <f t="shared" si="25"/>
        <v>2.8260941106696283E-5</v>
      </c>
      <c r="AL76" s="20">
        <f t="shared" si="26"/>
        <v>1.6571757317406141E-5</v>
      </c>
      <c r="AM76" s="20">
        <f t="shared" si="27"/>
        <v>2.9433823967405289E-3</v>
      </c>
      <c r="AN76" s="20">
        <f t="shared" si="18"/>
        <v>1.348681245665728E-5</v>
      </c>
    </row>
    <row r="77" spans="1:40" x14ac:dyDescent="0.35">
      <c r="A77" s="20">
        <f>'44mM_DBU-PVP_cycle1'!A77</f>
        <v>99</v>
      </c>
      <c r="B77" s="20">
        <f>'44mM_DBU-PVP_cycle1'!D77</f>
        <v>170.00473619448934</v>
      </c>
      <c r="C77" s="20">
        <f>'44mM_DBU-PVP_cycle2'!D77</f>
        <v>167.20165673025852</v>
      </c>
      <c r="D77" s="20">
        <f>'44mM_DBU-PVP_cycle3'!D77</f>
        <v>174.77442031853488</v>
      </c>
      <c r="E77" s="20">
        <f t="shared" si="14"/>
        <v>170.66027108109427</v>
      </c>
      <c r="F77" s="20">
        <f t="shared" si="15"/>
        <v>3.8287049483667634</v>
      </c>
      <c r="H77" s="20">
        <f>'44mM_DBU-PVP_cycle1'!E77</f>
        <v>26</v>
      </c>
      <c r="I77" s="20">
        <f>'44mM_DBU-PVP_cycle1'!H77</f>
        <v>0.56264062203815757</v>
      </c>
      <c r="J77" s="20">
        <f>'44mM_DBU-PVP_cycle2'!H77</f>
        <v>0.61456062269004008</v>
      </c>
      <c r="K77" s="20">
        <f>'44mM_DBU-PVP_cycle3'!H77</f>
        <v>0.61197746290399135</v>
      </c>
      <c r="L77" s="20">
        <f t="shared" si="16"/>
        <v>0.59639290254406296</v>
      </c>
      <c r="M77" s="20">
        <f t="shared" si="17"/>
        <v>2.9258853499958912E-2</v>
      </c>
      <c r="R77"/>
      <c r="AA77" s="20">
        <v>146</v>
      </c>
      <c r="AB77" s="20">
        <v>98</v>
      </c>
      <c r="AC77" s="22">
        <f t="shared" si="19"/>
        <v>0.98585236316090008</v>
      </c>
      <c r="AD77" s="22">
        <f t="shared" si="20"/>
        <v>1</v>
      </c>
      <c r="AE77" s="22">
        <f t="shared" si="21"/>
        <v>0.98466816346310182</v>
      </c>
      <c r="AF77" s="20">
        <f t="shared" si="22"/>
        <v>99.017350887466733</v>
      </c>
      <c r="AG77" s="20">
        <f t="shared" si="23"/>
        <v>8.5305643487548991E-3</v>
      </c>
      <c r="AI77" s="20">
        <v>27</v>
      </c>
      <c r="AJ77" s="20">
        <f t="shared" si="24"/>
        <v>1.8252716966752082E-5</v>
      </c>
      <c r="AK77" s="20">
        <f t="shared" si="25"/>
        <v>9.504977163676066E-6</v>
      </c>
      <c r="AL77" s="20">
        <f t="shared" si="26"/>
        <v>3.1541779548016316E-5</v>
      </c>
      <c r="AM77" s="20">
        <f t="shared" si="27"/>
        <v>1.9766491226148155E-3</v>
      </c>
      <c r="AN77" s="20">
        <f t="shared" si="18"/>
        <v>1.1096116402278936E-5</v>
      </c>
    </row>
    <row r="78" spans="1:40" x14ac:dyDescent="0.35">
      <c r="A78" s="20">
        <f>'44mM_DBU-PVP_cycle1'!A78</f>
        <v>99.699996948242202</v>
      </c>
      <c r="B78" s="20">
        <f>'44mM_DBU-PVP_cycle1'!D78</f>
        <v>170.44659321706823</v>
      </c>
      <c r="C78" s="20">
        <f>'44mM_DBU-PVP_cycle2'!D78</f>
        <v>167.24645676096821</v>
      </c>
      <c r="D78" s="20">
        <f>'44mM_DBU-PVP_cycle3'!D78</f>
        <v>175.36716625690471</v>
      </c>
      <c r="E78" s="20">
        <f>AVERAGE(B78:D78)</f>
        <v>171.02007207831375</v>
      </c>
      <c r="F78" s="20">
        <f t="shared" si="15"/>
        <v>4.0906159906021315</v>
      </c>
      <c r="H78" s="20">
        <f>'44mM_DBU-PVP_cycle1'!E78</f>
        <v>25.299999237060501</v>
      </c>
      <c r="I78" s="20">
        <f>'44mM_DBU-PVP_cycle1'!H78</f>
        <v>0.5617318710987832</v>
      </c>
      <c r="J78" s="20">
        <f>'44mM_DBU-PVP_cycle2'!H78</f>
        <v>0.6128894982181865</v>
      </c>
      <c r="K78" s="20">
        <f>'44mM_DBU-PVP_cycle3'!H78</f>
        <v>0.60816403395452867</v>
      </c>
      <c r="L78" s="20">
        <f t="shared" si="16"/>
        <v>0.59426180109049942</v>
      </c>
      <c r="M78" s="20">
        <f t="shared" si="17"/>
        <v>2.8270651957042797E-2</v>
      </c>
      <c r="R78"/>
      <c r="AA78" s="20">
        <v>148</v>
      </c>
      <c r="AB78" s="20">
        <v>99</v>
      </c>
      <c r="AC78" s="22">
        <f t="shared" si="19"/>
        <v>0.97439441756947998</v>
      </c>
      <c r="AD78" s="22">
        <f t="shared" si="20"/>
        <v>0.98181358744036429</v>
      </c>
      <c r="AE78" s="22">
        <f t="shared" si="21"/>
        <v>0.99440980448726513</v>
      </c>
      <c r="AF78" s="20">
        <f t="shared" si="22"/>
        <v>98.353926983236988</v>
      </c>
      <c r="AG78" s="20">
        <f t="shared" si="23"/>
        <v>1.0118666570043684E-2</v>
      </c>
      <c r="AI78" s="20">
        <v>26</v>
      </c>
      <c r="AJ78" s="20">
        <f t="shared" si="24"/>
        <v>5.4228264756318658E-6</v>
      </c>
      <c r="AK78" s="20">
        <f t="shared" si="25"/>
        <v>9.9125334703931123E-6</v>
      </c>
      <c r="AL78" s="20">
        <f t="shared" si="26"/>
        <v>2.1141416871893504E-5</v>
      </c>
      <c r="AM78" s="20">
        <f t="shared" si="27"/>
        <v>1.2158925605972829E-3</v>
      </c>
      <c r="AN78" s="20">
        <f t="shared" si="18"/>
        <v>8.0964948731817248E-6</v>
      </c>
    </row>
    <row r="79" spans="1:40" x14ac:dyDescent="0.35">
      <c r="R79"/>
      <c r="AA79" s="20">
        <v>150</v>
      </c>
      <c r="AB79" s="20">
        <v>99.699996948242202</v>
      </c>
      <c r="AC79" s="22">
        <f t="shared" si="19"/>
        <v>0.97693050957228034</v>
      </c>
      <c r="AD79" s="22">
        <f t="shared" si="20"/>
        <v>0.98207748456420296</v>
      </c>
      <c r="AE79" s="22">
        <f t="shared" si="21"/>
        <v>0.99779381599980432</v>
      </c>
      <c r="AF79" s="20">
        <f t="shared" si="22"/>
        <v>98.560060337876237</v>
      </c>
      <c r="AG79" s="20">
        <f t="shared" si="23"/>
        <v>1.0868701091129458E-2</v>
      </c>
      <c r="AI79" s="20">
        <v>25.299999237060501</v>
      </c>
      <c r="AJ79" s="20">
        <f t="shared" si="24"/>
        <v>0</v>
      </c>
      <c r="AK79" s="20">
        <f t="shared" si="25"/>
        <v>0</v>
      </c>
      <c r="AL79" s="20">
        <f t="shared" si="26"/>
        <v>0</v>
      </c>
      <c r="AM79" s="20">
        <f t="shared" si="27"/>
        <v>0</v>
      </c>
      <c r="AN79" s="20">
        <f t="shared" si="18"/>
        <v>0</v>
      </c>
    </row>
    <row r="80" spans="1:40" x14ac:dyDescent="0.35">
      <c r="A80" s="20" t="s">
        <v>46</v>
      </c>
      <c r="B80" s="20">
        <f>MIN(B3:B78)</f>
        <v>0.23841238236773582</v>
      </c>
      <c r="C80" s="20">
        <f t="shared" ref="C80:D80" si="28">MIN(C3:C78)</f>
        <v>0.52580127295536849</v>
      </c>
      <c r="D80" s="20">
        <f t="shared" si="28"/>
        <v>0.59286966456597578</v>
      </c>
      <c r="H80" s="20" t="s">
        <v>46</v>
      </c>
      <c r="I80" s="20">
        <f>MIN(I3:I78)</f>
        <v>0.5617318710987832</v>
      </c>
      <c r="J80" s="20">
        <f t="shared" ref="J80:K80" si="29">MIN(J3:J78)</f>
        <v>0.6128894982181865</v>
      </c>
      <c r="K80" s="20">
        <f t="shared" si="29"/>
        <v>0.60816403395452867</v>
      </c>
      <c r="R80"/>
    </row>
    <row r="81" spans="1:18" x14ac:dyDescent="0.35">
      <c r="A81" s="20" t="s">
        <v>47</v>
      </c>
      <c r="B81" s="20">
        <f>MAX(B3:B78)</f>
        <v>174.46593334414118</v>
      </c>
      <c r="C81" s="20">
        <f t="shared" ref="C81:D81" si="30">MAX(C3:C78)</f>
        <v>170.28904104623575</v>
      </c>
      <c r="D81" s="20">
        <f t="shared" si="30"/>
        <v>175.75360306439396</v>
      </c>
      <c r="H81" s="20" t="s">
        <v>47</v>
      </c>
      <c r="I81" s="20">
        <f>MAX(I3:I78)</f>
        <v>168.14056616682137</v>
      </c>
      <c r="J81" s="20">
        <f t="shared" ref="J81:K81" si="31">MAX(J3:J78)</f>
        <v>169.19990883539541</v>
      </c>
      <c r="K81" s="20">
        <f t="shared" si="31"/>
        <v>180.985334238306</v>
      </c>
      <c r="R81"/>
    </row>
    <row r="82" spans="1:18" x14ac:dyDescent="0.35">
      <c r="A82" s="20" t="s">
        <v>48</v>
      </c>
      <c r="B82" s="20">
        <f>B81-B80</f>
        <v>174.22752096177345</v>
      </c>
      <c r="C82" s="20">
        <f t="shared" ref="C82:D82" si="32">C81-C80</f>
        <v>169.76323977328039</v>
      </c>
      <c r="D82" s="20">
        <f t="shared" si="32"/>
        <v>175.16073339982799</v>
      </c>
      <c r="H82" s="20" t="s">
        <v>48</v>
      </c>
      <c r="I82" s="20">
        <f>I81-I80</f>
        <v>167.5788342957226</v>
      </c>
      <c r="J82" s="20">
        <f t="shared" ref="J82:K82" si="33">J81-J80</f>
        <v>168.58701933717722</v>
      </c>
      <c r="K82" s="20">
        <f t="shared" si="33"/>
        <v>180.37717020435147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M3:AM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N3:AN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3F1A-2302-4387-8EEE-68F16E74BC0C}">
  <dimension ref="A2:W79"/>
  <sheetViews>
    <sheetView workbookViewId="0">
      <selection activeCell="F3" sqref="F3:F104857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3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3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3" x14ac:dyDescent="0.35">
      <c r="A4" s="20">
        <v>25</v>
      </c>
      <c r="B4">
        <v>7.46339491753659E-3</v>
      </c>
      <c r="D4">
        <f>(A4+A5)/2</f>
        <v>25.5</v>
      </c>
      <c r="E4">
        <f>(B5-B4)/(A5-A4)</f>
        <v>-3.7198574749263726E-4</v>
      </c>
      <c r="G4" s="20">
        <v>100</v>
      </c>
      <c r="H4">
        <v>97.74145018699727</v>
      </c>
      <c r="J4">
        <f>(G4+G5)/2</f>
        <v>99.5</v>
      </c>
      <c r="K4">
        <f>(H5-H4)/(G5-G4)</f>
        <v>-0.26243476591511694</v>
      </c>
    </row>
    <row r="5" spans="1:23" x14ac:dyDescent="0.35">
      <c r="A5" s="20">
        <v>26</v>
      </c>
      <c r="B5">
        <v>7.0914091700439528E-3</v>
      </c>
      <c r="D5">
        <f>(A5+A6)/2</f>
        <v>26.5</v>
      </c>
      <c r="E5">
        <f t="shared" ref="E5:E68" si="0">(B6-B5)/(A6-A5)</f>
        <v>-1.4705523644601018E-3</v>
      </c>
      <c r="G5" s="20">
        <v>99</v>
      </c>
      <c r="H5">
        <v>98.003884952912387</v>
      </c>
      <c r="J5">
        <f t="shared" ref="J5:J68" si="1">(G5+G6)/2</f>
        <v>98.5</v>
      </c>
      <c r="K5">
        <f t="shared" ref="K5:K68" si="2">(H6-H5)/(G6-G5)</f>
        <v>-0.30465493441226954</v>
      </c>
    </row>
    <row r="6" spans="1:23" x14ac:dyDescent="0.35">
      <c r="A6" s="20">
        <v>27</v>
      </c>
      <c r="B6">
        <v>5.620856805583851E-3</v>
      </c>
      <c r="D6">
        <f t="shared" ref="D6:D69" si="3">(A6+A7)/2</f>
        <v>27.5</v>
      </c>
      <c r="E6">
        <f t="shared" si="0"/>
        <v>3.0271910286169216E-4</v>
      </c>
      <c r="G6" s="20">
        <v>98</v>
      </c>
      <c r="H6">
        <v>98.308539887324656</v>
      </c>
      <c r="J6">
        <f t="shared" si="1"/>
        <v>97.5</v>
      </c>
      <c r="K6">
        <f t="shared" si="2"/>
        <v>-0.14587417931721802</v>
      </c>
    </row>
    <row r="7" spans="1:23" x14ac:dyDescent="0.35">
      <c r="A7" s="20">
        <v>28</v>
      </c>
      <c r="B7">
        <v>5.9235759084455431E-3</v>
      </c>
      <c r="D7">
        <f t="shared" si="3"/>
        <v>28.5</v>
      </c>
      <c r="E7">
        <f t="shared" si="0"/>
        <v>-2.7748681392010793E-4</v>
      </c>
      <c r="G7" s="20">
        <v>97</v>
      </c>
      <c r="H7">
        <v>98.454414066641874</v>
      </c>
      <c r="J7">
        <f t="shared" si="1"/>
        <v>96.5</v>
      </c>
      <c r="K7">
        <f t="shared" si="2"/>
        <v>0.25398765734958317</v>
      </c>
      <c r="V7" t="s">
        <v>26</v>
      </c>
      <c r="W7" t="s">
        <v>6</v>
      </c>
    </row>
    <row r="8" spans="1:23" x14ac:dyDescent="0.35">
      <c r="A8" s="20">
        <v>29</v>
      </c>
      <c r="B8">
        <v>5.6460890945254352E-3</v>
      </c>
      <c r="D8">
        <f t="shared" si="3"/>
        <v>29.5</v>
      </c>
      <c r="E8">
        <f t="shared" si="0"/>
        <v>-4.9830972993033986E-4</v>
      </c>
      <c r="G8" s="20">
        <v>96</v>
      </c>
      <c r="H8">
        <v>98.200426409292291</v>
      </c>
      <c r="J8">
        <f t="shared" si="1"/>
        <v>95.5</v>
      </c>
      <c r="K8">
        <f t="shared" si="2"/>
        <v>1.3409718474298842</v>
      </c>
      <c r="V8">
        <v>78.5</v>
      </c>
      <c r="W8">
        <f>STDEV('44mM_1st Dev (cycle1)'!V8,'44mM_1st Dev (cycle2)'!V8,'44mM_1st Dev (cycle3)'!V8)</f>
        <v>1.7320508075688772</v>
      </c>
    </row>
    <row r="9" spans="1:23" x14ac:dyDescent="0.35">
      <c r="A9" s="20">
        <v>30</v>
      </c>
      <c r="B9">
        <v>5.1477793645950953E-3</v>
      </c>
      <c r="D9">
        <f t="shared" si="3"/>
        <v>30.5</v>
      </c>
      <c r="E9">
        <f t="shared" si="0"/>
        <v>7.4298961976251854E-4</v>
      </c>
      <c r="G9" s="20">
        <v>95</v>
      </c>
      <c r="H9">
        <v>96.859454561862407</v>
      </c>
      <c r="J9">
        <f t="shared" si="1"/>
        <v>94.5</v>
      </c>
      <c r="K9">
        <f t="shared" si="2"/>
        <v>-0.2548544256719083</v>
      </c>
    </row>
    <row r="10" spans="1:23" x14ac:dyDescent="0.35">
      <c r="A10" s="20">
        <v>31</v>
      </c>
      <c r="B10">
        <v>5.8907689843576139E-3</v>
      </c>
      <c r="D10">
        <f t="shared" si="3"/>
        <v>31.5</v>
      </c>
      <c r="E10">
        <f t="shared" si="0"/>
        <v>4.2175154378738897E-4</v>
      </c>
      <c r="G10" s="20">
        <v>94</v>
      </c>
      <c r="H10">
        <v>97.114308987534315</v>
      </c>
      <c r="J10">
        <f t="shared" si="1"/>
        <v>93.5</v>
      </c>
      <c r="K10">
        <f t="shared" si="2"/>
        <v>-1.1644979133080824E-2</v>
      </c>
    </row>
    <row r="11" spans="1:23" x14ac:dyDescent="0.35">
      <c r="A11" s="20">
        <v>32</v>
      </c>
      <c r="B11">
        <v>6.3125205281450028E-3</v>
      </c>
      <c r="D11">
        <f t="shared" si="3"/>
        <v>32.5</v>
      </c>
      <c r="E11">
        <f t="shared" si="0"/>
        <v>-1.2516218056709341E-3</v>
      </c>
      <c r="G11" s="20">
        <v>93</v>
      </c>
      <c r="H11">
        <v>97.125953966667396</v>
      </c>
      <c r="J11">
        <f t="shared" si="1"/>
        <v>92.5</v>
      </c>
      <c r="K11">
        <f t="shared" si="2"/>
        <v>-0.11666782348719096</v>
      </c>
    </row>
    <row r="12" spans="1:23" x14ac:dyDescent="0.35">
      <c r="A12" s="20">
        <v>33</v>
      </c>
      <c r="B12">
        <v>5.0608987224740687E-3</v>
      </c>
      <c r="D12">
        <f t="shared" si="3"/>
        <v>33.5</v>
      </c>
      <c r="E12">
        <f t="shared" si="0"/>
        <v>2.3768410353612775E-4</v>
      </c>
      <c r="G12" s="20">
        <v>92</v>
      </c>
      <c r="H12">
        <v>97.242621790154587</v>
      </c>
      <c r="J12">
        <f t="shared" si="1"/>
        <v>91.5</v>
      </c>
      <c r="K12">
        <f t="shared" si="2"/>
        <v>-0.11023910578492746</v>
      </c>
    </row>
    <row r="13" spans="1:23" x14ac:dyDescent="0.35">
      <c r="A13" s="20">
        <v>34</v>
      </c>
      <c r="B13">
        <v>5.2985828260101965E-3</v>
      </c>
      <c r="D13">
        <f t="shared" si="3"/>
        <v>34.5</v>
      </c>
      <c r="E13">
        <f t="shared" si="0"/>
        <v>1.7188180382071098E-4</v>
      </c>
      <c r="G13" s="20">
        <v>91</v>
      </c>
      <c r="H13">
        <v>97.352860895939514</v>
      </c>
      <c r="J13">
        <f t="shared" si="1"/>
        <v>90.5</v>
      </c>
      <c r="K13">
        <f t="shared" si="2"/>
        <v>3.7338246136897624E-3</v>
      </c>
    </row>
    <row r="14" spans="1:23" x14ac:dyDescent="0.35">
      <c r="A14" s="20">
        <v>35</v>
      </c>
      <c r="B14">
        <v>5.4704646298309074E-3</v>
      </c>
      <c r="D14">
        <f t="shared" si="3"/>
        <v>35.5</v>
      </c>
      <c r="E14">
        <f t="shared" si="0"/>
        <v>8.5311143572160478E-5</v>
      </c>
      <c r="G14" s="20">
        <v>90</v>
      </c>
      <c r="H14">
        <v>97.349127071325825</v>
      </c>
      <c r="J14">
        <f t="shared" si="1"/>
        <v>89.5</v>
      </c>
      <c r="K14">
        <f t="shared" si="2"/>
        <v>-1.7383712074249047E-2</v>
      </c>
    </row>
    <row r="15" spans="1:23" x14ac:dyDescent="0.35">
      <c r="A15" s="20">
        <v>36</v>
      </c>
      <c r="B15">
        <v>5.5557757734030679E-3</v>
      </c>
      <c r="D15">
        <f t="shared" si="3"/>
        <v>36.5</v>
      </c>
      <c r="E15">
        <f t="shared" si="0"/>
        <v>5.2326143401517679E-4</v>
      </c>
      <c r="G15" s="20">
        <v>89</v>
      </c>
      <c r="H15">
        <v>97.366510783400074</v>
      </c>
      <c r="J15">
        <f t="shared" si="1"/>
        <v>88.5</v>
      </c>
      <c r="K15">
        <f t="shared" si="2"/>
        <v>-0.16661038767891512</v>
      </c>
    </row>
    <row r="16" spans="1:23" x14ac:dyDescent="0.35">
      <c r="A16" s="20">
        <v>37</v>
      </c>
      <c r="B16">
        <v>6.0790372074182447E-3</v>
      </c>
      <c r="D16">
        <f t="shared" si="3"/>
        <v>37.5</v>
      </c>
      <c r="E16">
        <f t="shared" si="0"/>
        <v>-8.6257086282601984E-4</v>
      </c>
      <c r="G16" s="20">
        <v>88</v>
      </c>
      <c r="H16">
        <v>97.533121171078989</v>
      </c>
      <c r="J16">
        <f t="shared" si="1"/>
        <v>87.5</v>
      </c>
      <c r="K16">
        <f t="shared" si="2"/>
        <v>-0.16865115034308076</v>
      </c>
    </row>
    <row r="17" spans="1:23" x14ac:dyDescent="0.35">
      <c r="A17" s="20">
        <v>38</v>
      </c>
      <c r="B17">
        <v>5.2164663445922249E-3</v>
      </c>
      <c r="D17">
        <f t="shared" si="3"/>
        <v>38.5</v>
      </c>
      <c r="E17">
        <f t="shared" si="0"/>
        <v>1.0861599883225164E-3</v>
      </c>
      <c r="G17" s="20">
        <v>87</v>
      </c>
      <c r="H17">
        <v>97.701772321422069</v>
      </c>
      <c r="J17">
        <f t="shared" si="1"/>
        <v>86.5</v>
      </c>
      <c r="K17">
        <f t="shared" si="2"/>
        <v>-0.1142344051775126</v>
      </c>
    </row>
    <row r="18" spans="1:23" x14ac:dyDescent="0.35">
      <c r="A18" s="20">
        <v>39</v>
      </c>
      <c r="B18">
        <v>6.3026263329147413E-3</v>
      </c>
      <c r="D18">
        <f t="shared" si="3"/>
        <v>39.5</v>
      </c>
      <c r="E18">
        <f t="shared" si="0"/>
        <v>1.3923730314243082E-4</v>
      </c>
      <c r="G18" s="26">
        <v>86</v>
      </c>
      <c r="H18">
        <v>97.816006726599582</v>
      </c>
      <c r="J18">
        <f t="shared" si="1"/>
        <v>85.5</v>
      </c>
      <c r="K18">
        <f t="shared" si="2"/>
        <v>-0.12765949981540814</v>
      </c>
    </row>
    <row r="19" spans="1:23" x14ac:dyDescent="0.35">
      <c r="A19" s="20">
        <v>40</v>
      </c>
      <c r="B19">
        <v>6.4418636360571721E-3</v>
      </c>
      <c r="D19">
        <f t="shared" si="3"/>
        <v>40.5</v>
      </c>
      <c r="E19">
        <f t="shared" si="0"/>
        <v>1.2669869909153631E-3</v>
      </c>
      <c r="G19" s="26">
        <v>85</v>
      </c>
      <c r="H19">
        <v>97.94366622641499</v>
      </c>
      <c r="J19">
        <f t="shared" si="1"/>
        <v>84.5</v>
      </c>
      <c r="K19">
        <f t="shared" si="2"/>
        <v>-0.33930051763175584</v>
      </c>
    </row>
    <row r="20" spans="1:23" x14ac:dyDescent="0.35">
      <c r="A20" s="20">
        <v>41</v>
      </c>
      <c r="B20">
        <v>7.7088506269725353E-3</v>
      </c>
      <c r="D20">
        <f t="shared" si="3"/>
        <v>41.5</v>
      </c>
      <c r="E20">
        <f t="shared" si="0"/>
        <v>3.3997440872232231E-4</v>
      </c>
      <c r="G20" s="26">
        <v>84</v>
      </c>
      <c r="H20">
        <v>98.282966744046746</v>
      </c>
      <c r="J20">
        <f t="shared" si="1"/>
        <v>83.5</v>
      </c>
      <c r="K20">
        <f t="shared" si="2"/>
        <v>-0.12531231143886146</v>
      </c>
    </row>
    <row r="21" spans="1:23" x14ac:dyDescent="0.35">
      <c r="A21" s="20">
        <v>42</v>
      </c>
      <c r="B21">
        <v>8.0488250356948576E-3</v>
      </c>
      <c r="D21">
        <f t="shared" si="3"/>
        <v>42.5</v>
      </c>
      <c r="E21">
        <f t="shared" si="0"/>
        <v>9.4111593372940214E-4</v>
      </c>
      <c r="G21" s="26">
        <v>83</v>
      </c>
      <c r="H21">
        <v>98.408279055485608</v>
      </c>
      <c r="J21">
        <f t="shared" si="1"/>
        <v>82.5</v>
      </c>
      <c r="K21">
        <f t="shared" si="2"/>
        <v>-0.17572586178592076</v>
      </c>
    </row>
    <row r="22" spans="1:23" x14ac:dyDescent="0.35">
      <c r="A22" s="20">
        <v>43</v>
      </c>
      <c r="B22">
        <v>8.9899409694242597E-3</v>
      </c>
      <c r="D22">
        <f t="shared" si="3"/>
        <v>43.5</v>
      </c>
      <c r="E22">
        <f t="shared" si="0"/>
        <v>2.6228735475419644E-4</v>
      </c>
      <c r="G22" s="26">
        <v>82</v>
      </c>
      <c r="H22">
        <v>98.584004917271528</v>
      </c>
      <c r="J22">
        <f t="shared" si="1"/>
        <v>81.5</v>
      </c>
      <c r="K22">
        <f t="shared" si="2"/>
        <v>-9.3126125542937643E-2</v>
      </c>
    </row>
    <row r="23" spans="1:23" x14ac:dyDescent="0.35">
      <c r="A23" s="20">
        <v>44</v>
      </c>
      <c r="B23">
        <v>9.2522283241784561E-3</v>
      </c>
      <c r="D23">
        <f t="shared" si="3"/>
        <v>44.5</v>
      </c>
      <c r="E23">
        <f t="shared" si="0"/>
        <v>2.9576319583458216E-4</v>
      </c>
      <c r="G23" s="26">
        <v>81</v>
      </c>
      <c r="H23">
        <v>98.677131042814466</v>
      </c>
      <c r="J23">
        <f t="shared" si="1"/>
        <v>80.5</v>
      </c>
      <c r="K23">
        <f t="shared" si="2"/>
        <v>-0.17814610780663998</v>
      </c>
      <c r="V23" t="s">
        <v>26</v>
      </c>
      <c r="W23" t="s">
        <v>6</v>
      </c>
    </row>
    <row r="24" spans="1:23" x14ac:dyDescent="0.35">
      <c r="A24" s="20">
        <v>45</v>
      </c>
      <c r="B24">
        <v>9.5479915200130383E-3</v>
      </c>
      <c r="D24">
        <f t="shared" si="3"/>
        <v>45.5</v>
      </c>
      <c r="E24">
        <f t="shared" si="0"/>
        <v>9.5636013143710064E-4</v>
      </c>
      <c r="G24" s="26">
        <v>80</v>
      </c>
      <c r="H24">
        <v>98.855277150621106</v>
      </c>
      <c r="J24">
        <f t="shared" si="1"/>
        <v>79.5</v>
      </c>
      <c r="K24">
        <f t="shared" si="2"/>
        <v>-0.28846467222153649</v>
      </c>
      <c r="V24">
        <v>73.5</v>
      </c>
      <c r="W24">
        <f>STDEV('44mM_1st Dev (cycle1)'!V24,'44mM_1st Dev (cycle2)'!V24,'44mM_1st Dev (cycle3)'!V24)</f>
        <v>1</v>
      </c>
    </row>
    <row r="25" spans="1:23" x14ac:dyDescent="0.35">
      <c r="A25" s="20">
        <v>46</v>
      </c>
      <c r="B25">
        <v>1.0504351651450139E-2</v>
      </c>
      <c r="D25">
        <f t="shared" si="3"/>
        <v>46.5</v>
      </c>
      <c r="E25">
        <f t="shared" si="0"/>
        <v>-2.0094097721892745E-4</v>
      </c>
      <c r="G25" s="26">
        <v>79</v>
      </c>
      <c r="H25">
        <v>99.143741822842642</v>
      </c>
      <c r="J25">
        <f t="shared" si="1"/>
        <v>78.5</v>
      </c>
      <c r="K25">
        <f t="shared" si="2"/>
        <v>-0.24355291220143727</v>
      </c>
    </row>
    <row r="26" spans="1:23" x14ac:dyDescent="0.35">
      <c r="A26" s="20">
        <v>47</v>
      </c>
      <c r="B26">
        <v>1.0303410674231211E-2</v>
      </c>
      <c r="D26">
        <f t="shared" si="3"/>
        <v>47.5</v>
      </c>
      <c r="E26">
        <f t="shared" si="0"/>
        <v>1.3055757219664933E-3</v>
      </c>
      <c r="G26" s="20">
        <v>78</v>
      </c>
      <c r="H26">
        <v>99.38729473504408</v>
      </c>
      <c r="J26">
        <f t="shared" si="1"/>
        <v>77.5</v>
      </c>
      <c r="K26">
        <f t="shared" si="2"/>
        <v>-0.35933927244990116</v>
      </c>
    </row>
    <row r="27" spans="1:23" x14ac:dyDescent="0.35">
      <c r="A27" s="20">
        <v>48</v>
      </c>
      <c r="B27">
        <v>1.1608986396197705E-2</v>
      </c>
      <c r="D27">
        <f t="shared" si="3"/>
        <v>48.5</v>
      </c>
      <c r="E27">
        <f t="shared" si="0"/>
        <v>1.1271804555360709E-3</v>
      </c>
      <c r="G27" s="20">
        <v>77</v>
      </c>
      <c r="H27">
        <v>99.746634007493981</v>
      </c>
      <c r="J27">
        <f t="shared" si="1"/>
        <v>76.5</v>
      </c>
      <c r="K27">
        <f t="shared" si="2"/>
        <v>-0.2382096503064588</v>
      </c>
    </row>
    <row r="28" spans="1:23" x14ac:dyDescent="0.35">
      <c r="A28" s="20">
        <v>49</v>
      </c>
      <c r="B28">
        <v>1.2736166851733776E-2</v>
      </c>
      <c r="D28">
        <f t="shared" si="3"/>
        <v>49.5</v>
      </c>
      <c r="E28">
        <f t="shared" si="0"/>
        <v>2.1835780797011869E-3</v>
      </c>
      <c r="G28" s="20">
        <v>76</v>
      </c>
      <c r="H28">
        <v>99.98484365780044</v>
      </c>
      <c r="J28">
        <f t="shared" si="1"/>
        <v>75.5</v>
      </c>
      <c r="K28">
        <f t="shared" si="2"/>
        <v>2.0544751309699762</v>
      </c>
    </row>
    <row r="29" spans="1:23" x14ac:dyDescent="0.35">
      <c r="A29" s="20">
        <v>50</v>
      </c>
      <c r="B29">
        <v>1.4919744931434963E-2</v>
      </c>
      <c r="D29">
        <f t="shared" si="3"/>
        <v>50.5</v>
      </c>
      <c r="E29">
        <f t="shared" si="0"/>
        <v>1.7521306227050726E-3</v>
      </c>
      <c r="G29" s="20">
        <v>75</v>
      </c>
      <c r="H29">
        <v>97.930368526830463</v>
      </c>
      <c r="J29">
        <f t="shared" si="1"/>
        <v>74.5</v>
      </c>
      <c r="K29">
        <f t="shared" si="2"/>
        <v>26.693937581643056</v>
      </c>
    </row>
    <row r="30" spans="1:23" x14ac:dyDescent="0.35">
      <c r="A30" s="20">
        <v>51</v>
      </c>
      <c r="B30">
        <v>1.6671875554140035E-2</v>
      </c>
      <c r="D30">
        <f t="shared" si="3"/>
        <v>51.5</v>
      </c>
      <c r="E30">
        <f t="shared" si="0"/>
        <v>3.1898605056188238E-3</v>
      </c>
      <c r="G30" s="20">
        <v>74</v>
      </c>
      <c r="H30">
        <v>71.236430945187408</v>
      </c>
      <c r="J30">
        <f t="shared" si="1"/>
        <v>73.5</v>
      </c>
      <c r="K30">
        <f t="shared" si="2"/>
        <v>29.170023343028312</v>
      </c>
    </row>
    <row r="31" spans="1:23" x14ac:dyDescent="0.35">
      <c r="A31" s="20">
        <v>52</v>
      </c>
      <c r="B31">
        <v>1.9861736059758859E-2</v>
      </c>
      <c r="D31">
        <f t="shared" si="3"/>
        <v>52.5</v>
      </c>
      <c r="E31">
        <f t="shared" si="0"/>
        <v>2.7598828811755301E-3</v>
      </c>
      <c r="G31" s="20">
        <v>73</v>
      </c>
      <c r="H31">
        <v>42.066407602159096</v>
      </c>
      <c r="J31">
        <f t="shared" si="1"/>
        <v>72.5</v>
      </c>
      <c r="K31">
        <f t="shared" si="2"/>
        <v>21.54251899118994</v>
      </c>
    </row>
    <row r="32" spans="1:23" x14ac:dyDescent="0.35">
      <c r="A32" s="20">
        <v>53</v>
      </c>
      <c r="B32">
        <v>2.2621618940934389E-2</v>
      </c>
      <c r="D32">
        <f t="shared" si="3"/>
        <v>53.5</v>
      </c>
      <c r="E32">
        <f t="shared" si="0"/>
        <v>3.4476192784797174E-3</v>
      </c>
      <c r="G32" s="20">
        <v>72</v>
      </c>
      <c r="H32">
        <v>20.523888610969156</v>
      </c>
      <c r="J32">
        <f t="shared" si="1"/>
        <v>71.5</v>
      </c>
      <c r="K32">
        <f t="shared" si="2"/>
        <v>15.40081559859893</v>
      </c>
    </row>
    <row r="33" spans="1:11" x14ac:dyDescent="0.35">
      <c r="A33" s="20">
        <v>54</v>
      </c>
      <c r="B33">
        <v>2.6069238219414106E-2</v>
      </c>
      <c r="D33">
        <f t="shared" si="3"/>
        <v>54.5</v>
      </c>
      <c r="E33">
        <f t="shared" si="0"/>
        <v>4.8139955129648526E-3</v>
      </c>
      <c r="G33" s="20">
        <v>71</v>
      </c>
      <c r="H33">
        <v>5.1230730123702255</v>
      </c>
      <c r="J33">
        <f t="shared" si="1"/>
        <v>70.5</v>
      </c>
      <c r="K33">
        <f t="shared" si="2"/>
        <v>3.1115816230762676</v>
      </c>
    </row>
    <row r="34" spans="1:11" x14ac:dyDescent="0.35">
      <c r="A34" s="20">
        <v>55</v>
      </c>
      <c r="B34">
        <v>3.0883233732378959E-2</v>
      </c>
      <c r="D34">
        <f t="shared" si="3"/>
        <v>55.5</v>
      </c>
      <c r="E34">
        <f t="shared" si="0"/>
        <v>6.5229454233215398E-3</v>
      </c>
      <c r="G34" s="20">
        <v>70</v>
      </c>
      <c r="H34">
        <v>2.0114913892939579</v>
      </c>
      <c r="J34">
        <f t="shared" si="1"/>
        <v>69.5</v>
      </c>
      <c r="K34">
        <f t="shared" si="2"/>
        <v>0.76416501229679201</v>
      </c>
    </row>
    <row r="35" spans="1:11" x14ac:dyDescent="0.35">
      <c r="A35" s="20">
        <v>56</v>
      </c>
      <c r="B35">
        <v>3.7406179155700499E-2</v>
      </c>
      <c r="D35">
        <f t="shared" si="3"/>
        <v>56.5</v>
      </c>
      <c r="E35">
        <f t="shared" si="0"/>
        <v>8.1244078100598319E-3</v>
      </c>
      <c r="G35" s="20">
        <v>69</v>
      </c>
      <c r="H35">
        <v>1.2473263769971659</v>
      </c>
      <c r="J35">
        <f t="shared" si="1"/>
        <v>68.5</v>
      </c>
      <c r="K35">
        <f t="shared" si="2"/>
        <v>0.36634159093903551</v>
      </c>
    </row>
    <row r="36" spans="1:11" x14ac:dyDescent="0.35">
      <c r="A36" s="20">
        <v>57</v>
      </c>
      <c r="B36">
        <v>4.5530586965760331E-2</v>
      </c>
      <c r="D36">
        <f t="shared" si="3"/>
        <v>57.5</v>
      </c>
      <c r="E36">
        <f t="shared" si="0"/>
        <v>8.7826937911212946E-3</v>
      </c>
      <c r="G36" s="20">
        <v>68</v>
      </c>
      <c r="H36">
        <v>0.88098478605813035</v>
      </c>
      <c r="J36">
        <f t="shared" si="1"/>
        <v>67.5</v>
      </c>
      <c r="K36">
        <f t="shared" si="2"/>
        <v>0.22713996271366488</v>
      </c>
    </row>
    <row r="37" spans="1:11" x14ac:dyDescent="0.35">
      <c r="A37" s="20">
        <v>58</v>
      </c>
      <c r="B37">
        <v>5.4313280756881625E-2</v>
      </c>
      <c r="D37">
        <f t="shared" si="3"/>
        <v>58.5</v>
      </c>
      <c r="E37">
        <f t="shared" si="0"/>
        <v>1.1660188329350681E-2</v>
      </c>
      <c r="G37" s="20">
        <v>67</v>
      </c>
      <c r="H37">
        <v>0.65384482334446548</v>
      </c>
      <c r="J37">
        <f t="shared" si="1"/>
        <v>66.5</v>
      </c>
      <c r="K37">
        <f t="shared" si="2"/>
        <v>0.13799712038263967</v>
      </c>
    </row>
    <row r="38" spans="1:11" x14ac:dyDescent="0.35">
      <c r="A38" s="20">
        <v>59</v>
      </c>
      <c r="B38">
        <v>6.5973469086232306E-2</v>
      </c>
      <c r="D38">
        <f t="shared" si="3"/>
        <v>59.5</v>
      </c>
      <c r="E38">
        <f t="shared" si="0"/>
        <v>1.2124821515836298E-2</v>
      </c>
      <c r="G38" s="20">
        <v>66</v>
      </c>
      <c r="H38">
        <v>0.5158477029618258</v>
      </c>
      <c r="J38">
        <f t="shared" si="1"/>
        <v>65.5</v>
      </c>
      <c r="K38">
        <f t="shared" si="2"/>
        <v>9.8289703512674242E-2</v>
      </c>
    </row>
    <row r="39" spans="1:11" x14ac:dyDescent="0.35">
      <c r="A39" s="20">
        <v>60</v>
      </c>
      <c r="B39">
        <v>7.8098290602068604E-2</v>
      </c>
      <c r="D39">
        <f t="shared" si="3"/>
        <v>60.5</v>
      </c>
      <c r="E39">
        <f t="shared" si="0"/>
        <v>1.3958845528582065E-2</v>
      </c>
      <c r="G39" s="20">
        <v>65</v>
      </c>
      <c r="H39">
        <v>0.41755799944915156</v>
      </c>
      <c r="J39">
        <f t="shared" si="1"/>
        <v>64.5</v>
      </c>
      <c r="K39">
        <f t="shared" si="2"/>
        <v>7.0328621832181304E-2</v>
      </c>
    </row>
    <row r="40" spans="1:11" x14ac:dyDescent="0.35">
      <c r="A40" s="20">
        <v>61</v>
      </c>
      <c r="B40">
        <v>9.2057136130650669E-2</v>
      </c>
      <c r="D40">
        <f t="shared" si="3"/>
        <v>61.5</v>
      </c>
      <c r="E40">
        <f t="shared" si="0"/>
        <v>1.7038811248377708E-2</v>
      </c>
      <c r="G40" s="20">
        <v>64</v>
      </c>
      <c r="H40">
        <v>0.34722937761697026</v>
      </c>
      <c r="J40">
        <f t="shared" si="1"/>
        <v>63.5</v>
      </c>
      <c r="K40">
        <f t="shared" si="2"/>
        <v>5.0409252425427098E-2</v>
      </c>
    </row>
    <row r="41" spans="1:11" x14ac:dyDescent="0.35">
      <c r="A41" s="20">
        <v>62</v>
      </c>
      <c r="B41">
        <v>0.10909594737902838</v>
      </c>
      <c r="D41">
        <f t="shared" si="3"/>
        <v>62.5</v>
      </c>
      <c r="E41">
        <f t="shared" si="0"/>
        <v>1.9135064995986314E-2</v>
      </c>
      <c r="G41" s="20">
        <v>63</v>
      </c>
      <c r="H41">
        <v>0.29682012519154316</v>
      </c>
      <c r="J41">
        <f t="shared" si="1"/>
        <v>62.5</v>
      </c>
      <c r="K41">
        <f t="shared" si="2"/>
        <v>4.120897630923831E-2</v>
      </c>
    </row>
    <row r="42" spans="1:11" x14ac:dyDescent="0.35">
      <c r="A42" s="20">
        <v>63</v>
      </c>
      <c r="B42">
        <v>0.12823101237501469</v>
      </c>
      <c r="D42">
        <f t="shared" si="3"/>
        <v>63.5</v>
      </c>
      <c r="E42">
        <f t="shared" si="0"/>
        <v>2.2185254507356617E-2</v>
      </c>
      <c r="G42" s="20">
        <v>62</v>
      </c>
      <c r="H42">
        <v>0.25561114888230485</v>
      </c>
      <c r="J42">
        <f t="shared" si="1"/>
        <v>61.5</v>
      </c>
      <c r="K42">
        <f t="shared" si="2"/>
        <v>3.178653443155785E-2</v>
      </c>
    </row>
    <row r="43" spans="1:11" x14ac:dyDescent="0.35">
      <c r="A43" s="20">
        <v>64</v>
      </c>
      <c r="B43">
        <v>0.15041626688237131</v>
      </c>
      <c r="D43">
        <f t="shared" si="3"/>
        <v>64.5</v>
      </c>
      <c r="E43">
        <f t="shared" si="0"/>
        <v>2.7293588820640174E-2</v>
      </c>
      <c r="G43" s="20">
        <v>61</v>
      </c>
      <c r="H43">
        <v>0.223824614450747</v>
      </c>
      <c r="J43">
        <f t="shared" si="1"/>
        <v>60.5</v>
      </c>
      <c r="K43">
        <f t="shared" si="2"/>
        <v>2.5046706425168985E-2</v>
      </c>
    </row>
    <row r="44" spans="1:11" x14ac:dyDescent="0.35">
      <c r="A44" s="20">
        <v>65</v>
      </c>
      <c r="B44">
        <v>0.17770985570301148</v>
      </c>
      <c r="D44">
        <f t="shared" si="3"/>
        <v>65.5</v>
      </c>
      <c r="E44">
        <f t="shared" si="0"/>
        <v>3.2991258134314527E-2</v>
      </c>
      <c r="G44" s="20">
        <v>60</v>
      </c>
      <c r="H44">
        <v>0.19877790802557802</v>
      </c>
      <c r="J44">
        <f t="shared" si="1"/>
        <v>59.5</v>
      </c>
      <c r="K44">
        <f t="shared" si="2"/>
        <v>2.1028518303101901E-2</v>
      </c>
    </row>
    <row r="45" spans="1:11" x14ac:dyDescent="0.35">
      <c r="A45" s="20">
        <v>66</v>
      </c>
      <c r="B45">
        <v>0.21070111383732601</v>
      </c>
      <c r="D45">
        <f t="shared" si="3"/>
        <v>66.5</v>
      </c>
      <c r="E45">
        <f t="shared" si="0"/>
        <v>4.6137225256157294E-2</v>
      </c>
      <c r="G45" s="20">
        <v>59</v>
      </c>
      <c r="H45">
        <v>0.17774938972247611</v>
      </c>
      <c r="J45">
        <f t="shared" si="1"/>
        <v>58.5</v>
      </c>
      <c r="K45">
        <f t="shared" si="2"/>
        <v>1.8744102622788333E-2</v>
      </c>
    </row>
    <row r="46" spans="1:11" x14ac:dyDescent="0.35">
      <c r="A46" s="20">
        <v>67</v>
      </c>
      <c r="B46">
        <v>0.2568383390934833</v>
      </c>
      <c r="D46">
        <f t="shared" si="3"/>
        <v>67.5</v>
      </c>
      <c r="E46">
        <f t="shared" si="0"/>
        <v>6.4319753272727487E-2</v>
      </c>
      <c r="G46" s="20">
        <v>58</v>
      </c>
      <c r="H46">
        <v>0.15900528709968778</v>
      </c>
      <c r="J46">
        <f t="shared" si="1"/>
        <v>57.5</v>
      </c>
      <c r="K46">
        <f t="shared" si="2"/>
        <v>1.5258136342739564E-2</v>
      </c>
    </row>
    <row r="47" spans="1:11" x14ac:dyDescent="0.35">
      <c r="A47" s="20">
        <v>68</v>
      </c>
      <c r="B47">
        <v>0.32115809236621079</v>
      </c>
      <c r="D47">
        <f t="shared" si="3"/>
        <v>68.5</v>
      </c>
      <c r="E47">
        <f t="shared" si="0"/>
        <v>9.3363503627185429E-2</v>
      </c>
      <c r="G47" s="20">
        <v>57</v>
      </c>
      <c r="H47">
        <v>0.14374715075694822</v>
      </c>
      <c r="J47">
        <f t="shared" si="1"/>
        <v>56.5</v>
      </c>
      <c r="K47">
        <f t="shared" si="2"/>
        <v>1.3442682321828603E-2</v>
      </c>
    </row>
    <row r="48" spans="1:11" x14ac:dyDescent="0.35">
      <c r="A48" s="20">
        <v>69</v>
      </c>
      <c r="B48">
        <v>0.41452159599339622</v>
      </c>
      <c r="D48">
        <f t="shared" si="3"/>
        <v>69.5</v>
      </c>
      <c r="E48">
        <f t="shared" si="0"/>
        <v>0.14902929765713602</v>
      </c>
      <c r="G48" s="20">
        <v>56</v>
      </c>
      <c r="H48">
        <v>0.13030446843511961</v>
      </c>
      <c r="J48">
        <f t="shared" si="1"/>
        <v>55.5</v>
      </c>
      <c r="K48">
        <f t="shared" si="2"/>
        <v>1.1360567106767624E-2</v>
      </c>
    </row>
    <row r="49" spans="1:11" x14ac:dyDescent="0.35">
      <c r="A49" s="20">
        <v>70</v>
      </c>
      <c r="B49">
        <v>0.56355089365053224</v>
      </c>
      <c r="D49">
        <f t="shared" si="3"/>
        <v>70.5</v>
      </c>
      <c r="E49">
        <f t="shared" si="0"/>
        <v>0.26897371387676738</v>
      </c>
      <c r="G49" s="20">
        <v>55</v>
      </c>
      <c r="H49">
        <v>0.11894390132835199</v>
      </c>
      <c r="J49">
        <f t="shared" si="1"/>
        <v>54.5</v>
      </c>
      <c r="K49">
        <f t="shared" si="2"/>
        <v>1.1143152792801841E-2</v>
      </c>
    </row>
    <row r="50" spans="1:11" x14ac:dyDescent="0.35">
      <c r="A50" s="20">
        <v>71</v>
      </c>
      <c r="B50">
        <v>0.83252460752729962</v>
      </c>
      <c r="D50">
        <f t="shared" si="3"/>
        <v>71.5</v>
      </c>
      <c r="E50">
        <f t="shared" si="0"/>
        <v>0.6185633087191591</v>
      </c>
      <c r="G50" s="20">
        <v>54</v>
      </c>
      <c r="H50">
        <v>0.10780074853555015</v>
      </c>
      <c r="J50">
        <f t="shared" si="1"/>
        <v>53.5</v>
      </c>
      <c r="K50">
        <f t="shared" si="2"/>
        <v>8.0612297242735192E-3</v>
      </c>
    </row>
    <row r="51" spans="1:11" x14ac:dyDescent="0.35">
      <c r="A51" s="20">
        <v>72</v>
      </c>
      <c r="B51">
        <v>1.4510879162464587</v>
      </c>
      <c r="D51">
        <f t="shared" si="3"/>
        <v>72.5</v>
      </c>
      <c r="E51">
        <f t="shared" si="0"/>
        <v>1.6319333425174032</v>
      </c>
      <c r="G51" s="20">
        <v>53</v>
      </c>
      <c r="H51">
        <v>9.9739518811276628E-2</v>
      </c>
      <c r="J51">
        <f t="shared" si="1"/>
        <v>52.5</v>
      </c>
      <c r="K51">
        <f t="shared" si="2"/>
        <v>8.1259442199883292E-3</v>
      </c>
    </row>
    <row r="52" spans="1:11" x14ac:dyDescent="0.35">
      <c r="A52" s="20">
        <v>73</v>
      </c>
      <c r="B52">
        <v>3.0830212587638619</v>
      </c>
      <c r="D52">
        <f t="shared" si="3"/>
        <v>73.5</v>
      </c>
      <c r="E52">
        <f t="shared" si="0"/>
        <v>3.8792231931400365</v>
      </c>
      <c r="G52" s="20">
        <v>52</v>
      </c>
      <c r="H52">
        <v>9.1613574591288299E-2</v>
      </c>
      <c r="J52">
        <f t="shared" si="1"/>
        <v>51.5</v>
      </c>
      <c r="K52">
        <f t="shared" si="2"/>
        <v>7.4748591337860937E-3</v>
      </c>
    </row>
    <row r="53" spans="1:11" x14ac:dyDescent="0.35">
      <c r="A53" s="20">
        <v>74</v>
      </c>
      <c r="B53">
        <v>6.9622444519038984</v>
      </c>
      <c r="D53">
        <f t="shared" si="3"/>
        <v>74.5</v>
      </c>
      <c r="E53">
        <f t="shared" si="0"/>
        <v>6.7250040330301326</v>
      </c>
      <c r="G53" s="20">
        <v>51</v>
      </c>
      <c r="H53">
        <v>8.4138715457502206E-2</v>
      </c>
      <c r="J53">
        <f t="shared" si="1"/>
        <v>50.5</v>
      </c>
      <c r="K53">
        <f t="shared" si="2"/>
        <v>9.5856728826802101E-3</v>
      </c>
    </row>
    <row r="54" spans="1:11" x14ac:dyDescent="0.35">
      <c r="A54" s="20">
        <v>75</v>
      </c>
      <c r="B54">
        <v>13.687248484934031</v>
      </c>
      <c r="D54">
        <f t="shared" si="3"/>
        <v>75.5</v>
      </c>
      <c r="E54">
        <f t="shared" si="0"/>
        <v>8.7148295498610402</v>
      </c>
      <c r="G54" s="20">
        <v>50</v>
      </c>
      <c r="H54">
        <v>7.4553042574821995E-2</v>
      </c>
      <c r="J54">
        <f t="shared" si="1"/>
        <v>49.5</v>
      </c>
      <c r="K54">
        <f t="shared" si="2"/>
        <v>5.7877583810700822E-3</v>
      </c>
    </row>
    <row r="55" spans="1:11" x14ac:dyDescent="0.35">
      <c r="A55" s="20">
        <v>76</v>
      </c>
      <c r="B55">
        <v>22.402078034795071</v>
      </c>
      <c r="D55">
        <f t="shared" si="3"/>
        <v>76.5</v>
      </c>
      <c r="E55">
        <f t="shared" si="0"/>
        <v>11.908822266234164</v>
      </c>
      <c r="G55" s="20">
        <v>49</v>
      </c>
      <c r="H55">
        <v>6.8765284193751913E-2</v>
      </c>
      <c r="J55">
        <f t="shared" si="1"/>
        <v>48.5</v>
      </c>
      <c r="K55">
        <f t="shared" si="2"/>
        <v>4.3112722475203563E-3</v>
      </c>
    </row>
    <row r="56" spans="1:11" x14ac:dyDescent="0.35">
      <c r="A56" s="20">
        <v>77</v>
      </c>
      <c r="B56">
        <v>34.310900301029235</v>
      </c>
      <c r="D56">
        <f t="shared" si="3"/>
        <v>77.5</v>
      </c>
      <c r="E56">
        <f t="shared" si="0"/>
        <v>19.039370442552624</v>
      </c>
      <c r="G56" s="20">
        <v>48</v>
      </c>
      <c r="H56">
        <v>6.4454011946231557E-2</v>
      </c>
      <c r="J56">
        <f t="shared" si="1"/>
        <v>47.5</v>
      </c>
      <c r="K56">
        <f t="shared" si="2"/>
        <v>6.4260988365728786E-3</v>
      </c>
    </row>
    <row r="57" spans="1:11" x14ac:dyDescent="0.35">
      <c r="A57" s="20">
        <v>78</v>
      </c>
      <c r="B57">
        <v>53.350270743581859</v>
      </c>
      <c r="D57">
        <f t="shared" si="3"/>
        <v>78.5</v>
      </c>
      <c r="E57">
        <f t="shared" si="0"/>
        <v>19.90982752688673</v>
      </c>
      <c r="G57" s="20">
        <v>47</v>
      </c>
      <c r="H57">
        <v>5.8027913109658678E-2</v>
      </c>
      <c r="J57">
        <f t="shared" si="1"/>
        <v>46.5</v>
      </c>
      <c r="K57">
        <f t="shared" si="2"/>
        <v>4.5884785026594696E-3</v>
      </c>
    </row>
    <row r="58" spans="1:11" x14ac:dyDescent="0.35">
      <c r="A58" s="20">
        <v>79</v>
      </c>
      <c r="B58">
        <v>73.260098270468589</v>
      </c>
      <c r="D58">
        <f t="shared" si="3"/>
        <v>79.5</v>
      </c>
      <c r="E58">
        <f t="shared" si="0"/>
        <v>12.770939706374207</v>
      </c>
      <c r="G58" s="20">
        <v>46</v>
      </c>
      <c r="H58">
        <v>5.3439434606999209E-2</v>
      </c>
      <c r="J58">
        <f t="shared" si="1"/>
        <v>45.5</v>
      </c>
      <c r="K58">
        <f t="shared" si="2"/>
        <v>3.9097166458645985E-3</v>
      </c>
    </row>
    <row r="59" spans="1:11" x14ac:dyDescent="0.35">
      <c r="A59" s="20">
        <v>80</v>
      </c>
      <c r="B59">
        <v>86.031037976842796</v>
      </c>
      <c r="D59">
        <f t="shared" si="3"/>
        <v>80.5</v>
      </c>
      <c r="E59">
        <f t="shared" si="0"/>
        <v>5.8553145318627458</v>
      </c>
      <c r="G59" s="20">
        <v>45</v>
      </c>
      <c r="H59">
        <v>4.952971796113461E-2</v>
      </c>
      <c r="J59">
        <f t="shared" si="1"/>
        <v>44.5</v>
      </c>
      <c r="K59">
        <f t="shared" si="2"/>
        <v>5.7500922459096243E-3</v>
      </c>
    </row>
    <row r="60" spans="1:11" x14ac:dyDescent="0.35">
      <c r="A60" s="20">
        <v>81</v>
      </c>
      <c r="B60">
        <v>91.886352508705542</v>
      </c>
      <c r="D60">
        <f t="shared" si="3"/>
        <v>81.5</v>
      </c>
      <c r="E60">
        <f t="shared" si="0"/>
        <v>2.2864982443624342</v>
      </c>
      <c r="G60" s="20">
        <v>44</v>
      </c>
      <c r="H60">
        <v>4.3779625715224986E-2</v>
      </c>
      <c r="J60">
        <f t="shared" si="1"/>
        <v>43.5</v>
      </c>
      <c r="K60">
        <f t="shared" si="2"/>
        <v>3.563541695190596E-3</v>
      </c>
    </row>
    <row r="61" spans="1:11" x14ac:dyDescent="0.35">
      <c r="A61" s="20">
        <v>82</v>
      </c>
      <c r="B61">
        <v>94.172850753067976</v>
      </c>
      <c r="D61">
        <f t="shared" si="3"/>
        <v>82.5</v>
      </c>
      <c r="E61">
        <f t="shared" si="0"/>
        <v>0.993610894988052</v>
      </c>
      <c r="G61" s="20">
        <v>43</v>
      </c>
      <c r="H61">
        <v>4.021608402003439E-2</v>
      </c>
      <c r="J61">
        <f t="shared" si="1"/>
        <v>42.5</v>
      </c>
      <c r="K61">
        <f t="shared" si="2"/>
        <v>5.283681929179225E-3</v>
      </c>
    </row>
    <row r="62" spans="1:11" x14ac:dyDescent="0.35">
      <c r="A62" s="28">
        <v>83</v>
      </c>
      <c r="B62">
        <v>95.166461648056028</v>
      </c>
      <c r="D62">
        <f t="shared" si="3"/>
        <v>83.5</v>
      </c>
      <c r="E62">
        <f t="shared" si="0"/>
        <v>0.79064966913168178</v>
      </c>
      <c r="G62" s="20">
        <v>42</v>
      </c>
      <c r="H62">
        <v>3.4932402090855165E-2</v>
      </c>
      <c r="J62">
        <f t="shared" si="1"/>
        <v>41.5</v>
      </c>
      <c r="K62">
        <f t="shared" si="2"/>
        <v>1.6592619048475463E-3</v>
      </c>
    </row>
    <row r="63" spans="1:11" x14ac:dyDescent="0.35">
      <c r="A63" s="28">
        <v>84</v>
      </c>
      <c r="B63">
        <v>95.95711131718771</v>
      </c>
      <c r="D63">
        <f t="shared" si="3"/>
        <v>84.5</v>
      </c>
      <c r="E63">
        <f t="shared" si="0"/>
        <v>0.60881644641069954</v>
      </c>
      <c r="G63" s="20">
        <v>41</v>
      </c>
      <c r="H63">
        <v>3.3273140186007619E-2</v>
      </c>
      <c r="J63">
        <f t="shared" si="1"/>
        <v>40.5</v>
      </c>
      <c r="K63">
        <f t="shared" si="2"/>
        <v>2.9345677722294669E-3</v>
      </c>
    </row>
    <row r="64" spans="1:11" x14ac:dyDescent="0.35">
      <c r="A64" s="28">
        <v>85</v>
      </c>
      <c r="B64">
        <v>96.56592776359841</v>
      </c>
      <c r="D64">
        <f t="shared" si="3"/>
        <v>85.5</v>
      </c>
      <c r="E64">
        <f t="shared" si="0"/>
        <v>0.26838217560899125</v>
      </c>
      <c r="G64" s="20">
        <v>40</v>
      </c>
      <c r="H64">
        <v>3.0338572413778152E-2</v>
      </c>
      <c r="J64">
        <f t="shared" si="1"/>
        <v>39.5</v>
      </c>
      <c r="K64">
        <f t="shared" si="2"/>
        <v>4.0421443552169853E-3</v>
      </c>
    </row>
    <row r="65" spans="1:11" x14ac:dyDescent="0.35">
      <c r="A65" s="28">
        <v>86</v>
      </c>
      <c r="B65">
        <v>96.834309939207401</v>
      </c>
      <c r="D65">
        <f t="shared" si="3"/>
        <v>86.5</v>
      </c>
      <c r="E65">
        <f t="shared" si="0"/>
        <v>0.59397723791353485</v>
      </c>
      <c r="G65" s="20">
        <v>39</v>
      </c>
      <c r="H65">
        <v>2.6296428058561166E-2</v>
      </c>
      <c r="J65">
        <f t="shared" si="1"/>
        <v>38.5</v>
      </c>
      <c r="K65">
        <f t="shared" si="2"/>
        <v>3.059855504587889E-3</v>
      </c>
    </row>
    <row r="66" spans="1:11" x14ac:dyDescent="0.35">
      <c r="A66" s="28">
        <v>87</v>
      </c>
      <c r="B66">
        <v>97.428287177120936</v>
      </c>
      <c r="D66">
        <f t="shared" si="3"/>
        <v>87.5</v>
      </c>
      <c r="E66">
        <f t="shared" si="0"/>
        <v>0.39430240715815046</v>
      </c>
      <c r="G66" s="20">
        <v>38</v>
      </c>
      <c r="H66">
        <v>2.3236572553973277E-2</v>
      </c>
      <c r="J66">
        <f t="shared" si="1"/>
        <v>37.5</v>
      </c>
      <c r="K66">
        <f t="shared" si="2"/>
        <v>1.3930653025995103E-3</v>
      </c>
    </row>
    <row r="67" spans="1:11" x14ac:dyDescent="0.35">
      <c r="A67" s="28">
        <v>88</v>
      </c>
      <c r="B67">
        <v>97.822589584279086</v>
      </c>
      <c r="D67">
        <f t="shared" si="3"/>
        <v>88.5</v>
      </c>
      <c r="E67">
        <f t="shared" si="0"/>
        <v>0.28490395008704184</v>
      </c>
      <c r="G67" s="20">
        <v>37</v>
      </c>
      <c r="H67">
        <v>2.1843507251373767E-2</v>
      </c>
      <c r="J67">
        <f t="shared" si="1"/>
        <v>36.5</v>
      </c>
      <c r="K67">
        <f t="shared" si="2"/>
        <v>1.7951901012159474E-3</v>
      </c>
    </row>
    <row r="68" spans="1:11" x14ac:dyDescent="0.35">
      <c r="A68" s="28">
        <v>89</v>
      </c>
      <c r="B68">
        <v>98.107493534366128</v>
      </c>
      <c r="D68">
        <f t="shared" si="3"/>
        <v>89.5</v>
      </c>
      <c r="E68">
        <f t="shared" si="0"/>
        <v>0.34808697552448109</v>
      </c>
      <c r="G68" s="20">
        <v>36</v>
      </c>
      <c r="H68">
        <v>2.004831715015782E-2</v>
      </c>
      <c r="J68">
        <f t="shared" si="1"/>
        <v>35.5</v>
      </c>
      <c r="K68">
        <f t="shared" si="2"/>
        <v>1.8619849622100136E-3</v>
      </c>
    </row>
    <row r="69" spans="1:11" x14ac:dyDescent="0.35">
      <c r="A69" s="28">
        <v>90</v>
      </c>
      <c r="B69">
        <v>98.455580509890609</v>
      </c>
      <c r="D69">
        <f t="shared" si="3"/>
        <v>90.5</v>
      </c>
      <c r="E69">
        <f t="shared" ref="E69:E79" si="4">(B70-B69)/(A70-A69)</f>
        <v>-0.26808898788536339</v>
      </c>
      <c r="G69" s="20">
        <v>35</v>
      </c>
      <c r="H69">
        <v>1.8186332187947806E-2</v>
      </c>
      <c r="J69">
        <f t="shared" ref="J69:J79" si="5">(G69+G70)/2</f>
        <v>34.5</v>
      </c>
      <c r="K69">
        <f t="shared" ref="K69:K79" si="6">(H70-H69)/(G70-G69)</f>
        <v>3.4731618719989563E-3</v>
      </c>
    </row>
    <row r="70" spans="1:11" x14ac:dyDescent="0.35">
      <c r="A70" s="28">
        <v>91</v>
      </c>
      <c r="B70">
        <v>98.187491522005246</v>
      </c>
      <c r="D70">
        <f t="shared" ref="D70:D79" si="7">(A70+A71)/2</f>
        <v>91.5</v>
      </c>
      <c r="E70">
        <f t="shared" si="4"/>
        <v>0.27375522232567562</v>
      </c>
      <c r="G70" s="20">
        <v>34</v>
      </c>
      <c r="H70">
        <v>1.471317031594885E-2</v>
      </c>
      <c r="J70">
        <f t="shared" si="5"/>
        <v>33.5</v>
      </c>
      <c r="K70">
        <f t="shared" si="6"/>
        <v>1.3003221054332936E-3</v>
      </c>
    </row>
    <row r="71" spans="1:11" x14ac:dyDescent="0.35">
      <c r="A71" s="20">
        <v>92</v>
      </c>
      <c r="B71">
        <v>98.461246744330921</v>
      </c>
      <c r="D71">
        <f t="shared" si="7"/>
        <v>92.5</v>
      </c>
      <c r="E71">
        <f t="shared" si="4"/>
        <v>0.33413226179187916</v>
      </c>
      <c r="G71" s="20">
        <v>33</v>
      </c>
      <c r="H71">
        <v>1.3412848210515556E-2</v>
      </c>
      <c r="J71">
        <f t="shared" si="5"/>
        <v>32.5</v>
      </c>
      <c r="K71">
        <f t="shared" si="6"/>
        <v>2.9930517590427124E-3</v>
      </c>
    </row>
    <row r="72" spans="1:11" x14ac:dyDescent="0.35">
      <c r="A72" s="20">
        <v>93</v>
      </c>
      <c r="B72">
        <v>98.795379006122801</v>
      </c>
      <c r="D72">
        <f t="shared" si="7"/>
        <v>93.5</v>
      </c>
      <c r="E72">
        <f t="shared" si="4"/>
        <v>0.17187783571610282</v>
      </c>
      <c r="G72" s="20">
        <v>32</v>
      </c>
      <c r="H72">
        <v>1.0419796451472844E-2</v>
      </c>
      <c r="J72">
        <f t="shared" si="5"/>
        <v>31.5</v>
      </c>
      <c r="K72">
        <f t="shared" si="6"/>
        <v>1.7459243895304108E-3</v>
      </c>
    </row>
    <row r="73" spans="1:11" x14ac:dyDescent="0.35">
      <c r="A73" s="20">
        <v>94</v>
      </c>
      <c r="B73">
        <v>98.967256841838903</v>
      </c>
      <c r="D73">
        <f t="shared" si="7"/>
        <v>94.5</v>
      </c>
      <c r="E73">
        <f t="shared" si="4"/>
        <v>-0.15280711889840859</v>
      </c>
      <c r="G73" s="20">
        <v>31</v>
      </c>
      <c r="H73">
        <v>8.673872061942433E-3</v>
      </c>
      <c r="J73">
        <f t="shared" si="5"/>
        <v>30.5</v>
      </c>
      <c r="K73">
        <f t="shared" si="6"/>
        <v>2.2938708354572875E-3</v>
      </c>
    </row>
    <row r="74" spans="1:11" x14ac:dyDescent="0.35">
      <c r="A74" s="20">
        <v>95</v>
      </c>
      <c r="B74">
        <v>98.814449722940495</v>
      </c>
      <c r="D74">
        <f t="shared" si="7"/>
        <v>95.5</v>
      </c>
      <c r="E74">
        <f t="shared" si="4"/>
        <v>-0.65076906889106567</v>
      </c>
      <c r="G74" s="20">
        <v>30</v>
      </c>
      <c r="H74">
        <v>6.3800012264851455E-3</v>
      </c>
      <c r="J74">
        <f t="shared" si="5"/>
        <v>29.5</v>
      </c>
      <c r="K74">
        <f t="shared" si="6"/>
        <v>2.1963157865219022E-3</v>
      </c>
    </row>
    <row r="75" spans="1:11" x14ac:dyDescent="0.35">
      <c r="A75" s="20">
        <v>96</v>
      </c>
      <c r="B75">
        <v>98.163680654049429</v>
      </c>
      <c r="D75">
        <f t="shared" si="7"/>
        <v>96.5</v>
      </c>
      <c r="E75">
        <f t="shared" si="4"/>
        <v>0.35636739911561222</v>
      </c>
      <c r="G75" s="20">
        <v>29</v>
      </c>
      <c r="H75">
        <v>4.1836854399632433E-3</v>
      </c>
      <c r="J75">
        <f t="shared" si="5"/>
        <v>28.5</v>
      </c>
      <c r="K75">
        <f t="shared" si="6"/>
        <v>1.6299425028657197E-3</v>
      </c>
    </row>
    <row r="76" spans="1:11" x14ac:dyDescent="0.35">
      <c r="A76" s="20">
        <v>97</v>
      </c>
      <c r="B76">
        <v>98.520048053165041</v>
      </c>
      <c r="D76">
        <f t="shared" si="7"/>
        <v>97.5</v>
      </c>
      <c r="E76">
        <f t="shared" si="4"/>
        <v>0.49730283430169209</v>
      </c>
      <c r="G76" s="20">
        <v>28</v>
      </c>
      <c r="H76">
        <v>2.5537429370975236E-3</v>
      </c>
      <c r="J76">
        <f t="shared" si="5"/>
        <v>27.5</v>
      </c>
      <c r="K76">
        <f t="shared" si="6"/>
        <v>-1.5746626499530021E-4</v>
      </c>
    </row>
    <row r="77" spans="1:11" x14ac:dyDescent="0.35">
      <c r="A77" s="20">
        <v>98</v>
      </c>
      <c r="B77">
        <v>99.017350887466733</v>
      </c>
      <c r="D77">
        <f t="shared" si="7"/>
        <v>98.5</v>
      </c>
      <c r="E77">
        <f t="shared" si="4"/>
        <v>-0.66342390422974518</v>
      </c>
      <c r="G77" s="20">
        <v>27</v>
      </c>
      <c r="H77">
        <v>2.7112092020928238E-3</v>
      </c>
      <c r="J77">
        <f t="shared" si="5"/>
        <v>26.5</v>
      </c>
      <c r="K77">
        <f t="shared" si="6"/>
        <v>1.1210205281121947E-3</v>
      </c>
    </row>
    <row r="78" spans="1:11" x14ac:dyDescent="0.35">
      <c r="A78" s="20">
        <v>99</v>
      </c>
      <c r="B78">
        <v>98.353926983236988</v>
      </c>
      <c r="D78">
        <f t="shared" si="7"/>
        <v>99.349998474121094</v>
      </c>
      <c r="E78">
        <f t="shared" si="4"/>
        <v>0.29447750473324352</v>
      </c>
      <c r="G78" s="20">
        <v>26</v>
      </c>
      <c r="H78">
        <v>1.5901886739806291E-3</v>
      </c>
      <c r="J78">
        <f t="shared" si="5"/>
        <v>25.649999618530252</v>
      </c>
      <c r="K78">
        <f t="shared" si="6"/>
        <v>2.2716956297347182E-3</v>
      </c>
    </row>
    <row r="79" spans="1:11" x14ac:dyDescent="0.35">
      <c r="A79" s="20">
        <v>99.699996948242202</v>
      </c>
      <c r="B79">
        <v>98.560060337876237</v>
      </c>
      <c r="D79">
        <f t="shared" si="7"/>
        <v>49.849998474121101</v>
      </c>
      <c r="E79">
        <f t="shared" si="4"/>
        <v>0.98856633254504767</v>
      </c>
      <c r="G79" s="20">
        <v>25.299999237060501</v>
      </c>
      <c r="H79"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268D9-EB5F-44C5-8C98-90872302F516}">
  <dimension ref="A2:V79"/>
  <sheetViews>
    <sheetView workbookViewId="0">
      <selection activeCell="F3" sqref="F3:F104857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'44mM_Triplicate'!AC4</f>
        <v>7.6767666700499965E-6</v>
      </c>
      <c r="D4">
        <f>(A4+A5)/2</f>
        <v>25.5</v>
      </c>
      <c r="E4">
        <f>(B5-B4)/(A5-A4)</f>
        <v>2.3843191506062566E-6</v>
      </c>
      <c r="G4" s="20">
        <v>100</v>
      </c>
      <c r="H4" s="29">
        <f>'44mM_Triplicate'!AJ4</f>
        <v>1</v>
      </c>
      <c r="J4">
        <f>(G4+G5)/2</f>
        <v>99.5</v>
      </c>
      <c r="K4">
        <f>(H5-H4)/(G5-G4)</f>
        <v>6.1040859047060136E-3</v>
      </c>
    </row>
    <row r="5" spans="1:22" x14ac:dyDescent="0.35">
      <c r="A5" s="20">
        <v>26</v>
      </c>
      <c r="B5" s="29">
        <f>'44mM_Triplicate'!AC5</f>
        <v>1.0061085820656253E-5</v>
      </c>
      <c r="D5">
        <f>(A5+A6)/2</f>
        <v>26.5</v>
      </c>
      <c r="E5">
        <f t="shared" ref="E5:E68" si="0">(B6-B5)/(A6-A5)</f>
        <v>-9.6619545462403287E-6</v>
      </c>
      <c r="G5" s="20">
        <v>99</v>
      </c>
      <c r="H5" s="29">
        <f>'44mM_Triplicate'!AJ5</f>
        <v>0.99389591409529399</v>
      </c>
      <c r="J5">
        <f t="shared" ref="J5:J68" si="1">(G5+G6)/2</f>
        <v>98.5</v>
      </c>
      <c r="K5">
        <f t="shared" ref="K5:K68" si="2">(H6-H5)/(G6-G5)</f>
        <v>-2.1703728191383442E-3</v>
      </c>
    </row>
    <row r="6" spans="1:22" x14ac:dyDescent="0.35">
      <c r="A6" s="20">
        <v>27</v>
      </c>
      <c r="B6" s="29">
        <f>'44mM_Triplicate'!AC6</f>
        <v>3.9913127441592406E-7</v>
      </c>
      <c r="D6">
        <f t="shared" ref="D6:D69" si="3">(A6+A7)/2</f>
        <v>27.5</v>
      </c>
      <c r="E6">
        <f t="shared" si="0"/>
        <v>-3.9913127441592406E-7</v>
      </c>
      <c r="G6" s="20">
        <v>98</v>
      </c>
      <c r="H6" s="29">
        <f>'44mM_Triplicate'!AJ6</f>
        <v>0.99606628691443233</v>
      </c>
      <c r="J6">
        <f t="shared" si="1"/>
        <v>97.5</v>
      </c>
      <c r="K6">
        <f t="shared" si="2"/>
        <v>4.340781664702309E-5</v>
      </c>
    </row>
    <row r="7" spans="1:22" x14ac:dyDescent="0.35">
      <c r="A7" s="20">
        <v>28</v>
      </c>
      <c r="B7" s="29">
        <f>'44mM_Triplicate'!AC7</f>
        <v>0</v>
      </c>
      <c r="D7">
        <f t="shared" si="3"/>
        <v>28.5</v>
      </c>
      <c r="E7">
        <f t="shared" si="0"/>
        <v>1.9576249133909614E-6</v>
      </c>
      <c r="G7" s="20">
        <v>97</v>
      </c>
      <c r="H7" s="29">
        <f>'44mM_Triplicate'!AJ7</f>
        <v>0.99602287909778531</v>
      </c>
      <c r="J7">
        <f t="shared" si="1"/>
        <v>96.5</v>
      </c>
      <c r="K7">
        <f t="shared" si="2"/>
        <v>9.633732851683785E-4</v>
      </c>
    </row>
    <row r="8" spans="1:22" x14ac:dyDescent="0.35">
      <c r="A8" s="20">
        <v>29</v>
      </c>
      <c r="B8" s="29">
        <f>'44mM_Triplicate'!AC8</f>
        <v>1.9576249133909614E-6</v>
      </c>
      <c r="D8">
        <f t="shared" si="3"/>
        <v>29.5</v>
      </c>
      <c r="E8">
        <f t="shared" si="0"/>
        <v>4.2536305453453052E-8</v>
      </c>
      <c r="G8" s="20">
        <v>96</v>
      </c>
      <c r="H8" s="29">
        <f>'44mM_Triplicate'!AJ8</f>
        <v>0.99505950581261693</v>
      </c>
      <c r="J8">
        <f t="shared" si="1"/>
        <v>95.5</v>
      </c>
      <c r="K8">
        <f t="shared" si="2"/>
        <v>1.593513032258298E-3</v>
      </c>
      <c r="V8">
        <v>75.5</v>
      </c>
    </row>
    <row r="9" spans="1:22" x14ac:dyDescent="0.35">
      <c r="A9" s="20">
        <v>30</v>
      </c>
      <c r="B9" s="29">
        <f>'44mM_Triplicate'!AC9</f>
        <v>2.0001612188444144E-6</v>
      </c>
      <c r="D9">
        <f t="shared" si="3"/>
        <v>30.5</v>
      </c>
      <c r="E9">
        <f t="shared" si="0"/>
        <v>1.9978066747396768E-5</v>
      </c>
      <c r="G9" s="20">
        <v>95</v>
      </c>
      <c r="H9" s="29">
        <f>'44mM_Triplicate'!AJ9</f>
        <v>0.99346599278035863</v>
      </c>
      <c r="J9">
        <f t="shared" si="1"/>
        <v>94.5</v>
      </c>
      <c r="K9">
        <f t="shared" si="2"/>
        <v>-5.149805663408058E-3</v>
      </c>
    </row>
    <row r="10" spans="1:22" x14ac:dyDescent="0.35">
      <c r="A10" s="20">
        <v>31</v>
      </c>
      <c r="B10" s="29">
        <f>'44mM_Triplicate'!AC10</f>
        <v>2.1978227966241182E-5</v>
      </c>
      <c r="D10">
        <f t="shared" si="3"/>
        <v>31.5</v>
      </c>
      <c r="E10">
        <f t="shared" si="0"/>
        <v>5.0992064400214764E-6</v>
      </c>
      <c r="G10" s="20">
        <v>94</v>
      </c>
      <c r="H10" s="29">
        <f>'44mM_Triplicate'!AJ10</f>
        <v>0.99861579844376669</v>
      </c>
      <c r="J10">
        <f t="shared" si="1"/>
        <v>93.5</v>
      </c>
      <c r="K10">
        <f t="shared" si="2"/>
        <v>1.1470001566259436E-3</v>
      </c>
    </row>
    <row r="11" spans="1:22" x14ac:dyDescent="0.35">
      <c r="A11" s="20">
        <v>32</v>
      </c>
      <c r="B11" s="29">
        <f>'44mM_Triplicate'!AC11</f>
        <v>2.7077434406262659E-5</v>
      </c>
      <c r="D11">
        <f t="shared" si="3"/>
        <v>32.5</v>
      </c>
      <c r="E11">
        <f t="shared" si="0"/>
        <v>-8.3131811281310551E-7</v>
      </c>
      <c r="G11" s="20">
        <v>93</v>
      </c>
      <c r="H11" s="29">
        <f>'44mM_Triplicate'!AJ11</f>
        <v>0.99746879828714075</v>
      </c>
      <c r="J11">
        <f t="shared" si="1"/>
        <v>92.5</v>
      </c>
      <c r="K11">
        <f t="shared" si="2"/>
        <v>-6.6056297705097133E-4</v>
      </c>
    </row>
    <row r="12" spans="1:22" x14ac:dyDescent="0.35">
      <c r="A12" s="20">
        <v>33</v>
      </c>
      <c r="B12" s="29">
        <f>'44mM_Triplicate'!AC12</f>
        <v>2.6246116293449553E-5</v>
      </c>
      <c r="D12">
        <f t="shared" si="3"/>
        <v>33.5</v>
      </c>
      <c r="E12">
        <f t="shared" si="0"/>
        <v>1.2625458735997378E-5</v>
      </c>
      <c r="G12" s="20">
        <v>92</v>
      </c>
      <c r="H12" s="29">
        <f>'44mM_Triplicate'!AJ12</f>
        <v>0.99812936126419172</v>
      </c>
      <c r="J12">
        <f t="shared" si="1"/>
        <v>91.5</v>
      </c>
      <c r="K12">
        <f t="shared" si="2"/>
        <v>-9.4048195357465669E-4</v>
      </c>
    </row>
    <row r="13" spans="1:22" x14ac:dyDescent="0.35">
      <c r="A13" s="20">
        <v>34</v>
      </c>
      <c r="B13" s="29">
        <f>'44mM_Triplicate'!AC13</f>
        <v>3.8871575029446932E-5</v>
      </c>
      <c r="D13">
        <f t="shared" si="3"/>
        <v>34.5</v>
      </c>
      <c r="E13">
        <f t="shared" si="0"/>
        <v>-1.1695864647742472E-6</v>
      </c>
      <c r="G13" s="20">
        <v>91</v>
      </c>
      <c r="H13" s="29">
        <f>'44mM_Triplicate'!AJ13</f>
        <v>0.99906984321776637</v>
      </c>
      <c r="J13">
        <f t="shared" si="1"/>
        <v>90.5</v>
      </c>
      <c r="K13">
        <f t="shared" si="2"/>
        <v>1.5662379534254756E-3</v>
      </c>
    </row>
    <row r="14" spans="1:22" x14ac:dyDescent="0.35">
      <c r="A14" s="20">
        <v>35</v>
      </c>
      <c r="B14" s="29">
        <f>'44mM_Triplicate'!AC14</f>
        <v>3.7701988564672684E-5</v>
      </c>
      <c r="D14">
        <f t="shared" si="3"/>
        <v>35.5</v>
      </c>
      <c r="E14">
        <f t="shared" si="0"/>
        <v>2.604016149690425E-5</v>
      </c>
      <c r="G14" s="20">
        <v>90</v>
      </c>
      <c r="H14" s="29">
        <f>'44mM_Triplicate'!AJ14</f>
        <v>0.9975036052643409</v>
      </c>
      <c r="J14">
        <f t="shared" si="1"/>
        <v>89.5</v>
      </c>
      <c r="K14">
        <f t="shared" si="2"/>
        <v>1.6474454016770501E-3</v>
      </c>
    </row>
    <row r="15" spans="1:22" x14ac:dyDescent="0.35">
      <c r="A15" s="20">
        <v>36</v>
      </c>
      <c r="B15" s="29">
        <f>'44mM_Triplicate'!AC15</f>
        <v>6.3742150061576935E-5</v>
      </c>
      <c r="D15">
        <f t="shared" si="3"/>
        <v>36.5</v>
      </c>
      <c r="E15">
        <f t="shared" si="0"/>
        <v>1.6682582558768424E-5</v>
      </c>
      <c r="G15" s="20">
        <v>89</v>
      </c>
      <c r="H15" s="29">
        <f>'44mM_Triplicate'!AJ15</f>
        <v>0.99585615986266385</v>
      </c>
      <c r="J15">
        <f t="shared" si="1"/>
        <v>88.5</v>
      </c>
      <c r="K15">
        <f t="shared" si="2"/>
        <v>-1.8669112159417356E-3</v>
      </c>
    </row>
    <row r="16" spans="1:22" x14ac:dyDescent="0.35">
      <c r="A16" s="20">
        <v>37</v>
      </c>
      <c r="B16" s="29">
        <f>'44mM_Triplicate'!AC16</f>
        <v>8.0424732620345358E-5</v>
      </c>
      <c r="D16">
        <f t="shared" si="3"/>
        <v>37.5</v>
      </c>
      <c r="E16">
        <f t="shared" si="0"/>
        <v>-3.0548225966284698E-6</v>
      </c>
      <c r="G16" s="20">
        <v>88</v>
      </c>
      <c r="H16" s="29">
        <f>'44mM_Triplicate'!AJ16</f>
        <v>0.99772307107860558</v>
      </c>
      <c r="J16">
        <f t="shared" si="1"/>
        <v>87.5</v>
      </c>
      <c r="K16">
        <f t="shared" si="2"/>
        <v>-9.0639112329293781E-4</v>
      </c>
    </row>
    <row r="17" spans="1:22" x14ac:dyDescent="0.35">
      <c r="A17" s="20">
        <v>38</v>
      </c>
      <c r="B17" s="29">
        <f>'44mM_Triplicate'!AC17</f>
        <v>7.7369910023716889E-5</v>
      </c>
      <c r="D17">
        <f t="shared" si="3"/>
        <v>38.5</v>
      </c>
      <c r="E17">
        <f t="shared" si="0"/>
        <v>2.2102309770887407E-5</v>
      </c>
      <c r="G17" s="20">
        <v>87</v>
      </c>
      <c r="H17" s="29">
        <f>'44mM_Triplicate'!AJ17</f>
        <v>0.99862946220189852</v>
      </c>
      <c r="J17">
        <f t="shared" si="1"/>
        <v>86.5</v>
      </c>
      <c r="K17">
        <f t="shared" si="2"/>
        <v>-1.6201881902666582E-4</v>
      </c>
    </row>
    <row r="18" spans="1:22" x14ac:dyDescent="0.35">
      <c r="A18" s="20">
        <v>39</v>
      </c>
      <c r="B18" s="29">
        <f>'44mM_Triplicate'!AC18</f>
        <v>9.9472219794604296E-5</v>
      </c>
      <c r="D18">
        <f t="shared" si="3"/>
        <v>39.5</v>
      </c>
      <c r="E18">
        <f t="shared" si="0"/>
        <v>1.6687132503676933E-5</v>
      </c>
      <c r="G18" s="26">
        <v>86</v>
      </c>
      <c r="H18" s="29">
        <f>'44mM_Triplicate'!AJ18</f>
        <v>0.99879148102092519</v>
      </c>
      <c r="J18">
        <f t="shared" si="1"/>
        <v>85.5</v>
      </c>
      <c r="K18">
        <f t="shared" si="2"/>
        <v>7.5523609716754425E-4</v>
      </c>
    </row>
    <row r="19" spans="1:22" x14ac:dyDescent="0.35">
      <c r="A19" s="20">
        <v>40</v>
      </c>
      <c r="B19" s="29">
        <f>'44mM_Triplicate'!AC19</f>
        <v>1.1615935229828123E-4</v>
      </c>
      <c r="D19">
        <f t="shared" si="3"/>
        <v>40.5</v>
      </c>
      <c r="E19">
        <f t="shared" si="0"/>
        <v>2.5009873444555646E-5</v>
      </c>
      <c r="G19" s="26">
        <v>85</v>
      </c>
      <c r="H19" s="29">
        <f>'44mM_Triplicate'!AJ19</f>
        <v>0.99803624492375764</v>
      </c>
      <c r="J19">
        <f t="shared" si="1"/>
        <v>84.5</v>
      </c>
      <c r="K19">
        <f t="shared" si="2"/>
        <v>7.1887553814864447E-4</v>
      </c>
    </row>
    <row r="20" spans="1:22" x14ac:dyDescent="0.35">
      <c r="A20" s="20">
        <v>41</v>
      </c>
      <c r="B20" s="29">
        <f>'44mM_Triplicate'!AC20</f>
        <v>1.4116922574283688E-4</v>
      </c>
      <c r="D20">
        <f t="shared" si="3"/>
        <v>41.5</v>
      </c>
      <c r="E20">
        <f t="shared" si="0"/>
        <v>1.9173462647570767E-5</v>
      </c>
      <c r="G20" s="26">
        <v>84</v>
      </c>
      <c r="H20" s="29">
        <f>'44mM_Triplicate'!AJ20</f>
        <v>0.997317369385609</v>
      </c>
      <c r="J20">
        <f t="shared" si="1"/>
        <v>83.5</v>
      </c>
      <c r="K20">
        <f t="shared" si="2"/>
        <v>-6.6969665396943157E-4</v>
      </c>
    </row>
    <row r="21" spans="1:22" x14ac:dyDescent="0.35">
      <c r="A21" s="20">
        <v>42</v>
      </c>
      <c r="B21" s="29">
        <f>'44mM_Triplicate'!AC21</f>
        <v>1.6034268839040764E-4</v>
      </c>
      <c r="D21">
        <f t="shared" si="3"/>
        <v>42.5</v>
      </c>
      <c r="E21">
        <f t="shared" si="0"/>
        <v>2.5717240219399058E-5</v>
      </c>
      <c r="G21" s="26">
        <v>83</v>
      </c>
      <c r="H21" s="29">
        <f>'44mM_Triplicate'!AJ21</f>
        <v>0.99798706603957843</v>
      </c>
      <c r="J21">
        <f t="shared" si="1"/>
        <v>82.5</v>
      </c>
      <c r="K21">
        <f t="shared" si="2"/>
        <v>-2.4841578591527913E-4</v>
      </c>
    </row>
    <row r="22" spans="1:22" x14ac:dyDescent="0.35">
      <c r="A22" s="20">
        <v>43</v>
      </c>
      <c r="B22" s="29">
        <f>'44mM_Triplicate'!AC22</f>
        <v>1.860599286098067E-4</v>
      </c>
      <c r="D22">
        <f t="shared" si="3"/>
        <v>43.5</v>
      </c>
      <c r="E22">
        <f t="shared" si="0"/>
        <v>1.0929711257958715E-5</v>
      </c>
      <c r="G22" s="26">
        <v>82</v>
      </c>
      <c r="H22" s="29">
        <f>'44mM_Triplicate'!AJ22</f>
        <v>0.99823548182549371</v>
      </c>
      <c r="J22">
        <f t="shared" si="1"/>
        <v>81.5</v>
      </c>
      <c r="K22">
        <f t="shared" si="2"/>
        <v>4.608507680414764E-4</v>
      </c>
    </row>
    <row r="23" spans="1:22" x14ac:dyDescent="0.35">
      <c r="A23" s="20">
        <v>44</v>
      </c>
      <c r="B23" s="29">
        <f>'44mM_Triplicate'!AC23</f>
        <v>1.9698963986776542E-4</v>
      </c>
      <c r="D23">
        <f t="shared" si="3"/>
        <v>44.5</v>
      </c>
      <c r="E23">
        <f t="shared" si="0"/>
        <v>2.2428125711191303E-5</v>
      </c>
      <c r="G23" s="26">
        <v>81</v>
      </c>
      <c r="H23" s="29">
        <f>'44mM_Triplicate'!AJ23</f>
        <v>0.99777463105745223</v>
      </c>
      <c r="J23">
        <f t="shared" si="1"/>
        <v>80.5</v>
      </c>
      <c r="K23">
        <f t="shared" si="2"/>
        <v>1.2959955702840364E-4</v>
      </c>
    </row>
    <row r="24" spans="1:22" x14ac:dyDescent="0.35">
      <c r="A24" s="20">
        <v>45</v>
      </c>
      <c r="B24" s="29">
        <f>'44mM_Triplicate'!AC24</f>
        <v>2.1941776557895672E-4</v>
      </c>
      <c r="D24">
        <f t="shared" si="3"/>
        <v>45.5</v>
      </c>
      <c r="E24">
        <f t="shared" si="0"/>
        <v>2.595871129017926E-5</v>
      </c>
      <c r="G24" s="26">
        <v>80</v>
      </c>
      <c r="H24" s="29">
        <f>'44mM_Triplicate'!AJ24</f>
        <v>0.99764503150042383</v>
      </c>
      <c r="J24">
        <f t="shared" si="1"/>
        <v>79.5</v>
      </c>
      <c r="K24">
        <f t="shared" si="2"/>
        <v>-3.7294292079448343E-4</v>
      </c>
      <c r="V24">
        <v>72.5</v>
      </c>
    </row>
    <row r="25" spans="1:22" x14ac:dyDescent="0.35">
      <c r="A25" s="20">
        <v>46</v>
      </c>
      <c r="B25" s="29">
        <f>'44mM_Triplicate'!AC25</f>
        <v>2.4537647686913598E-4</v>
      </c>
      <c r="D25">
        <f t="shared" si="3"/>
        <v>46.5</v>
      </c>
      <c r="E25">
        <f t="shared" si="0"/>
        <v>1.255864081391373E-5</v>
      </c>
      <c r="G25" s="26">
        <v>79</v>
      </c>
      <c r="H25" s="29">
        <f>'44mM_Triplicate'!AJ25</f>
        <v>0.99801797442121831</v>
      </c>
      <c r="J25">
        <f t="shared" si="1"/>
        <v>78.5</v>
      </c>
      <c r="K25">
        <f t="shared" si="2"/>
        <v>1.5086694706245574E-4</v>
      </c>
    </row>
    <row r="26" spans="1:22" x14ac:dyDescent="0.35">
      <c r="A26" s="20">
        <v>47</v>
      </c>
      <c r="B26" s="29">
        <f>'44mM_Triplicate'!AC26</f>
        <v>2.5793511768304971E-4</v>
      </c>
      <c r="D26">
        <f t="shared" si="3"/>
        <v>47.5</v>
      </c>
      <c r="E26">
        <f t="shared" si="0"/>
        <v>3.4605867376925707E-5</v>
      </c>
      <c r="G26" s="20">
        <v>78</v>
      </c>
      <c r="H26" s="29">
        <f>'44mM_Triplicate'!AJ26</f>
        <v>0.99786710747415586</v>
      </c>
      <c r="J26">
        <f t="shared" si="1"/>
        <v>77.5</v>
      </c>
      <c r="K26">
        <f t="shared" si="2"/>
        <v>-1.4766651806764619E-3</v>
      </c>
    </row>
    <row r="27" spans="1:22" x14ac:dyDescent="0.35">
      <c r="A27" s="20">
        <v>48</v>
      </c>
      <c r="B27" s="29">
        <f>'44mM_Triplicate'!AC27</f>
        <v>2.9254098505997542E-4</v>
      </c>
      <c r="D27">
        <f t="shared" si="3"/>
        <v>48.5</v>
      </c>
      <c r="E27">
        <f t="shared" si="0"/>
        <v>2.1701816259238858E-5</v>
      </c>
      <c r="G27" s="20">
        <v>77</v>
      </c>
      <c r="H27" s="29">
        <f>'44mM_Triplicate'!AJ27</f>
        <v>0.99934377265483232</v>
      </c>
      <c r="J27">
        <f t="shared" si="1"/>
        <v>76.5</v>
      </c>
      <c r="K27">
        <f t="shared" si="2"/>
        <v>-2.0153707918080244E-4</v>
      </c>
    </row>
    <row r="28" spans="1:22" x14ac:dyDescent="0.35">
      <c r="A28" s="20">
        <v>49</v>
      </c>
      <c r="B28" s="29">
        <f>'44mM_Triplicate'!AC28</f>
        <v>3.1424280131921428E-4</v>
      </c>
      <c r="D28">
        <f t="shared" si="3"/>
        <v>49.5</v>
      </c>
      <c r="E28">
        <f t="shared" si="0"/>
        <v>3.95046263979243E-5</v>
      </c>
      <c r="G28" s="20">
        <v>76</v>
      </c>
      <c r="H28" s="29">
        <f>'44mM_Triplicate'!AJ28</f>
        <v>0.99954530973401312</v>
      </c>
      <c r="J28">
        <f t="shared" si="1"/>
        <v>75.5</v>
      </c>
      <c r="K28">
        <f t="shared" si="2"/>
        <v>1.8714724491833978E-3</v>
      </c>
    </row>
    <row r="29" spans="1:22" x14ac:dyDescent="0.35">
      <c r="A29" s="20">
        <v>50</v>
      </c>
      <c r="B29" s="29">
        <f>'44mM_Triplicate'!AC29</f>
        <v>3.5374742771713858E-4</v>
      </c>
      <c r="D29">
        <f t="shared" si="3"/>
        <v>50.5</v>
      </c>
      <c r="E29">
        <f t="shared" si="0"/>
        <v>3.4702750491154689E-5</v>
      </c>
      <c r="G29" s="20">
        <v>75</v>
      </c>
      <c r="H29" s="29">
        <f>'44mM_Triplicate'!AJ29</f>
        <v>0.99767383728482972</v>
      </c>
      <c r="J29">
        <f t="shared" si="1"/>
        <v>74.5</v>
      </c>
      <c r="K29">
        <f t="shared" si="2"/>
        <v>9.7631594689010504E-3</v>
      </c>
    </row>
    <row r="30" spans="1:22" x14ac:dyDescent="0.35">
      <c r="A30" s="20">
        <v>51</v>
      </c>
      <c r="B30" s="29">
        <f>'44mM_Triplicate'!AC30</f>
        <v>3.8845017820829327E-4</v>
      </c>
      <c r="D30">
        <f t="shared" si="3"/>
        <v>51.5</v>
      </c>
      <c r="E30">
        <f t="shared" si="0"/>
        <v>3.2608706198377605E-5</v>
      </c>
      <c r="G30" s="20">
        <v>74</v>
      </c>
      <c r="H30" s="29">
        <f>'44mM_Triplicate'!AJ30</f>
        <v>0.98791067781592867</v>
      </c>
      <c r="J30">
        <f t="shared" si="1"/>
        <v>73.5</v>
      </c>
      <c r="K30">
        <f t="shared" si="2"/>
        <v>5.5931051200604265E-2</v>
      </c>
    </row>
    <row r="31" spans="1:22" x14ac:dyDescent="0.35">
      <c r="A31" s="20">
        <v>52</v>
      </c>
      <c r="B31" s="29">
        <f>'44mM_Triplicate'!AC31</f>
        <v>4.2105888440667087E-4</v>
      </c>
      <c r="D31">
        <f t="shared" si="3"/>
        <v>52.5</v>
      </c>
      <c r="E31">
        <f t="shared" si="0"/>
        <v>3.1846352468921921E-5</v>
      </c>
      <c r="G31" s="20">
        <v>73</v>
      </c>
      <c r="H31" s="29">
        <f>'44mM_Triplicate'!AJ31</f>
        <v>0.93197962661532441</v>
      </c>
      <c r="J31">
        <f t="shared" si="1"/>
        <v>72.5</v>
      </c>
      <c r="K31">
        <f t="shared" si="2"/>
        <v>0.41987003218035912</v>
      </c>
    </row>
    <row r="32" spans="1:22" x14ac:dyDescent="0.35">
      <c r="A32" s="20">
        <v>53</v>
      </c>
      <c r="B32" s="29">
        <f>'44mM_Triplicate'!AC32</f>
        <v>4.5290523687559279E-4</v>
      </c>
      <c r="D32">
        <f t="shared" si="3"/>
        <v>53.5</v>
      </c>
      <c r="E32">
        <f t="shared" si="0"/>
        <v>4.0675641154762202E-5</v>
      </c>
      <c r="G32" s="20">
        <v>72</v>
      </c>
      <c r="H32" s="29">
        <f>'44mM_Triplicate'!AJ32</f>
        <v>0.51210959443496529</v>
      </c>
      <c r="J32">
        <f t="shared" si="1"/>
        <v>71.5</v>
      </c>
      <c r="K32">
        <f t="shared" si="2"/>
        <v>0.40498340667871358</v>
      </c>
    </row>
    <row r="33" spans="1:11" x14ac:dyDescent="0.35">
      <c r="A33" s="20">
        <v>54</v>
      </c>
      <c r="B33" s="29">
        <f>'44mM_Triplicate'!AC33</f>
        <v>4.9358087803035499E-4</v>
      </c>
      <c r="D33">
        <f t="shared" si="3"/>
        <v>54.5</v>
      </c>
      <c r="E33">
        <f t="shared" si="0"/>
        <v>5.1746464645784605E-5</v>
      </c>
      <c r="G33" s="20">
        <v>71</v>
      </c>
      <c r="H33" s="29">
        <f>'44mM_Triplicate'!AJ33</f>
        <v>0.1071261877562517</v>
      </c>
      <c r="J33">
        <f t="shared" si="1"/>
        <v>70.5</v>
      </c>
      <c r="K33">
        <f t="shared" si="2"/>
        <v>7.4417777499489954E-2</v>
      </c>
    </row>
    <row r="34" spans="1:11" x14ac:dyDescent="0.35">
      <c r="A34" s="20">
        <v>55</v>
      </c>
      <c r="B34" s="29">
        <f>'44mM_Triplicate'!AC34</f>
        <v>5.453273426761396E-4</v>
      </c>
      <c r="D34">
        <f t="shared" si="3"/>
        <v>55.5</v>
      </c>
      <c r="E34">
        <f t="shared" si="0"/>
        <v>4.6642830189545965E-5</v>
      </c>
      <c r="G34" s="20">
        <v>70</v>
      </c>
      <c r="H34" s="29">
        <f>'44mM_Triplicate'!AJ34</f>
        <v>3.2708410256761744E-2</v>
      </c>
      <c r="J34">
        <f t="shared" si="1"/>
        <v>69.5</v>
      </c>
      <c r="K34">
        <f t="shared" si="2"/>
        <v>1.4301223827045687E-2</v>
      </c>
    </row>
    <row r="35" spans="1:11" x14ac:dyDescent="0.35">
      <c r="A35" s="20">
        <v>56</v>
      </c>
      <c r="B35" s="29">
        <f>'44mM_Triplicate'!AC35</f>
        <v>5.9197017286568556E-4</v>
      </c>
      <c r="D35">
        <f t="shared" si="3"/>
        <v>56.5</v>
      </c>
      <c r="E35">
        <f t="shared" si="0"/>
        <v>6.0267054252219386E-5</v>
      </c>
      <c r="G35" s="20">
        <v>69</v>
      </c>
      <c r="H35" s="29">
        <f>'44mM_Triplicate'!AJ35</f>
        <v>1.8407186429716057E-2</v>
      </c>
      <c r="J35">
        <f t="shared" si="1"/>
        <v>68.5</v>
      </c>
      <c r="K35">
        <f t="shared" si="2"/>
        <v>6.025343020356946E-3</v>
      </c>
    </row>
    <row r="36" spans="1:11" x14ac:dyDescent="0.35">
      <c r="A36" s="20">
        <v>57</v>
      </c>
      <c r="B36" s="29">
        <f>'44mM_Triplicate'!AC36</f>
        <v>6.5223722711790495E-4</v>
      </c>
      <c r="D36">
        <f t="shared" si="3"/>
        <v>57.5</v>
      </c>
      <c r="E36">
        <f t="shared" si="0"/>
        <v>5.9811565425178684E-5</v>
      </c>
      <c r="G36" s="20">
        <v>68</v>
      </c>
      <c r="H36" s="29">
        <f>'44mM_Triplicate'!AJ36</f>
        <v>1.2381843409359111E-2</v>
      </c>
      <c r="J36">
        <f t="shared" si="1"/>
        <v>67.5</v>
      </c>
      <c r="K36">
        <f t="shared" si="2"/>
        <v>3.5505880821793886E-3</v>
      </c>
    </row>
    <row r="37" spans="1:11" x14ac:dyDescent="0.35">
      <c r="A37" s="20">
        <v>58</v>
      </c>
      <c r="B37" s="29">
        <f>'44mM_Triplicate'!AC37</f>
        <v>7.1204879254308363E-4</v>
      </c>
      <c r="D37">
        <f t="shared" si="3"/>
        <v>58.5</v>
      </c>
      <c r="E37">
        <f t="shared" si="0"/>
        <v>8.2229323507725452E-5</v>
      </c>
      <c r="G37" s="20">
        <v>67</v>
      </c>
      <c r="H37" s="29">
        <f>'44mM_Triplicate'!AJ37</f>
        <v>8.8312553271797222E-3</v>
      </c>
      <c r="J37">
        <f t="shared" si="1"/>
        <v>66.5</v>
      </c>
      <c r="K37">
        <f t="shared" si="2"/>
        <v>2.0882585014843202E-3</v>
      </c>
    </row>
    <row r="38" spans="1:11" x14ac:dyDescent="0.35">
      <c r="A38" s="20">
        <v>59</v>
      </c>
      <c r="B38" s="29">
        <f>'44mM_Triplicate'!AC38</f>
        <v>7.9427811605080909E-4</v>
      </c>
      <c r="D38">
        <f t="shared" si="3"/>
        <v>59.5</v>
      </c>
      <c r="E38">
        <f t="shared" si="0"/>
        <v>8.6645926301578404E-5</v>
      </c>
      <c r="G38" s="20">
        <v>66</v>
      </c>
      <c r="H38" s="29">
        <f>'44mM_Triplicate'!AJ38</f>
        <v>6.742996825695402E-3</v>
      </c>
      <c r="J38">
        <f t="shared" si="1"/>
        <v>65.5</v>
      </c>
      <c r="K38">
        <f t="shared" si="2"/>
        <v>1.4343065051303349E-3</v>
      </c>
    </row>
    <row r="39" spans="1:11" x14ac:dyDescent="0.35">
      <c r="A39" s="20">
        <v>60</v>
      </c>
      <c r="B39" s="29">
        <f>'44mM_Triplicate'!AC39</f>
        <v>8.8092404235238749E-4</v>
      </c>
      <c r="D39">
        <f t="shared" si="3"/>
        <v>60.5</v>
      </c>
      <c r="E39">
        <f t="shared" si="0"/>
        <v>9.4782109010009097E-5</v>
      </c>
      <c r="G39" s="20">
        <v>65</v>
      </c>
      <c r="H39" s="29">
        <f>'44mM_Triplicate'!AJ39</f>
        <v>5.3086903205650671E-3</v>
      </c>
      <c r="J39">
        <f t="shared" si="1"/>
        <v>64.5</v>
      </c>
      <c r="K39">
        <f t="shared" si="2"/>
        <v>1.0014449002765978E-3</v>
      </c>
    </row>
    <row r="40" spans="1:11" x14ac:dyDescent="0.35">
      <c r="A40" s="20">
        <v>61</v>
      </c>
      <c r="B40" s="29">
        <f>'44mM_Triplicate'!AC40</f>
        <v>9.7570615136239659E-4</v>
      </c>
      <c r="D40">
        <f t="shared" si="3"/>
        <v>61.5</v>
      </c>
      <c r="E40">
        <f t="shared" si="0"/>
        <v>1.2087043440920341E-4</v>
      </c>
      <c r="G40" s="20">
        <v>64</v>
      </c>
      <c r="H40" s="29">
        <f>'44mM_Triplicate'!AJ40</f>
        <v>4.3072454202884693E-3</v>
      </c>
      <c r="J40">
        <f t="shared" si="1"/>
        <v>63.5</v>
      </c>
      <c r="K40">
        <f t="shared" si="2"/>
        <v>7.1114102205157518E-4</v>
      </c>
    </row>
    <row r="41" spans="1:11" x14ac:dyDescent="0.35">
      <c r="A41" s="20">
        <v>62</v>
      </c>
      <c r="B41" s="29">
        <f>'44mM_Triplicate'!AC41</f>
        <v>1.0965765857716E-3</v>
      </c>
      <c r="D41">
        <f t="shared" si="3"/>
        <v>62.5</v>
      </c>
      <c r="E41">
        <f t="shared" si="0"/>
        <v>1.4481052200991727E-4</v>
      </c>
      <c r="G41" s="20">
        <v>63</v>
      </c>
      <c r="H41" s="29">
        <f>'44mM_Triplicate'!AJ41</f>
        <v>3.5961043982368941E-3</v>
      </c>
      <c r="J41">
        <f t="shared" si="1"/>
        <v>62.5</v>
      </c>
      <c r="K41">
        <f t="shared" si="2"/>
        <v>5.5630155647531021E-4</v>
      </c>
    </row>
    <row r="42" spans="1:11" x14ac:dyDescent="0.35">
      <c r="A42" s="20">
        <v>63</v>
      </c>
      <c r="B42" s="29">
        <f>'44mM_Triplicate'!AC42</f>
        <v>1.2413871077815173E-3</v>
      </c>
      <c r="D42">
        <f t="shared" si="3"/>
        <v>63.5</v>
      </c>
      <c r="E42">
        <f t="shared" si="0"/>
        <v>1.8282317372937977E-4</v>
      </c>
      <c r="G42" s="20">
        <v>62</v>
      </c>
      <c r="H42" s="29">
        <f>'44mM_Triplicate'!AJ42</f>
        <v>3.0398028417615839E-3</v>
      </c>
      <c r="J42">
        <f t="shared" si="1"/>
        <v>61.5</v>
      </c>
      <c r="K42">
        <f t="shared" si="2"/>
        <v>3.9937789236380028E-4</v>
      </c>
    </row>
    <row r="43" spans="1:11" x14ac:dyDescent="0.35">
      <c r="A43" s="20">
        <v>64</v>
      </c>
      <c r="B43" s="29">
        <f>'44mM_Triplicate'!AC43</f>
        <v>1.424210281510897E-3</v>
      </c>
      <c r="D43">
        <f t="shared" si="3"/>
        <v>64.5</v>
      </c>
      <c r="E43">
        <f t="shared" si="0"/>
        <v>2.3151842454400304E-4</v>
      </c>
      <c r="G43" s="20">
        <v>61</v>
      </c>
      <c r="H43" s="29">
        <f>'44mM_Triplicate'!AJ43</f>
        <v>2.6404249493977836E-3</v>
      </c>
      <c r="J43">
        <f t="shared" si="1"/>
        <v>60.5</v>
      </c>
      <c r="K43">
        <f t="shared" si="2"/>
        <v>3.5134761037265358E-4</v>
      </c>
    </row>
    <row r="44" spans="1:11" x14ac:dyDescent="0.35">
      <c r="A44" s="20">
        <v>65</v>
      </c>
      <c r="B44" s="29">
        <f>'44mM_Triplicate'!AC44</f>
        <v>1.6557287060549001E-3</v>
      </c>
      <c r="D44">
        <f t="shared" si="3"/>
        <v>65.5</v>
      </c>
      <c r="E44">
        <f t="shared" si="0"/>
        <v>3.0250441070918204E-4</v>
      </c>
      <c r="G44" s="20">
        <v>60</v>
      </c>
      <c r="H44" s="29">
        <f>'44mM_Triplicate'!AJ44</f>
        <v>2.2890773390251301E-3</v>
      </c>
      <c r="J44">
        <f t="shared" si="1"/>
        <v>59.5</v>
      </c>
      <c r="K44">
        <f t="shared" si="2"/>
        <v>2.6610134460565513E-4</v>
      </c>
    </row>
    <row r="45" spans="1:11" x14ac:dyDescent="0.35">
      <c r="A45" s="20">
        <v>66</v>
      </c>
      <c r="B45" s="29">
        <f>'44mM_Triplicate'!AC45</f>
        <v>1.9582331167640821E-3</v>
      </c>
      <c r="D45">
        <f t="shared" si="3"/>
        <v>66.5</v>
      </c>
      <c r="E45">
        <f t="shared" si="0"/>
        <v>4.4969124162273343E-4</v>
      </c>
      <c r="G45" s="20">
        <v>59</v>
      </c>
      <c r="H45" s="29">
        <f>'44mM_Triplicate'!AJ45</f>
        <v>2.0229759944194749E-3</v>
      </c>
      <c r="J45">
        <f t="shared" si="1"/>
        <v>58.5</v>
      </c>
      <c r="K45">
        <f t="shared" si="2"/>
        <v>2.2526845696718505E-4</v>
      </c>
    </row>
    <row r="46" spans="1:11" x14ac:dyDescent="0.35">
      <c r="A46" s="20">
        <v>67</v>
      </c>
      <c r="B46" s="29">
        <f>'44mM_Triplicate'!AC46</f>
        <v>2.4079243583868155E-3</v>
      </c>
      <c r="D46">
        <f t="shared" si="3"/>
        <v>67.5</v>
      </c>
      <c r="E46">
        <f t="shared" si="0"/>
        <v>6.8688779073472353E-4</v>
      </c>
      <c r="G46" s="20">
        <v>58</v>
      </c>
      <c r="H46" s="29">
        <f>'44mM_Triplicate'!AJ46</f>
        <v>1.7977075374522899E-3</v>
      </c>
      <c r="J46">
        <f t="shared" si="1"/>
        <v>57.5</v>
      </c>
      <c r="K46">
        <f t="shared" si="2"/>
        <v>1.8242079334298005E-4</v>
      </c>
    </row>
    <row r="47" spans="1:11" x14ac:dyDescent="0.35">
      <c r="A47" s="20">
        <v>68</v>
      </c>
      <c r="B47" s="29">
        <f>'44mM_Triplicate'!AC47</f>
        <v>3.0948121491215391E-3</v>
      </c>
      <c r="D47">
        <f t="shared" si="3"/>
        <v>68.5</v>
      </c>
      <c r="E47">
        <f t="shared" si="0"/>
        <v>1.1112344423074801E-3</v>
      </c>
      <c r="G47" s="20">
        <v>57</v>
      </c>
      <c r="H47" s="29">
        <f>'44mM_Triplicate'!AJ47</f>
        <v>1.6152867441093098E-3</v>
      </c>
      <c r="J47">
        <f t="shared" si="1"/>
        <v>56.5</v>
      </c>
      <c r="K47">
        <f t="shared" si="2"/>
        <v>1.698921704855836E-4</v>
      </c>
    </row>
    <row r="48" spans="1:11" x14ac:dyDescent="0.35">
      <c r="A48" s="20">
        <v>69</v>
      </c>
      <c r="B48" s="29">
        <f>'44mM_Triplicate'!AC48</f>
        <v>4.2060465914290192E-3</v>
      </c>
      <c r="D48">
        <f t="shared" si="3"/>
        <v>69.5</v>
      </c>
      <c r="E48">
        <f t="shared" si="0"/>
        <v>2.0902768667392926E-3</v>
      </c>
      <c r="G48" s="20">
        <v>56</v>
      </c>
      <c r="H48" s="29">
        <f>'44mM_Triplicate'!AJ48</f>
        <v>1.4453945736237262E-3</v>
      </c>
      <c r="J48">
        <f t="shared" si="1"/>
        <v>55.5</v>
      </c>
      <c r="K48">
        <f t="shared" si="2"/>
        <v>1.2210570628752408E-4</v>
      </c>
    </row>
    <row r="49" spans="1:11" x14ac:dyDescent="0.35">
      <c r="A49" s="20">
        <v>70</v>
      </c>
      <c r="B49" s="29">
        <f>'44mM_Triplicate'!AC49</f>
        <v>6.2963234581683118E-3</v>
      </c>
      <c r="D49">
        <f t="shared" si="3"/>
        <v>70.5</v>
      </c>
      <c r="E49">
        <f t="shared" si="0"/>
        <v>4.5778454651834929E-3</v>
      </c>
      <c r="G49" s="20">
        <v>55</v>
      </c>
      <c r="H49" s="29">
        <f>'44mM_Triplicate'!AJ49</f>
        <v>1.3232888673362021E-3</v>
      </c>
      <c r="J49">
        <f t="shared" si="1"/>
        <v>54.5</v>
      </c>
      <c r="K49">
        <f t="shared" si="2"/>
        <v>1.1802319968579576E-4</v>
      </c>
    </row>
    <row r="50" spans="1:11" x14ac:dyDescent="0.35">
      <c r="A50" s="20">
        <v>71</v>
      </c>
      <c r="B50" s="29">
        <f>'44mM_Triplicate'!AC50</f>
        <v>1.0874168923351805E-2</v>
      </c>
      <c r="D50">
        <f t="shared" si="3"/>
        <v>71.5</v>
      </c>
      <c r="E50">
        <f t="shared" si="0"/>
        <v>1.3228946010876555E-2</v>
      </c>
      <c r="G50" s="20">
        <v>54</v>
      </c>
      <c r="H50" s="29">
        <f>'44mM_Triplicate'!AJ50</f>
        <v>1.2052656676504064E-3</v>
      </c>
      <c r="J50">
        <f t="shared" si="1"/>
        <v>53.5</v>
      </c>
      <c r="K50">
        <f t="shared" si="2"/>
        <v>1.0769056973436268E-4</v>
      </c>
    </row>
    <row r="51" spans="1:11" x14ac:dyDescent="0.35">
      <c r="A51" s="20">
        <v>72</v>
      </c>
      <c r="B51" s="29">
        <f>'44mM_Triplicate'!AC51</f>
        <v>2.410311493422836E-2</v>
      </c>
      <c r="D51">
        <f t="shared" si="3"/>
        <v>72.5</v>
      </c>
      <c r="E51">
        <f t="shared" si="0"/>
        <v>4.0464021148599524E-2</v>
      </c>
      <c r="G51" s="20">
        <v>53</v>
      </c>
      <c r="H51" s="29">
        <f>'44mM_Triplicate'!AJ51</f>
        <v>1.0975750979160437E-3</v>
      </c>
      <c r="J51">
        <f t="shared" si="1"/>
        <v>52.5</v>
      </c>
      <c r="K51">
        <f t="shared" si="2"/>
        <v>7.3527568374742334E-5</v>
      </c>
    </row>
    <row r="52" spans="1:11" x14ac:dyDescent="0.35">
      <c r="A52" s="20">
        <v>73</v>
      </c>
      <c r="B52" s="29">
        <f>'44mM_Triplicate'!AC52</f>
        <v>6.4567136082827881E-2</v>
      </c>
      <c r="D52">
        <f t="shared" si="3"/>
        <v>73.5</v>
      </c>
      <c r="E52">
        <f t="shared" si="0"/>
        <v>0.10017358315903263</v>
      </c>
      <c r="G52" s="20">
        <v>52</v>
      </c>
      <c r="H52" s="29">
        <f>'44mM_Triplicate'!AJ52</f>
        <v>1.0240475295413014E-3</v>
      </c>
      <c r="J52">
        <f t="shared" si="1"/>
        <v>51.5</v>
      </c>
      <c r="K52">
        <f t="shared" si="2"/>
        <v>1.0359224823675559E-4</v>
      </c>
    </row>
    <row r="53" spans="1:11" x14ac:dyDescent="0.35">
      <c r="A53" s="20">
        <v>74</v>
      </c>
      <c r="B53" s="29">
        <f>'44mM_Triplicate'!AC53</f>
        <v>0.16474071924186051</v>
      </c>
      <c r="D53">
        <f t="shared" si="3"/>
        <v>74.5</v>
      </c>
      <c r="E53">
        <f t="shared" si="0"/>
        <v>0.16851011175590769</v>
      </c>
      <c r="G53" s="20">
        <v>51</v>
      </c>
      <c r="H53" s="29">
        <f>'44mM_Triplicate'!AJ53</f>
        <v>9.2045528130454577E-4</v>
      </c>
      <c r="J53">
        <f t="shared" si="1"/>
        <v>50.5</v>
      </c>
      <c r="K53">
        <f t="shared" si="2"/>
        <v>9.5720926934281594E-5</v>
      </c>
    </row>
    <row r="54" spans="1:11" x14ac:dyDescent="0.35">
      <c r="A54" s="20">
        <v>75</v>
      </c>
      <c r="B54" s="29">
        <f>'44mM_Triplicate'!AC54</f>
        <v>0.3332508309977682</v>
      </c>
      <c r="D54">
        <f t="shared" si="3"/>
        <v>75.5</v>
      </c>
      <c r="E54">
        <f t="shared" si="0"/>
        <v>0.18080592393280781</v>
      </c>
      <c r="G54" s="20">
        <v>50</v>
      </c>
      <c r="H54" s="29">
        <f>'44mM_Triplicate'!AJ54</f>
        <v>8.2473435437026418E-4</v>
      </c>
      <c r="J54">
        <f t="shared" si="1"/>
        <v>49.5</v>
      </c>
      <c r="K54">
        <f t="shared" si="2"/>
        <v>4.624547157669294E-5</v>
      </c>
    </row>
    <row r="55" spans="1:11" x14ac:dyDescent="0.35">
      <c r="A55" s="20">
        <v>76</v>
      </c>
      <c r="B55" s="29">
        <f>'44mM_Triplicate'!AC55</f>
        <v>0.51405675493057601</v>
      </c>
      <c r="D55">
        <f t="shared" si="3"/>
        <v>76.5</v>
      </c>
      <c r="E55">
        <f t="shared" si="0"/>
        <v>0.13212280794720954</v>
      </c>
      <c r="G55" s="20">
        <v>49</v>
      </c>
      <c r="H55" s="29">
        <f>'44mM_Triplicate'!AJ55</f>
        <v>7.7848888279357124E-4</v>
      </c>
      <c r="J55">
        <f t="shared" si="1"/>
        <v>48.5</v>
      </c>
      <c r="K55">
        <f t="shared" si="2"/>
        <v>6.1976612778779695E-5</v>
      </c>
    </row>
    <row r="56" spans="1:11" x14ac:dyDescent="0.35">
      <c r="A56" s="20">
        <v>77</v>
      </c>
      <c r="B56" s="29">
        <f>'44mM_Triplicate'!AC56</f>
        <v>0.64617956287778555</v>
      </c>
      <c r="D56">
        <f t="shared" si="3"/>
        <v>77.5</v>
      </c>
      <c r="E56">
        <f t="shared" si="0"/>
        <v>9.2711739614410149E-2</v>
      </c>
      <c r="G56" s="20">
        <v>48</v>
      </c>
      <c r="H56" s="29">
        <f>'44mM_Triplicate'!AJ56</f>
        <v>7.1651227001479155E-4</v>
      </c>
      <c r="J56">
        <f t="shared" si="1"/>
        <v>47.5</v>
      </c>
      <c r="K56">
        <f t="shared" si="2"/>
        <v>6.2980792366656903E-5</v>
      </c>
    </row>
    <row r="57" spans="1:11" x14ac:dyDescent="0.35">
      <c r="A57" s="20">
        <v>78</v>
      </c>
      <c r="B57" s="29">
        <f>'44mM_Triplicate'!AC57</f>
        <v>0.7388913024921957</v>
      </c>
      <c r="D57">
        <f t="shared" si="3"/>
        <v>78.5</v>
      </c>
      <c r="E57">
        <f t="shared" si="0"/>
        <v>5.5836991656082802E-2</v>
      </c>
      <c r="G57" s="20">
        <v>47</v>
      </c>
      <c r="H57" s="29">
        <f>'44mM_Triplicate'!AJ57</f>
        <v>6.5353147764813464E-4</v>
      </c>
      <c r="J57">
        <f t="shared" si="1"/>
        <v>46.5</v>
      </c>
      <c r="K57">
        <f t="shared" si="2"/>
        <v>4.1520125069870986E-5</v>
      </c>
    </row>
    <row r="58" spans="1:11" x14ac:dyDescent="0.35">
      <c r="A58" s="20">
        <v>79</v>
      </c>
      <c r="B58" s="29">
        <f>'44mM_Triplicate'!AC58</f>
        <v>0.7947282941482785</v>
      </c>
      <c r="D58">
        <f t="shared" si="3"/>
        <v>79.5</v>
      </c>
      <c r="E58">
        <f t="shared" si="0"/>
        <v>4.3951455628838509E-2</v>
      </c>
      <c r="G58" s="20">
        <v>46</v>
      </c>
      <c r="H58" s="29">
        <f>'44mM_Triplicate'!AJ58</f>
        <v>6.1201135257826366E-4</v>
      </c>
      <c r="J58">
        <f t="shared" si="1"/>
        <v>45.5</v>
      </c>
      <c r="K58">
        <f t="shared" si="2"/>
        <v>8.0265182843829532E-5</v>
      </c>
    </row>
    <row r="59" spans="1:11" x14ac:dyDescent="0.35">
      <c r="A59" s="20">
        <v>80</v>
      </c>
      <c r="B59" s="29">
        <f>'44mM_Triplicate'!AC59</f>
        <v>0.83867974977711701</v>
      </c>
      <c r="D59">
        <f t="shared" si="3"/>
        <v>80.5</v>
      </c>
      <c r="E59">
        <f t="shared" si="0"/>
        <v>3.6643387446367637E-2</v>
      </c>
      <c r="G59" s="20">
        <v>45</v>
      </c>
      <c r="H59" s="29">
        <f>'44mM_Triplicate'!AJ59</f>
        <v>5.3174616973443412E-4</v>
      </c>
      <c r="J59">
        <f t="shared" si="1"/>
        <v>44.5</v>
      </c>
      <c r="K59">
        <f t="shared" si="2"/>
        <v>2.6975285401404162E-5</v>
      </c>
    </row>
    <row r="60" spans="1:11" x14ac:dyDescent="0.35">
      <c r="A60" s="20">
        <v>81</v>
      </c>
      <c r="B60" s="29">
        <f>'44mM_Triplicate'!AC60</f>
        <v>0.87532313722348465</v>
      </c>
      <c r="D60">
        <f t="shared" si="3"/>
        <v>81.5</v>
      </c>
      <c r="E60">
        <f t="shared" si="0"/>
        <v>3.0447116964417598E-2</v>
      </c>
      <c r="G60" s="20">
        <v>44</v>
      </c>
      <c r="H60" s="29">
        <f>'44mM_Triplicate'!AJ60</f>
        <v>5.0477088433302996E-4</v>
      </c>
      <c r="J60">
        <f t="shared" si="1"/>
        <v>43.5</v>
      </c>
      <c r="K60">
        <f t="shared" si="2"/>
        <v>5.0314100742554848E-5</v>
      </c>
    </row>
    <row r="61" spans="1:11" x14ac:dyDescent="0.35">
      <c r="A61" s="20">
        <v>82</v>
      </c>
      <c r="B61" s="29">
        <f>'44mM_Triplicate'!AC61</f>
        <v>0.90577025418790225</v>
      </c>
      <c r="D61">
        <f t="shared" si="3"/>
        <v>82.5</v>
      </c>
      <c r="E61">
        <f t="shared" si="0"/>
        <v>2.6540751787573758E-2</v>
      </c>
      <c r="G61" s="20">
        <v>43</v>
      </c>
      <c r="H61" s="29">
        <f>'44mM_Triplicate'!AJ61</f>
        <v>4.5445678359047511E-4</v>
      </c>
      <c r="J61">
        <f t="shared" si="1"/>
        <v>42.5</v>
      </c>
      <c r="K61">
        <f t="shared" si="2"/>
        <v>3.7909562352228619E-5</v>
      </c>
    </row>
    <row r="62" spans="1:11" x14ac:dyDescent="0.35">
      <c r="A62" s="28">
        <v>83</v>
      </c>
      <c r="B62" s="29">
        <f>'44mM_Triplicate'!AC62</f>
        <v>0.932311005975476</v>
      </c>
      <c r="D62">
        <f t="shared" si="3"/>
        <v>83.5</v>
      </c>
      <c r="E62">
        <f t="shared" si="0"/>
        <v>1.6874848709303114E-2</v>
      </c>
      <c r="G62" s="20">
        <v>42</v>
      </c>
      <c r="H62" s="29">
        <f>'44mM_Triplicate'!AJ62</f>
        <v>4.1654722123824649E-4</v>
      </c>
      <c r="J62">
        <f t="shared" si="1"/>
        <v>41.5</v>
      </c>
      <c r="K62">
        <f t="shared" si="2"/>
        <v>4.3650802031465496E-5</v>
      </c>
    </row>
    <row r="63" spans="1:11" x14ac:dyDescent="0.35">
      <c r="A63" s="28">
        <v>84</v>
      </c>
      <c r="B63" s="29">
        <f>'44mM_Triplicate'!AC63</f>
        <v>0.94918585468477912</v>
      </c>
      <c r="D63">
        <f t="shared" si="3"/>
        <v>84.5</v>
      </c>
      <c r="E63">
        <f t="shared" si="0"/>
        <v>1.5000728101465244E-2</v>
      </c>
      <c r="G63" s="20">
        <v>41</v>
      </c>
      <c r="H63" s="29">
        <f>'44mM_Triplicate'!AJ63</f>
        <v>3.72896419206781E-4</v>
      </c>
      <c r="J63">
        <f t="shared" si="1"/>
        <v>40.5</v>
      </c>
      <c r="K63">
        <f t="shared" si="2"/>
        <v>1.6238026684384807E-5</v>
      </c>
    </row>
    <row r="64" spans="1:11" x14ac:dyDescent="0.35">
      <c r="A64" s="28">
        <v>85</v>
      </c>
      <c r="B64" s="29">
        <f>'44mM_Triplicate'!AC64</f>
        <v>0.96418658278624436</v>
      </c>
      <c r="D64">
        <f t="shared" si="3"/>
        <v>85.5</v>
      </c>
      <c r="E64">
        <f t="shared" si="0"/>
        <v>8.0221971517232538E-3</v>
      </c>
      <c r="G64" s="20">
        <v>40</v>
      </c>
      <c r="H64" s="29">
        <f>'44mM_Triplicate'!AJ64</f>
        <v>3.5665839252239619E-4</v>
      </c>
      <c r="J64">
        <f t="shared" si="1"/>
        <v>39.5</v>
      </c>
      <c r="K64">
        <f t="shared" si="2"/>
        <v>5.9398512608198892E-5</v>
      </c>
    </row>
    <row r="65" spans="1:11" x14ac:dyDescent="0.35">
      <c r="A65" s="28">
        <v>86</v>
      </c>
      <c r="B65" s="29">
        <f>'44mM_Triplicate'!AC65</f>
        <v>0.97220877993796762</v>
      </c>
      <c r="D65">
        <f t="shared" si="3"/>
        <v>86.5</v>
      </c>
      <c r="E65">
        <f t="shared" si="0"/>
        <v>9.9352196383517555E-3</v>
      </c>
      <c r="G65" s="20">
        <v>39</v>
      </c>
      <c r="H65" s="29">
        <f>'44mM_Triplicate'!AJ65</f>
        <v>2.972598799141973E-4</v>
      </c>
      <c r="J65">
        <f t="shared" si="1"/>
        <v>38.5</v>
      </c>
      <c r="K65">
        <f t="shared" si="2"/>
        <v>2.8365858952091559E-5</v>
      </c>
    </row>
    <row r="66" spans="1:11" x14ac:dyDescent="0.35">
      <c r="A66" s="28">
        <v>87</v>
      </c>
      <c r="B66" s="29">
        <f>'44mM_Triplicate'!AC66</f>
        <v>0.98214399957631937</v>
      </c>
      <c r="D66">
        <f t="shared" si="3"/>
        <v>87.5</v>
      </c>
      <c r="E66">
        <f t="shared" si="0"/>
        <v>3.2728781953587083E-3</v>
      </c>
      <c r="G66" s="20">
        <v>38</v>
      </c>
      <c r="H66" s="29">
        <f>'44mM_Triplicate'!AJ66</f>
        <v>2.6889402096210574E-4</v>
      </c>
      <c r="J66">
        <f t="shared" si="1"/>
        <v>37.5</v>
      </c>
      <c r="K66">
        <f t="shared" si="2"/>
        <v>1.5405756727681025E-5</v>
      </c>
    </row>
    <row r="67" spans="1:11" x14ac:dyDescent="0.35">
      <c r="A67" s="28">
        <v>88</v>
      </c>
      <c r="B67" s="29">
        <f>'44mM_Triplicate'!AC67</f>
        <v>0.98541687777167808</v>
      </c>
      <c r="D67">
        <f t="shared" si="3"/>
        <v>88.5</v>
      </c>
      <c r="E67">
        <f t="shared" si="0"/>
        <v>3.2302491094879926E-3</v>
      </c>
      <c r="G67" s="20">
        <v>37</v>
      </c>
      <c r="H67" s="29">
        <f>'44mM_Triplicate'!AJ67</f>
        <v>2.5348826423442471E-4</v>
      </c>
      <c r="J67">
        <f t="shared" si="1"/>
        <v>36.5</v>
      </c>
      <c r="K67">
        <f t="shared" si="2"/>
        <v>2.473557188740962E-5</v>
      </c>
    </row>
    <row r="68" spans="1:11" x14ac:dyDescent="0.35">
      <c r="A68" s="28">
        <v>89</v>
      </c>
      <c r="B68" s="29">
        <f>'44mM_Triplicate'!AC68</f>
        <v>0.98864712688116607</v>
      </c>
      <c r="D68">
        <f t="shared" si="3"/>
        <v>89.5</v>
      </c>
      <c r="E68">
        <f t="shared" si="0"/>
        <v>6.5222447801316363E-3</v>
      </c>
      <c r="G68" s="20">
        <v>36</v>
      </c>
      <c r="H68" s="29">
        <f>'44mM_Triplicate'!AJ68</f>
        <v>2.2875269234701509E-4</v>
      </c>
      <c r="J68">
        <f t="shared" si="1"/>
        <v>35.5</v>
      </c>
      <c r="K68">
        <f t="shared" si="2"/>
        <v>3.2118356801497507E-5</v>
      </c>
    </row>
    <row r="69" spans="1:11" x14ac:dyDescent="0.35">
      <c r="A69" s="28">
        <v>90</v>
      </c>
      <c r="B69" s="29">
        <f>'44mM_Triplicate'!AC69</f>
        <v>0.99516937166129771</v>
      </c>
      <c r="D69">
        <f t="shared" si="3"/>
        <v>90.5</v>
      </c>
      <c r="E69">
        <f t="shared" ref="E69:E79" si="4">(B70-B69)/(A70-A69)</f>
        <v>4.8306283387022919E-3</v>
      </c>
      <c r="G69" s="20">
        <v>35</v>
      </c>
      <c r="H69" s="29">
        <f>'44mM_Triplicate'!AJ69</f>
        <v>1.9663433554551759E-4</v>
      </c>
      <c r="J69">
        <f t="shared" ref="J69:J79" si="5">(G69+G70)/2</f>
        <v>34.5</v>
      </c>
      <c r="K69">
        <f t="shared" ref="K69:K79" si="6">(H70-H69)/(G70-G69)</f>
        <v>3.5232848389305183E-5</v>
      </c>
    </row>
    <row r="70" spans="1:11" x14ac:dyDescent="0.35">
      <c r="A70" s="28">
        <v>91</v>
      </c>
      <c r="B70" s="29">
        <f>'44mM_Triplicate'!AC70</f>
        <v>1</v>
      </c>
      <c r="D70">
        <f t="shared" ref="D70:D79" si="7">(A70+A71)/2</f>
        <v>91.5</v>
      </c>
      <c r="E70">
        <f t="shared" si="4"/>
        <v>-1.1776981559854516E-3</v>
      </c>
      <c r="G70" s="20">
        <v>34</v>
      </c>
      <c r="H70" s="29">
        <f>'44mM_Triplicate'!AJ70</f>
        <v>1.6140148715621241E-4</v>
      </c>
      <c r="J70">
        <f t="shared" si="5"/>
        <v>33.5</v>
      </c>
      <c r="K70">
        <f t="shared" si="6"/>
        <v>2.8405148205438058E-5</v>
      </c>
    </row>
    <row r="71" spans="1:11" x14ac:dyDescent="0.35">
      <c r="A71" s="20">
        <v>92</v>
      </c>
      <c r="B71" s="29">
        <f>'44mM_Triplicate'!AC71</f>
        <v>0.99882230184401455</v>
      </c>
      <c r="D71">
        <f t="shared" si="7"/>
        <v>92.5</v>
      </c>
      <c r="E71">
        <f t="shared" si="4"/>
        <v>-4.997641771603778E-3</v>
      </c>
      <c r="G71" s="20">
        <v>33</v>
      </c>
      <c r="H71" s="29">
        <f>'44mM_Triplicate'!AJ71</f>
        <v>1.3299633895077435E-4</v>
      </c>
      <c r="J71">
        <f t="shared" si="5"/>
        <v>32.5</v>
      </c>
      <c r="K71">
        <f t="shared" si="6"/>
        <v>2.9046043075491151E-5</v>
      </c>
    </row>
    <row r="72" spans="1:11" x14ac:dyDescent="0.35">
      <c r="A72" s="20">
        <v>93</v>
      </c>
      <c r="B72" s="29">
        <f>'44mM_Triplicate'!AC72</f>
        <v>0.99382466007241077</v>
      </c>
      <c r="D72">
        <f t="shared" si="7"/>
        <v>93.5</v>
      </c>
      <c r="E72">
        <f t="shared" si="4"/>
        <v>-2.0098763879643489E-3</v>
      </c>
      <c r="G72" s="20">
        <v>32</v>
      </c>
      <c r="H72" s="29">
        <f>'44mM_Triplicate'!AJ72</f>
        <v>1.039502958752832E-4</v>
      </c>
      <c r="J72">
        <f t="shared" si="5"/>
        <v>31.5</v>
      </c>
      <c r="K72">
        <f t="shared" si="6"/>
        <v>4.8455817340653772E-6</v>
      </c>
    </row>
    <row r="73" spans="1:11" x14ac:dyDescent="0.35">
      <c r="A73" s="20">
        <v>94</v>
      </c>
      <c r="B73" s="29">
        <f>'44mM_Triplicate'!AC73</f>
        <v>0.99181478368444642</v>
      </c>
      <c r="D73">
        <f t="shared" si="7"/>
        <v>94.5</v>
      </c>
      <c r="E73">
        <f t="shared" si="4"/>
        <v>-1.653759219252815E-3</v>
      </c>
      <c r="G73" s="20">
        <v>31</v>
      </c>
      <c r="H73" s="29">
        <f>'44mM_Triplicate'!AJ73</f>
        <v>9.9104714141217819E-5</v>
      </c>
      <c r="J73">
        <f t="shared" si="5"/>
        <v>30.5</v>
      </c>
      <c r="K73">
        <f t="shared" si="6"/>
        <v>2.1552623575497065E-5</v>
      </c>
    </row>
    <row r="74" spans="1:11" x14ac:dyDescent="0.35">
      <c r="A74" s="20">
        <v>95</v>
      </c>
      <c r="B74" s="29">
        <f>'44mM_Triplicate'!AC74</f>
        <v>0.99016102446519361</v>
      </c>
      <c r="D74">
        <f t="shared" si="7"/>
        <v>95.5</v>
      </c>
      <c r="E74">
        <f t="shared" si="4"/>
        <v>3.7855396996523405E-3</v>
      </c>
      <c r="G74" s="20">
        <v>30</v>
      </c>
      <c r="H74" s="29">
        <f>'44mM_Triplicate'!AJ74</f>
        <v>7.7552090565720754E-5</v>
      </c>
      <c r="J74">
        <f t="shared" si="5"/>
        <v>29.5</v>
      </c>
      <c r="K74">
        <f t="shared" si="6"/>
        <v>1.4454021999107567E-5</v>
      </c>
    </row>
    <row r="75" spans="1:11" x14ac:dyDescent="0.35">
      <c r="A75" s="20">
        <v>96</v>
      </c>
      <c r="B75" s="29">
        <f>'44mM_Triplicate'!AC75</f>
        <v>0.99394656416484595</v>
      </c>
      <c r="D75">
        <f t="shared" si="7"/>
        <v>96.5</v>
      </c>
      <c r="E75">
        <f t="shared" si="4"/>
        <v>-2.8151571703723954E-3</v>
      </c>
      <c r="G75" s="20">
        <v>29</v>
      </c>
      <c r="H75" s="29">
        <f>'44mM_Triplicate'!AJ75</f>
        <v>6.3098068566613187E-5</v>
      </c>
      <c r="J75">
        <f t="shared" si="5"/>
        <v>28.5</v>
      </c>
      <c r="K75">
        <f t="shared" si="6"/>
        <v>1.9629295088499756E-5</v>
      </c>
    </row>
    <row r="76" spans="1:11" x14ac:dyDescent="0.35">
      <c r="A76" s="20">
        <v>97</v>
      </c>
      <c r="B76" s="29">
        <f>'44mM_Triplicate'!AC76</f>
        <v>0.99113140699447355</v>
      </c>
      <c r="D76">
        <f t="shared" si="7"/>
        <v>97.5</v>
      </c>
      <c r="E76">
        <f t="shared" si="4"/>
        <v>-5.2790438335734713E-3</v>
      </c>
      <c r="G76" s="20">
        <v>28</v>
      </c>
      <c r="H76" s="29">
        <f>'44mM_Triplicate'!AJ76</f>
        <v>4.3468773478113431E-5</v>
      </c>
      <c r="J76">
        <f t="shared" si="5"/>
        <v>27.5</v>
      </c>
      <c r="K76">
        <f t="shared" si="6"/>
        <v>2.521605651136135E-5</v>
      </c>
    </row>
    <row r="77" spans="1:11" x14ac:dyDescent="0.35">
      <c r="A77" s="20">
        <v>98</v>
      </c>
      <c r="B77" s="29">
        <f>'44mM_Triplicate'!AC77</f>
        <v>0.98585236316090008</v>
      </c>
      <c r="D77">
        <f t="shared" si="7"/>
        <v>98.5</v>
      </c>
      <c r="E77">
        <f t="shared" si="4"/>
        <v>-1.1457945591420104E-2</v>
      </c>
      <c r="G77" s="20">
        <v>27</v>
      </c>
      <c r="H77" s="29">
        <f>'44mM_Triplicate'!AJ77</f>
        <v>1.8252716966752082E-5</v>
      </c>
      <c r="J77">
        <f t="shared" si="5"/>
        <v>26.5</v>
      </c>
      <c r="K77">
        <f t="shared" si="6"/>
        <v>1.2829890491120216E-5</v>
      </c>
    </row>
    <row r="78" spans="1:11" x14ac:dyDescent="0.35">
      <c r="A78" s="20">
        <v>99</v>
      </c>
      <c r="B78" s="29">
        <f>'44mM_Triplicate'!AC78</f>
        <v>0.97439441756947998</v>
      </c>
      <c r="D78">
        <f t="shared" si="7"/>
        <v>99.349998474121094</v>
      </c>
      <c r="E78">
        <f t="shared" si="4"/>
        <v>3.6230043704745737E-3</v>
      </c>
      <c r="G78" s="20">
        <v>26</v>
      </c>
      <c r="H78" s="29">
        <f>'44mM_Triplicate'!AJ78</f>
        <v>5.4228264756318658E-6</v>
      </c>
      <c r="J78">
        <f t="shared" si="5"/>
        <v>25.649999618530252</v>
      </c>
      <c r="K78">
        <f t="shared" si="6"/>
        <v>7.7468865217516316E-6</v>
      </c>
    </row>
    <row r="79" spans="1:11" x14ac:dyDescent="0.35">
      <c r="A79" s="20">
        <v>99.699996948242202</v>
      </c>
      <c r="B79" s="29">
        <f>'44mM_Triplicate'!AC79</f>
        <v>0.97693050957228034</v>
      </c>
      <c r="D79">
        <f t="shared" si="7"/>
        <v>49.849998474121101</v>
      </c>
      <c r="E79">
        <f t="shared" si="4"/>
        <v>9.7987014992531995E-3</v>
      </c>
      <c r="G79" s="20">
        <v>25.299999237060501</v>
      </c>
      <c r="H79" s="29">
        <f>'44mM_Triplicate'!AJ79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99210-CBBF-417C-8D5F-F093E96B9C94}">
  <dimension ref="A2:V79"/>
  <sheetViews>
    <sheetView workbookViewId="0">
      <selection activeCell="F3" sqref="F3:F104857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'44mM_Triplicate'!AD4</f>
        <v>1.472803026807252E-4</v>
      </c>
      <c r="D4">
        <f>(A4+A5)/2</f>
        <v>25.5</v>
      </c>
      <c r="E4">
        <f>(B5-B4)/(A5-A4)</f>
        <v>6.9780554891380646E-6</v>
      </c>
      <c r="G4" s="20">
        <v>100</v>
      </c>
      <c r="H4">
        <f>'44mM_Triplicate'!AK4</f>
        <v>0.96445388179953406</v>
      </c>
      <c r="J4">
        <f>(G4+G5)/2</f>
        <v>99.5</v>
      </c>
      <c r="K4">
        <f>(H5-H4)/(G5-G4)</f>
        <v>-7.5186087810061863E-3</v>
      </c>
    </row>
    <row r="5" spans="1:22" x14ac:dyDescent="0.35">
      <c r="A5" s="20">
        <v>26</v>
      </c>
      <c r="B5" s="29">
        <f>'44mM_Triplicate'!AD5</f>
        <v>1.5425835816986326E-4</v>
      </c>
      <c r="D5">
        <f>(A5+A6)/2</f>
        <v>26.5</v>
      </c>
      <c r="E5">
        <f t="shared" ref="E5:E68" si="0">(B6-B5)/(A6-A5)</f>
        <v>-1.7936373857179507E-5</v>
      </c>
      <c r="G5" s="20">
        <v>99</v>
      </c>
      <c r="H5">
        <f>'44mM_Triplicate'!AK5</f>
        <v>0.97197249058054025</v>
      </c>
      <c r="J5">
        <f t="shared" ref="J5:J68" si="1">(G5+G6)/2</f>
        <v>98.5</v>
      </c>
      <c r="K5">
        <f t="shared" ref="K5:K68" si="2">(H6-H5)/(G6-G5)</f>
        <v>2.771492954840471E-3</v>
      </c>
    </row>
    <row r="6" spans="1:22" x14ac:dyDescent="0.35">
      <c r="A6" s="20">
        <v>27</v>
      </c>
      <c r="B6" s="29">
        <f>'44mM_Triplicate'!AD6</f>
        <v>1.3632198431268375E-4</v>
      </c>
      <c r="D6">
        <f t="shared" ref="D6:D69" si="3">(A6+A7)/2</f>
        <v>27.5</v>
      </c>
      <c r="E6">
        <f t="shared" si="0"/>
        <v>6.4967901080216386E-6</v>
      </c>
      <c r="G6" s="20">
        <v>98</v>
      </c>
      <c r="H6">
        <f>'44mM_Triplicate'!AK6</f>
        <v>0.96920099762569978</v>
      </c>
      <c r="J6">
        <f t="shared" si="1"/>
        <v>97.5</v>
      </c>
      <c r="K6">
        <f t="shared" si="2"/>
        <v>8.8539713550013222E-3</v>
      </c>
    </row>
    <row r="7" spans="1:22" x14ac:dyDescent="0.35">
      <c r="A7" s="20">
        <v>28</v>
      </c>
      <c r="B7" s="29">
        <f>'44mM_Triplicate'!AD7</f>
        <v>1.4281877442070539E-4</v>
      </c>
      <c r="D7">
        <f t="shared" si="3"/>
        <v>28.5</v>
      </c>
      <c r="E7">
        <f t="shared" si="0"/>
        <v>-2.328863942291121E-5</v>
      </c>
      <c r="G7" s="20">
        <v>97</v>
      </c>
      <c r="H7">
        <f>'44mM_Triplicate'!AK7</f>
        <v>0.96034702627069846</v>
      </c>
      <c r="J7">
        <f t="shared" si="1"/>
        <v>96.5</v>
      </c>
      <c r="K7">
        <f t="shared" si="2"/>
        <v>-3.1169767889531741E-3</v>
      </c>
    </row>
    <row r="8" spans="1:22" x14ac:dyDescent="0.35">
      <c r="A8" s="20">
        <v>29</v>
      </c>
      <c r="B8" s="29">
        <f>'44mM_Triplicate'!AD8</f>
        <v>1.1953013499779418E-4</v>
      </c>
      <c r="D8">
        <f t="shared" si="3"/>
        <v>29.5</v>
      </c>
      <c r="E8">
        <f t="shared" si="0"/>
        <v>-9.0357902985820397E-6</v>
      </c>
      <c r="G8" s="20">
        <v>96</v>
      </c>
      <c r="H8">
        <f>'44mM_Triplicate'!AK8</f>
        <v>0.96346400305965163</v>
      </c>
      <c r="J8">
        <f t="shared" si="1"/>
        <v>95.5</v>
      </c>
      <c r="K8">
        <f t="shared" si="2"/>
        <v>-2.5036992493814303E-3</v>
      </c>
      <c r="V8">
        <v>78.5</v>
      </c>
    </row>
    <row r="9" spans="1:22" x14ac:dyDescent="0.35">
      <c r="A9" s="20">
        <v>30</v>
      </c>
      <c r="B9" s="29">
        <f>'44mM_Triplicate'!AD9</f>
        <v>1.1049434469921214E-4</v>
      </c>
      <c r="D9">
        <f t="shared" si="3"/>
        <v>30.5</v>
      </c>
      <c r="E9">
        <f t="shared" si="0"/>
        <v>1.2222474144804195E-6</v>
      </c>
      <c r="G9" s="20">
        <v>95</v>
      </c>
      <c r="H9">
        <f>'44mM_Triplicate'!AK9</f>
        <v>0.96596770230903306</v>
      </c>
      <c r="J9">
        <f t="shared" si="1"/>
        <v>94.5</v>
      </c>
      <c r="K9">
        <f t="shared" si="2"/>
        <v>-1.6256910861541796E-3</v>
      </c>
    </row>
    <row r="10" spans="1:22" x14ac:dyDescent="0.35">
      <c r="A10" s="20">
        <v>31</v>
      </c>
      <c r="B10" s="29">
        <f>'44mM_Triplicate'!AD10</f>
        <v>1.1171659211369256E-4</v>
      </c>
      <c r="D10">
        <f t="shared" si="3"/>
        <v>31.5</v>
      </c>
      <c r="E10">
        <f t="shared" si="0"/>
        <v>2.6194536068354258E-6</v>
      </c>
      <c r="G10" s="20">
        <v>94</v>
      </c>
      <c r="H10">
        <f>'44mM_Triplicate'!AK10</f>
        <v>0.96759339339518724</v>
      </c>
      <c r="J10">
        <f t="shared" si="1"/>
        <v>93.5</v>
      </c>
      <c r="K10">
        <f t="shared" si="2"/>
        <v>-1.1035545381629097E-3</v>
      </c>
    </row>
    <row r="11" spans="1:22" x14ac:dyDescent="0.35">
      <c r="A11" s="20">
        <v>32</v>
      </c>
      <c r="B11" s="29">
        <f>'44mM_Triplicate'!AD11</f>
        <v>1.1433604572052799E-4</v>
      </c>
      <c r="D11">
        <f t="shared" si="3"/>
        <v>32.5</v>
      </c>
      <c r="E11">
        <f t="shared" si="0"/>
        <v>-3.1186975630083987E-5</v>
      </c>
      <c r="G11" s="20">
        <v>93</v>
      </c>
      <c r="H11">
        <f>'44mM_Triplicate'!AK11</f>
        <v>0.96869694793335015</v>
      </c>
      <c r="J11">
        <f t="shared" si="1"/>
        <v>92.5</v>
      </c>
      <c r="K11">
        <f t="shared" si="2"/>
        <v>-1.796632098698292E-3</v>
      </c>
    </row>
    <row r="12" spans="1:22" x14ac:dyDescent="0.35">
      <c r="A12" s="20">
        <v>33</v>
      </c>
      <c r="B12" s="29">
        <f>'44mM_Triplicate'!AD12</f>
        <v>8.3149070090444001E-5</v>
      </c>
      <c r="D12">
        <f t="shared" si="3"/>
        <v>33.5</v>
      </c>
      <c r="E12">
        <f t="shared" si="0"/>
        <v>-1.1987926592689721E-5</v>
      </c>
      <c r="G12" s="20">
        <v>92</v>
      </c>
      <c r="H12">
        <f>'44mM_Triplicate'!AK12</f>
        <v>0.97049358003204844</v>
      </c>
      <c r="J12">
        <f t="shared" si="1"/>
        <v>91.5</v>
      </c>
      <c r="K12">
        <f t="shared" si="2"/>
        <v>-1.197413683495463E-3</v>
      </c>
    </row>
    <row r="13" spans="1:22" x14ac:dyDescent="0.35">
      <c r="A13" s="20">
        <v>34</v>
      </c>
      <c r="B13" s="29">
        <f>'44mM_Triplicate'!AD13</f>
        <v>7.116114349775428E-5</v>
      </c>
      <c r="D13">
        <f t="shared" si="3"/>
        <v>34.5</v>
      </c>
      <c r="E13">
        <f t="shared" si="0"/>
        <v>4.0031595223294911E-6</v>
      </c>
      <c r="G13" s="20">
        <v>91</v>
      </c>
      <c r="H13">
        <f>'44mM_Triplicate'!AK13</f>
        <v>0.9716909937155439</v>
      </c>
      <c r="J13">
        <f t="shared" si="1"/>
        <v>90.5</v>
      </c>
      <c r="K13">
        <f t="shared" si="2"/>
        <v>-9.2593752944514218E-4</v>
      </c>
    </row>
    <row r="14" spans="1:22" x14ac:dyDescent="0.35">
      <c r="A14" s="20">
        <v>35</v>
      </c>
      <c r="B14" s="29">
        <f>'44mM_Triplicate'!AD14</f>
        <v>7.5164303020083771E-5</v>
      </c>
      <c r="D14">
        <f t="shared" si="3"/>
        <v>35.5</v>
      </c>
      <c r="E14">
        <f t="shared" si="0"/>
        <v>-1.5395755989579339E-5</v>
      </c>
      <c r="G14" s="20">
        <v>90</v>
      </c>
      <c r="H14">
        <f>'44mM_Triplicate'!AK14</f>
        <v>0.97261693124498905</v>
      </c>
      <c r="J14">
        <f t="shared" si="1"/>
        <v>89.5</v>
      </c>
      <c r="K14">
        <f t="shared" si="2"/>
        <v>-1.3381959870946147E-3</v>
      </c>
    </row>
    <row r="15" spans="1:22" x14ac:dyDescent="0.35">
      <c r="A15" s="20">
        <v>36</v>
      </c>
      <c r="B15" s="29">
        <f>'44mM_Triplicate'!AD15</f>
        <v>5.9768547030504432E-5</v>
      </c>
      <c r="D15">
        <f t="shared" si="3"/>
        <v>36.5</v>
      </c>
      <c r="E15">
        <f t="shared" si="0"/>
        <v>-2.4120494080101843E-6</v>
      </c>
      <c r="G15" s="20">
        <v>89</v>
      </c>
      <c r="H15">
        <f>'44mM_Triplicate'!AK15</f>
        <v>0.97395512723208366</v>
      </c>
      <c r="J15">
        <f t="shared" si="1"/>
        <v>88.5</v>
      </c>
      <c r="K15">
        <f t="shared" si="2"/>
        <v>-1.2490010542614005E-3</v>
      </c>
    </row>
    <row r="16" spans="1:22" x14ac:dyDescent="0.35">
      <c r="A16" s="20">
        <v>37</v>
      </c>
      <c r="B16" s="29">
        <f>'44mM_Triplicate'!AD16</f>
        <v>5.7356497622494248E-5</v>
      </c>
      <c r="D16">
        <f t="shared" si="3"/>
        <v>37.5</v>
      </c>
      <c r="E16">
        <f t="shared" si="0"/>
        <v>-1.3148306909680331E-5</v>
      </c>
      <c r="G16" s="20">
        <v>88</v>
      </c>
      <c r="H16">
        <f>'44mM_Triplicate'!AK16</f>
        <v>0.97520412828634506</v>
      </c>
      <c r="J16">
        <f t="shared" si="1"/>
        <v>87.5</v>
      </c>
      <c r="K16">
        <f t="shared" si="2"/>
        <v>-8.1427702999059548E-4</v>
      </c>
    </row>
    <row r="17" spans="1:22" x14ac:dyDescent="0.35">
      <c r="A17" s="20">
        <v>38</v>
      </c>
      <c r="B17" s="29">
        <f>'44mM_Triplicate'!AD17</f>
        <v>4.4208190712813916E-5</v>
      </c>
      <c r="D17">
        <f t="shared" si="3"/>
        <v>38.5</v>
      </c>
      <c r="E17">
        <f t="shared" si="0"/>
        <v>9.202450405087634E-6</v>
      </c>
      <c r="G17" s="20">
        <v>87</v>
      </c>
      <c r="H17">
        <f>'44mM_Triplicate'!AK17</f>
        <v>0.97601840531633566</v>
      </c>
      <c r="J17">
        <f t="shared" si="1"/>
        <v>86.5</v>
      </c>
      <c r="K17">
        <f t="shared" si="2"/>
        <v>-2.6674770185686203E-4</v>
      </c>
    </row>
    <row r="18" spans="1:22" x14ac:dyDescent="0.35">
      <c r="A18" s="20">
        <v>39</v>
      </c>
      <c r="B18" s="29">
        <f>'44mM_Triplicate'!AD18</f>
        <v>5.341064111790155E-5</v>
      </c>
      <c r="D18">
        <f t="shared" si="3"/>
        <v>39.5</v>
      </c>
      <c r="E18">
        <f t="shared" si="0"/>
        <v>-2.571973056596839E-5</v>
      </c>
      <c r="G18" s="26">
        <v>86</v>
      </c>
      <c r="H18">
        <f>'44mM_Triplicate'!AK18</f>
        <v>0.97628515301819252</v>
      </c>
      <c r="J18">
        <f t="shared" si="1"/>
        <v>85.5</v>
      </c>
      <c r="K18">
        <f t="shared" si="2"/>
        <v>-1.1033487820737431E-3</v>
      </c>
    </row>
    <row r="19" spans="1:22" x14ac:dyDescent="0.35">
      <c r="A19" s="20">
        <v>40</v>
      </c>
      <c r="B19" s="29">
        <f>'44mM_Triplicate'!AD19</f>
        <v>2.769091055193316E-5</v>
      </c>
      <c r="D19">
        <f t="shared" si="3"/>
        <v>40.5</v>
      </c>
      <c r="E19">
        <f t="shared" si="0"/>
        <v>1.2586169010562389E-5</v>
      </c>
      <c r="G19" s="26">
        <v>85</v>
      </c>
      <c r="H19">
        <f>'44mM_Triplicate'!AK19</f>
        <v>0.97738850180026626</v>
      </c>
      <c r="J19">
        <f t="shared" si="1"/>
        <v>84.5</v>
      </c>
      <c r="K19">
        <f t="shared" si="2"/>
        <v>-1.9648255216538901E-3</v>
      </c>
    </row>
    <row r="20" spans="1:22" x14ac:dyDescent="0.35">
      <c r="A20" s="20">
        <v>41</v>
      </c>
      <c r="B20" s="29">
        <f>'44mM_Triplicate'!AD20</f>
        <v>4.0277079562495549E-5</v>
      </c>
      <c r="D20">
        <f t="shared" si="3"/>
        <v>41.5</v>
      </c>
      <c r="E20">
        <f t="shared" si="0"/>
        <v>-2.1143736051828968E-6</v>
      </c>
      <c r="G20" s="26">
        <v>84</v>
      </c>
      <c r="H20">
        <f>'44mM_Triplicate'!AK20</f>
        <v>0.97935332732192015</v>
      </c>
      <c r="J20">
        <f t="shared" si="1"/>
        <v>83.5</v>
      </c>
      <c r="K20">
        <f t="shared" si="2"/>
        <v>-1.3504157969893571E-3</v>
      </c>
    </row>
    <row r="21" spans="1:22" x14ac:dyDescent="0.35">
      <c r="A21" s="20">
        <v>42</v>
      </c>
      <c r="B21" s="29">
        <f>'44mM_Triplicate'!AD21</f>
        <v>3.8162705957312653E-5</v>
      </c>
      <c r="D21">
        <f t="shared" si="3"/>
        <v>42.5</v>
      </c>
      <c r="E21">
        <f t="shared" si="0"/>
        <v>-1.050810901340269E-6</v>
      </c>
      <c r="G21" s="26">
        <v>83</v>
      </c>
      <c r="H21">
        <f>'44mM_Triplicate'!AK21</f>
        <v>0.98070374311890951</v>
      </c>
      <c r="J21">
        <f t="shared" si="1"/>
        <v>82.5</v>
      </c>
      <c r="K21">
        <f t="shared" si="2"/>
        <v>-2.5947920514693967E-3</v>
      </c>
    </row>
    <row r="22" spans="1:22" x14ac:dyDescent="0.35">
      <c r="A22" s="20">
        <v>43</v>
      </c>
      <c r="B22" s="29">
        <f>'44mM_Triplicate'!AD22</f>
        <v>3.7111895055972384E-5</v>
      </c>
      <c r="D22">
        <f t="shared" si="3"/>
        <v>43.5</v>
      </c>
      <c r="E22">
        <f t="shared" si="0"/>
        <v>-2.3310601903743514E-5</v>
      </c>
      <c r="G22" s="26">
        <v>82</v>
      </c>
      <c r="H22">
        <f>'44mM_Triplicate'!AK22</f>
        <v>0.98329853517037891</v>
      </c>
      <c r="J22">
        <f t="shared" si="1"/>
        <v>81.5</v>
      </c>
      <c r="K22">
        <f t="shared" si="2"/>
        <v>-2.6164051437999047E-3</v>
      </c>
    </row>
    <row r="23" spans="1:22" x14ac:dyDescent="0.35">
      <c r="A23" s="20">
        <v>44</v>
      </c>
      <c r="B23" s="29">
        <f>'44mM_Triplicate'!AD23</f>
        <v>1.380129315222887E-5</v>
      </c>
      <c r="D23">
        <f t="shared" si="3"/>
        <v>44.5</v>
      </c>
      <c r="E23">
        <f t="shared" si="0"/>
        <v>3.0965513733827139E-6</v>
      </c>
      <c r="G23" s="26">
        <v>81</v>
      </c>
      <c r="H23">
        <f>'44mM_Triplicate'!AK23</f>
        <v>0.98591494031417881</v>
      </c>
      <c r="J23">
        <f t="shared" si="1"/>
        <v>80.5</v>
      </c>
      <c r="K23">
        <f t="shared" si="2"/>
        <v>-1.7630436653336412E-3</v>
      </c>
    </row>
    <row r="24" spans="1:22" x14ac:dyDescent="0.35">
      <c r="A24" s="20">
        <v>45</v>
      </c>
      <c r="B24" s="29">
        <f>'44mM_Triplicate'!AD24</f>
        <v>1.6897844525611584E-5</v>
      </c>
      <c r="D24">
        <f t="shared" si="3"/>
        <v>45.5</v>
      </c>
      <c r="E24">
        <f t="shared" si="0"/>
        <v>-7.4559672883034345E-6</v>
      </c>
      <c r="G24" s="26">
        <v>80</v>
      </c>
      <c r="H24">
        <f>'44mM_Triplicate'!AK24</f>
        <v>0.98767798397951245</v>
      </c>
      <c r="J24">
        <f t="shared" si="1"/>
        <v>79.5</v>
      </c>
      <c r="K24">
        <f t="shared" si="2"/>
        <v>-2.8250112147917283E-3</v>
      </c>
      <c r="V24">
        <v>73.5</v>
      </c>
    </row>
    <row r="25" spans="1:22" x14ac:dyDescent="0.35">
      <c r="A25" s="20">
        <v>46</v>
      </c>
      <c r="B25" s="29">
        <f>'44mM_Triplicate'!AD25</f>
        <v>9.4418772373081494E-6</v>
      </c>
      <c r="D25">
        <f t="shared" si="3"/>
        <v>46.5</v>
      </c>
      <c r="E25">
        <f t="shared" si="0"/>
        <v>-9.4418772373081494E-6</v>
      </c>
      <c r="G25" s="26">
        <v>79</v>
      </c>
      <c r="H25">
        <f>'44mM_Triplicate'!AK25</f>
        <v>0.99050299519430418</v>
      </c>
      <c r="J25">
        <f t="shared" si="1"/>
        <v>78.5</v>
      </c>
      <c r="K25">
        <f t="shared" si="2"/>
        <v>-3.8436331915562283E-3</v>
      </c>
    </row>
    <row r="26" spans="1:22" x14ac:dyDescent="0.35">
      <c r="A26" s="20">
        <v>47</v>
      </c>
      <c r="B26" s="29">
        <f>'44mM_Triplicate'!AD26</f>
        <v>0</v>
      </c>
      <c r="D26">
        <f t="shared" si="3"/>
        <v>47.5</v>
      </c>
      <c r="E26">
        <f t="shared" si="0"/>
        <v>1.5356176137560365E-5</v>
      </c>
      <c r="G26" s="20">
        <v>78</v>
      </c>
      <c r="H26">
        <f>'44mM_Triplicate'!AK26</f>
        <v>0.99434662838586041</v>
      </c>
      <c r="J26">
        <f t="shared" si="1"/>
        <v>77.5</v>
      </c>
      <c r="K26">
        <f t="shared" si="2"/>
        <v>-2.8820154305437828E-3</v>
      </c>
    </row>
    <row r="27" spans="1:22" x14ac:dyDescent="0.35">
      <c r="A27" s="20">
        <v>48</v>
      </c>
      <c r="B27" s="29">
        <f>'44mM_Triplicate'!AD27</f>
        <v>1.5356176137560365E-5</v>
      </c>
      <c r="D27">
        <f t="shared" si="3"/>
        <v>48.5</v>
      </c>
      <c r="E27">
        <f t="shared" si="0"/>
        <v>9.3084654064745078E-6</v>
      </c>
      <c r="G27" s="20">
        <v>77</v>
      </c>
      <c r="H27">
        <f>'44mM_Triplicate'!AK27</f>
        <v>0.99722864381640419</v>
      </c>
      <c r="J27">
        <f t="shared" si="1"/>
        <v>76.5</v>
      </c>
      <c r="K27">
        <f t="shared" si="2"/>
        <v>-2.7713561835958078E-3</v>
      </c>
    </row>
    <row r="28" spans="1:22" x14ac:dyDescent="0.35">
      <c r="A28" s="20">
        <v>49</v>
      </c>
      <c r="B28" s="29">
        <f>'44mM_Triplicate'!AD28</f>
        <v>2.4664641544034872E-5</v>
      </c>
      <c r="D28">
        <f t="shared" si="3"/>
        <v>49.5</v>
      </c>
      <c r="E28">
        <f t="shared" si="0"/>
        <v>2.4800913411872482E-5</v>
      </c>
      <c r="G28" s="20">
        <v>76</v>
      </c>
      <c r="H28">
        <f>'44mM_Triplicate'!AK28</f>
        <v>1</v>
      </c>
      <c r="J28">
        <f t="shared" si="1"/>
        <v>75.5</v>
      </c>
      <c r="K28">
        <f t="shared" si="2"/>
        <v>3.4014463661677929E-3</v>
      </c>
    </row>
    <row r="29" spans="1:22" x14ac:dyDescent="0.35">
      <c r="A29" s="20">
        <v>50</v>
      </c>
      <c r="B29" s="29">
        <f>'44mM_Triplicate'!AD29</f>
        <v>4.9465554955907354E-5</v>
      </c>
      <c r="D29">
        <f t="shared" si="3"/>
        <v>50.5</v>
      </c>
      <c r="E29">
        <f t="shared" si="0"/>
        <v>3.9193105338220753E-5</v>
      </c>
      <c r="G29" s="20">
        <v>75</v>
      </c>
      <c r="H29">
        <f>'44mM_Triplicate'!AK29</f>
        <v>0.99659855363383221</v>
      </c>
      <c r="J29">
        <f t="shared" si="1"/>
        <v>74.5</v>
      </c>
      <c r="K29">
        <f t="shared" si="2"/>
        <v>0.11733999586653387</v>
      </c>
    </row>
    <row r="30" spans="1:22" x14ac:dyDescent="0.35">
      <c r="A30" s="20">
        <v>51</v>
      </c>
      <c r="B30" s="29">
        <f>'44mM_Triplicate'!AD30</f>
        <v>8.8658660294128108E-5</v>
      </c>
      <c r="D30">
        <f t="shared" si="3"/>
        <v>51.5</v>
      </c>
      <c r="E30">
        <f t="shared" si="0"/>
        <v>7.392165053937233E-5</v>
      </c>
      <c r="G30" s="20">
        <v>74</v>
      </c>
      <c r="H30">
        <f>'44mM_Triplicate'!AK30</f>
        <v>0.87925855776729833</v>
      </c>
      <c r="J30">
        <f t="shared" si="1"/>
        <v>73.5</v>
      </c>
      <c r="K30">
        <f t="shared" si="2"/>
        <v>0.55346350377387576</v>
      </c>
    </row>
    <row r="31" spans="1:22" x14ac:dyDescent="0.35">
      <c r="A31" s="20">
        <v>52</v>
      </c>
      <c r="B31" s="29">
        <f>'44mM_Triplicate'!AD31</f>
        <v>1.6258031083350044E-4</v>
      </c>
      <c r="D31">
        <f t="shared" si="3"/>
        <v>52.5</v>
      </c>
      <c r="E31">
        <f t="shared" si="0"/>
        <v>6.1099789215352961E-5</v>
      </c>
      <c r="G31" s="20">
        <v>73</v>
      </c>
      <c r="H31">
        <f>'44mM_Triplicate'!AK31</f>
        <v>0.32579505399342262</v>
      </c>
      <c r="J31">
        <f t="shared" si="1"/>
        <v>72.5</v>
      </c>
      <c r="K31">
        <f t="shared" si="2"/>
        <v>0.24769820894849026</v>
      </c>
    </row>
    <row r="32" spans="1:22" x14ac:dyDescent="0.35">
      <c r="A32" s="20">
        <v>53</v>
      </c>
      <c r="B32" s="29">
        <f>'44mM_Triplicate'!AD32</f>
        <v>2.236801000488534E-4</v>
      </c>
      <c r="D32">
        <f t="shared" si="3"/>
        <v>53.5</v>
      </c>
      <c r="E32">
        <f t="shared" si="0"/>
        <v>6.4816168503214892E-5</v>
      </c>
      <c r="G32" s="20">
        <v>72</v>
      </c>
      <c r="H32">
        <f>'44mM_Triplicate'!AK32</f>
        <v>7.8096845044932361E-2</v>
      </c>
      <c r="J32">
        <f t="shared" si="1"/>
        <v>71.5</v>
      </c>
      <c r="K32">
        <f t="shared" si="2"/>
        <v>4.748155480528643E-2</v>
      </c>
    </row>
    <row r="33" spans="1:11" x14ac:dyDescent="0.35">
      <c r="A33" s="20">
        <v>54</v>
      </c>
      <c r="B33" s="29">
        <f>'44mM_Triplicate'!AD33</f>
        <v>2.8849626855206829E-4</v>
      </c>
      <c r="D33">
        <f t="shared" si="3"/>
        <v>54.5</v>
      </c>
      <c r="E33">
        <f t="shared" si="0"/>
        <v>8.5842242147242235E-5</v>
      </c>
      <c r="G33" s="20">
        <v>71</v>
      </c>
      <c r="H33">
        <f>'44mM_Triplicate'!AK33</f>
        <v>3.0615290239645928E-2</v>
      </c>
      <c r="J33">
        <f t="shared" si="1"/>
        <v>70.5</v>
      </c>
      <c r="K33">
        <f t="shared" si="2"/>
        <v>1.3436687789969287E-2</v>
      </c>
    </row>
    <row r="34" spans="1:11" x14ac:dyDescent="0.35">
      <c r="A34" s="20">
        <v>55</v>
      </c>
      <c r="B34" s="29">
        <f>'44mM_Triplicate'!AD34</f>
        <v>3.7433851069931052E-4</v>
      </c>
      <c r="D34">
        <f t="shared" si="3"/>
        <v>55.5</v>
      </c>
      <c r="E34">
        <f t="shared" si="0"/>
        <v>1.2385852784311429E-4</v>
      </c>
      <c r="G34" s="20">
        <v>70</v>
      </c>
      <c r="H34">
        <f>'44mM_Triplicate'!AK34</f>
        <v>1.7178602449676641E-2</v>
      </c>
      <c r="J34">
        <f t="shared" si="1"/>
        <v>69.5</v>
      </c>
      <c r="K34">
        <f t="shared" si="2"/>
        <v>5.9279354290565547E-3</v>
      </c>
    </row>
    <row r="35" spans="1:11" x14ac:dyDescent="0.35">
      <c r="A35" s="20">
        <v>56</v>
      </c>
      <c r="B35" s="29">
        <f>'44mM_Triplicate'!AD35</f>
        <v>4.9819703854242481E-4</v>
      </c>
      <c r="D35">
        <f t="shared" si="3"/>
        <v>56.5</v>
      </c>
      <c r="E35">
        <f t="shared" si="0"/>
        <v>1.2301294074266707E-4</v>
      </c>
      <c r="G35" s="20">
        <v>69</v>
      </c>
      <c r="H35">
        <f>'44mM_Triplicate'!AK35</f>
        <v>1.1250667020620086E-2</v>
      </c>
      <c r="J35">
        <f t="shared" si="1"/>
        <v>68.5</v>
      </c>
      <c r="K35">
        <f t="shared" si="2"/>
        <v>3.1046039141374646E-3</v>
      </c>
    </row>
    <row r="36" spans="1:11" x14ac:dyDescent="0.35">
      <c r="A36" s="20">
        <v>57</v>
      </c>
      <c r="B36" s="29">
        <f>'44mM_Triplicate'!AD36</f>
        <v>6.2120997928509188E-4</v>
      </c>
      <c r="D36">
        <f t="shared" si="3"/>
        <v>57.5</v>
      </c>
      <c r="E36">
        <f t="shared" si="0"/>
        <v>1.3863519297766436E-4</v>
      </c>
      <c r="G36" s="20">
        <v>68</v>
      </c>
      <c r="H36">
        <f>'44mM_Triplicate'!AK36</f>
        <v>8.1460631064826216E-3</v>
      </c>
      <c r="J36">
        <f t="shared" si="1"/>
        <v>67.5</v>
      </c>
      <c r="K36">
        <f t="shared" si="2"/>
        <v>2.0321824299815178E-3</v>
      </c>
    </row>
    <row r="37" spans="1:11" x14ac:dyDescent="0.35">
      <c r="A37" s="20">
        <v>58</v>
      </c>
      <c r="B37" s="29">
        <f>'44mM_Triplicate'!AD37</f>
        <v>7.5984517226275624E-4</v>
      </c>
      <c r="D37">
        <f t="shared" si="3"/>
        <v>58.5</v>
      </c>
      <c r="E37">
        <f t="shared" si="0"/>
        <v>1.623988958951067E-4</v>
      </c>
      <c r="G37" s="20">
        <v>67</v>
      </c>
      <c r="H37">
        <f>'44mM_Triplicate'!AK37</f>
        <v>6.1138806765011038E-3</v>
      </c>
      <c r="J37">
        <f t="shared" si="1"/>
        <v>66.5</v>
      </c>
      <c r="K37">
        <f t="shared" si="2"/>
        <v>1.3017116799191519E-3</v>
      </c>
    </row>
    <row r="38" spans="1:11" x14ac:dyDescent="0.35">
      <c r="A38" s="20">
        <v>59</v>
      </c>
      <c r="B38" s="29">
        <f>'44mM_Triplicate'!AD38</f>
        <v>9.2224406815786294E-4</v>
      </c>
      <c r="D38">
        <f t="shared" si="3"/>
        <v>59.5</v>
      </c>
      <c r="E38">
        <f t="shared" si="0"/>
        <v>1.5873949070136656E-4</v>
      </c>
      <c r="G38" s="20">
        <v>66</v>
      </c>
      <c r="H38">
        <f>'44mM_Triplicate'!AK38</f>
        <v>4.8121689965819519E-3</v>
      </c>
      <c r="J38">
        <f t="shared" si="1"/>
        <v>65.5</v>
      </c>
      <c r="K38">
        <f t="shared" si="2"/>
        <v>9.0976918920369259E-4</v>
      </c>
    </row>
    <row r="39" spans="1:11" x14ac:dyDescent="0.35">
      <c r="A39" s="20">
        <v>60</v>
      </c>
      <c r="B39" s="29">
        <f>'44mM_Triplicate'!AD39</f>
        <v>1.0809835588592295E-3</v>
      </c>
      <c r="D39">
        <f t="shared" si="3"/>
        <v>60.5</v>
      </c>
      <c r="E39">
        <f t="shared" si="0"/>
        <v>1.6743168637113571E-4</v>
      </c>
      <c r="G39" s="20">
        <v>65</v>
      </c>
      <c r="H39">
        <f>'44mM_Triplicate'!AK39</f>
        <v>3.9023998073782593E-3</v>
      </c>
      <c r="J39">
        <f t="shared" si="1"/>
        <v>64.5</v>
      </c>
      <c r="K39">
        <f t="shared" si="2"/>
        <v>6.5102610626153242E-4</v>
      </c>
    </row>
    <row r="40" spans="1:11" x14ac:dyDescent="0.35">
      <c r="A40" s="20">
        <v>61</v>
      </c>
      <c r="B40" s="29">
        <f>'44mM_Triplicate'!AD40</f>
        <v>1.2484152452303652E-3</v>
      </c>
      <c r="D40">
        <f t="shared" si="3"/>
        <v>61.5</v>
      </c>
      <c r="E40">
        <f t="shared" si="0"/>
        <v>2.1116759204102401E-4</v>
      </c>
      <c r="G40" s="20">
        <v>64</v>
      </c>
      <c r="H40">
        <f>'44mM_Triplicate'!AK40</f>
        <v>3.2513737011167269E-3</v>
      </c>
      <c r="J40">
        <f t="shared" si="1"/>
        <v>63.5</v>
      </c>
      <c r="K40">
        <f t="shared" si="2"/>
        <v>4.5408663747569704E-4</v>
      </c>
    </row>
    <row r="41" spans="1:11" x14ac:dyDescent="0.35">
      <c r="A41" s="20">
        <v>62</v>
      </c>
      <c r="B41" s="29">
        <f>'44mM_Triplicate'!AD41</f>
        <v>1.4595828372713892E-3</v>
      </c>
      <c r="D41">
        <f t="shared" si="3"/>
        <v>62.5</v>
      </c>
      <c r="E41">
        <f t="shared" si="0"/>
        <v>2.3244959848204845E-4</v>
      </c>
      <c r="G41" s="20">
        <v>63</v>
      </c>
      <c r="H41">
        <f>'44mM_Triplicate'!AK41</f>
        <v>2.7972870636410298E-3</v>
      </c>
      <c r="J41">
        <f t="shared" si="1"/>
        <v>62.5</v>
      </c>
      <c r="K41">
        <f t="shared" si="2"/>
        <v>4.0178793716820092E-4</v>
      </c>
    </row>
    <row r="42" spans="1:11" x14ac:dyDescent="0.35">
      <c r="A42" s="20">
        <v>63</v>
      </c>
      <c r="B42" s="29">
        <f>'44mM_Triplicate'!AD42</f>
        <v>1.6920324357534377E-3</v>
      </c>
      <c r="D42">
        <f t="shared" si="3"/>
        <v>63.5</v>
      </c>
      <c r="E42">
        <f t="shared" si="0"/>
        <v>2.5993631175856395E-4</v>
      </c>
      <c r="G42" s="20">
        <v>62</v>
      </c>
      <c r="H42">
        <f>'44mM_Triplicate'!AK42</f>
        <v>2.3954991264728289E-3</v>
      </c>
      <c r="J42">
        <f t="shared" si="1"/>
        <v>61.5</v>
      </c>
      <c r="K42">
        <f t="shared" si="2"/>
        <v>3.1187445596415463E-4</v>
      </c>
    </row>
    <row r="43" spans="1:11" x14ac:dyDescent="0.35">
      <c r="A43" s="20">
        <v>64</v>
      </c>
      <c r="B43" s="29">
        <f>'44mM_Triplicate'!AD43</f>
        <v>1.9519687475120016E-3</v>
      </c>
      <c r="D43">
        <f t="shared" si="3"/>
        <v>64.5</v>
      </c>
      <c r="E43">
        <f t="shared" si="0"/>
        <v>3.295080045203941E-4</v>
      </c>
      <c r="G43" s="20">
        <v>61</v>
      </c>
      <c r="H43">
        <f>'44mM_Triplicate'!AK43</f>
        <v>2.0836246705086743E-3</v>
      </c>
      <c r="J43">
        <f t="shared" si="1"/>
        <v>60.5</v>
      </c>
      <c r="K43">
        <f t="shared" si="2"/>
        <v>2.4983859386704392E-4</v>
      </c>
    </row>
    <row r="44" spans="1:11" x14ac:dyDescent="0.35">
      <c r="A44" s="20">
        <v>65</v>
      </c>
      <c r="B44" s="29">
        <f>'44mM_Triplicate'!AD44</f>
        <v>2.2814767520323957E-3</v>
      </c>
      <c r="D44">
        <f t="shared" si="3"/>
        <v>65.5</v>
      </c>
      <c r="E44">
        <f t="shared" si="0"/>
        <v>3.8664456366260336E-4</v>
      </c>
      <c r="G44" s="20">
        <v>60</v>
      </c>
      <c r="H44">
        <f>'44mM_Triplicate'!AK44</f>
        <v>1.8337860766416303E-3</v>
      </c>
      <c r="J44">
        <f t="shared" si="1"/>
        <v>59.5</v>
      </c>
      <c r="K44">
        <f t="shared" si="2"/>
        <v>1.8912170765620685E-4</v>
      </c>
    </row>
    <row r="45" spans="1:11" x14ac:dyDescent="0.35">
      <c r="A45" s="20">
        <v>66</v>
      </c>
      <c r="B45" s="29">
        <f>'44mM_Triplicate'!AD45</f>
        <v>2.6681213156949991E-3</v>
      </c>
      <c r="D45">
        <f t="shared" si="3"/>
        <v>66.5</v>
      </c>
      <c r="E45">
        <f t="shared" si="0"/>
        <v>5.1391600746390894E-4</v>
      </c>
      <c r="G45" s="20">
        <v>59</v>
      </c>
      <c r="H45">
        <f>'44mM_Triplicate'!AK45</f>
        <v>1.6446643689854235E-3</v>
      </c>
      <c r="J45">
        <f t="shared" si="1"/>
        <v>58.5</v>
      </c>
      <c r="K45">
        <f t="shared" si="2"/>
        <v>1.8930209455101038E-4</v>
      </c>
    </row>
    <row r="46" spans="1:11" x14ac:dyDescent="0.35">
      <c r="A46" s="20">
        <v>67</v>
      </c>
      <c r="B46" s="29">
        <f>'44mM_Triplicate'!AD46</f>
        <v>3.182037323158908E-3</v>
      </c>
      <c r="D46">
        <f t="shared" si="3"/>
        <v>67.5</v>
      </c>
      <c r="E46">
        <f t="shared" si="0"/>
        <v>7.0366425329950735E-4</v>
      </c>
      <c r="G46" s="20">
        <v>58</v>
      </c>
      <c r="H46">
        <f>'44mM_Triplicate'!AK46</f>
        <v>1.4553622744344131E-3</v>
      </c>
      <c r="J46">
        <f t="shared" si="1"/>
        <v>57.5</v>
      </c>
      <c r="K46">
        <f t="shared" si="2"/>
        <v>1.4550502554247589E-4</v>
      </c>
    </row>
    <row r="47" spans="1:11" x14ac:dyDescent="0.35">
      <c r="A47" s="20">
        <v>68</v>
      </c>
      <c r="B47" s="29">
        <f>'44mM_Triplicate'!AD47</f>
        <v>3.8857015764584154E-3</v>
      </c>
      <c r="D47">
        <f t="shared" si="3"/>
        <v>68.5</v>
      </c>
      <c r="E47">
        <f t="shared" si="0"/>
        <v>9.7698000363739173E-4</v>
      </c>
      <c r="G47" s="20">
        <v>57</v>
      </c>
      <c r="H47">
        <f>'44mM_Triplicate'!AK47</f>
        <v>1.3098572488919372E-3</v>
      </c>
      <c r="J47">
        <f t="shared" si="1"/>
        <v>56.5</v>
      </c>
      <c r="K47">
        <f t="shared" si="2"/>
        <v>1.2109102143743628E-4</v>
      </c>
    </row>
    <row r="48" spans="1:11" x14ac:dyDescent="0.35">
      <c r="A48" s="20">
        <v>69</v>
      </c>
      <c r="B48" s="29">
        <f>'44mM_Triplicate'!AD48</f>
        <v>4.8626815800958071E-3</v>
      </c>
      <c r="D48">
        <f t="shared" si="3"/>
        <v>69.5</v>
      </c>
      <c r="E48">
        <f t="shared" si="0"/>
        <v>1.3684528224391906E-3</v>
      </c>
      <c r="G48" s="20">
        <v>56</v>
      </c>
      <c r="H48">
        <f>'44mM_Triplicate'!AK48</f>
        <v>1.1887662274545009E-3</v>
      </c>
      <c r="J48">
        <f t="shared" si="1"/>
        <v>55.5</v>
      </c>
      <c r="K48">
        <f t="shared" si="2"/>
        <v>1.1632036727621145E-4</v>
      </c>
    </row>
    <row r="49" spans="1:11" x14ac:dyDescent="0.35">
      <c r="A49" s="20">
        <v>70</v>
      </c>
      <c r="B49" s="29">
        <f>'44mM_Triplicate'!AD49</f>
        <v>6.2311344025349977E-3</v>
      </c>
      <c r="D49">
        <f t="shared" si="3"/>
        <v>70.5</v>
      </c>
      <c r="E49">
        <f t="shared" si="0"/>
        <v>2.0187936497932275E-3</v>
      </c>
      <c r="G49" s="20">
        <v>55</v>
      </c>
      <c r="H49">
        <f>'44mM_Triplicate'!AK49</f>
        <v>1.0724458601782895E-3</v>
      </c>
      <c r="J49">
        <f t="shared" si="1"/>
        <v>54.5</v>
      </c>
      <c r="K49">
        <f t="shared" si="2"/>
        <v>9.3573225245348422E-5</v>
      </c>
    </row>
    <row r="50" spans="1:11" x14ac:dyDescent="0.35">
      <c r="A50" s="20">
        <v>71</v>
      </c>
      <c r="B50" s="29">
        <f>'44mM_Triplicate'!AD50</f>
        <v>8.2499280523282252E-3</v>
      </c>
      <c r="D50">
        <f t="shared" si="3"/>
        <v>71.5</v>
      </c>
      <c r="E50">
        <f t="shared" si="0"/>
        <v>3.104473609604072E-3</v>
      </c>
      <c r="G50" s="20">
        <v>54</v>
      </c>
      <c r="H50">
        <f>'44mM_Triplicate'!AK50</f>
        <v>9.7887263493294106E-4</v>
      </c>
      <c r="J50">
        <f t="shared" si="1"/>
        <v>53.5</v>
      </c>
      <c r="K50">
        <f t="shared" si="2"/>
        <v>7.9556246244380188E-5</v>
      </c>
    </row>
    <row r="51" spans="1:11" x14ac:dyDescent="0.35">
      <c r="A51" s="20">
        <v>72</v>
      </c>
      <c r="B51" s="29">
        <f>'44mM_Triplicate'!AD51</f>
        <v>1.1354401661932297E-2</v>
      </c>
      <c r="D51">
        <f t="shared" si="3"/>
        <v>72.5</v>
      </c>
      <c r="E51">
        <f t="shared" si="0"/>
        <v>4.9119303321673718E-3</v>
      </c>
      <c r="G51" s="20">
        <v>53</v>
      </c>
      <c r="H51">
        <f>'44mM_Triplicate'!AK51</f>
        <v>8.9931638868856088E-4</v>
      </c>
      <c r="J51">
        <f t="shared" si="1"/>
        <v>52.5</v>
      </c>
      <c r="K51">
        <f t="shared" si="2"/>
        <v>8.3391491005847243E-5</v>
      </c>
    </row>
    <row r="52" spans="1:11" x14ac:dyDescent="0.35">
      <c r="A52" s="20">
        <v>73</v>
      </c>
      <c r="B52" s="29">
        <f>'44mM_Triplicate'!AD52</f>
        <v>1.6266331994099669E-2</v>
      </c>
      <c r="D52">
        <f t="shared" si="3"/>
        <v>73.5</v>
      </c>
      <c r="E52">
        <f t="shared" si="0"/>
        <v>9.7044408313325982E-3</v>
      </c>
      <c r="G52" s="20">
        <v>52</v>
      </c>
      <c r="H52">
        <f>'44mM_Triplicate'!AK52</f>
        <v>8.1592489768271363E-4</v>
      </c>
      <c r="J52">
        <f t="shared" si="1"/>
        <v>51.5</v>
      </c>
      <c r="K52">
        <f t="shared" si="2"/>
        <v>6.4045921940332007E-5</v>
      </c>
    </row>
    <row r="53" spans="1:11" x14ac:dyDescent="0.35">
      <c r="A53" s="20">
        <v>74</v>
      </c>
      <c r="B53" s="29">
        <f>'44mM_Triplicate'!AD53</f>
        <v>2.5970772825432267E-2</v>
      </c>
      <c r="D53">
        <f t="shared" si="3"/>
        <v>74.5</v>
      </c>
      <c r="E53">
        <f t="shared" si="0"/>
        <v>2.0173578630063742E-2</v>
      </c>
      <c r="G53" s="20">
        <v>51</v>
      </c>
      <c r="H53">
        <f>'44mM_Triplicate'!AK53</f>
        <v>7.5187897574238163E-4</v>
      </c>
      <c r="J53">
        <f t="shared" si="1"/>
        <v>50.5</v>
      </c>
      <c r="K53">
        <f t="shared" si="2"/>
        <v>8.7516936883175796E-5</v>
      </c>
    </row>
    <row r="54" spans="1:11" x14ac:dyDescent="0.35">
      <c r="A54" s="20">
        <v>75</v>
      </c>
      <c r="B54" s="29">
        <f>'44mM_Triplicate'!AD54</f>
        <v>4.6144351455496009E-2</v>
      </c>
      <c r="D54">
        <f t="shared" si="3"/>
        <v>75.5</v>
      </c>
      <c r="E54">
        <f t="shared" si="0"/>
        <v>4.8608035858669484E-2</v>
      </c>
      <c r="G54" s="20">
        <v>50</v>
      </c>
      <c r="H54">
        <f>'44mM_Triplicate'!AK54</f>
        <v>6.6436203885920583E-4</v>
      </c>
      <c r="J54">
        <f t="shared" si="1"/>
        <v>49.5</v>
      </c>
      <c r="K54">
        <f t="shared" si="2"/>
        <v>3.1081225376261568E-5</v>
      </c>
    </row>
    <row r="55" spans="1:11" x14ac:dyDescent="0.35">
      <c r="A55" s="20">
        <v>76</v>
      </c>
      <c r="B55" s="29">
        <f>'44mM_Triplicate'!AD55</f>
        <v>9.4752387314165493E-2</v>
      </c>
      <c r="D55">
        <f t="shared" si="3"/>
        <v>76.5</v>
      </c>
      <c r="E55">
        <f t="shared" si="0"/>
        <v>0.13551919543171576</v>
      </c>
      <c r="G55" s="20">
        <v>49</v>
      </c>
      <c r="H55">
        <f>'44mM_Triplicate'!AK55</f>
        <v>6.3328081348294426E-4</v>
      </c>
      <c r="J55">
        <f t="shared" si="1"/>
        <v>48.5</v>
      </c>
      <c r="K55">
        <f t="shared" si="2"/>
        <v>6.5899392131991389E-5</v>
      </c>
    </row>
    <row r="56" spans="1:11" x14ac:dyDescent="0.35">
      <c r="A56" s="20">
        <v>77</v>
      </c>
      <c r="B56" s="29">
        <f>'44mM_Triplicate'!AD56</f>
        <v>0.23027158274588125</v>
      </c>
      <c r="D56">
        <f t="shared" si="3"/>
        <v>77.5</v>
      </c>
      <c r="E56">
        <f t="shared" si="0"/>
        <v>0.25607594100310105</v>
      </c>
      <c r="G56" s="20">
        <v>48</v>
      </c>
      <c r="H56">
        <f>'44mM_Triplicate'!AK56</f>
        <v>5.6738142135095287E-4</v>
      </c>
      <c r="J56">
        <f t="shared" si="1"/>
        <v>47.5</v>
      </c>
      <c r="K56">
        <f t="shared" si="2"/>
        <v>5.1691744957953374E-5</v>
      </c>
    </row>
    <row r="57" spans="1:11" x14ac:dyDescent="0.35">
      <c r="A57" s="20">
        <v>78</v>
      </c>
      <c r="B57" s="29">
        <f>'44mM_Triplicate'!AD57</f>
        <v>0.48634752374898227</v>
      </c>
      <c r="D57">
        <f t="shared" si="3"/>
        <v>78.5</v>
      </c>
      <c r="E57">
        <f t="shared" si="0"/>
        <v>0.2680671856019774</v>
      </c>
      <c r="G57" s="20">
        <v>47</v>
      </c>
      <c r="H57">
        <f>'44mM_Triplicate'!AK57</f>
        <v>5.156896763929995E-4</v>
      </c>
      <c r="J57">
        <f t="shared" si="1"/>
        <v>46.5</v>
      </c>
      <c r="K57">
        <f t="shared" si="2"/>
        <v>6.4171640720915959E-5</v>
      </c>
    </row>
    <row r="58" spans="1:11" x14ac:dyDescent="0.35">
      <c r="A58" s="20">
        <v>79</v>
      </c>
      <c r="B58" s="29">
        <f>'44mM_Triplicate'!AD58</f>
        <v>0.75441470935095967</v>
      </c>
      <c r="D58">
        <f t="shared" si="3"/>
        <v>79.5</v>
      </c>
      <c r="E58">
        <f t="shared" si="0"/>
        <v>0.14695553652956039</v>
      </c>
      <c r="G58" s="20">
        <v>46</v>
      </c>
      <c r="H58">
        <f>'44mM_Triplicate'!AK58</f>
        <v>4.5151803567208354E-4</v>
      </c>
      <c r="J58">
        <f t="shared" si="1"/>
        <v>45.5</v>
      </c>
      <c r="K58">
        <f t="shared" si="2"/>
        <v>3.4745267413198227E-5</v>
      </c>
    </row>
    <row r="59" spans="1:11" x14ac:dyDescent="0.35">
      <c r="A59" s="20">
        <v>80</v>
      </c>
      <c r="B59" s="29">
        <f>'44mM_Triplicate'!AD59</f>
        <v>0.90137024588052006</v>
      </c>
      <c r="D59">
        <f t="shared" si="3"/>
        <v>80.5</v>
      </c>
      <c r="E59">
        <f t="shared" si="0"/>
        <v>5.5722587249109168E-2</v>
      </c>
      <c r="G59" s="20">
        <v>45</v>
      </c>
      <c r="H59">
        <f>'44mM_Triplicate'!AK59</f>
        <v>4.1677276825888531E-4</v>
      </c>
      <c r="J59">
        <f t="shared" si="1"/>
        <v>44.5</v>
      </c>
      <c r="K59">
        <f t="shared" si="2"/>
        <v>3.992572264203899E-5</v>
      </c>
    </row>
    <row r="60" spans="1:11" x14ac:dyDescent="0.35">
      <c r="A60" s="20">
        <v>81</v>
      </c>
      <c r="B60" s="29">
        <f>'44mM_Triplicate'!AD60</f>
        <v>0.95709283312962923</v>
      </c>
      <c r="D60">
        <f t="shared" si="3"/>
        <v>81.5</v>
      </c>
      <c r="E60">
        <f t="shared" si="0"/>
        <v>1.6404508382124705E-2</v>
      </c>
      <c r="G60" s="20">
        <v>44</v>
      </c>
      <c r="H60">
        <f>'44mM_Triplicate'!AK60</f>
        <v>3.7684704561684632E-4</v>
      </c>
      <c r="J60">
        <f t="shared" si="1"/>
        <v>43.5</v>
      </c>
      <c r="K60">
        <f t="shared" si="2"/>
        <v>3.8264907880441546E-5</v>
      </c>
    </row>
    <row r="61" spans="1:11" x14ac:dyDescent="0.35">
      <c r="A61" s="20">
        <v>82</v>
      </c>
      <c r="B61" s="29">
        <f>'44mM_Triplicate'!AD61</f>
        <v>0.97349734151175393</v>
      </c>
      <c r="D61">
        <f t="shared" si="3"/>
        <v>82.5</v>
      </c>
      <c r="E61">
        <f t="shared" si="0"/>
        <v>-7.3134028028823961E-3</v>
      </c>
      <c r="G61" s="20">
        <v>43</v>
      </c>
      <c r="H61">
        <f>'44mM_Triplicate'!AK61</f>
        <v>3.3858213773640478E-4</v>
      </c>
      <c r="J61">
        <f t="shared" si="1"/>
        <v>42.5</v>
      </c>
      <c r="K61">
        <f t="shared" si="2"/>
        <v>4.9278411439014028E-5</v>
      </c>
    </row>
    <row r="62" spans="1:11" x14ac:dyDescent="0.35">
      <c r="A62" s="28">
        <v>83</v>
      </c>
      <c r="B62" s="29">
        <f>'44mM_Triplicate'!AD62</f>
        <v>0.96618393870887154</v>
      </c>
      <c r="D62">
        <f t="shared" si="3"/>
        <v>83.5</v>
      </c>
      <c r="E62">
        <f t="shared" si="0"/>
        <v>3.6496728045046778E-3</v>
      </c>
      <c r="G62" s="20">
        <v>42</v>
      </c>
      <c r="H62">
        <f>'44mM_Triplicate'!AK62</f>
        <v>2.8930372629739075E-4</v>
      </c>
      <c r="J62">
        <f t="shared" si="1"/>
        <v>41.5</v>
      </c>
      <c r="K62">
        <f t="shared" si="2"/>
        <v>1.9597498319091661E-5</v>
      </c>
    </row>
    <row r="63" spans="1:11" x14ac:dyDescent="0.35">
      <c r="A63" s="28">
        <v>84</v>
      </c>
      <c r="B63" s="29">
        <f>'44mM_Triplicate'!AD63</f>
        <v>0.96983361151337621</v>
      </c>
      <c r="D63">
        <f t="shared" si="3"/>
        <v>84.5</v>
      </c>
      <c r="E63">
        <f t="shared" si="0"/>
        <v>-1.6137047491762146E-3</v>
      </c>
      <c r="G63" s="20">
        <v>41</v>
      </c>
      <c r="H63">
        <f>'44mM_Triplicate'!AK63</f>
        <v>2.6970622797829909E-4</v>
      </c>
      <c r="J63">
        <f t="shared" si="1"/>
        <v>40.5</v>
      </c>
      <c r="K63">
        <f t="shared" si="2"/>
        <v>2.2042539643262425E-5</v>
      </c>
    </row>
    <row r="64" spans="1:11" x14ac:dyDescent="0.35">
      <c r="A64" s="28">
        <v>85</v>
      </c>
      <c r="B64" s="29">
        <f>'44mM_Triplicate'!AD64</f>
        <v>0.9682199067642</v>
      </c>
      <c r="D64">
        <f t="shared" si="3"/>
        <v>85.5</v>
      </c>
      <c r="E64">
        <f t="shared" si="0"/>
        <v>-3.2654787224782877E-3</v>
      </c>
      <c r="G64" s="20">
        <v>40</v>
      </c>
      <c r="H64">
        <f>'44mM_Triplicate'!AK64</f>
        <v>2.4766368833503666E-4</v>
      </c>
      <c r="J64">
        <f t="shared" si="1"/>
        <v>39.5</v>
      </c>
      <c r="K64">
        <f t="shared" si="2"/>
        <v>1.4487015912495156E-5</v>
      </c>
    </row>
    <row r="65" spans="1:11" x14ac:dyDescent="0.35">
      <c r="A65" s="28">
        <v>86</v>
      </c>
      <c r="B65" s="29">
        <f>'44mM_Triplicate'!AD65</f>
        <v>0.96495442804172171</v>
      </c>
      <c r="D65">
        <f t="shared" si="3"/>
        <v>86.5</v>
      </c>
      <c r="E65">
        <f t="shared" si="0"/>
        <v>6.9711420443187011E-3</v>
      </c>
      <c r="G65" s="20">
        <v>39</v>
      </c>
      <c r="H65">
        <f>'44mM_Triplicate'!AK65</f>
        <v>2.3317667242254151E-4</v>
      </c>
      <c r="J65">
        <f t="shared" si="1"/>
        <v>38.5</v>
      </c>
      <c r="K65">
        <f t="shared" si="2"/>
        <v>4.4111097627923674E-5</v>
      </c>
    </row>
    <row r="66" spans="1:11" x14ac:dyDescent="0.35">
      <c r="A66" s="28">
        <v>87</v>
      </c>
      <c r="B66" s="29">
        <f>'44mM_Triplicate'!AD66</f>
        <v>0.97192557008604041</v>
      </c>
      <c r="D66">
        <f t="shared" si="3"/>
        <v>87.5</v>
      </c>
      <c r="E66">
        <f t="shared" si="0"/>
        <v>1.6974655663808402E-3</v>
      </c>
      <c r="G66" s="20">
        <v>38</v>
      </c>
      <c r="H66">
        <f>'44mM_Triplicate'!AK66</f>
        <v>1.8906557479461783E-4</v>
      </c>
      <c r="J66">
        <f t="shared" si="1"/>
        <v>37.5</v>
      </c>
      <c r="K66">
        <f t="shared" si="2"/>
        <v>1.7856434942158502E-5</v>
      </c>
    </row>
    <row r="67" spans="1:11" x14ac:dyDescent="0.35">
      <c r="A67" s="28">
        <v>88</v>
      </c>
      <c r="B67" s="29">
        <f>'44mM_Triplicate'!AD67</f>
        <v>0.97362303565242125</v>
      </c>
      <c r="D67">
        <f t="shared" si="3"/>
        <v>88.5</v>
      </c>
      <c r="E67">
        <f t="shared" si="0"/>
        <v>-9.5747340939089653E-5</v>
      </c>
      <c r="G67" s="20">
        <v>37</v>
      </c>
      <c r="H67">
        <f>'44mM_Triplicate'!AK67</f>
        <v>1.7120913985245933E-4</v>
      </c>
      <c r="J67">
        <f t="shared" si="1"/>
        <v>36.5</v>
      </c>
      <c r="K67">
        <f t="shared" si="2"/>
        <v>-9.730147555044277E-6</v>
      </c>
    </row>
    <row r="68" spans="1:11" x14ac:dyDescent="0.35">
      <c r="A68" s="28">
        <v>89</v>
      </c>
      <c r="B68" s="29">
        <f>'44mM_Triplicate'!AD68</f>
        <v>0.97352728831148216</v>
      </c>
      <c r="D68">
        <f t="shared" si="3"/>
        <v>89.5</v>
      </c>
      <c r="E68">
        <f t="shared" si="0"/>
        <v>-2.6059894641911052E-3</v>
      </c>
      <c r="G68" s="20">
        <v>36</v>
      </c>
      <c r="H68">
        <f>'44mM_Triplicate'!AK68</f>
        <v>1.8093928740750361E-4</v>
      </c>
      <c r="J68">
        <f t="shared" si="1"/>
        <v>35.5</v>
      </c>
      <c r="K68">
        <f t="shared" si="2"/>
        <v>2.4183446881273599E-5</v>
      </c>
    </row>
    <row r="69" spans="1:11" x14ac:dyDescent="0.35">
      <c r="A69" s="28">
        <v>90</v>
      </c>
      <c r="B69" s="29">
        <f>'44mM_Triplicate'!AD69</f>
        <v>0.97092129884729106</v>
      </c>
      <c r="D69">
        <f t="shared" si="3"/>
        <v>90.5</v>
      </c>
      <c r="E69">
        <f t="shared" ref="E69:E79" si="4">(B70-B69)/(A70-A69)</f>
        <v>3.7165561658273338E-3</v>
      </c>
      <c r="G69" s="20">
        <v>35</v>
      </c>
      <c r="H69">
        <f>'44mM_Triplicate'!AK69</f>
        <v>1.5675584052623001E-4</v>
      </c>
      <c r="J69">
        <f t="shared" ref="J69:J79" si="5">(G69+G70)/2</f>
        <v>34.5</v>
      </c>
      <c r="K69">
        <f t="shared" ref="K69:K79" si="6">(H70-H69)/(G70-G69)</f>
        <v>9.7373047759384329E-6</v>
      </c>
    </row>
    <row r="70" spans="1:11" x14ac:dyDescent="0.35">
      <c r="A70" s="28">
        <v>91</v>
      </c>
      <c r="B70" s="29">
        <f>'44mM_Triplicate'!AD70</f>
        <v>0.97463785501311839</v>
      </c>
      <c r="D70">
        <f t="shared" ref="D70:D79" si="7">(A70+A71)/2</f>
        <v>91.5</v>
      </c>
      <c r="E70">
        <f t="shared" si="4"/>
        <v>2.8736666600358562E-3</v>
      </c>
      <c r="G70" s="20">
        <v>34</v>
      </c>
      <c r="H70">
        <f>'44mM_Triplicate'!AK70</f>
        <v>1.4701853575029158E-4</v>
      </c>
      <c r="J70">
        <f t="shared" si="5"/>
        <v>33.5</v>
      </c>
      <c r="K70">
        <f t="shared" si="6"/>
        <v>6.353806757409427E-5</v>
      </c>
    </row>
    <row r="71" spans="1:11" x14ac:dyDescent="0.35">
      <c r="A71" s="20">
        <v>92</v>
      </c>
      <c r="B71" s="29">
        <f>'44mM_Triplicate'!AD71</f>
        <v>0.97751152167315425</v>
      </c>
      <c r="D71">
        <f t="shared" si="7"/>
        <v>92.5</v>
      </c>
      <c r="E71">
        <f t="shared" si="4"/>
        <v>7.7814345891891179E-3</v>
      </c>
      <c r="G71" s="20">
        <v>33</v>
      </c>
      <c r="H71">
        <f>'44mM_Triplicate'!AK71</f>
        <v>8.3480468176197307E-5</v>
      </c>
      <c r="J71">
        <f t="shared" si="5"/>
        <v>32.5</v>
      </c>
      <c r="K71">
        <f t="shared" si="6"/>
        <v>5.0273424805188975E-6</v>
      </c>
    </row>
    <row r="72" spans="1:11" x14ac:dyDescent="0.35">
      <c r="A72" s="20">
        <v>93</v>
      </c>
      <c r="B72" s="29">
        <f>'44mM_Triplicate'!AD72</f>
        <v>0.98529295626234337</v>
      </c>
      <c r="D72">
        <f t="shared" si="7"/>
        <v>93.5</v>
      </c>
      <c r="E72">
        <f t="shared" si="4"/>
        <v>3.166695694434285E-5</v>
      </c>
      <c r="G72" s="20">
        <v>32</v>
      </c>
      <c r="H72">
        <f>'44mM_Triplicate'!AK72</f>
        <v>7.845312569567841E-5</v>
      </c>
      <c r="J72">
        <f t="shared" si="5"/>
        <v>31.5</v>
      </c>
      <c r="K72">
        <f t="shared" si="6"/>
        <v>-4.0397851344753984E-6</v>
      </c>
    </row>
    <row r="73" spans="1:11" x14ac:dyDescent="0.35">
      <c r="A73" s="20">
        <v>94</v>
      </c>
      <c r="B73" s="29">
        <f>'44mM_Triplicate'!AD73</f>
        <v>0.98532462321928771</v>
      </c>
      <c r="D73">
        <f t="shared" si="7"/>
        <v>94.5</v>
      </c>
      <c r="E73">
        <f t="shared" si="4"/>
        <v>-1.1052155996266744E-2</v>
      </c>
      <c r="G73" s="20">
        <v>31</v>
      </c>
      <c r="H73">
        <f>'44mM_Triplicate'!AK73</f>
        <v>8.2492910830153808E-5</v>
      </c>
      <c r="J73">
        <f t="shared" si="5"/>
        <v>30.5</v>
      </c>
      <c r="K73">
        <f t="shared" si="6"/>
        <v>2.725538300621316E-5</v>
      </c>
    </row>
    <row r="74" spans="1:11" x14ac:dyDescent="0.35">
      <c r="A74" s="20">
        <v>95</v>
      </c>
      <c r="B74" s="29">
        <f>'44mM_Triplicate'!AD74</f>
        <v>0.97427246722302097</v>
      </c>
      <c r="D74">
        <f t="shared" si="7"/>
        <v>95.5</v>
      </c>
      <c r="E74">
        <f t="shared" si="4"/>
        <v>7.6477075295091623E-3</v>
      </c>
      <c r="G74" s="20">
        <v>30</v>
      </c>
      <c r="H74">
        <f>'44mM_Triplicate'!AK74</f>
        <v>5.5237527823940649E-5</v>
      </c>
      <c r="J74">
        <f t="shared" si="5"/>
        <v>29.5</v>
      </c>
      <c r="K74">
        <f t="shared" si="6"/>
        <v>2.5966224940376786E-5</v>
      </c>
    </row>
    <row r="75" spans="1:11" x14ac:dyDescent="0.35">
      <c r="A75" s="20">
        <v>96</v>
      </c>
      <c r="B75" s="29">
        <f>'44mM_Triplicate'!AD75</f>
        <v>0.98192017475253013</v>
      </c>
      <c r="D75">
        <f t="shared" si="7"/>
        <v>96.5</v>
      </c>
      <c r="E75">
        <f t="shared" si="4"/>
        <v>6.5940031621677386E-3</v>
      </c>
      <c r="G75" s="20">
        <v>29</v>
      </c>
      <c r="H75">
        <f>'44mM_Triplicate'!AK75</f>
        <v>2.9271302883563863E-5</v>
      </c>
      <c r="J75">
        <f t="shared" si="5"/>
        <v>28.5</v>
      </c>
      <c r="K75">
        <f t="shared" si="6"/>
        <v>1.0103617768675802E-6</v>
      </c>
    </row>
    <row r="76" spans="1:11" x14ac:dyDescent="0.35">
      <c r="A76" s="20">
        <v>97</v>
      </c>
      <c r="B76" s="29">
        <f>'44mM_Triplicate'!AD76</f>
        <v>0.98851417791469787</v>
      </c>
      <c r="D76">
        <f t="shared" si="7"/>
        <v>97.5</v>
      </c>
      <c r="E76">
        <f t="shared" si="4"/>
        <v>1.1485822085302133E-2</v>
      </c>
      <c r="G76" s="20">
        <v>28</v>
      </c>
      <c r="H76">
        <f>'44mM_Triplicate'!AK76</f>
        <v>2.8260941106696283E-5</v>
      </c>
      <c r="J76">
        <f t="shared" si="5"/>
        <v>27.5</v>
      </c>
      <c r="K76">
        <f t="shared" si="6"/>
        <v>1.8755963943020219E-5</v>
      </c>
    </row>
    <row r="77" spans="1:11" x14ac:dyDescent="0.35">
      <c r="A77" s="20">
        <v>98</v>
      </c>
      <c r="B77" s="29">
        <f>'44mM_Triplicate'!AD77</f>
        <v>1</v>
      </c>
      <c r="D77">
        <f t="shared" si="7"/>
        <v>98.5</v>
      </c>
      <c r="E77">
        <f t="shared" si="4"/>
        <v>-1.8186412559635712E-2</v>
      </c>
      <c r="G77" s="20">
        <v>27</v>
      </c>
      <c r="H77">
        <f>'44mM_Triplicate'!AK77</f>
        <v>9.504977163676066E-6</v>
      </c>
      <c r="J77">
        <f t="shared" si="5"/>
        <v>26.5</v>
      </c>
      <c r="K77">
        <f t="shared" si="6"/>
        <v>-4.0755630671704624E-7</v>
      </c>
    </row>
    <row r="78" spans="1:11" x14ac:dyDescent="0.35">
      <c r="A78" s="20">
        <v>99</v>
      </c>
      <c r="B78" s="29">
        <f>'44mM_Triplicate'!AD78</f>
        <v>0.98181358744036429</v>
      </c>
      <c r="D78">
        <f t="shared" si="7"/>
        <v>99.349998474121094</v>
      </c>
      <c r="E78">
        <f t="shared" si="4"/>
        <v>3.7699753477691596E-4</v>
      </c>
      <c r="G78" s="20">
        <v>26</v>
      </c>
      <c r="H78">
        <f>'44mM_Triplicate'!AK78</f>
        <v>9.9125334703931123E-6</v>
      </c>
      <c r="J78">
        <f t="shared" si="5"/>
        <v>25.649999618530252</v>
      </c>
      <c r="K78">
        <f t="shared" si="6"/>
        <v>1.416074666657163E-5</v>
      </c>
    </row>
    <row r="79" spans="1:11" x14ac:dyDescent="0.35">
      <c r="A79" s="20">
        <v>99.699996948242202</v>
      </c>
      <c r="B79" s="29">
        <f>'44mM_Triplicate'!AD79</f>
        <v>0.98207748456420296</v>
      </c>
      <c r="D79">
        <f t="shared" si="7"/>
        <v>49.849998474121101</v>
      </c>
      <c r="E79">
        <f t="shared" si="4"/>
        <v>9.8503261246239981E-3</v>
      </c>
      <c r="G79" s="20">
        <v>25.299999237060501</v>
      </c>
      <c r="H79">
        <f>'44mM_Triplicate'!AK79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E0D04-FFEB-47F1-931A-C69FD34751AF}">
  <dimension ref="A2:V79"/>
  <sheetViews>
    <sheetView topLeftCell="A4" workbookViewId="0">
      <selection activeCell="F3" sqref="F3:F104857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'44mM_Triplicate'!AE4</f>
        <v>6.8944778175322461E-5</v>
      </c>
      <c r="D4">
        <f>(A4+A5)/2</f>
        <v>25.5</v>
      </c>
      <c r="E4">
        <f>(B5-B4)/(A5-A4)</f>
        <v>-2.0521947064523405E-5</v>
      </c>
      <c r="G4" s="20">
        <v>100</v>
      </c>
      <c r="H4">
        <f>'44mM_Triplicate'!AL4</f>
        <v>0.96612175280495904</v>
      </c>
      <c r="J4">
        <f>(G4+G5)/2</f>
        <v>99.5</v>
      </c>
      <c r="K4">
        <f>(H5-H4)/(G5-G4)</f>
        <v>-6.9885644410797587E-3</v>
      </c>
    </row>
    <row r="5" spans="1:22" x14ac:dyDescent="0.35">
      <c r="A5" s="20">
        <v>26</v>
      </c>
      <c r="B5" s="29">
        <f>'44mM_Triplicate'!AE5</f>
        <v>4.8422831110799057E-5</v>
      </c>
      <c r="D5">
        <f>(A5+A6)/2</f>
        <v>26.5</v>
      </c>
      <c r="E5">
        <f t="shared" ref="E5:E68" si="0">(B6-B5)/(A6-A5)</f>
        <v>-1.6518242530383194E-5</v>
      </c>
      <c r="G5" s="20">
        <v>99</v>
      </c>
      <c r="H5">
        <f>'44mM_Triplicate'!AL5</f>
        <v>0.9731103172460388</v>
      </c>
      <c r="J5">
        <f t="shared" ref="J5:J68" si="1">(G5+G6)/2</f>
        <v>98.5</v>
      </c>
      <c r="K5">
        <f t="shared" ref="K5:K68" si="2">(H6-H5)/(G6-G5)</f>
        <v>-3.4846376066148821E-3</v>
      </c>
    </row>
    <row r="6" spans="1:22" x14ac:dyDescent="0.35">
      <c r="A6" s="20">
        <v>27</v>
      </c>
      <c r="B6" s="29">
        <f>'44mM_Triplicate'!AE6</f>
        <v>3.1904588580415863E-5</v>
      </c>
      <c r="D6">
        <f t="shared" ref="D6:D69" si="3">(A6+A7)/2</f>
        <v>27.5</v>
      </c>
      <c r="E6">
        <f t="shared" si="0"/>
        <v>2.9839142522450381E-6</v>
      </c>
      <c r="G6" s="20">
        <v>98</v>
      </c>
      <c r="H6">
        <f>'44mM_Triplicate'!AL6</f>
        <v>0.97659495485265368</v>
      </c>
      <c r="J6">
        <f t="shared" si="1"/>
        <v>97.5</v>
      </c>
      <c r="K6">
        <f t="shared" si="2"/>
        <v>-2.2098165980818374E-3</v>
      </c>
    </row>
    <row r="7" spans="1:22" x14ac:dyDescent="0.35">
      <c r="A7" s="20">
        <v>28</v>
      </c>
      <c r="B7" s="29">
        <f>'44mM_Triplicate'!AE7</f>
        <v>3.4888502832660901E-5</v>
      </c>
      <c r="D7">
        <f t="shared" si="3"/>
        <v>28.5</v>
      </c>
      <c r="E7">
        <f t="shared" si="0"/>
        <v>1.3006410091916999E-5</v>
      </c>
      <c r="G7" s="20">
        <v>97</v>
      </c>
      <c r="H7">
        <f>'44mM_Triplicate'!AL7</f>
        <v>0.97880477145073552</v>
      </c>
      <c r="J7">
        <f t="shared" si="1"/>
        <v>96.5</v>
      </c>
      <c r="K7">
        <f t="shared" si="2"/>
        <v>3.3281282176598204E-3</v>
      </c>
    </row>
    <row r="8" spans="1:22" x14ac:dyDescent="0.35">
      <c r="A8" s="20">
        <v>29</v>
      </c>
      <c r="B8" s="29">
        <f>'44mM_Triplicate'!AE8</f>
        <v>4.7894912924577899E-5</v>
      </c>
      <c r="D8">
        <f t="shared" si="3"/>
        <v>29.5</v>
      </c>
      <c r="E8">
        <f t="shared" si="0"/>
        <v>-5.9560379047815832E-6</v>
      </c>
      <c r="G8" s="20">
        <v>96</v>
      </c>
      <c r="H8">
        <f>'44mM_Triplicate'!AL8</f>
        <v>0.9754766432330757</v>
      </c>
      <c r="J8">
        <f t="shared" si="1"/>
        <v>95.5</v>
      </c>
      <c r="K8">
        <f t="shared" si="2"/>
        <v>1.9317821195318663E-2</v>
      </c>
      <c r="V8">
        <v>78.5</v>
      </c>
    </row>
    <row r="9" spans="1:22" x14ac:dyDescent="0.35">
      <c r="A9" s="20">
        <v>30</v>
      </c>
      <c r="B9" s="29">
        <f>'44mM_Triplicate'!AE9</f>
        <v>4.1938875019796316E-5</v>
      </c>
      <c r="D9">
        <f t="shared" si="3"/>
        <v>30.5</v>
      </c>
      <c r="E9">
        <f t="shared" si="0"/>
        <v>1.089374430998362E-6</v>
      </c>
      <c r="G9" s="20">
        <v>95</v>
      </c>
      <c r="H9">
        <f>'44mM_Triplicate'!AL9</f>
        <v>0.95615882203775704</v>
      </c>
      <c r="J9">
        <f t="shared" si="1"/>
        <v>94.5</v>
      </c>
      <c r="K9">
        <f t="shared" si="2"/>
        <v>-1.2479135533743912E-3</v>
      </c>
    </row>
    <row r="10" spans="1:22" x14ac:dyDescent="0.35">
      <c r="A10" s="20">
        <v>31</v>
      </c>
      <c r="B10" s="29">
        <f>'44mM_Triplicate'!AE10</f>
        <v>4.3028249450794678E-5</v>
      </c>
      <c r="D10">
        <f t="shared" si="3"/>
        <v>31.5</v>
      </c>
      <c r="E10">
        <f t="shared" si="0"/>
        <v>4.9338862667647651E-6</v>
      </c>
      <c r="G10" s="20">
        <v>94</v>
      </c>
      <c r="H10">
        <f>'44mM_Triplicate'!AL10</f>
        <v>0.95740673559113143</v>
      </c>
      <c r="J10">
        <f t="shared" si="1"/>
        <v>93.5</v>
      </c>
      <c r="K10">
        <f t="shared" si="2"/>
        <v>-7.4817476530930627E-4</v>
      </c>
    </row>
    <row r="11" spans="1:22" x14ac:dyDescent="0.35">
      <c r="A11" s="20">
        <v>32</v>
      </c>
      <c r="B11" s="29">
        <f>'44mM_Triplicate'!AE11</f>
        <v>4.7962135717559443E-5</v>
      </c>
      <c r="D11">
        <f t="shared" si="3"/>
        <v>32.5</v>
      </c>
      <c r="E11">
        <f t="shared" si="0"/>
        <v>-5.5303604272309378E-6</v>
      </c>
      <c r="G11" s="20">
        <v>93</v>
      </c>
      <c r="H11">
        <f>'44mM_Triplicate'!AL11</f>
        <v>0.95815491035644074</v>
      </c>
      <c r="J11">
        <f t="shared" si="1"/>
        <v>92.5</v>
      </c>
      <c r="K11">
        <f t="shared" si="2"/>
        <v>-1.419735863782301E-3</v>
      </c>
    </row>
    <row r="12" spans="1:22" x14ac:dyDescent="0.35">
      <c r="A12" s="20">
        <v>33</v>
      </c>
      <c r="B12" s="29">
        <f>'44mM_Triplicate'!AE12</f>
        <v>4.2431775290328506E-5</v>
      </c>
      <c r="D12">
        <f t="shared" si="3"/>
        <v>33.5</v>
      </c>
      <c r="E12">
        <f t="shared" si="0"/>
        <v>6.4929909627761909E-6</v>
      </c>
      <c r="G12" s="20">
        <v>92</v>
      </c>
      <c r="H12">
        <f>'44mM_Triplicate'!AL12</f>
        <v>0.95957464622022304</v>
      </c>
      <c r="J12">
        <f t="shared" si="1"/>
        <v>91.5</v>
      </c>
      <c r="K12">
        <f t="shared" si="2"/>
        <v>-1.1833456099863415E-3</v>
      </c>
    </row>
    <row r="13" spans="1:22" x14ac:dyDescent="0.35">
      <c r="A13" s="20">
        <v>34</v>
      </c>
      <c r="B13" s="29">
        <f>'44mM_Triplicate'!AE13</f>
        <v>4.8924766253104697E-5</v>
      </c>
      <c r="D13">
        <f t="shared" si="3"/>
        <v>34.5</v>
      </c>
      <c r="E13">
        <f t="shared" si="0"/>
        <v>2.3228810570660792E-6</v>
      </c>
      <c r="G13" s="20">
        <v>91</v>
      </c>
      <c r="H13">
        <f>'44mM_Triplicate'!AL13</f>
        <v>0.96075799183020938</v>
      </c>
      <c r="J13">
        <f t="shared" si="1"/>
        <v>90.5</v>
      </c>
      <c r="K13">
        <f t="shared" si="2"/>
        <v>-7.2711160750760229E-4</v>
      </c>
    </row>
    <row r="14" spans="1:22" x14ac:dyDescent="0.35">
      <c r="A14" s="20">
        <v>35</v>
      </c>
      <c r="B14" s="29">
        <f>'44mM_Triplicate'!AE14</f>
        <v>5.1247647310170776E-5</v>
      </c>
      <c r="D14">
        <f t="shared" si="3"/>
        <v>35.5</v>
      </c>
      <c r="E14">
        <f t="shared" si="0"/>
        <v>-8.0850712001601083E-6</v>
      </c>
      <c r="G14" s="20">
        <v>90</v>
      </c>
      <c r="H14">
        <f>'44mM_Triplicate'!AL14</f>
        <v>0.96148510343771698</v>
      </c>
      <c r="J14">
        <f t="shared" si="1"/>
        <v>89.5</v>
      </c>
      <c r="K14">
        <f t="shared" si="2"/>
        <v>-1.0844783819521364E-3</v>
      </c>
    </row>
    <row r="15" spans="1:22" x14ac:dyDescent="0.35">
      <c r="A15" s="20">
        <v>36</v>
      </c>
      <c r="B15" s="29">
        <f>'44mM_Triplicate'!AE15</f>
        <v>4.3162576110010667E-5</v>
      </c>
      <c r="D15">
        <f t="shared" si="3"/>
        <v>36.5</v>
      </c>
      <c r="E15">
        <f t="shared" si="0"/>
        <v>1.4273098696970454E-6</v>
      </c>
      <c r="G15" s="20">
        <v>89</v>
      </c>
      <c r="H15">
        <f>'44mM_Triplicate'!AL15</f>
        <v>0.96256958181966912</v>
      </c>
      <c r="J15">
        <f t="shared" si="1"/>
        <v>88.5</v>
      </c>
      <c r="K15">
        <f t="shared" si="2"/>
        <v>-1.5657002072131387E-3</v>
      </c>
    </row>
    <row r="16" spans="1:22" x14ac:dyDescent="0.35">
      <c r="A16" s="20">
        <v>37</v>
      </c>
      <c r="B16" s="29">
        <f>'44mM_Triplicate'!AE16</f>
        <v>4.4589885979707713E-5</v>
      </c>
      <c r="D16">
        <f t="shared" si="3"/>
        <v>37.5</v>
      </c>
      <c r="E16">
        <f t="shared" si="0"/>
        <v>-9.6739963784717747E-6</v>
      </c>
      <c r="G16" s="20">
        <v>88</v>
      </c>
      <c r="H16">
        <f>'44mM_Triplicate'!AL16</f>
        <v>0.96413528202688226</v>
      </c>
      <c r="J16">
        <f t="shared" si="1"/>
        <v>87.5</v>
      </c>
      <c r="K16">
        <f t="shared" si="2"/>
        <v>-2.0765716934993961E-3</v>
      </c>
    </row>
    <row r="17" spans="1:22" x14ac:dyDescent="0.35">
      <c r="A17" s="20">
        <v>38</v>
      </c>
      <c r="B17" s="29">
        <f>'44mM_Triplicate'!AE17</f>
        <v>3.4915889601235938E-5</v>
      </c>
      <c r="D17">
        <f t="shared" si="3"/>
        <v>38.5</v>
      </c>
      <c r="E17">
        <f t="shared" si="0"/>
        <v>1.2800394737004733E-6</v>
      </c>
      <c r="G17" s="20">
        <v>87</v>
      </c>
      <c r="H17">
        <f>'44mM_Triplicate'!AL17</f>
        <v>0.96621185372038165</v>
      </c>
      <c r="J17">
        <f t="shared" si="1"/>
        <v>86.5</v>
      </c>
      <c r="K17">
        <f t="shared" si="2"/>
        <v>-1.6325066681494027E-3</v>
      </c>
    </row>
    <row r="18" spans="1:22" x14ac:dyDescent="0.35">
      <c r="A18" s="20">
        <v>39</v>
      </c>
      <c r="B18" s="29">
        <f>'44mM_Triplicate'!AE18</f>
        <v>3.6195929074936411E-5</v>
      </c>
      <c r="D18">
        <f t="shared" si="3"/>
        <v>39.5</v>
      </c>
      <c r="E18">
        <f t="shared" si="0"/>
        <v>1.3209717156564353E-5</v>
      </c>
      <c r="G18" s="26">
        <v>86</v>
      </c>
      <c r="H18">
        <f>'44mM_Triplicate'!AL18</f>
        <v>0.96784436038853106</v>
      </c>
      <c r="J18">
        <f t="shared" si="1"/>
        <v>85.5</v>
      </c>
      <c r="K18">
        <f t="shared" si="2"/>
        <v>-2.2925105458151407E-3</v>
      </c>
    </row>
    <row r="19" spans="1:22" x14ac:dyDescent="0.35">
      <c r="A19" s="20">
        <v>40</v>
      </c>
      <c r="B19" s="29">
        <f>'44mM_Triplicate'!AE19</f>
        <v>4.9405646231500765E-5</v>
      </c>
      <c r="D19">
        <f t="shared" si="3"/>
        <v>40.5</v>
      </c>
      <c r="E19">
        <f t="shared" si="0"/>
        <v>4.1356727234283279E-7</v>
      </c>
      <c r="G19" s="26">
        <v>85</v>
      </c>
      <c r="H19">
        <f>'44mM_Triplicate'!AL19</f>
        <v>0.9701368709343462</v>
      </c>
      <c r="J19">
        <f t="shared" si="1"/>
        <v>84.5</v>
      </c>
      <c r="K19">
        <f t="shared" si="2"/>
        <v>-5.4489455335505754E-3</v>
      </c>
    </row>
    <row r="20" spans="1:22" x14ac:dyDescent="0.35">
      <c r="A20" s="20">
        <v>41</v>
      </c>
      <c r="B20" s="29">
        <f>'44mM_Triplicate'!AE20</f>
        <v>4.9819213503843598E-5</v>
      </c>
      <c r="D20">
        <f t="shared" si="3"/>
        <v>41.5</v>
      </c>
      <c r="E20">
        <f t="shared" si="0"/>
        <v>-6.8598567807181938E-6</v>
      </c>
      <c r="G20" s="26">
        <v>84</v>
      </c>
      <c r="H20">
        <f>'44mM_Triplicate'!AL20</f>
        <v>0.97558581646789677</v>
      </c>
      <c r="J20">
        <f t="shared" si="1"/>
        <v>83.5</v>
      </c>
      <c r="K20">
        <f t="shared" si="2"/>
        <v>-1.5448363445980107E-3</v>
      </c>
    </row>
    <row r="21" spans="1:22" x14ac:dyDescent="0.35">
      <c r="A21" s="20">
        <v>42</v>
      </c>
      <c r="B21" s="29">
        <f>'44mM_Triplicate'!AE21</f>
        <v>4.2959356723125404E-5</v>
      </c>
      <c r="D21">
        <f t="shared" si="3"/>
        <v>42.5</v>
      </c>
      <c r="E21">
        <f t="shared" si="0"/>
        <v>3.5670486938233078E-6</v>
      </c>
      <c r="G21" s="26">
        <v>83</v>
      </c>
      <c r="H21">
        <f>'44mM_Triplicate'!AL21</f>
        <v>0.97713065281249478</v>
      </c>
      <c r="J21">
        <f t="shared" si="1"/>
        <v>82.5</v>
      </c>
      <c r="K21">
        <f t="shared" si="2"/>
        <v>-2.5116800338313983E-3</v>
      </c>
    </row>
    <row r="22" spans="1:22" x14ac:dyDescent="0.35">
      <c r="A22" s="20">
        <v>43</v>
      </c>
      <c r="B22" s="29">
        <f>'44mM_Triplicate'!AE22</f>
        <v>4.6526405416948712E-5</v>
      </c>
      <c r="D22">
        <f t="shared" si="3"/>
        <v>43.5</v>
      </c>
      <c r="E22">
        <f t="shared" si="0"/>
        <v>2.024951128841068E-5</v>
      </c>
      <c r="G22" s="26">
        <v>82</v>
      </c>
      <c r="H22">
        <f>'44mM_Triplicate'!AL22</f>
        <v>0.97964233284632618</v>
      </c>
      <c r="J22">
        <f t="shared" si="1"/>
        <v>81.5</v>
      </c>
      <c r="K22">
        <f t="shared" si="2"/>
        <v>-1.6273172671644742E-3</v>
      </c>
    </row>
    <row r="23" spans="1:22" x14ac:dyDescent="0.35">
      <c r="A23" s="20">
        <v>44</v>
      </c>
      <c r="B23" s="29">
        <f>'44mM_Triplicate'!AE23</f>
        <v>6.6775916705359391E-5</v>
      </c>
      <c r="D23">
        <f t="shared" si="3"/>
        <v>44.5</v>
      </c>
      <c r="E23">
        <f t="shared" si="0"/>
        <v>-1.6651781209536547E-5</v>
      </c>
      <c r="G23" s="26">
        <v>81</v>
      </c>
      <c r="H23">
        <f>'44mM_Triplicate'!AL23</f>
        <v>0.98126965011349065</v>
      </c>
      <c r="J23">
        <f t="shared" si="1"/>
        <v>80.5</v>
      </c>
      <c r="K23">
        <f t="shared" si="2"/>
        <v>-2.736991395614119E-3</v>
      </c>
    </row>
    <row r="24" spans="1:22" x14ac:dyDescent="0.35">
      <c r="A24" s="20">
        <v>45</v>
      </c>
      <c r="B24" s="29">
        <f>'44mM_Triplicate'!AE24</f>
        <v>5.0124135495822844E-5</v>
      </c>
      <c r="D24">
        <f t="shared" si="3"/>
        <v>45.5</v>
      </c>
      <c r="E24">
        <f t="shared" si="0"/>
        <v>1.0188059941237213E-5</v>
      </c>
      <c r="G24" s="26">
        <v>80</v>
      </c>
      <c r="H24">
        <f>'44mM_Triplicate'!AL24</f>
        <v>0.98400664150910477</v>
      </c>
      <c r="J24">
        <f t="shared" si="1"/>
        <v>79.5</v>
      </c>
      <c r="K24">
        <f t="shared" si="2"/>
        <v>-4.140498622925759E-3</v>
      </c>
      <c r="V24">
        <v>74.5</v>
      </c>
    </row>
    <row r="25" spans="1:22" x14ac:dyDescent="0.35">
      <c r="A25" s="20">
        <v>46</v>
      </c>
      <c r="B25" s="29">
        <f>'44mM_Triplicate'!AE25</f>
        <v>6.0312195437060057E-5</v>
      </c>
      <c r="D25">
        <f t="shared" si="3"/>
        <v>46.5</v>
      </c>
      <c r="E25">
        <f t="shared" si="0"/>
        <v>-9.1449928931734402E-6</v>
      </c>
      <c r="G25" s="26">
        <v>79</v>
      </c>
      <c r="H25">
        <f>'44mM_Triplicate'!AL25</f>
        <v>0.98814714013203053</v>
      </c>
      <c r="J25">
        <f t="shared" si="1"/>
        <v>78.5</v>
      </c>
      <c r="K25">
        <f t="shared" si="2"/>
        <v>-3.7287271565528135E-3</v>
      </c>
    </row>
    <row r="26" spans="1:22" x14ac:dyDescent="0.35">
      <c r="A26" s="20">
        <v>47</v>
      </c>
      <c r="B26" s="29">
        <f>'44mM_Triplicate'!AE26</f>
        <v>5.1167202543886617E-5</v>
      </c>
      <c r="D26">
        <f t="shared" si="3"/>
        <v>47.5</v>
      </c>
      <c r="E26">
        <f t="shared" si="0"/>
        <v>-1.0794771855491291E-5</v>
      </c>
      <c r="G26" s="20">
        <v>78</v>
      </c>
      <c r="H26">
        <f>'44mM_Triplicate'!AL26</f>
        <v>0.99187586728858335</v>
      </c>
      <c r="J26">
        <f t="shared" si="1"/>
        <v>77.5</v>
      </c>
      <c r="K26">
        <f t="shared" si="2"/>
        <v>-4.6517564964101421E-3</v>
      </c>
    </row>
    <row r="27" spans="1:22" x14ac:dyDescent="0.35">
      <c r="A27" s="20">
        <v>48</v>
      </c>
      <c r="B27" s="29">
        <f>'44mM_Triplicate'!AE27</f>
        <v>4.0372430688395327E-5</v>
      </c>
      <c r="D27">
        <f t="shared" si="3"/>
        <v>48.5</v>
      </c>
      <c r="E27">
        <f t="shared" si="0"/>
        <v>2.8051320003687699E-6</v>
      </c>
      <c r="G27" s="20">
        <v>77</v>
      </c>
      <c r="H27">
        <f>'44mM_Triplicate'!AL27</f>
        <v>0.99652762378499349</v>
      </c>
      <c r="J27">
        <f t="shared" si="1"/>
        <v>76.5</v>
      </c>
      <c r="K27">
        <f t="shared" si="2"/>
        <v>-3.4723762150065118E-3</v>
      </c>
    </row>
    <row r="28" spans="1:22" x14ac:dyDescent="0.35">
      <c r="A28" s="20">
        <v>49</v>
      </c>
      <c r="B28" s="29">
        <f>'44mM_Triplicate'!AE28</f>
        <v>4.3177562688764096E-5</v>
      </c>
      <c r="D28">
        <f t="shared" si="3"/>
        <v>49.5</v>
      </c>
      <c r="E28">
        <f t="shared" si="0"/>
        <v>1.2018025812388447E-6</v>
      </c>
      <c r="G28" s="20">
        <v>76</v>
      </c>
      <c r="H28">
        <f>'44mM_Triplicate'!AL28</f>
        <v>1</v>
      </c>
      <c r="J28">
        <f t="shared" si="1"/>
        <v>75.5</v>
      </c>
      <c r="K28">
        <f t="shared" si="2"/>
        <v>2.988139073995788E-2</v>
      </c>
    </row>
    <row r="29" spans="1:22" x14ac:dyDescent="0.35">
      <c r="A29" s="20">
        <v>50</v>
      </c>
      <c r="B29" s="29">
        <f>'44mM_Triplicate'!AE29</f>
        <v>4.4379365270002941E-5</v>
      </c>
      <c r="D29">
        <f t="shared" si="3"/>
        <v>50.5</v>
      </c>
      <c r="E29">
        <f t="shared" si="0"/>
        <v>-2.1331937148223216E-5</v>
      </c>
      <c r="G29" s="20">
        <v>75</v>
      </c>
      <c r="H29">
        <f>'44mM_Triplicate'!AL29</f>
        <v>0.97011860926004212</v>
      </c>
      <c r="J29">
        <f t="shared" si="1"/>
        <v>74.5</v>
      </c>
      <c r="K29">
        <f t="shared" si="2"/>
        <v>0.39552748399019544</v>
      </c>
    </row>
    <row r="30" spans="1:22" x14ac:dyDescent="0.35">
      <c r="A30" s="20">
        <v>51</v>
      </c>
      <c r="B30" s="29">
        <f>'44mM_Triplicate'!AE30</f>
        <v>2.3047428121779725E-5</v>
      </c>
      <c r="D30">
        <f t="shared" si="3"/>
        <v>51.5</v>
      </c>
      <c r="E30">
        <f t="shared" si="0"/>
        <v>-1.0834541569185227E-5</v>
      </c>
      <c r="G30" s="20">
        <v>74</v>
      </c>
      <c r="H30">
        <f>'44mM_Triplicate'!AL30</f>
        <v>0.57459112526984668</v>
      </c>
      <c r="J30">
        <f t="shared" si="1"/>
        <v>73.5</v>
      </c>
      <c r="K30">
        <f t="shared" si="2"/>
        <v>0.40958482454512235</v>
      </c>
    </row>
    <row r="31" spans="1:22" x14ac:dyDescent="0.35">
      <c r="A31" s="20">
        <v>52</v>
      </c>
      <c r="B31" s="29">
        <f>'44mM_Triplicate'!AE31</f>
        <v>1.2212886552594498E-5</v>
      </c>
      <c r="D31">
        <f t="shared" si="3"/>
        <v>52.5</v>
      </c>
      <c r="E31">
        <f t="shared" si="0"/>
        <v>-1.014965524900903E-5</v>
      </c>
      <c r="G31" s="20">
        <v>73</v>
      </c>
      <c r="H31">
        <f>'44mM_Triplicate'!AL31</f>
        <v>0.1650063007247243</v>
      </c>
      <c r="J31">
        <f t="shared" si="1"/>
        <v>72.5</v>
      </c>
      <c r="K31">
        <f t="shared" si="2"/>
        <v>0.11320276877766966</v>
      </c>
    </row>
    <row r="32" spans="1:22" x14ac:dyDescent="0.35">
      <c r="A32" s="20">
        <v>53</v>
      </c>
      <c r="B32" s="29">
        <f>'44mM_Triplicate'!AE32</f>
        <v>2.0632313035854668E-6</v>
      </c>
      <c r="D32">
        <f t="shared" si="3"/>
        <v>53.5</v>
      </c>
      <c r="E32">
        <f t="shared" si="0"/>
        <v>-2.0632313035854668E-6</v>
      </c>
      <c r="G32" s="20">
        <v>72</v>
      </c>
      <c r="H32">
        <f>'44mM_Triplicate'!AL32</f>
        <v>5.1803531947054643E-2</v>
      </c>
      <c r="J32">
        <f t="shared" si="1"/>
        <v>71.5</v>
      </c>
      <c r="K32">
        <f t="shared" si="2"/>
        <v>2.852053063962711E-2</v>
      </c>
    </row>
    <row r="33" spans="1:11" x14ac:dyDescent="0.35">
      <c r="A33" s="20">
        <v>54</v>
      </c>
      <c r="B33" s="29">
        <f>'44mM_Triplicate'!AE33</f>
        <v>0</v>
      </c>
      <c r="D33">
        <f t="shared" si="3"/>
        <v>54.5</v>
      </c>
      <c r="E33">
        <f t="shared" si="0"/>
        <v>6.8311585959186671E-6</v>
      </c>
      <c r="G33" s="20">
        <v>71</v>
      </c>
      <c r="H33">
        <f>'44mM_Triplicate'!AL33</f>
        <v>2.3283001307427532E-2</v>
      </c>
      <c r="J33">
        <f t="shared" si="1"/>
        <v>70.5</v>
      </c>
      <c r="K33">
        <f t="shared" si="2"/>
        <v>9.4648355963990426E-3</v>
      </c>
    </row>
    <row r="34" spans="1:11" x14ac:dyDescent="0.35">
      <c r="A34" s="20">
        <v>55</v>
      </c>
      <c r="B34" s="29">
        <f>'44mM_Triplicate'!AE34</f>
        <v>6.8311585959186671E-6</v>
      </c>
      <c r="D34">
        <f t="shared" si="3"/>
        <v>55.5</v>
      </c>
      <c r="E34">
        <f t="shared" si="0"/>
        <v>2.5187004666985888E-5</v>
      </c>
      <c r="G34" s="20">
        <v>70</v>
      </c>
      <c r="H34">
        <f>'44mM_Triplicate'!AL34</f>
        <v>1.381816571102849E-2</v>
      </c>
      <c r="J34">
        <f t="shared" si="1"/>
        <v>69.5</v>
      </c>
      <c r="K34">
        <f t="shared" si="2"/>
        <v>4.3118632709290301E-3</v>
      </c>
    </row>
    <row r="35" spans="1:11" x14ac:dyDescent="0.35">
      <c r="A35" s="20">
        <v>56</v>
      </c>
      <c r="B35" s="29">
        <f>'44mM_Triplicate'!AE35</f>
        <v>3.2018163262904556E-5</v>
      </c>
      <c r="D35">
        <f t="shared" si="3"/>
        <v>56.5</v>
      </c>
      <c r="E35">
        <f t="shared" si="0"/>
        <v>6.0452239306908542E-5</v>
      </c>
      <c r="G35" s="20">
        <v>69</v>
      </c>
      <c r="H35">
        <f>'44mM_Triplicate'!AL35</f>
        <v>9.5063024400994598E-3</v>
      </c>
      <c r="J35">
        <f t="shared" si="1"/>
        <v>68.5</v>
      </c>
      <c r="K35">
        <f t="shared" si="2"/>
        <v>2.4824523539070604E-3</v>
      </c>
    </row>
    <row r="36" spans="1:11" x14ac:dyDescent="0.35">
      <c r="A36" s="20">
        <v>57</v>
      </c>
      <c r="B36" s="29">
        <f>'44mM_Triplicate'!AE36</f>
        <v>9.2470402569813098E-5</v>
      </c>
      <c r="D36">
        <f t="shared" si="3"/>
        <v>57.5</v>
      </c>
      <c r="E36">
        <f t="shared" si="0"/>
        <v>6.5034055330795705E-5</v>
      </c>
      <c r="G36" s="20">
        <v>68</v>
      </c>
      <c r="H36">
        <f>'44mM_Triplicate'!AL36</f>
        <v>7.0238500861923995E-3</v>
      </c>
      <c r="J36">
        <f t="shared" si="1"/>
        <v>67.5</v>
      </c>
      <c r="K36">
        <f t="shared" si="2"/>
        <v>1.6318053996152793E-3</v>
      </c>
    </row>
    <row r="37" spans="1:11" x14ac:dyDescent="0.35">
      <c r="A37" s="20">
        <v>58</v>
      </c>
      <c r="B37" s="29">
        <f>'44mM_Triplicate'!AE37</f>
        <v>1.575044579006088E-4</v>
      </c>
      <c r="D37">
        <f t="shared" si="3"/>
        <v>58.5</v>
      </c>
      <c r="E37">
        <f t="shared" si="0"/>
        <v>1.0517743047768835E-4</v>
      </c>
      <c r="G37" s="20">
        <v>67</v>
      </c>
      <c r="H37">
        <f>'44mM_Triplicate'!AL37</f>
        <v>5.3920446865771202E-3</v>
      </c>
      <c r="J37">
        <f t="shared" si="1"/>
        <v>66.5</v>
      </c>
      <c r="K37">
        <f t="shared" si="2"/>
        <v>1.0258275549974334E-3</v>
      </c>
    </row>
    <row r="38" spans="1:11" x14ac:dyDescent="0.35">
      <c r="A38" s="20">
        <v>59</v>
      </c>
      <c r="B38" s="29">
        <f>'44mM_Triplicate'!AE38</f>
        <v>2.6268188837829716E-4</v>
      </c>
      <c r="D38">
        <f t="shared" si="3"/>
        <v>59.5</v>
      </c>
      <c r="E38">
        <f t="shared" si="0"/>
        <v>1.1835922847214388E-4</v>
      </c>
      <c r="G38" s="20">
        <v>66</v>
      </c>
      <c r="H38">
        <f>'44mM_Triplicate'!AL38</f>
        <v>4.3662171315796867E-3</v>
      </c>
      <c r="J38">
        <f t="shared" si="1"/>
        <v>65.5</v>
      </c>
      <c r="K38">
        <f t="shared" si="2"/>
        <v>7.5719230012494688E-4</v>
      </c>
    </row>
    <row r="39" spans="1:11" x14ac:dyDescent="0.35">
      <c r="A39" s="20">
        <v>60</v>
      </c>
      <c r="B39" s="29">
        <f>'44mM_Triplicate'!AE39</f>
        <v>3.8104111685044104E-4</v>
      </c>
      <c r="D39">
        <f t="shared" si="3"/>
        <v>60.5</v>
      </c>
      <c r="E39">
        <f t="shared" si="0"/>
        <v>1.5655157047631668E-4</v>
      </c>
      <c r="G39" s="20">
        <v>65</v>
      </c>
      <c r="H39">
        <f>'44mM_Triplicate'!AL39</f>
        <v>3.6090248314547399E-3</v>
      </c>
      <c r="J39">
        <f t="shared" si="1"/>
        <v>64.5</v>
      </c>
      <c r="K39">
        <f t="shared" si="2"/>
        <v>5.5420687734442E-4</v>
      </c>
    </row>
    <row r="40" spans="1:11" x14ac:dyDescent="0.35">
      <c r="A40" s="20">
        <v>61</v>
      </c>
      <c r="B40" s="29">
        <f>'44mM_Triplicate'!AE40</f>
        <v>5.3759268732675772E-4</v>
      </c>
      <c r="D40">
        <f t="shared" si="3"/>
        <v>61.5</v>
      </c>
      <c r="E40">
        <f t="shared" si="0"/>
        <v>1.7912631100110415E-4</v>
      </c>
      <c r="G40" s="20">
        <v>64</v>
      </c>
      <c r="H40">
        <f>'44mM_Triplicate'!AL40</f>
        <v>3.0548179541103199E-3</v>
      </c>
      <c r="J40">
        <f t="shared" si="1"/>
        <v>63.5</v>
      </c>
      <c r="K40">
        <f t="shared" si="2"/>
        <v>4.0056827535561853E-4</v>
      </c>
    </row>
    <row r="41" spans="1:11" x14ac:dyDescent="0.35">
      <c r="A41" s="20">
        <v>62</v>
      </c>
      <c r="B41" s="29">
        <f>'44mM_Triplicate'!AE41</f>
        <v>7.1671899832786187E-4</v>
      </c>
      <c r="D41">
        <f t="shared" si="3"/>
        <v>62.5</v>
      </c>
      <c r="E41">
        <f t="shared" si="0"/>
        <v>1.9679182938762377E-4</v>
      </c>
      <c r="G41" s="20">
        <v>63</v>
      </c>
      <c r="H41">
        <f>'44mM_Triplicate'!AL41</f>
        <v>2.6542496787547013E-3</v>
      </c>
      <c r="J41">
        <f t="shared" si="1"/>
        <v>62.5</v>
      </c>
      <c r="K41">
        <f t="shared" si="2"/>
        <v>3.3998386640092136E-4</v>
      </c>
    </row>
    <row r="42" spans="1:11" x14ac:dyDescent="0.35">
      <c r="A42" s="20">
        <v>63</v>
      </c>
      <c r="B42" s="29">
        <f>'44mM_Triplicate'!AE42</f>
        <v>9.1351082771548564E-4</v>
      </c>
      <c r="D42">
        <f t="shared" si="3"/>
        <v>63.5</v>
      </c>
      <c r="E42">
        <f t="shared" si="0"/>
        <v>2.2279814973275491E-4</v>
      </c>
      <c r="G42" s="20">
        <v>62</v>
      </c>
      <c r="H42">
        <f>'44mM_Triplicate'!AL42</f>
        <v>2.31426581235378E-3</v>
      </c>
      <c r="J42">
        <f t="shared" si="1"/>
        <v>61.5</v>
      </c>
      <c r="K42">
        <f t="shared" si="2"/>
        <v>2.7710907029146687E-4</v>
      </c>
    </row>
    <row r="43" spans="1:11" x14ac:dyDescent="0.35">
      <c r="A43" s="20">
        <v>64</v>
      </c>
      <c r="B43" s="29">
        <f>'44mM_Triplicate'!AE43</f>
        <v>1.1363089774482406E-3</v>
      </c>
      <c r="D43">
        <f t="shared" si="3"/>
        <v>64.5</v>
      </c>
      <c r="E43">
        <f t="shared" si="0"/>
        <v>2.5778123555480884E-4</v>
      </c>
      <c r="G43" s="20">
        <v>61</v>
      </c>
      <c r="H43">
        <f>'44mM_Triplicate'!AL43</f>
        <v>2.0371567420623131E-3</v>
      </c>
      <c r="J43">
        <f t="shared" si="1"/>
        <v>60.5</v>
      </c>
      <c r="K43">
        <f t="shared" si="2"/>
        <v>2.0002679119120767E-4</v>
      </c>
    </row>
    <row r="44" spans="1:11" x14ac:dyDescent="0.35">
      <c r="A44" s="20">
        <v>65</v>
      </c>
      <c r="B44" s="29">
        <f>'44mM_Triplicate'!AE44</f>
        <v>1.3940902130030494E-3</v>
      </c>
      <c r="D44">
        <f t="shared" si="3"/>
        <v>65.5</v>
      </c>
      <c r="E44">
        <f t="shared" si="0"/>
        <v>3.0058876965764932E-4</v>
      </c>
      <c r="G44" s="20">
        <v>60</v>
      </c>
      <c r="H44">
        <f>'44mM_Triplicate'!AL44</f>
        <v>1.8371299508711054E-3</v>
      </c>
      <c r="J44">
        <f t="shared" si="1"/>
        <v>59.5</v>
      </c>
      <c r="K44">
        <f t="shared" si="2"/>
        <v>1.8237710224370098E-4</v>
      </c>
    </row>
    <row r="45" spans="1:11" x14ac:dyDescent="0.35">
      <c r="A45" s="20">
        <v>66</v>
      </c>
      <c r="B45" s="29">
        <f>'44mM_Triplicate'!AE45</f>
        <v>1.6946789826606987E-3</v>
      </c>
      <c r="D45">
        <f t="shared" si="3"/>
        <v>66.5</v>
      </c>
      <c r="E45">
        <f t="shared" si="0"/>
        <v>4.2050950859807718E-4</v>
      </c>
      <c r="G45" s="20">
        <v>59</v>
      </c>
      <c r="H45">
        <f>'44mM_Triplicate'!AL45</f>
        <v>1.6547528486274045E-3</v>
      </c>
      <c r="J45">
        <f t="shared" si="1"/>
        <v>58.5</v>
      </c>
      <c r="K45">
        <f t="shared" si="2"/>
        <v>1.6852731085823251E-4</v>
      </c>
    </row>
    <row r="46" spans="1:11" x14ac:dyDescent="0.35">
      <c r="A46" s="20">
        <v>67</v>
      </c>
      <c r="B46" s="29">
        <f>'44mM_Triplicate'!AE46</f>
        <v>2.1151884912587759E-3</v>
      </c>
      <c r="D46">
        <f t="shared" si="3"/>
        <v>67.5</v>
      </c>
      <c r="E46">
        <f t="shared" si="0"/>
        <v>5.3904055414759258E-4</v>
      </c>
      <c r="G46" s="20">
        <v>58</v>
      </c>
      <c r="H46">
        <f>'44mM_Triplicate'!AL46</f>
        <v>1.4862255377691719E-3</v>
      </c>
      <c r="J46">
        <f t="shared" si="1"/>
        <v>57.5</v>
      </c>
      <c r="K46">
        <f t="shared" si="2"/>
        <v>1.3766164846960361E-4</v>
      </c>
    </row>
    <row r="47" spans="1:11" x14ac:dyDescent="0.35">
      <c r="A47" s="20">
        <v>68</v>
      </c>
      <c r="B47" s="29">
        <f>'44mM_Triplicate'!AE47</f>
        <v>2.6542290454063685E-3</v>
      </c>
      <c r="D47">
        <f t="shared" si="3"/>
        <v>68.5</v>
      </c>
      <c r="E47">
        <f t="shared" si="0"/>
        <v>7.1269066287069126E-4</v>
      </c>
      <c r="G47" s="20">
        <v>57</v>
      </c>
      <c r="H47">
        <f>'44mM_Triplicate'!AL47</f>
        <v>1.3485638892995683E-3</v>
      </c>
      <c r="J47">
        <f t="shared" si="1"/>
        <v>56.5</v>
      </c>
      <c r="K47">
        <f t="shared" si="2"/>
        <v>1.166941495846373E-4</v>
      </c>
    </row>
    <row r="48" spans="1:11" x14ac:dyDescent="0.35">
      <c r="A48" s="20">
        <v>69</v>
      </c>
      <c r="B48" s="29">
        <f>'44mM_Triplicate'!AE48</f>
        <v>3.3669197082770597E-3</v>
      </c>
      <c r="D48">
        <f t="shared" si="3"/>
        <v>69.5</v>
      </c>
      <c r="E48">
        <f t="shared" si="0"/>
        <v>1.0121492405355962E-3</v>
      </c>
      <c r="G48" s="20">
        <v>56</v>
      </c>
      <c r="H48">
        <f>'44mM_Triplicate'!AL48</f>
        <v>1.231869739714931E-3</v>
      </c>
      <c r="J48">
        <f t="shared" si="1"/>
        <v>55.5</v>
      </c>
      <c r="K48">
        <f t="shared" si="2"/>
        <v>1.093556534577521E-4</v>
      </c>
    </row>
    <row r="49" spans="1:11" x14ac:dyDescent="0.35">
      <c r="A49" s="20">
        <v>70</v>
      </c>
      <c r="B49" s="29">
        <f>'44mM_Triplicate'!AE49</f>
        <v>4.3790689488126559E-3</v>
      </c>
      <c r="D49">
        <f t="shared" si="3"/>
        <v>70.5</v>
      </c>
      <c r="E49">
        <f t="shared" si="0"/>
        <v>1.4725723013263043E-3</v>
      </c>
      <c r="G49" s="20">
        <v>55</v>
      </c>
      <c r="H49">
        <f>'44mM_Triplicate'!AL49</f>
        <v>1.1225140862571789E-3</v>
      </c>
      <c r="J49">
        <f t="shared" si="1"/>
        <v>54.5</v>
      </c>
      <c r="K49">
        <f t="shared" si="2"/>
        <v>1.081356920491299E-4</v>
      </c>
    </row>
    <row r="50" spans="1:11" x14ac:dyDescent="0.35">
      <c r="A50" s="20">
        <v>71</v>
      </c>
      <c r="B50" s="29">
        <f>'44mM_Triplicate'!AE50</f>
        <v>5.8516412501389602E-3</v>
      </c>
      <c r="D50">
        <f t="shared" si="3"/>
        <v>71.5</v>
      </c>
      <c r="E50">
        <f t="shared" si="0"/>
        <v>2.2234796410941461E-3</v>
      </c>
      <c r="G50" s="20">
        <v>54</v>
      </c>
      <c r="H50">
        <f>'44mM_Triplicate'!AL50</f>
        <v>1.014378394208049E-3</v>
      </c>
      <c r="J50">
        <f t="shared" si="1"/>
        <v>53.5</v>
      </c>
      <c r="K50">
        <f t="shared" si="2"/>
        <v>6.7073160996921374E-5</v>
      </c>
    </row>
    <row r="51" spans="1:11" x14ac:dyDescent="0.35">
      <c r="A51" s="20">
        <v>72</v>
      </c>
      <c r="B51" s="29">
        <f>'44mM_Triplicate'!AE51</f>
        <v>8.0751208912331063E-3</v>
      </c>
      <c r="D51">
        <f t="shared" si="3"/>
        <v>72.5</v>
      </c>
      <c r="E51">
        <f t="shared" si="0"/>
        <v>3.5820487947552E-3</v>
      </c>
      <c r="G51" s="20">
        <v>53</v>
      </c>
      <c r="H51">
        <f>'44mM_Triplicate'!AL51</f>
        <v>9.4730523321112767E-4</v>
      </c>
      <c r="J51">
        <f t="shared" si="1"/>
        <v>52.5</v>
      </c>
      <c r="K51">
        <f t="shared" si="2"/>
        <v>8.5125379112453801E-5</v>
      </c>
    </row>
    <row r="52" spans="1:11" x14ac:dyDescent="0.35">
      <c r="A52" s="20">
        <v>73</v>
      </c>
      <c r="B52" s="29">
        <f>'44mM_Triplicate'!AE52</f>
        <v>1.1657169685988306E-2</v>
      </c>
      <c r="D52">
        <f t="shared" si="3"/>
        <v>73.5</v>
      </c>
      <c r="E52">
        <f t="shared" si="0"/>
        <v>6.4986718038358773E-3</v>
      </c>
      <c r="G52" s="20">
        <v>52</v>
      </c>
      <c r="H52">
        <f>'44mM_Triplicate'!AL52</f>
        <v>8.6217985409867387E-4</v>
      </c>
      <c r="J52">
        <f t="shared" si="1"/>
        <v>51.5</v>
      </c>
      <c r="K52">
        <f t="shared" si="2"/>
        <v>6.032676288841366E-5</v>
      </c>
    </row>
    <row r="53" spans="1:11" x14ac:dyDescent="0.35">
      <c r="A53" s="20">
        <v>74</v>
      </c>
      <c r="B53" s="29">
        <f>'44mM_Triplicate'!AE53</f>
        <v>1.8155841489824184E-2</v>
      </c>
      <c r="D53">
        <f t="shared" si="3"/>
        <v>74.5</v>
      </c>
      <c r="E53">
        <f t="shared" si="0"/>
        <v>1.306643060493258E-2</v>
      </c>
      <c r="G53" s="20">
        <v>51</v>
      </c>
      <c r="H53">
        <f>'44mM_Triplicate'!AL53</f>
        <v>8.0185309121026021E-4</v>
      </c>
      <c r="J53">
        <f t="shared" si="1"/>
        <v>50.5</v>
      </c>
      <c r="K53">
        <f t="shared" si="2"/>
        <v>9.5924629773062311E-5</v>
      </c>
    </row>
    <row r="54" spans="1:11" x14ac:dyDescent="0.35">
      <c r="A54" s="20">
        <v>75</v>
      </c>
      <c r="B54" s="29">
        <f>'44mM_Triplicate'!AE54</f>
        <v>3.1222272094756764E-2</v>
      </c>
      <c r="D54">
        <f t="shared" si="3"/>
        <v>75.5</v>
      </c>
      <c r="E54">
        <f t="shared" si="0"/>
        <v>3.2030926704353882E-2</v>
      </c>
      <c r="G54" s="20">
        <v>50</v>
      </c>
      <c r="H54">
        <f>'44mM_Triplicate'!AL54</f>
        <v>7.0592846143719789E-4</v>
      </c>
      <c r="J54">
        <f t="shared" si="1"/>
        <v>49.5</v>
      </c>
      <c r="K54">
        <f t="shared" si="2"/>
        <v>6.3693639927704985E-5</v>
      </c>
    </row>
    <row r="55" spans="1:11" x14ac:dyDescent="0.35">
      <c r="A55" s="20">
        <v>76</v>
      </c>
      <c r="B55" s="29">
        <f>'44mM_Triplicate'!AE55</f>
        <v>6.3253198799110649E-2</v>
      </c>
      <c r="D55">
        <f t="shared" si="3"/>
        <v>76.5</v>
      </c>
      <c r="E55">
        <f t="shared" si="0"/>
        <v>8.9622664608099645E-2</v>
      </c>
      <c r="G55" s="20">
        <v>49</v>
      </c>
      <c r="H55">
        <f>'44mM_Triplicate'!AL55</f>
        <v>6.4223482150949291E-4</v>
      </c>
      <c r="J55">
        <f t="shared" si="1"/>
        <v>48.5</v>
      </c>
      <c r="K55">
        <f t="shared" si="2"/>
        <v>3.3680777323415287E-5</v>
      </c>
    </row>
    <row r="56" spans="1:11" x14ac:dyDescent="0.35">
      <c r="A56" s="20">
        <v>77</v>
      </c>
      <c r="B56" s="29">
        <f>'44mM_Triplicate'!AE56</f>
        <v>0.15287586340721029</v>
      </c>
      <c r="D56">
        <f t="shared" si="3"/>
        <v>77.5</v>
      </c>
      <c r="E56">
        <f t="shared" si="0"/>
        <v>0.22239343265906755</v>
      </c>
      <c r="G56" s="20">
        <v>48</v>
      </c>
      <c r="H56">
        <f>'44mM_Triplicate'!AL56</f>
        <v>6.0855404418607762E-4</v>
      </c>
      <c r="J56">
        <f t="shared" si="1"/>
        <v>47.5</v>
      </c>
      <c r="K56">
        <f t="shared" si="2"/>
        <v>6.4901086365264679E-5</v>
      </c>
    </row>
    <row r="57" spans="1:11" x14ac:dyDescent="0.35">
      <c r="A57" s="20">
        <v>78</v>
      </c>
      <c r="B57" s="29">
        <f>'44mM_Triplicate'!AE57</f>
        <v>0.37526929606627785</v>
      </c>
      <c r="D57">
        <f t="shared" si="3"/>
        <v>78.5</v>
      </c>
      <c r="E57">
        <f t="shared" si="0"/>
        <v>0.27339064854854173</v>
      </c>
      <c r="G57" s="20">
        <v>47</v>
      </c>
      <c r="H57">
        <f>'44mM_Triplicate'!AL57</f>
        <v>5.4365295782081294E-4</v>
      </c>
      <c r="J57">
        <f t="shared" si="1"/>
        <v>46.5</v>
      </c>
      <c r="K57">
        <f t="shared" si="2"/>
        <v>4.8067115004956674E-5</v>
      </c>
    </row>
    <row r="58" spans="1:11" x14ac:dyDescent="0.35">
      <c r="A58" s="20">
        <v>79</v>
      </c>
      <c r="B58" s="29">
        <f>'44mM_Triplicate'!AE58</f>
        <v>0.64865994461481957</v>
      </c>
      <c r="D58">
        <f t="shared" si="3"/>
        <v>79.5</v>
      </c>
      <c r="E58">
        <f t="shared" si="0"/>
        <v>0.19222119903282708</v>
      </c>
      <c r="G58" s="20">
        <v>46</v>
      </c>
      <c r="H58">
        <f>'44mM_Triplicate'!AL58</f>
        <v>4.9558584281585627E-4</v>
      </c>
      <c r="J58">
        <f t="shared" si="1"/>
        <v>45.5</v>
      </c>
      <c r="K58">
        <f t="shared" si="2"/>
        <v>1.8513158266054291E-5</v>
      </c>
    </row>
    <row r="59" spans="1:11" x14ac:dyDescent="0.35">
      <c r="A59" s="20">
        <v>80</v>
      </c>
      <c r="B59" s="29">
        <f>'44mM_Triplicate'!AE59</f>
        <v>0.84088114364764666</v>
      </c>
      <c r="D59">
        <f t="shared" si="3"/>
        <v>80.5</v>
      </c>
      <c r="E59">
        <f t="shared" si="0"/>
        <v>8.3293461260405821E-2</v>
      </c>
      <c r="G59" s="20">
        <v>45</v>
      </c>
      <c r="H59">
        <f>'44mM_Triplicate'!AL59</f>
        <v>4.7707268454980198E-4</v>
      </c>
      <c r="J59">
        <f t="shared" si="1"/>
        <v>44.5</v>
      </c>
      <c r="K59">
        <f t="shared" si="2"/>
        <v>7.2763740987942115E-5</v>
      </c>
    </row>
    <row r="60" spans="1:11" x14ac:dyDescent="0.35">
      <c r="A60" s="20">
        <v>81</v>
      </c>
      <c r="B60" s="29">
        <f>'44mM_Triplicate'!AE60</f>
        <v>0.92417460490805248</v>
      </c>
      <c r="D60">
        <f t="shared" si="3"/>
        <v>81.5</v>
      </c>
      <c r="E60">
        <f t="shared" si="0"/>
        <v>2.1743321984330377E-2</v>
      </c>
      <c r="G60" s="20">
        <v>44</v>
      </c>
      <c r="H60">
        <f>'44mM_Triplicate'!AL60</f>
        <v>4.0430894356185986E-4</v>
      </c>
      <c r="J60">
        <f t="shared" si="1"/>
        <v>43.5</v>
      </c>
      <c r="K60">
        <f t="shared" si="2"/>
        <v>2.8296075056581584E-5</v>
      </c>
    </row>
    <row r="61" spans="1:11" x14ac:dyDescent="0.35">
      <c r="A61" s="20">
        <v>82</v>
      </c>
      <c r="B61" s="29">
        <f>'44mM_Triplicate'!AE61</f>
        <v>0.94591792689238285</v>
      </c>
      <c r="D61">
        <f t="shared" si="3"/>
        <v>82.5</v>
      </c>
      <c r="E61">
        <f t="shared" si="0"/>
        <v>1.0580977864950714E-2</v>
      </c>
      <c r="G61" s="20">
        <v>43</v>
      </c>
      <c r="H61">
        <f>'44mM_Triplicate'!AL61</f>
        <v>3.7601286850527828E-4</v>
      </c>
      <c r="J61">
        <f t="shared" si="1"/>
        <v>42.5</v>
      </c>
      <c r="K61">
        <f t="shared" si="2"/>
        <v>6.0300447761573968E-5</v>
      </c>
    </row>
    <row r="62" spans="1:11" x14ac:dyDescent="0.35">
      <c r="A62" s="28">
        <v>83</v>
      </c>
      <c r="B62" s="29">
        <f>'44mM_Triplicate'!AE62</f>
        <v>0.95649890475733357</v>
      </c>
      <c r="D62">
        <f t="shared" si="3"/>
        <v>83.5</v>
      </c>
      <c r="E62">
        <f t="shared" si="0"/>
        <v>3.1949685601424527E-3</v>
      </c>
      <c r="G62" s="20">
        <v>42</v>
      </c>
      <c r="H62">
        <f>'44mM_Triplicate'!AL62</f>
        <v>3.1571242074370431E-4</v>
      </c>
      <c r="J62">
        <f t="shared" si="1"/>
        <v>41.5</v>
      </c>
      <c r="K62">
        <f t="shared" si="2"/>
        <v>3.0635275569804491E-6</v>
      </c>
    </row>
    <row r="63" spans="1:11" x14ac:dyDescent="0.35">
      <c r="A63" s="28">
        <v>84</v>
      </c>
      <c r="B63" s="29">
        <f>'44mM_Triplicate'!AE63</f>
        <v>0.95969387331747602</v>
      </c>
      <c r="D63">
        <f t="shared" si="3"/>
        <v>84.5</v>
      </c>
      <c r="E63">
        <f t="shared" si="0"/>
        <v>4.877470040031695E-3</v>
      </c>
      <c r="G63" s="20">
        <v>41</v>
      </c>
      <c r="H63">
        <f>'44mM_Triplicate'!AL63</f>
        <v>3.1264889318672386E-4</v>
      </c>
      <c r="J63">
        <f t="shared" si="1"/>
        <v>40.5</v>
      </c>
      <c r="K63">
        <f t="shared" si="2"/>
        <v>3.589950324124966E-5</v>
      </c>
    </row>
    <row r="64" spans="1:11" x14ac:dyDescent="0.35">
      <c r="A64" s="28">
        <v>85</v>
      </c>
      <c r="B64" s="29">
        <f>'44mM_Triplicate'!AE64</f>
        <v>0.96457134335750772</v>
      </c>
      <c r="D64">
        <f t="shared" si="3"/>
        <v>85.5</v>
      </c>
      <c r="E64">
        <f t="shared" si="0"/>
        <v>3.2947468390253087E-3</v>
      </c>
      <c r="G64" s="20">
        <v>40</v>
      </c>
      <c r="H64">
        <f>'44mM_Triplicate'!AL64</f>
        <v>2.767493899454742E-4</v>
      </c>
      <c r="J64">
        <f t="shared" si="1"/>
        <v>39.5</v>
      </c>
      <c r="K64">
        <f t="shared" si="2"/>
        <v>3.0932909024155382E-5</v>
      </c>
    </row>
    <row r="65" spans="1:11" x14ac:dyDescent="0.35">
      <c r="A65" s="28">
        <v>86</v>
      </c>
      <c r="B65" s="29">
        <f>'44mM_Triplicate'!AE65</f>
        <v>0.96786609019653302</v>
      </c>
      <c r="D65">
        <f t="shared" si="3"/>
        <v>86.5</v>
      </c>
      <c r="E65">
        <f t="shared" si="0"/>
        <v>9.1295545473535356E-4</v>
      </c>
      <c r="G65" s="20">
        <v>39</v>
      </c>
      <c r="H65">
        <f>'44mM_Triplicate'!AL65</f>
        <v>2.4581648092131882E-4</v>
      </c>
      <c r="J65">
        <f t="shared" si="1"/>
        <v>38.5</v>
      </c>
      <c r="K65">
        <f t="shared" si="2"/>
        <v>3.1714903092772563E-5</v>
      </c>
    </row>
    <row r="66" spans="1:11" x14ac:dyDescent="0.35">
      <c r="A66" s="28">
        <v>87</v>
      </c>
      <c r="B66" s="29">
        <f>'44mM_Triplicate'!AE66</f>
        <v>0.96877904565126838</v>
      </c>
      <c r="D66">
        <f t="shared" si="3"/>
        <v>87.5</v>
      </c>
      <c r="E66">
        <f t="shared" si="0"/>
        <v>6.8587284530051695E-3</v>
      </c>
      <c r="G66" s="20">
        <v>38</v>
      </c>
      <c r="H66">
        <f>'44mM_Triplicate'!AL66</f>
        <v>2.1410157782854626E-4</v>
      </c>
      <c r="J66">
        <f t="shared" si="1"/>
        <v>37.5</v>
      </c>
      <c r="K66">
        <f t="shared" si="2"/>
        <v>1.3193101175152126E-5</v>
      </c>
    </row>
    <row r="67" spans="1:11" x14ac:dyDescent="0.35">
      <c r="A67" s="28">
        <v>88</v>
      </c>
      <c r="B67" s="29">
        <f>'44mM_Triplicate'!AE67</f>
        <v>0.97563777410427355</v>
      </c>
      <c r="D67">
        <f t="shared" si="3"/>
        <v>88.5</v>
      </c>
      <c r="E67">
        <f t="shared" si="0"/>
        <v>5.4126167340619036E-3</v>
      </c>
      <c r="G67" s="20">
        <v>37</v>
      </c>
      <c r="H67">
        <f>'44mM_Triplicate'!AL67</f>
        <v>2.0090847665339413E-4</v>
      </c>
      <c r="J67">
        <f t="shared" si="1"/>
        <v>36.5</v>
      </c>
      <c r="K67">
        <f t="shared" si="2"/>
        <v>1.4560065574534378E-5</v>
      </c>
    </row>
    <row r="68" spans="1:11" x14ac:dyDescent="0.35">
      <c r="A68" s="28">
        <v>89</v>
      </c>
      <c r="B68" s="29">
        <f>'44mM_Triplicate'!AE68</f>
        <v>0.98105039083833545</v>
      </c>
      <c r="D68">
        <f t="shared" si="3"/>
        <v>89.5</v>
      </c>
      <c r="E68">
        <f t="shared" si="0"/>
        <v>6.5263539497939504E-3</v>
      </c>
      <c r="G68" s="20">
        <v>36</v>
      </c>
      <c r="H68">
        <f>'44mM_Triplicate'!AL68</f>
        <v>1.8634841107885975E-4</v>
      </c>
      <c r="J68">
        <f t="shared" si="1"/>
        <v>35.5</v>
      </c>
      <c r="K68">
        <f t="shared" si="2"/>
        <v>1.1870596032401419E-5</v>
      </c>
    </row>
    <row r="69" spans="1:11" x14ac:dyDescent="0.35">
      <c r="A69" s="28">
        <v>90</v>
      </c>
      <c r="B69" s="29">
        <f>'44mM_Triplicate'!AE69</f>
        <v>0.9875767447881294</v>
      </c>
      <c r="D69">
        <f t="shared" si="3"/>
        <v>90.5</v>
      </c>
      <c r="E69">
        <f t="shared" ref="E69:E79" si="4">(B70-B69)/(A70-A69)</f>
        <v>-1.6589854141090488E-2</v>
      </c>
      <c r="G69" s="20">
        <v>35</v>
      </c>
      <c r="H69">
        <f>'44mM_Triplicate'!AL69</f>
        <v>1.7447781504645833E-4</v>
      </c>
      <c r="J69">
        <f t="shared" ref="J69:J79" si="5">(G69+G70)/2</f>
        <v>34.5</v>
      </c>
      <c r="K69">
        <f t="shared" ref="K69:K79" si="6">(H70-H69)/(G70-G69)</f>
        <v>3.4481003885331805E-5</v>
      </c>
    </row>
    <row r="70" spans="1:11" x14ac:dyDescent="0.35">
      <c r="A70" s="28">
        <v>91</v>
      </c>
      <c r="B70" s="29">
        <f>'44mM_Triplicate'!AE70</f>
        <v>0.97098689064703891</v>
      </c>
      <c r="D70">
        <f t="shared" ref="D70:D79" si="7">(A70+A71)/2</f>
        <v>91.5</v>
      </c>
      <c r="E70">
        <f t="shared" si="4"/>
        <v>6.5166881657197084E-3</v>
      </c>
      <c r="G70" s="20">
        <v>34</v>
      </c>
      <c r="H70">
        <f>'44mM_Triplicate'!AL70</f>
        <v>1.3999681116112653E-4</v>
      </c>
      <c r="J70">
        <f t="shared" si="5"/>
        <v>33.5</v>
      </c>
      <c r="K70">
        <f t="shared" si="6"/>
        <v>5.3022574787803733E-6</v>
      </c>
    </row>
    <row r="71" spans="1:11" x14ac:dyDescent="0.35">
      <c r="A71" s="20">
        <v>92</v>
      </c>
      <c r="B71" s="29">
        <f>'44mM_Triplicate'!AE71</f>
        <v>0.97750357881275862</v>
      </c>
      <c r="D71">
        <f t="shared" si="7"/>
        <v>92.5</v>
      </c>
      <c r="E71">
        <f t="shared" si="4"/>
        <v>7.2401750361716921E-3</v>
      </c>
      <c r="G71" s="20">
        <v>33</v>
      </c>
      <c r="H71">
        <f>'44mM_Triplicate'!AL71</f>
        <v>1.3469455368234616E-4</v>
      </c>
      <c r="J71">
        <f t="shared" si="5"/>
        <v>32.5</v>
      </c>
      <c r="K71">
        <f t="shared" si="6"/>
        <v>3.0372754847895101E-5</v>
      </c>
    </row>
    <row r="72" spans="1:11" x14ac:dyDescent="0.35">
      <c r="A72" s="20">
        <v>93</v>
      </c>
      <c r="B72" s="29">
        <f>'44mM_Triplicate'!AE72</f>
        <v>0.98474375384893031</v>
      </c>
      <c r="D72">
        <f t="shared" si="7"/>
        <v>93.5</v>
      </c>
      <c r="E72">
        <f t="shared" si="4"/>
        <v>7.1345445025027265E-3</v>
      </c>
      <c r="G72" s="20">
        <v>32</v>
      </c>
      <c r="H72">
        <f>'44mM_Triplicate'!AL72</f>
        <v>1.0432179883445105E-4</v>
      </c>
      <c r="J72">
        <f t="shared" si="5"/>
        <v>31.5</v>
      </c>
      <c r="K72">
        <f t="shared" si="6"/>
        <v>2.3766074975923449E-5</v>
      </c>
    </row>
    <row r="73" spans="1:11" x14ac:dyDescent="0.35">
      <c r="A73" s="20">
        <v>94</v>
      </c>
      <c r="B73" s="29">
        <f>'44mM_Triplicate'!AE73</f>
        <v>0.99187829835143304</v>
      </c>
      <c r="D73">
        <f t="shared" si="7"/>
        <v>94.5</v>
      </c>
      <c r="E73">
        <f t="shared" si="4"/>
        <v>8.1217016485669591E-3</v>
      </c>
      <c r="G73" s="20">
        <v>31</v>
      </c>
      <c r="H73">
        <f>'44mM_Triplicate'!AL73</f>
        <v>8.0555723858527606E-5</v>
      </c>
      <c r="J73">
        <f t="shared" si="5"/>
        <v>30.5</v>
      </c>
      <c r="K73">
        <f t="shared" si="6"/>
        <v>2.363175074411079E-5</v>
      </c>
    </row>
    <row r="74" spans="1:11" x14ac:dyDescent="0.35">
      <c r="A74" s="20">
        <v>95</v>
      </c>
      <c r="B74" s="29">
        <f>'44mM_Triplicate'!AE74</f>
        <v>1</v>
      </c>
      <c r="D74">
        <f t="shared" si="7"/>
        <v>95.5</v>
      </c>
      <c r="E74">
        <f t="shared" si="4"/>
        <v>-3.0956319295892931E-2</v>
      </c>
      <c r="G74" s="20">
        <v>30</v>
      </c>
      <c r="H74">
        <f>'44mM_Triplicate'!AL74</f>
        <v>5.6923973114416816E-5</v>
      </c>
      <c r="J74">
        <f t="shared" si="5"/>
        <v>29.5</v>
      </c>
      <c r="K74">
        <f t="shared" si="6"/>
        <v>2.571772579827475E-5</v>
      </c>
    </row>
    <row r="75" spans="1:11" x14ac:dyDescent="0.35">
      <c r="A75" s="20">
        <v>96</v>
      </c>
      <c r="B75" s="29">
        <f>'44mM_Triplicate'!AE75</f>
        <v>0.96904368070410707</v>
      </c>
      <c r="D75">
        <f t="shared" si="7"/>
        <v>96.5</v>
      </c>
      <c r="E75">
        <f t="shared" si="4"/>
        <v>6.91217598167293E-3</v>
      </c>
      <c r="G75" s="20">
        <v>29</v>
      </c>
      <c r="H75">
        <f>'44mM_Triplicate'!AL75</f>
        <v>3.1206247316142066E-5</v>
      </c>
      <c r="J75">
        <f t="shared" si="5"/>
        <v>28.5</v>
      </c>
      <c r="K75">
        <f t="shared" si="6"/>
        <v>1.4634489998735925E-5</v>
      </c>
    </row>
    <row r="76" spans="1:11" x14ac:dyDescent="0.35">
      <c r="A76" s="20">
        <v>97</v>
      </c>
      <c r="B76" s="29">
        <f>'44mM_Triplicate'!AE76</f>
        <v>0.97595585668578</v>
      </c>
      <c r="D76">
        <f t="shared" si="7"/>
        <v>97.5</v>
      </c>
      <c r="E76">
        <f t="shared" si="4"/>
        <v>8.712306777321821E-3</v>
      </c>
      <c r="G76" s="20">
        <v>28</v>
      </c>
      <c r="H76">
        <f>'44mM_Triplicate'!AL76</f>
        <v>1.6571757317406141E-5</v>
      </c>
      <c r="J76">
        <f t="shared" si="5"/>
        <v>27.5</v>
      </c>
      <c r="K76">
        <f t="shared" si="6"/>
        <v>-1.4970022230610176E-5</v>
      </c>
    </row>
    <row r="77" spans="1:11" x14ac:dyDescent="0.35">
      <c r="A77" s="20">
        <v>98</v>
      </c>
      <c r="B77" s="29">
        <f>'44mM_Triplicate'!AE77</f>
        <v>0.98466816346310182</v>
      </c>
      <c r="D77">
        <f t="shared" si="7"/>
        <v>98.5</v>
      </c>
      <c r="E77">
        <f t="shared" si="4"/>
        <v>9.7416410241633056E-3</v>
      </c>
      <c r="G77" s="20">
        <v>27</v>
      </c>
      <c r="H77">
        <f>'44mM_Triplicate'!AL77</f>
        <v>3.1541779548016316E-5</v>
      </c>
      <c r="J77">
        <f t="shared" si="5"/>
        <v>26.5</v>
      </c>
      <c r="K77">
        <f t="shared" si="6"/>
        <v>1.0400362676122812E-5</v>
      </c>
    </row>
    <row r="78" spans="1:11" x14ac:dyDescent="0.35">
      <c r="A78" s="20">
        <v>99</v>
      </c>
      <c r="B78" s="29">
        <f>'44mM_Triplicate'!AE78</f>
        <v>0.99440980448726513</v>
      </c>
      <c r="D78">
        <f t="shared" si="7"/>
        <v>99.349998474121094</v>
      </c>
      <c r="E78">
        <f t="shared" si="4"/>
        <v>4.8343232367469074E-3</v>
      </c>
      <c r="G78" s="20">
        <v>26</v>
      </c>
      <c r="H78">
        <f>'44mM_Triplicate'!AL78</f>
        <v>2.1141416871893504E-5</v>
      </c>
      <c r="J78">
        <f t="shared" si="5"/>
        <v>25.649999618530252</v>
      </c>
      <c r="K78">
        <f t="shared" si="6"/>
        <v>3.0201991185144958E-5</v>
      </c>
    </row>
    <row r="79" spans="1:11" x14ac:dyDescent="0.35">
      <c r="A79" s="20">
        <v>99.699996948242202</v>
      </c>
      <c r="B79" s="29">
        <f>'44mM_Triplicate'!AE79</f>
        <v>0.99779381599980432</v>
      </c>
      <c r="D79">
        <f t="shared" si="7"/>
        <v>49.849998474121101</v>
      </c>
      <c r="E79">
        <f t="shared" si="4"/>
        <v>1.0007962352474238E-2</v>
      </c>
      <c r="G79" s="20">
        <v>25.299999237060501</v>
      </c>
      <c r="H79">
        <f>'44mM_Triplicate'!AL79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6B6F2-6D80-4DCA-B11B-A4D7039A32C6}">
  <sheetPr>
    <tabColor theme="8" tint="0.79998168889431442"/>
  </sheetPr>
  <dimension ref="A1:H78"/>
  <sheetViews>
    <sheetView workbookViewId="0">
      <selection activeCell="R14" sqref="R14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58</v>
      </c>
      <c r="B1" s="15" t="s">
        <v>4</v>
      </c>
      <c r="C1" s="16">
        <v>46149</v>
      </c>
      <c r="D1" s="15"/>
      <c r="E1" t="s">
        <v>57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2.4326851264523901</v>
      </c>
      <c r="C3">
        <f t="shared" ref="C3:C34" si="0">10^-B3</f>
        <v>3.6924521286766884E-3</v>
      </c>
      <c r="D3">
        <f t="shared" ref="D3:D34" si="1">C3*100</f>
        <v>0.36924521286766882</v>
      </c>
      <c r="E3">
        <v>100</v>
      </c>
      <c r="F3">
        <v>-5.6541623707131602E-2</v>
      </c>
      <c r="G3">
        <f t="shared" ref="G3:G34" si="2">10^-F3</f>
        <v>1.1390469453270216</v>
      </c>
      <c r="H3">
        <f t="shared" ref="H3:H34" si="3">G3*100</f>
        <v>113.90469453270215</v>
      </c>
    </row>
    <row r="4" spans="1:8" x14ac:dyDescent="0.35">
      <c r="A4">
        <v>26</v>
      </c>
      <c r="B4">
        <v>2.4369838871895899</v>
      </c>
      <c r="C4">
        <f t="shared" si="0"/>
        <v>3.6560835583990584E-3</v>
      </c>
      <c r="D4">
        <f t="shared" si="1"/>
        <v>0.36560835583990586</v>
      </c>
      <c r="E4">
        <v>99</v>
      </c>
      <c r="F4">
        <v>-4.5534908038434303E-2</v>
      </c>
      <c r="G4">
        <f t="shared" si="2"/>
        <v>1.1105417956842298</v>
      </c>
      <c r="H4">
        <f t="shared" si="3"/>
        <v>111.05417956842298</v>
      </c>
    </row>
    <row r="5" spans="1:8" x14ac:dyDescent="0.35">
      <c r="A5">
        <v>27</v>
      </c>
      <c r="B5">
        <v>2.4378933646288501</v>
      </c>
      <c r="C5">
        <f t="shared" si="0"/>
        <v>3.6484351851742919E-3</v>
      </c>
      <c r="D5">
        <f t="shared" si="1"/>
        <v>0.36484351851742919</v>
      </c>
      <c r="E5">
        <v>98</v>
      </c>
      <c r="F5">
        <v>-3.4927895197843402E-2</v>
      </c>
      <c r="G5">
        <f t="shared" si="2"/>
        <v>1.0837469673461824</v>
      </c>
      <c r="H5">
        <f t="shared" si="3"/>
        <v>108.37469673461824</v>
      </c>
    </row>
    <row r="6" spans="1:8" x14ac:dyDescent="0.35">
      <c r="A6">
        <v>28</v>
      </c>
      <c r="B6">
        <v>2.4377458511541499</v>
      </c>
      <c r="C6">
        <f t="shared" si="0"/>
        <v>3.6496746316470566E-3</v>
      </c>
      <c r="D6">
        <f t="shared" si="1"/>
        <v>0.36496746316470569</v>
      </c>
      <c r="E6">
        <v>97</v>
      </c>
      <c r="F6">
        <v>-2.3866602619465101E-2</v>
      </c>
      <c r="G6">
        <f t="shared" si="2"/>
        <v>1.0564929482431509</v>
      </c>
      <c r="H6">
        <f t="shared" si="3"/>
        <v>105.64929482431509</v>
      </c>
    </row>
    <row r="7" spans="1:8" x14ac:dyDescent="0.35">
      <c r="A7">
        <v>29</v>
      </c>
      <c r="B7">
        <v>2.4361929505742901</v>
      </c>
      <c r="C7">
        <f t="shared" si="0"/>
        <v>3.6627480804752367E-3</v>
      </c>
      <c r="D7">
        <f t="shared" si="1"/>
        <v>0.36627480804752366</v>
      </c>
      <c r="E7">
        <v>96</v>
      </c>
      <c r="F7">
        <v>-1.42900943052991E-2</v>
      </c>
      <c r="G7">
        <f t="shared" si="2"/>
        <v>1.0334514865663464</v>
      </c>
      <c r="H7">
        <f t="shared" si="3"/>
        <v>103.34514865663465</v>
      </c>
    </row>
    <row r="8" spans="1:8" x14ac:dyDescent="0.35">
      <c r="A8">
        <v>30</v>
      </c>
      <c r="B8">
        <v>2.4401857543582701</v>
      </c>
      <c r="C8">
        <f t="shared" si="0"/>
        <v>3.6292279396743809E-3</v>
      </c>
      <c r="D8">
        <f t="shared" si="1"/>
        <v>0.3629227939674381</v>
      </c>
      <c r="E8">
        <v>95</v>
      </c>
      <c r="F8">
        <v>-6.4759878208177296E-3</v>
      </c>
      <c r="G8">
        <f t="shared" si="2"/>
        <v>1.0150232442989007</v>
      </c>
      <c r="H8">
        <f t="shared" si="3"/>
        <v>101.50232442989007</v>
      </c>
    </row>
    <row r="9" spans="1:8" x14ac:dyDescent="0.35">
      <c r="A9">
        <v>31</v>
      </c>
      <c r="B9">
        <v>2.4326015612858498</v>
      </c>
      <c r="C9">
        <f t="shared" si="0"/>
        <v>3.6931626835600699E-3</v>
      </c>
      <c r="D9">
        <f t="shared" si="1"/>
        <v>0.369316268356007</v>
      </c>
      <c r="E9">
        <v>94</v>
      </c>
      <c r="F9">
        <v>-1.5349331626229199E-3</v>
      </c>
      <c r="G9">
        <f t="shared" si="2"/>
        <v>1.0035405672720783</v>
      </c>
      <c r="H9">
        <f t="shared" si="3"/>
        <v>100.35405672720783</v>
      </c>
    </row>
    <row r="10" spans="1:8" x14ac:dyDescent="0.35">
      <c r="A10">
        <v>32</v>
      </c>
      <c r="B10">
        <v>2.4247456410121901</v>
      </c>
      <c r="C10">
        <f t="shared" si="0"/>
        <v>3.7605759042054535E-3</v>
      </c>
      <c r="D10">
        <f t="shared" si="1"/>
        <v>0.37605759042054537</v>
      </c>
      <c r="E10">
        <v>93</v>
      </c>
      <c r="F10">
        <v>9.6746393818100598E-4</v>
      </c>
      <c r="G10">
        <f t="shared" si="2"/>
        <v>0.99777481136894464</v>
      </c>
      <c r="H10">
        <f t="shared" si="3"/>
        <v>99.777481136894465</v>
      </c>
    </row>
    <row r="11" spans="1:8" x14ac:dyDescent="0.35">
      <c r="A11">
        <v>33</v>
      </c>
      <c r="B11">
        <v>2.4245312774248999</v>
      </c>
      <c r="C11">
        <f t="shared" si="0"/>
        <v>3.7624325465451269E-3</v>
      </c>
      <c r="D11">
        <f t="shared" si="1"/>
        <v>0.37624325465451269</v>
      </c>
      <c r="E11">
        <v>92</v>
      </c>
      <c r="F11">
        <v>4.5192210267211898E-3</v>
      </c>
      <c r="G11">
        <f t="shared" si="2"/>
        <v>0.98964806300678021</v>
      </c>
      <c r="H11">
        <f t="shared" si="3"/>
        <v>98.964806300678021</v>
      </c>
    </row>
    <row r="12" spans="1:8" x14ac:dyDescent="0.35">
      <c r="A12">
        <v>34</v>
      </c>
      <c r="B12">
        <v>2.41586318794905</v>
      </c>
      <c r="C12">
        <f t="shared" si="0"/>
        <v>3.8382814052300633E-3</v>
      </c>
      <c r="D12">
        <f t="shared" si="1"/>
        <v>0.38382814052300634</v>
      </c>
      <c r="E12">
        <v>91</v>
      </c>
      <c r="F12">
        <v>5.9572941201672201E-3</v>
      </c>
      <c r="G12">
        <f t="shared" si="2"/>
        <v>0.98637647513010362</v>
      </c>
      <c r="H12">
        <f t="shared" si="3"/>
        <v>98.637647513010364</v>
      </c>
    </row>
    <row r="13" spans="1:8" x14ac:dyDescent="0.35">
      <c r="A13">
        <v>35</v>
      </c>
      <c r="B13">
        <v>2.4045523427278801</v>
      </c>
      <c r="C13">
        <f t="shared" si="0"/>
        <v>3.9395594380068457E-3</v>
      </c>
      <c r="D13">
        <f t="shared" si="1"/>
        <v>0.39395594380068455</v>
      </c>
      <c r="E13">
        <v>90</v>
      </c>
      <c r="F13">
        <v>7.8381361519865005E-3</v>
      </c>
      <c r="G13">
        <f t="shared" si="2"/>
        <v>0.98211391386083979</v>
      </c>
      <c r="H13">
        <f t="shared" si="3"/>
        <v>98.211391386083974</v>
      </c>
    </row>
    <row r="14" spans="1:8" x14ac:dyDescent="0.35">
      <c r="A14">
        <v>36</v>
      </c>
      <c r="B14">
        <v>2.3976118829158599</v>
      </c>
      <c r="C14">
        <f t="shared" si="0"/>
        <v>4.0030232918605389E-3</v>
      </c>
      <c r="D14">
        <f t="shared" si="1"/>
        <v>0.40030232918605391</v>
      </c>
      <c r="E14">
        <v>89</v>
      </c>
      <c r="F14">
        <v>9.65108658478314E-3</v>
      </c>
      <c r="G14">
        <f t="shared" si="2"/>
        <v>0.97802265156970503</v>
      </c>
      <c r="H14">
        <f t="shared" si="3"/>
        <v>97.802265156970506</v>
      </c>
    </row>
    <row r="15" spans="1:8" x14ac:dyDescent="0.35">
      <c r="A15">
        <v>37</v>
      </c>
      <c r="B15">
        <v>2.39469478211335</v>
      </c>
      <c r="C15">
        <f t="shared" si="0"/>
        <v>4.0300015936989616E-3</v>
      </c>
      <c r="D15">
        <f t="shared" si="1"/>
        <v>0.40300015936989614</v>
      </c>
      <c r="E15">
        <v>88</v>
      </c>
      <c r="F15">
        <v>1.04313991471484E-2</v>
      </c>
      <c r="G15">
        <f t="shared" si="2"/>
        <v>0.97626698070136697</v>
      </c>
      <c r="H15">
        <f t="shared" si="3"/>
        <v>97.626698070136698</v>
      </c>
    </row>
    <row r="16" spans="1:8" x14ac:dyDescent="0.35">
      <c r="A16">
        <v>38</v>
      </c>
      <c r="B16">
        <v>2.3901392380713902</v>
      </c>
      <c r="C16">
        <f t="shared" si="0"/>
        <v>4.0724968956352041E-3</v>
      </c>
      <c r="D16">
        <f t="shared" si="1"/>
        <v>0.40724968956352042</v>
      </c>
      <c r="E16">
        <v>87</v>
      </c>
      <c r="F16">
        <v>1.1147004608072299E-2</v>
      </c>
      <c r="G16">
        <f t="shared" si="2"/>
        <v>0.97465966872010812</v>
      </c>
      <c r="H16">
        <f t="shared" si="3"/>
        <v>97.46596687201081</v>
      </c>
    </row>
    <row r="17" spans="1:8" x14ac:dyDescent="0.35">
      <c r="A17">
        <v>39</v>
      </c>
      <c r="B17">
        <v>2.3845685040745299</v>
      </c>
      <c r="C17">
        <f t="shared" si="0"/>
        <v>4.1250716456449552E-3</v>
      </c>
      <c r="D17">
        <f t="shared" si="1"/>
        <v>0.41250716456449554</v>
      </c>
      <c r="E17">
        <v>86</v>
      </c>
      <c r="F17">
        <v>1.16029655608915E-2</v>
      </c>
      <c r="G17">
        <f t="shared" si="2"/>
        <v>0.97363692133901636</v>
      </c>
      <c r="H17">
        <f t="shared" si="3"/>
        <v>97.363692133901637</v>
      </c>
    </row>
    <row r="18" spans="1:8" x14ac:dyDescent="0.35">
      <c r="A18">
        <v>40</v>
      </c>
      <c r="B18">
        <v>2.37817085862399</v>
      </c>
      <c r="C18">
        <f t="shared" si="0"/>
        <v>4.1862883721613961E-3</v>
      </c>
      <c r="D18">
        <f t="shared" si="1"/>
        <v>0.41862883721613964</v>
      </c>
      <c r="E18">
        <v>85</v>
      </c>
      <c r="F18">
        <v>1.1434026697175199E-2</v>
      </c>
      <c r="G18">
        <f t="shared" si="2"/>
        <v>0.97401573598714608</v>
      </c>
      <c r="H18">
        <f t="shared" si="3"/>
        <v>97.401573598714606</v>
      </c>
    </row>
    <row r="19" spans="1:8" x14ac:dyDescent="0.35">
      <c r="A19">
        <v>41</v>
      </c>
      <c r="B19">
        <v>2.3746660409295499</v>
      </c>
      <c r="C19">
        <f t="shared" si="0"/>
        <v>4.2202089975129069E-3</v>
      </c>
      <c r="D19">
        <f t="shared" si="1"/>
        <v>0.4220208997512907</v>
      </c>
      <c r="E19">
        <v>84</v>
      </c>
      <c r="F19">
        <v>1.11881015349587E-2</v>
      </c>
      <c r="G19">
        <f t="shared" si="2"/>
        <v>0.97456744184718413</v>
      </c>
      <c r="H19">
        <f t="shared" si="3"/>
        <v>97.456744184718417</v>
      </c>
    </row>
    <row r="20" spans="1:8" x14ac:dyDescent="0.35">
      <c r="A20">
        <v>42</v>
      </c>
      <c r="B20">
        <v>2.37340081530848</v>
      </c>
      <c r="C20">
        <f t="shared" si="0"/>
        <v>4.2325216151269506E-3</v>
      </c>
      <c r="D20">
        <f t="shared" si="1"/>
        <v>0.42325216151269507</v>
      </c>
      <c r="E20">
        <v>83</v>
      </c>
      <c r="F20">
        <v>1.2062870255489E-2</v>
      </c>
      <c r="G20">
        <f t="shared" si="2"/>
        <v>0.97260641508013124</v>
      </c>
      <c r="H20">
        <f t="shared" si="3"/>
        <v>97.260641508013123</v>
      </c>
    </row>
    <row r="21" spans="1:8" x14ac:dyDescent="0.35">
      <c r="A21">
        <v>43</v>
      </c>
      <c r="B21">
        <v>2.36242516454818</v>
      </c>
      <c r="C21">
        <f t="shared" si="0"/>
        <v>4.3408505656528156E-3</v>
      </c>
      <c r="D21">
        <f t="shared" si="1"/>
        <v>0.43408505656528157</v>
      </c>
      <c r="E21">
        <v>82</v>
      </c>
      <c r="F21">
        <v>1.25140781307095E-2</v>
      </c>
      <c r="G21">
        <f t="shared" si="2"/>
        <v>0.97159645570467268</v>
      </c>
      <c r="H21">
        <f t="shared" si="3"/>
        <v>97.159645570467262</v>
      </c>
    </row>
    <row r="22" spans="1:8" x14ac:dyDescent="0.35">
      <c r="A22">
        <v>44</v>
      </c>
      <c r="B22">
        <v>2.3546452407682898</v>
      </c>
      <c r="C22">
        <f t="shared" si="0"/>
        <v>4.4193129741683049E-3</v>
      </c>
      <c r="D22">
        <f t="shared" si="1"/>
        <v>0.44193129741683052</v>
      </c>
      <c r="E22">
        <v>81</v>
      </c>
      <c r="F22">
        <v>1.24910699674829E-2</v>
      </c>
      <c r="G22">
        <f t="shared" si="2"/>
        <v>0.97164793055167242</v>
      </c>
      <c r="H22">
        <f t="shared" si="3"/>
        <v>97.164793055167237</v>
      </c>
    </row>
    <row r="23" spans="1:8" x14ac:dyDescent="0.35">
      <c r="A23">
        <v>45</v>
      </c>
      <c r="B23">
        <v>2.3453797090136002</v>
      </c>
      <c r="C23">
        <f t="shared" si="0"/>
        <v>4.5146105381242045E-3</v>
      </c>
      <c r="D23">
        <f t="shared" si="1"/>
        <v>0.45146105381242047</v>
      </c>
      <c r="E23">
        <v>80</v>
      </c>
      <c r="F23">
        <v>1.29506781607695E-2</v>
      </c>
      <c r="G23">
        <f t="shared" si="2"/>
        <v>0.97062019212000694</v>
      </c>
      <c r="H23">
        <f t="shared" si="3"/>
        <v>97.062019212000692</v>
      </c>
    </row>
    <row r="24" spans="1:8" x14ac:dyDescent="0.35">
      <c r="A24">
        <v>46</v>
      </c>
      <c r="B24">
        <v>2.34265921882161</v>
      </c>
      <c r="C24">
        <f t="shared" si="0"/>
        <v>4.5429795428314473E-3</v>
      </c>
      <c r="D24">
        <f t="shared" si="1"/>
        <v>0.45429795428314473</v>
      </c>
      <c r="E24">
        <v>79</v>
      </c>
      <c r="F24">
        <v>1.41022938541936E-2</v>
      </c>
      <c r="G24">
        <f t="shared" si="2"/>
        <v>0.96804981465839901</v>
      </c>
      <c r="H24">
        <f t="shared" si="3"/>
        <v>96.804981465839901</v>
      </c>
    </row>
    <row r="25" spans="1:8" x14ac:dyDescent="0.35">
      <c r="A25">
        <v>47</v>
      </c>
      <c r="B25">
        <v>2.3415222274391101</v>
      </c>
      <c r="C25">
        <f t="shared" si="0"/>
        <v>4.5548887338901726E-3</v>
      </c>
      <c r="D25">
        <f t="shared" si="1"/>
        <v>0.45548887338901728</v>
      </c>
      <c r="E25">
        <v>78</v>
      </c>
      <c r="F25">
        <v>2.0581793338350401E-2</v>
      </c>
      <c r="G25">
        <f t="shared" si="2"/>
        <v>0.95371410711008697</v>
      </c>
      <c r="H25">
        <f t="shared" si="3"/>
        <v>95.371410711008693</v>
      </c>
    </row>
    <row r="26" spans="1:8" x14ac:dyDescent="0.35">
      <c r="A26">
        <v>48</v>
      </c>
      <c r="B26">
        <v>2.3374842484890599</v>
      </c>
      <c r="C26">
        <f t="shared" si="0"/>
        <v>4.5974366276071484E-3</v>
      </c>
      <c r="D26">
        <f t="shared" si="1"/>
        <v>0.45974366276071482</v>
      </c>
      <c r="E26">
        <v>77</v>
      </c>
      <c r="F26">
        <v>7.0401345656496805E-2</v>
      </c>
      <c r="G26">
        <f t="shared" si="2"/>
        <v>0.85035183719025498</v>
      </c>
      <c r="H26">
        <f t="shared" si="3"/>
        <v>85.035183719025497</v>
      </c>
    </row>
    <row r="27" spans="1:8" x14ac:dyDescent="0.35">
      <c r="A27">
        <v>49</v>
      </c>
      <c r="B27">
        <v>2.3346199141593198</v>
      </c>
      <c r="C27">
        <f t="shared" si="0"/>
        <v>4.627858651470515E-3</v>
      </c>
      <c r="D27">
        <f t="shared" si="1"/>
        <v>0.4627858651470515</v>
      </c>
      <c r="E27">
        <v>76</v>
      </c>
      <c r="F27">
        <v>0.48869120777031499</v>
      </c>
      <c r="G27">
        <f t="shared" si="2"/>
        <v>0.32457031143329618</v>
      </c>
      <c r="H27">
        <f t="shared" si="3"/>
        <v>32.457031143329615</v>
      </c>
    </row>
    <row r="28" spans="1:8" x14ac:dyDescent="0.35">
      <c r="A28">
        <v>50</v>
      </c>
      <c r="B28">
        <v>2.3343878874803301</v>
      </c>
      <c r="C28">
        <f t="shared" si="0"/>
        <v>4.6303317972525649E-3</v>
      </c>
      <c r="D28">
        <f t="shared" si="1"/>
        <v>0.46303317972525648</v>
      </c>
      <c r="E28">
        <v>75</v>
      </c>
      <c r="F28">
        <v>1.14478570495479</v>
      </c>
      <c r="G28">
        <f t="shared" si="2"/>
        <v>7.1649686589712352E-2</v>
      </c>
      <c r="H28">
        <f t="shared" si="3"/>
        <v>7.1649686589712349</v>
      </c>
    </row>
    <row r="29" spans="1:8" x14ac:dyDescent="0.35">
      <c r="A29">
        <v>51</v>
      </c>
      <c r="B29">
        <v>2.3365222518829398</v>
      </c>
      <c r="C29">
        <f t="shared" si="0"/>
        <v>4.6076316003072458E-3</v>
      </c>
      <c r="D29">
        <f t="shared" si="1"/>
        <v>0.46076316003072459</v>
      </c>
      <c r="E29">
        <v>74</v>
      </c>
      <c r="F29">
        <v>1.47840528445742</v>
      </c>
      <c r="G29">
        <f t="shared" si="2"/>
        <v>3.3234925955603789E-2</v>
      </c>
      <c r="H29">
        <f t="shared" si="3"/>
        <v>3.3234925955603787</v>
      </c>
    </row>
    <row r="30" spans="1:8" x14ac:dyDescent="0.35">
      <c r="A30">
        <v>52</v>
      </c>
      <c r="B30">
        <v>2.33015992976852</v>
      </c>
      <c r="C30">
        <f t="shared" si="0"/>
        <v>4.6756292864305483E-3</v>
      </c>
      <c r="D30">
        <f t="shared" si="1"/>
        <v>0.46756292864305482</v>
      </c>
      <c r="E30">
        <v>73</v>
      </c>
      <c r="F30">
        <v>1.6532995068313501</v>
      </c>
      <c r="G30">
        <f t="shared" si="2"/>
        <v>2.2217771358811918E-2</v>
      </c>
      <c r="H30">
        <f t="shared" si="3"/>
        <v>2.221777135881192</v>
      </c>
    </row>
    <row r="31" spans="1:8" x14ac:dyDescent="0.35">
      <c r="A31">
        <v>53</v>
      </c>
      <c r="B31">
        <v>2.3313098023771399</v>
      </c>
      <c r="C31">
        <f t="shared" si="0"/>
        <v>4.6632660926008923E-3</v>
      </c>
      <c r="D31">
        <f t="shared" si="1"/>
        <v>0.46632660926008923</v>
      </c>
      <c r="E31">
        <v>72</v>
      </c>
      <c r="F31">
        <v>1.7886766589202201</v>
      </c>
      <c r="G31">
        <f t="shared" si="2"/>
        <v>1.6267594605207141E-2</v>
      </c>
      <c r="H31">
        <f t="shared" si="3"/>
        <v>1.6267594605207141</v>
      </c>
    </row>
    <row r="32" spans="1:8" x14ac:dyDescent="0.35">
      <c r="A32">
        <v>54</v>
      </c>
      <c r="B32">
        <v>2.3329827573955999</v>
      </c>
      <c r="C32">
        <f t="shared" si="0"/>
        <v>4.6453371803623703E-3</v>
      </c>
      <c r="D32">
        <f t="shared" si="1"/>
        <v>0.464533718036237</v>
      </c>
      <c r="E32">
        <v>71</v>
      </c>
      <c r="F32">
        <v>1.8981687249707</v>
      </c>
      <c r="G32">
        <f t="shared" si="2"/>
        <v>1.2642450882782976E-2</v>
      </c>
      <c r="H32">
        <f t="shared" si="3"/>
        <v>1.2642450882782976</v>
      </c>
    </row>
    <row r="33" spans="1:8" x14ac:dyDescent="0.35">
      <c r="A33">
        <v>55</v>
      </c>
      <c r="B33">
        <v>2.3393518115491201</v>
      </c>
      <c r="C33">
        <f t="shared" si="0"/>
        <v>4.5777090723551107E-3</v>
      </c>
      <c r="D33">
        <f t="shared" si="1"/>
        <v>0.45777090723551106</v>
      </c>
      <c r="E33">
        <v>70</v>
      </c>
      <c r="F33">
        <v>1.98563888922981</v>
      </c>
      <c r="G33">
        <f t="shared" si="2"/>
        <v>1.0336204918730827E-2</v>
      </c>
      <c r="H33">
        <f t="shared" si="3"/>
        <v>1.0336204918730827</v>
      </c>
    </row>
    <row r="34" spans="1:8" x14ac:dyDescent="0.35">
      <c r="A34">
        <v>56</v>
      </c>
      <c r="B34">
        <v>2.3392583313087698</v>
      </c>
      <c r="C34">
        <f t="shared" si="0"/>
        <v>4.5786945129262634E-3</v>
      </c>
      <c r="D34">
        <f t="shared" si="1"/>
        <v>0.45786945129262635</v>
      </c>
      <c r="E34">
        <v>69</v>
      </c>
      <c r="F34">
        <v>2.0558567191976298</v>
      </c>
      <c r="G34">
        <f t="shared" si="2"/>
        <v>8.7931256847794785E-3</v>
      </c>
      <c r="H34">
        <f t="shared" si="3"/>
        <v>0.87931256847794781</v>
      </c>
    </row>
    <row r="35" spans="1:8" x14ac:dyDescent="0.35">
      <c r="A35">
        <v>57</v>
      </c>
      <c r="B35">
        <v>2.33893967856118</v>
      </c>
      <c r="C35">
        <f t="shared" ref="C35:C66" si="4">10^-B35</f>
        <v>4.5820552486392236E-3</v>
      </c>
      <c r="D35">
        <f t="shared" ref="D35:D66" si="5">C35*100</f>
        <v>0.45820552486392235</v>
      </c>
      <c r="E35">
        <v>68</v>
      </c>
      <c r="F35">
        <v>2.1142851475651598</v>
      </c>
      <c r="G35">
        <f t="shared" ref="G35:G66" si="6">10^-F35</f>
        <v>7.6862561303582258E-3</v>
      </c>
      <c r="H35">
        <f t="shared" ref="H35:H66" si="7">G35*100</f>
        <v>0.76862561303582255</v>
      </c>
    </row>
    <row r="36" spans="1:8" x14ac:dyDescent="0.35">
      <c r="A36">
        <v>58</v>
      </c>
      <c r="B36">
        <v>2.3380420814937199</v>
      </c>
      <c r="C36">
        <f t="shared" si="4"/>
        <v>4.5915352044074015E-3</v>
      </c>
      <c r="D36">
        <f t="shared" si="5"/>
        <v>0.45915352044074015</v>
      </c>
      <c r="E36">
        <v>67</v>
      </c>
      <c r="F36">
        <v>2.1641558265206799</v>
      </c>
      <c r="G36">
        <f t="shared" si="6"/>
        <v>6.8524231477563287E-3</v>
      </c>
      <c r="H36">
        <f t="shared" si="7"/>
        <v>0.68524231477563291</v>
      </c>
    </row>
    <row r="37" spans="1:8" x14ac:dyDescent="0.35">
      <c r="A37">
        <v>59</v>
      </c>
      <c r="B37">
        <v>2.3467995942225599</v>
      </c>
      <c r="C37">
        <f t="shared" si="4"/>
        <v>4.4998745431191998E-3</v>
      </c>
      <c r="D37">
        <f t="shared" si="5"/>
        <v>0.44998745431192</v>
      </c>
      <c r="E37">
        <v>66</v>
      </c>
      <c r="F37">
        <v>2.2036272360505902</v>
      </c>
      <c r="G37">
        <f t="shared" si="6"/>
        <v>6.2570952179994777E-3</v>
      </c>
      <c r="H37">
        <f t="shared" si="7"/>
        <v>0.62570952179994777</v>
      </c>
    </row>
    <row r="38" spans="1:8" x14ac:dyDescent="0.35">
      <c r="A38">
        <v>60</v>
      </c>
      <c r="B38">
        <v>2.3445954248305001</v>
      </c>
      <c r="C38">
        <f t="shared" si="4"/>
        <v>4.5227707537992745E-3</v>
      </c>
      <c r="D38">
        <f t="shared" si="5"/>
        <v>0.45227707537992745</v>
      </c>
      <c r="E38">
        <v>65</v>
      </c>
      <c r="F38">
        <v>2.2360896409525002</v>
      </c>
      <c r="G38">
        <f t="shared" si="6"/>
        <v>5.8064455667727844E-3</v>
      </c>
      <c r="H38">
        <f t="shared" si="7"/>
        <v>0.58064455667727843</v>
      </c>
    </row>
    <row r="39" spans="1:8" x14ac:dyDescent="0.35">
      <c r="A39">
        <v>61</v>
      </c>
      <c r="B39">
        <v>2.3403691030574501</v>
      </c>
      <c r="C39">
        <f t="shared" si="4"/>
        <v>4.5669987941995586E-3</v>
      </c>
      <c r="D39">
        <f t="shared" si="5"/>
        <v>0.45669987941995588</v>
      </c>
      <c r="E39">
        <v>64</v>
      </c>
      <c r="F39">
        <v>2.2658257704231399</v>
      </c>
      <c r="G39">
        <f t="shared" si="6"/>
        <v>5.4221837308772612E-3</v>
      </c>
      <c r="H39">
        <f t="shared" si="7"/>
        <v>0.54221837308772614</v>
      </c>
    </row>
    <row r="40" spans="1:8" x14ac:dyDescent="0.35">
      <c r="A40">
        <v>62</v>
      </c>
      <c r="B40">
        <v>2.3283207775061099</v>
      </c>
      <c r="C40">
        <f t="shared" si="4"/>
        <v>4.6954716473687694E-3</v>
      </c>
      <c r="D40">
        <f t="shared" si="5"/>
        <v>0.46954716473687697</v>
      </c>
      <c r="E40">
        <v>63</v>
      </c>
      <c r="F40">
        <v>2.29466699641165</v>
      </c>
      <c r="G40">
        <f t="shared" si="6"/>
        <v>5.0737960215986293E-3</v>
      </c>
      <c r="H40">
        <f t="shared" si="7"/>
        <v>0.50737960215986289</v>
      </c>
    </row>
    <row r="41" spans="1:8" x14ac:dyDescent="0.35">
      <c r="A41">
        <v>63</v>
      </c>
      <c r="B41">
        <v>2.32295752525174</v>
      </c>
      <c r="C41">
        <f t="shared" si="4"/>
        <v>4.7538171681991799E-3</v>
      </c>
      <c r="D41">
        <f t="shared" si="5"/>
        <v>0.47538171681991798</v>
      </c>
      <c r="E41">
        <v>62</v>
      </c>
      <c r="F41">
        <v>2.3155551761600601</v>
      </c>
      <c r="G41">
        <f t="shared" si="6"/>
        <v>4.835538259477923E-3</v>
      </c>
      <c r="H41">
        <f t="shared" si="7"/>
        <v>0.48355382594779228</v>
      </c>
    </row>
    <row r="42" spans="1:8" x14ac:dyDescent="0.35">
      <c r="A42">
        <v>64</v>
      </c>
      <c r="B42">
        <v>2.3192298852343498</v>
      </c>
      <c r="C42">
        <f t="shared" si="4"/>
        <v>4.7947957837636323E-3</v>
      </c>
      <c r="D42">
        <f t="shared" si="5"/>
        <v>0.47947957837636324</v>
      </c>
      <c r="E42">
        <v>61</v>
      </c>
      <c r="F42">
        <v>2.33488421286915</v>
      </c>
      <c r="G42">
        <f t="shared" si="6"/>
        <v>4.625043131092358E-3</v>
      </c>
      <c r="H42">
        <f t="shared" si="7"/>
        <v>0.46250431310923579</v>
      </c>
    </row>
    <row r="43" spans="1:8" x14ac:dyDescent="0.35">
      <c r="A43">
        <v>65</v>
      </c>
      <c r="B43">
        <v>2.2994631494589801</v>
      </c>
      <c r="C43">
        <f t="shared" si="4"/>
        <v>5.018071563234563E-3</v>
      </c>
      <c r="D43">
        <f t="shared" si="5"/>
        <v>0.50180715632345629</v>
      </c>
      <c r="E43">
        <v>60</v>
      </c>
      <c r="F43">
        <v>2.35285630832953</v>
      </c>
      <c r="G43">
        <f t="shared" si="6"/>
        <v>4.4375544159052501E-3</v>
      </c>
      <c r="H43">
        <f t="shared" si="7"/>
        <v>0.44375544159052499</v>
      </c>
    </row>
    <row r="44" spans="1:8" x14ac:dyDescent="0.35">
      <c r="A44">
        <v>66</v>
      </c>
      <c r="B44">
        <v>2.2723368071246601</v>
      </c>
      <c r="C44">
        <f t="shared" si="4"/>
        <v>5.3414995098180623E-3</v>
      </c>
      <c r="D44">
        <f t="shared" si="5"/>
        <v>0.53414995098180618</v>
      </c>
      <c r="E44">
        <v>59</v>
      </c>
      <c r="F44">
        <v>2.3681056395557198</v>
      </c>
      <c r="G44">
        <f t="shared" si="6"/>
        <v>4.2844429118984268E-3</v>
      </c>
      <c r="H44">
        <f t="shared" si="7"/>
        <v>0.42844429118984267</v>
      </c>
    </row>
    <row r="45" spans="1:8" x14ac:dyDescent="0.35">
      <c r="A45">
        <v>67</v>
      </c>
      <c r="B45">
        <v>2.24929005889366</v>
      </c>
      <c r="C45">
        <f t="shared" si="4"/>
        <v>5.6326133621291841E-3</v>
      </c>
      <c r="D45">
        <f t="shared" si="5"/>
        <v>0.56326133621291841</v>
      </c>
      <c r="E45">
        <v>58</v>
      </c>
      <c r="F45">
        <v>2.3842930177336599</v>
      </c>
      <c r="G45">
        <f t="shared" si="6"/>
        <v>4.1276891354913329E-3</v>
      </c>
      <c r="H45">
        <f t="shared" si="7"/>
        <v>0.41276891354913331</v>
      </c>
    </row>
    <row r="46" spans="1:8" x14ac:dyDescent="0.35">
      <c r="A46">
        <v>68</v>
      </c>
      <c r="B46">
        <v>2.22113736037945</v>
      </c>
      <c r="C46">
        <f t="shared" si="4"/>
        <v>6.0098362593788363E-3</v>
      </c>
      <c r="D46">
        <f t="shared" si="5"/>
        <v>0.60098362593788368</v>
      </c>
      <c r="E46">
        <v>57</v>
      </c>
      <c r="F46">
        <v>2.3970441398478002</v>
      </c>
      <c r="G46">
        <f t="shared" si="6"/>
        <v>4.0082597730595288E-3</v>
      </c>
      <c r="H46">
        <f t="shared" si="7"/>
        <v>0.40082597730595287</v>
      </c>
    </row>
    <row r="47" spans="1:8" x14ac:dyDescent="0.35">
      <c r="A47">
        <v>69</v>
      </c>
      <c r="B47">
        <v>2.18495163476218</v>
      </c>
      <c r="C47">
        <f t="shared" si="4"/>
        <v>6.5320329263113142E-3</v>
      </c>
      <c r="D47">
        <f t="shared" si="5"/>
        <v>0.65320329263113142</v>
      </c>
      <c r="E47">
        <v>56</v>
      </c>
      <c r="F47">
        <v>2.4097407668316602</v>
      </c>
      <c r="G47">
        <f t="shared" si="6"/>
        <v>3.8927743786416665E-3</v>
      </c>
      <c r="H47">
        <f t="shared" si="7"/>
        <v>0.38927743786416663</v>
      </c>
    </row>
    <row r="48" spans="1:8" x14ac:dyDescent="0.35">
      <c r="A48">
        <v>70</v>
      </c>
      <c r="B48">
        <v>2.1469529032909</v>
      </c>
      <c r="C48">
        <f t="shared" si="4"/>
        <v>7.1293033908082452E-3</v>
      </c>
      <c r="D48">
        <f t="shared" si="5"/>
        <v>0.71293033908082448</v>
      </c>
      <c r="E48">
        <v>55</v>
      </c>
      <c r="F48">
        <v>2.4198055205932301</v>
      </c>
      <c r="G48">
        <f t="shared" si="6"/>
        <v>3.8035968530407967E-3</v>
      </c>
      <c r="H48">
        <f t="shared" si="7"/>
        <v>0.38035968530407965</v>
      </c>
    </row>
    <row r="49" spans="1:8" x14ac:dyDescent="0.35">
      <c r="A49">
        <v>71</v>
      </c>
      <c r="B49">
        <v>2.0968766344362901</v>
      </c>
      <c r="C49">
        <f t="shared" si="4"/>
        <v>8.0006148796427923E-3</v>
      </c>
      <c r="D49">
        <f t="shared" si="5"/>
        <v>0.80006148796427923</v>
      </c>
      <c r="E49">
        <v>54</v>
      </c>
      <c r="F49">
        <v>2.43029489928219</v>
      </c>
      <c r="G49">
        <f t="shared" si="6"/>
        <v>3.7128303090863384E-3</v>
      </c>
      <c r="H49">
        <f t="shared" si="7"/>
        <v>0.37128303090863385</v>
      </c>
    </row>
    <row r="50" spans="1:8" x14ac:dyDescent="0.35">
      <c r="A50">
        <v>72</v>
      </c>
      <c r="B50">
        <v>2.0321352722786399</v>
      </c>
      <c r="C50">
        <f t="shared" si="4"/>
        <v>9.2867708116675246E-3</v>
      </c>
      <c r="D50">
        <f t="shared" si="5"/>
        <v>0.92867708116675241</v>
      </c>
      <c r="E50">
        <v>53</v>
      </c>
      <c r="F50">
        <v>2.44106668136968</v>
      </c>
      <c r="G50">
        <f t="shared" si="6"/>
        <v>3.6218738406738039E-3</v>
      </c>
      <c r="H50">
        <f t="shared" si="7"/>
        <v>0.36218738406738038</v>
      </c>
    </row>
    <row r="51" spans="1:8" x14ac:dyDescent="0.35">
      <c r="A51">
        <v>73</v>
      </c>
      <c r="B51">
        <v>1.95114636212111</v>
      </c>
      <c r="C51">
        <f t="shared" si="4"/>
        <v>1.1190606838837226E-2</v>
      </c>
      <c r="D51">
        <f t="shared" si="5"/>
        <v>1.1190606838837225</v>
      </c>
      <c r="E51">
        <v>52</v>
      </c>
      <c r="F51">
        <v>2.4497175792817201</v>
      </c>
      <c r="G51">
        <f t="shared" si="6"/>
        <v>3.5504419861652368E-3</v>
      </c>
      <c r="H51">
        <f t="shared" si="7"/>
        <v>0.3550441986165237</v>
      </c>
    </row>
    <row r="52" spans="1:8" x14ac:dyDescent="0.35">
      <c r="A52">
        <v>74</v>
      </c>
      <c r="B52">
        <v>1.8473508198142301</v>
      </c>
      <c r="C52">
        <f t="shared" si="4"/>
        <v>1.4211803045624487E-2</v>
      </c>
      <c r="D52">
        <f t="shared" si="5"/>
        <v>1.4211803045624487</v>
      </c>
      <c r="E52">
        <v>51</v>
      </c>
      <c r="F52">
        <v>2.4579349374652999</v>
      </c>
      <c r="G52">
        <f t="shared" si="6"/>
        <v>3.4838950406286817E-3</v>
      </c>
      <c r="H52">
        <f t="shared" si="7"/>
        <v>0.34838950406286817</v>
      </c>
    </row>
    <row r="53" spans="1:8" x14ac:dyDescent="0.35">
      <c r="A53">
        <v>75</v>
      </c>
      <c r="B53">
        <v>1.71218037816646</v>
      </c>
      <c r="C53">
        <f t="shared" si="4"/>
        <v>1.94007992504827E-2</v>
      </c>
      <c r="D53">
        <f t="shared" si="5"/>
        <v>1.9400799250482701</v>
      </c>
      <c r="E53">
        <v>50</v>
      </c>
      <c r="F53">
        <v>2.46722363322051</v>
      </c>
      <c r="G53">
        <f t="shared" si="6"/>
        <v>3.410172648409844E-3</v>
      </c>
      <c r="H53">
        <f t="shared" si="7"/>
        <v>0.34101726484098438</v>
      </c>
    </row>
    <row r="54" spans="1:8" x14ac:dyDescent="0.35">
      <c r="A54">
        <v>76</v>
      </c>
      <c r="B54">
        <v>1.5366428417923801</v>
      </c>
      <c r="C54">
        <f t="shared" si="4"/>
        <v>2.906411867715997E-2</v>
      </c>
      <c r="D54">
        <f t="shared" si="5"/>
        <v>2.9064118677159971</v>
      </c>
      <c r="E54">
        <v>49</v>
      </c>
      <c r="F54">
        <v>2.4738701380271899</v>
      </c>
      <c r="G54">
        <f t="shared" si="6"/>
        <v>3.3583802092535349E-3</v>
      </c>
      <c r="H54">
        <f t="shared" si="7"/>
        <v>0.33583802092535348</v>
      </c>
    </row>
    <row r="55" spans="1:8" x14ac:dyDescent="0.35">
      <c r="A55">
        <v>77</v>
      </c>
      <c r="B55">
        <v>1.30270200689211</v>
      </c>
      <c r="C55">
        <f t="shared" si="4"/>
        <v>4.9807872670975868E-2</v>
      </c>
      <c r="D55">
        <f t="shared" si="5"/>
        <v>4.980787267097587</v>
      </c>
      <c r="E55">
        <v>48</v>
      </c>
      <c r="F55">
        <v>2.4797814534863698</v>
      </c>
      <c r="G55">
        <f t="shared" si="6"/>
        <v>3.3129779586298391E-3</v>
      </c>
      <c r="H55">
        <f t="shared" si="7"/>
        <v>0.33129779586298391</v>
      </c>
    </row>
    <row r="56" spans="1:8" x14ac:dyDescent="0.35">
      <c r="A56">
        <v>78</v>
      </c>
      <c r="B56">
        <v>0.95354596964475002</v>
      </c>
      <c r="C56">
        <f t="shared" si="4"/>
        <v>0.11128945877670607</v>
      </c>
      <c r="D56">
        <f t="shared" si="5"/>
        <v>11.128945877670606</v>
      </c>
      <c r="E56">
        <v>47</v>
      </c>
      <c r="F56">
        <v>2.4860768471437802</v>
      </c>
      <c r="G56">
        <f t="shared" si="6"/>
        <v>3.2653004851902752E-3</v>
      </c>
      <c r="H56">
        <f t="shared" si="7"/>
        <v>0.3265300485190275</v>
      </c>
    </row>
    <row r="57" spans="1:8" x14ac:dyDescent="0.35">
      <c r="A57">
        <v>79</v>
      </c>
      <c r="B57">
        <v>0.55012330096198403</v>
      </c>
      <c r="C57">
        <f t="shared" si="4"/>
        <v>0.28175828750469373</v>
      </c>
      <c r="D57">
        <f t="shared" si="5"/>
        <v>28.175828750469371</v>
      </c>
      <c r="E57">
        <v>46</v>
      </c>
      <c r="F57">
        <v>2.4940108360965798</v>
      </c>
      <c r="G57">
        <f t="shared" si="6"/>
        <v>3.2061893257671194E-3</v>
      </c>
      <c r="H57">
        <f t="shared" si="7"/>
        <v>0.32061893257671192</v>
      </c>
    </row>
    <row r="58" spans="1:8" x14ac:dyDescent="0.35">
      <c r="A58">
        <v>80</v>
      </c>
      <c r="B58">
        <v>0.203399224219873</v>
      </c>
      <c r="C58">
        <f t="shared" si="4"/>
        <v>0.62603811596337777</v>
      </c>
      <c r="D58">
        <f t="shared" si="5"/>
        <v>62.603811596337778</v>
      </c>
      <c r="E58">
        <v>45</v>
      </c>
      <c r="F58">
        <v>2.4970631129131702</v>
      </c>
      <c r="G58">
        <f t="shared" si="6"/>
        <v>3.1837348186790964E-3</v>
      </c>
      <c r="H58">
        <f t="shared" si="7"/>
        <v>0.31837348186790965</v>
      </c>
    </row>
    <row r="59" spans="1:8" x14ac:dyDescent="0.35">
      <c r="A59">
        <v>81</v>
      </c>
      <c r="B59">
        <v>-4.4179352006778498E-3</v>
      </c>
      <c r="C59">
        <f t="shared" si="4"/>
        <v>1.0102245892573052</v>
      </c>
      <c r="D59">
        <f t="shared" si="5"/>
        <v>101.02245892573052</v>
      </c>
      <c r="E59">
        <v>44</v>
      </c>
      <c r="F59">
        <v>2.50570614880737</v>
      </c>
      <c r="G59">
        <f t="shared" si="6"/>
        <v>3.1210005930715884E-3</v>
      </c>
      <c r="H59">
        <f t="shared" si="7"/>
        <v>0.31210005930715884</v>
      </c>
    </row>
    <row r="60" spans="1:8" x14ac:dyDescent="0.35">
      <c r="A60">
        <v>82</v>
      </c>
      <c r="B60">
        <v>-8.4887807220824701E-2</v>
      </c>
      <c r="C60">
        <f t="shared" si="4"/>
        <v>1.2158718597347014</v>
      </c>
      <c r="D60">
        <f t="shared" si="5"/>
        <v>121.58718597347014</v>
      </c>
      <c r="E60">
        <v>43</v>
      </c>
      <c r="F60">
        <v>2.5103852284153199</v>
      </c>
      <c r="G60">
        <f t="shared" si="6"/>
        <v>3.0875554903036315E-3</v>
      </c>
      <c r="H60">
        <f t="shared" si="7"/>
        <v>0.30875554903036317</v>
      </c>
    </row>
    <row r="61" spans="1:8" x14ac:dyDescent="0.35">
      <c r="A61">
        <v>83</v>
      </c>
      <c r="B61">
        <v>-0.10799074268180001</v>
      </c>
      <c r="C61">
        <f t="shared" si="4"/>
        <v>1.282303249092696</v>
      </c>
      <c r="D61">
        <f t="shared" si="5"/>
        <v>128.2303249092696</v>
      </c>
      <c r="E61">
        <v>42</v>
      </c>
      <c r="F61">
        <v>2.51506368593662</v>
      </c>
      <c r="G61">
        <f t="shared" si="6"/>
        <v>3.0544731654377558E-3</v>
      </c>
      <c r="H61">
        <f t="shared" si="7"/>
        <v>0.30544731654377555</v>
      </c>
    </row>
    <row r="62" spans="1:8" x14ac:dyDescent="0.35">
      <c r="A62">
        <v>84</v>
      </c>
      <c r="B62">
        <v>-0.104352245729622</v>
      </c>
      <c r="C62">
        <f t="shared" si="4"/>
        <v>1.2716050551070308</v>
      </c>
      <c r="D62">
        <f t="shared" si="5"/>
        <v>127.16050551070308</v>
      </c>
      <c r="E62">
        <v>41</v>
      </c>
      <c r="F62">
        <v>2.5186432825716798</v>
      </c>
      <c r="G62">
        <f t="shared" si="6"/>
        <v>3.0294006720791552E-3</v>
      </c>
      <c r="H62">
        <f t="shared" si="7"/>
        <v>0.3029400672079155</v>
      </c>
    </row>
    <row r="63" spans="1:8" x14ac:dyDescent="0.35">
      <c r="A63">
        <v>85</v>
      </c>
      <c r="B63">
        <v>-9.5618602350280801E-2</v>
      </c>
      <c r="C63">
        <f t="shared" si="4"/>
        <v>1.2462885422366006</v>
      </c>
      <c r="D63">
        <f t="shared" si="5"/>
        <v>124.62885422366006</v>
      </c>
      <c r="E63">
        <v>40</v>
      </c>
      <c r="F63">
        <v>2.5231339688713401</v>
      </c>
      <c r="G63">
        <f t="shared" si="6"/>
        <v>2.9982374958316244E-3</v>
      </c>
      <c r="H63">
        <f t="shared" si="7"/>
        <v>0.29982374958316244</v>
      </c>
    </row>
    <row r="64" spans="1:8" x14ac:dyDescent="0.35">
      <c r="A64">
        <v>86</v>
      </c>
      <c r="B64">
        <v>-9.78713903954396E-2</v>
      </c>
      <c r="C64">
        <f t="shared" si="4"/>
        <v>1.2527701314752244</v>
      </c>
      <c r="D64">
        <f t="shared" si="5"/>
        <v>125.27701314752244</v>
      </c>
      <c r="E64">
        <v>39</v>
      </c>
      <c r="F64">
        <v>2.5264804985121199</v>
      </c>
      <c r="G64">
        <f t="shared" si="6"/>
        <v>2.9752228547983727E-3</v>
      </c>
      <c r="H64">
        <f t="shared" si="7"/>
        <v>0.29752228547983728</v>
      </c>
    </row>
    <row r="65" spans="1:8" x14ac:dyDescent="0.35">
      <c r="A65">
        <v>87</v>
      </c>
      <c r="B65">
        <v>-9.9184294201587697E-2</v>
      </c>
      <c r="C65">
        <f t="shared" si="4"/>
        <v>1.2565630769863092</v>
      </c>
      <c r="D65">
        <f t="shared" si="5"/>
        <v>125.65630769863093</v>
      </c>
      <c r="E65">
        <v>38</v>
      </c>
      <c r="F65">
        <v>2.5325396982273798</v>
      </c>
      <c r="G65">
        <f t="shared" si="6"/>
        <v>2.9340012989036322E-3</v>
      </c>
      <c r="H65">
        <f t="shared" si="7"/>
        <v>0.29340012989036324</v>
      </c>
    </row>
    <row r="66" spans="1:8" x14ac:dyDescent="0.35">
      <c r="A66">
        <v>88</v>
      </c>
      <c r="B66">
        <v>-9.3749513877781201E-2</v>
      </c>
      <c r="C66">
        <f t="shared" si="4"/>
        <v>1.2409363717239856</v>
      </c>
      <c r="D66">
        <f t="shared" si="5"/>
        <v>124.09363717239856</v>
      </c>
      <c r="E66">
        <v>37</v>
      </c>
      <c r="F66">
        <v>2.5320087594084502</v>
      </c>
      <c r="G66">
        <f t="shared" si="6"/>
        <v>2.9375904022709161E-3</v>
      </c>
      <c r="H66">
        <f t="shared" si="7"/>
        <v>0.29375904022709159</v>
      </c>
    </row>
    <row r="67" spans="1:8" x14ac:dyDescent="0.35">
      <c r="A67">
        <v>89</v>
      </c>
      <c r="B67">
        <v>-9.4664764824990394E-2</v>
      </c>
      <c r="C67">
        <f t="shared" ref="C67:C78" si="8">10^-B67</f>
        <v>1.2435543322591778</v>
      </c>
      <c r="D67">
        <f t="shared" ref="D67:D78" si="9">C67*100</f>
        <v>124.35543322591778</v>
      </c>
      <c r="E67">
        <v>36</v>
      </c>
      <c r="F67">
        <v>2.53652288993404</v>
      </c>
      <c r="G67">
        <f t="shared" ref="G67:G78" si="10">10^-F67</f>
        <v>2.9072147276859466E-3</v>
      </c>
      <c r="H67">
        <f t="shared" ref="H67:H78" si="11">G67*100</f>
        <v>0.29072147276859467</v>
      </c>
    </row>
    <row r="68" spans="1:8" x14ac:dyDescent="0.35">
      <c r="A68">
        <v>90</v>
      </c>
      <c r="B68">
        <v>-9.6732028437553699E-2</v>
      </c>
      <c r="C68">
        <f t="shared" si="8"/>
        <v>1.2494878241847696</v>
      </c>
      <c r="D68">
        <f t="shared" si="9"/>
        <v>124.94878241847695</v>
      </c>
      <c r="E68">
        <v>35</v>
      </c>
      <c r="F68">
        <v>2.54274237907065</v>
      </c>
      <c r="G68">
        <f t="shared" si="10"/>
        <v>2.8658774874348587E-3</v>
      </c>
      <c r="H68">
        <f t="shared" si="11"/>
        <v>0.28658774874348586</v>
      </c>
    </row>
    <row r="69" spans="1:8" x14ac:dyDescent="0.35">
      <c r="A69">
        <v>91</v>
      </c>
      <c r="B69">
        <v>-9.0869312076290704E-2</v>
      </c>
      <c r="C69">
        <f t="shared" si="8"/>
        <v>1.232733823067383</v>
      </c>
      <c r="D69">
        <f t="shared" si="9"/>
        <v>123.2733823067383</v>
      </c>
      <c r="E69">
        <v>34</v>
      </c>
      <c r="F69">
        <v>2.5480369410599799</v>
      </c>
      <c r="G69">
        <f t="shared" si="10"/>
        <v>2.8311511680255467E-3</v>
      </c>
      <c r="H69">
        <f t="shared" si="11"/>
        <v>0.28311511680255469</v>
      </c>
    </row>
    <row r="70" spans="1:8" x14ac:dyDescent="0.35">
      <c r="A70">
        <v>92</v>
      </c>
      <c r="B70">
        <v>-9.3776273890091896E-2</v>
      </c>
      <c r="C70">
        <f t="shared" si="8"/>
        <v>1.2410128371111016</v>
      </c>
      <c r="D70">
        <f t="shared" si="9"/>
        <v>124.10128371111016</v>
      </c>
      <c r="E70">
        <v>33</v>
      </c>
      <c r="F70">
        <v>2.54822777254698</v>
      </c>
      <c r="G70">
        <f t="shared" si="10"/>
        <v>2.8299074172349501E-3</v>
      </c>
      <c r="H70">
        <f t="shared" si="11"/>
        <v>0.28299074172349503</v>
      </c>
    </row>
    <row r="71" spans="1:8" x14ac:dyDescent="0.35">
      <c r="A71">
        <v>93</v>
      </c>
      <c r="B71">
        <v>-9.6018517151429006E-2</v>
      </c>
      <c r="C71">
        <f t="shared" si="8"/>
        <v>1.2474367004629181</v>
      </c>
      <c r="D71">
        <f t="shared" si="9"/>
        <v>124.74367004629181</v>
      </c>
      <c r="E71">
        <v>32</v>
      </c>
      <c r="F71">
        <v>2.5491715419757699</v>
      </c>
      <c r="G71">
        <f t="shared" si="10"/>
        <v>2.8237643959208364E-3</v>
      </c>
      <c r="H71">
        <f t="shared" si="11"/>
        <v>0.28237643959208364</v>
      </c>
    </row>
    <row r="72" spans="1:8" x14ac:dyDescent="0.35">
      <c r="A72">
        <v>94</v>
      </c>
      <c r="B72">
        <v>-9.8130126992273303E-2</v>
      </c>
      <c r="C72">
        <f t="shared" si="8"/>
        <v>1.2535167079750067</v>
      </c>
      <c r="D72">
        <f t="shared" si="9"/>
        <v>125.35167079750067</v>
      </c>
      <c r="E72">
        <v>31</v>
      </c>
      <c r="F72">
        <v>2.5523733350250501</v>
      </c>
      <c r="G72">
        <f t="shared" si="10"/>
        <v>2.8030230234188619E-3</v>
      </c>
      <c r="H72">
        <f t="shared" si="11"/>
        <v>0.28030230234188619</v>
      </c>
    </row>
    <row r="73" spans="1:8" x14ac:dyDescent="0.35">
      <c r="A73">
        <v>95</v>
      </c>
      <c r="B73">
        <v>-9.2605446144997494E-2</v>
      </c>
      <c r="C73">
        <f t="shared" si="8"/>
        <v>1.2376716585536169</v>
      </c>
      <c r="D73">
        <f t="shared" si="9"/>
        <v>123.7671658553617</v>
      </c>
      <c r="E73">
        <v>30</v>
      </c>
      <c r="F73">
        <v>2.55232960164843</v>
      </c>
      <c r="G73">
        <f t="shared" si="10"/>
        <v>2.8033053015482207E-3</v>
      </c>
      <c r="H73">
        <f t="shared" si="11"/>
        <v>0.28033053015482207</v>
      </c>
    </row>
    <row r="74" spans="1:8" x14ac:dyDescent="0.35">
      <c r="A74">
        <v>96</v>
      </c>
      <c r="B74">
        <v>-9.44946598035004E-2</v>
      </c>
      <c r="C74">
        <f t="shared" si="8"/>
        <v>1.243067350675217</v>
      </c>
      <c r="D74">
        <f t="shared" si="9"/>
        <v>124.3067350675217</v>
      </c>
      <c r="E74">
        <v>29</v>
      </c>
      <c r="F74">
        <v>2.55617226879541</v>
      </c>
      <c r="G74">
        <f t="shared" si="10"/>
        <v>2.77861087545177E-3</v>
      </c>
      <c r="H74">
        <f t="shared" si="11"/>
        <v>0.27786108754517702</v>
      </c>
    </row>
    <row r="75" spans="1:8" x14ac:dyDescent="0.35">
      <c r="A75">
        <v>97</v>
      </c>
      <c r="B75">
        <v>-9.3068623361827002E-2</v>
      </c>
      <c r="C75">
        <f t="shared" si="8"/>
        <v>1.2389923456444669</v>
      </c>
      <c r="D75">
        <f t="shared" si="9"/>
        <v>123.89923456444669</v>
      </c>
      <c r="E75">
        <v>28</v>
      </c>
      <c r="F75">
        <v>2.55568160469408</v>
      </c>
      <c r="G75">
        <f t="shared" si="10"/>
        <v>2.7817519125060072E-3</v>
      </c>
      <c r="H75">
        <f t="shared" si="11"/>
        <v>0.27817519125060075</v>
      </c>
    </row>
    <row r="76" spans="1:8" x14ac:dyDescent="0.35">
      <c r="A76">
        <v>98</v>
      </c>
      <c r="B76">
        <v>-9.2094902380994798E-2</v>
      </c>
      <c r="C76">
        <f t="shared" si="8"/>
        <v>1.2362175431872506</v>
      </c>
      <c r="D76">
        <f t="shared" si="9"/>
        <v>123.62175431872507</v>
      </c>
      <c r="E76">
        <v>27</v>
      </c>
      <c r="F76">
        <v>2.5599309920220099</v>
      </c>
      <c r="G76">
        <f t="shared" si="10"/>
        <v>2.7546663760757103E-3</v>
      </c>
      <c r="H76">
        <f t="shared" si="11"/>
        <v>0.27546663760757101</v>
      </c>
    </row>
    <row r="77" spans="1:8" x14ac:dyDescent="0.35">
      <c r="A77">
        <v>99</v>
      </c>
      <c r="B77">
        <v>-9.0484912633505901E-2</v>
      </c>
      <c r="C77">
        <f t="shared" si="8"/>
        <v>1.2316431977759594</v>
      </c>
      <c r="D77">
        <f t="shared" si="9"/>
        <v>123.16431977759595</v>
      </c>
      <c r="E77">
        <v>26</v>
      </c>
      <c r="F77">
        <v>2.5566744129554499</v>
      </c>
      <c r="G77">
        <f t="shared" si="10"/>
        <v>2.775400019752081E-3</v>
      </c>
      <c r="H77">
        <f t="shared" si="11"/>
        <v>0.27754000197520812</v>
      </c>
    </row>
    <row r="78" spans="1:8" x14ac:dyDescent="0.35">
      <c r="A78">
        <v>99.699996948242202</v>
      </c>
      <c r="B78">
        <v>-8.6933432154518694E-2</v>
      </c>
      <c r="C78">
        <f t="shared" si="8"/>
        <v>1.2216123993512025</v>
      </c>
      <c r="D78">
        <f t="shared" si="9"/>
        <v>122.16123993512025</v>
      </c>
      <c r="E78">
        <v>25.299999237060501</v>
      </c>
      <c r="F78">
        <v>2.5593522638346902</v>
      </c>
      <c r="G78">
        <f t="shared" si="10"/>
        <v>2.7583396111990123E-3</v>
      </c>
      <c r="H78">
        <f t="shared" si="11"/>
        <v>0.27583396111990122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27B0B-7A6F-4009-8EBD-51DBF9ADE57A}">
  <sheetPr>
    <tabColor theme="8" tint="0.79998168889431442"/>
  </sheetPr>
  <dimension ref="A1:H78"/>
  <sheetViews>
    <sheetView workbookViewId="0">
      <selection activeCell="R14" sqref="R14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60</v>
      </c>
      <c r="B1" s="15" t="s">
        <v>4</v>
      </c>
      <c r="C1" s="16">
        <f>'67mM_DBU-PVP_cycle1'!C1</f>
        <v>46149</v>
      </c>
      <c r="D1" s="15"/>
      <c r="E1" t="s">
        <v>59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2.56564464425148</v>
      </c>
      <c r="C3">
        <f t="shared" ref="C3:C34" si="0">10^-B3</f>
        <v>2.7186628691393926E-3</v>
      </c>
      <c r="D3">
        <f t="shared" ref="D3:D34" si="1">C3*100</f>
        <v>0.27186628691393927</v>
      </c>
      <c r="E3">
        <v>100</v>
      </c>
      <c r="F3">
        <v>1.5370861332182699E-2</v>
      </c>
      <c r="G3">
        <f t="shared" ref="G3:G34" si="2">10^-F3</f>
        <v>0.96522628184777814</v>
      </c>
      <c r="H3">
        <f t="shared" ref="H3:H34" si="3">G3*100</f>
        <v>96.522628184777815</v>
      </c>
    </row>
    <row r="4" spans="1:8" x14ac:dyDescent="0.35">
      <c r="A4">
        <v>26</v>
      </c>
      <c r="B4">
        <v>2.5668805016005898</v>
      </c>
      <c r="C4">
        <f t="shared" si="0"/>
        <v>2.7109374579053704E-3</v>
      </c>
      <c r="D4">
        <f t="shared" si="1"/>
        <v>0.27109374579053702</v>
      </c>
      <c r="E4">
        <v>99</v>
      </c>
      <c r="F4">
        <v>1.31854562621153E-2</v>
      </c>
      <c r="G4">
        <f t="shared" si="2"/>
        <v>0.97009561999037075</v>
      </c>
      <c r="H4">
        <f t="shared" si="3"/>
        <v>97.009561999037075</v>
      </c>
    </row>
    <row r="5" spans="1:8" x14ac:dyDescent="0.35">
      <c r="A5">
        <v>27</v>
      </c>
      <c r="B5">
        <v>2.5648228205663499</v>
      </c>
      <c r="C5">
        <f t="shared" si="0"/>
        <v>2.7238123171124547E-3</v>
      </c>
      <c r="D5">
        <f t="shared" si="1"/>
        <v>0.27238123171124545</v>
      </c>
      <c r="E5">
        <v>98</v>
      </c>
      <c r="F5">
        <v>1.41943169193849E-2</v>
      </c>
      <c r="G5">
        <f t="shared" si="2"/>
        <v>0.96784471540512707</v>
      </c>
      <c r="H5">
        <f t="shared" si="3"/>
        <v>96.784471540512712</v>
      </c>
    </row>
    <row r="6" spans="1:8" x14ac:dyDescent="0.35">
      <c r="A6">
        <v>28</v>
      </c>
      <c r="B6">
        <v>2.5659827661031001</v>
      </c>
      <c r="C6">
        <f t="shared" si="0"/>
        <v>2.7165470661174784E-3</v>
      </c>
      <c r="D6">
        <f t="shared" si="1"/>
        <v>0.27165470661174784</v>
      </c>
      <c r="E6">
        <v>97</v>
      </c>
      <c r="F6">
        <v>1.52032103763091E-2</v>
      </c>
      <c r="G6">
        <f t="shared" si="2"/>
        <v>0.96559896064868167</v>
      </c>
      <c r="H6">
        <f t="shared" si="3"/>
        <v>96.55989606486817</v>
      </c>
    </row>
    <row r="7" spans="1:8" x14ac:dyDescent="0.35">
      <c r="A7">
        <v>29</v>
      </c>
      <c r="B7">
        <v>2.5659277323958101</v>
      </c>
      <c r="C7">
        <f t="shared" si="0"/>
        <v>2.7168913282140869E-3</v>
      </c>
      <c r="D7">
        <f t="shared" si="1"/>
        <v>0.27168913282140872</v>
      </c>
      <c r="E7">
        <v>96</v>
      </c>
      <c r="F7">
        <v>1.5718018547277401E-2</v>
      </c>
      <c r="G7">
        <f t="shared" si="2"/>
        <v>0.96445502780044245</v>
      </c>
      <c r="H7">
        <f t="shared" si="3"/>
        <v>96.445502780044251</v>
      </c>
    </row>
    <row r="8" spans="1:8" x14ac:dyDescent="0.35">
      <c r="A8">
        <v>30</v>
      </c>
      <c r="B8">
        <v>2.56141562089087</v>
      </c>
      <c r="C8">
        <f t="shared" si="0"/>
        <v>2.7452656695502566E-3</v>
      </c>
      <c r="D8">
        <f t="shared" si="1"/>
        <v>0.27452656695502564</v>
      </c>
      <c r="E8">
        <v>95</v>
      </c>
      <c r="F8">
        <v>1.6285957322432199E-2</v>
      </c>
      <c r="G8">
        <f t="shared" si="2"/>
        <v>0.96319460789802103</v>
      </c>
      <c r="H8">
        <f t="shared" si="3"/>
        <v>96.319460789802108</v>
      </c>
    </row>
    <row r="9" spans="1:8" x14ac:dyDescent="0.35">
      <c r="A9">
        <v>31</v>
      </c>
      <c r="B9">
        <v>2.5613303069837801</v>
      </c>
      <c r="C9">
        <f t="shared" si="0"/>
        <v>2.7458050094587138E-3</v>
      </c>
      <c r="D9">
        <f t="shared" si="1"/>
        <v>0.27458050094587139</v>
      </c>
      <c r="E9">
        <v>94</v>
      </c>
      <c r="F9">
        <v>1.64295597933935E-2</v>
      </c>
      <c r="G9">
        <f t="shared" si="2"/>
        <v>0.962876173595406</v>
      </c>
      <c r="H9">
        <f t="shared" si="3"/>
        <v>96.287617359540604</v>
      </c>
    </row>
    <row r="10" spans="1:8" x14ac:dyDescent="0.35">
      <c r="A10">
        <v>32</v>
      </c>
      <c r="B10">
        <v>2.5632112009662098</v>
      </c>
      <c r="C10">
        <f t="shared" si="0"/>
        <v>2.7339388660928632E-3</v>
      </c>
      <c r="D10">
        <f t="shared" si="1"/>
        <v>0.27339388660928632</v>
      </c>
      <c r="E10">
        <v>93</v>
      </c>
      <c r="F10">
        <v>1.68022990773787E-2</v>
      </c>
      <c r="G10">
        <f t="shared" si="2"/>
        <v>0.96205012625128428</v>
      </c>
      <c r="H10">
        <f t="shared" si="3"/>
        <v>96.205012625128433</v>
      </c>
    </row>
    <row r="11" spans="1:8" x14ac:dyDescent="0.35">
      <c r="A11">
        <v>33</v>
      </c>
      <c r="B11">
        <v>2.5611549768134001</v>
      </c>
      <c r="C11">
        <f t="shared" si="0"/>
        <v>2.7469137494299713E-3</v>
      </c>
      <c r="D11">
        <f t="shared" si="1"/>
        <v>0.27469137494299711</v>
      </c>
      <c r="E11">
        <v>92</v>
      </c>
      <c r="F11">
        <v>1.71597607326557E-2</v>
      </c>
      <c r="G11">
        <f t="shared" si="2"/>
        <v>0.96125860216854353</v>
      </c>
      <c r="H11">
        <f t="shared" si="3"/>
        <v>96.125860216854349</v>
      </c>
    </row>
    <row r="12" spans="1:8" x14ac:dyDescent="0.35">
      <c r="A12">
        <v>34</v>
      </c>
      <c r="B12">
        <v>2.5610431969270899</v>
      </c>
      <c r="C12">
        <f t="shared" si="0"/>
        <v>2.7476208485008608E-3</v>
      </c>
      <c r="D12">
        <f t="shared" si="1"/>
        <v>0.27476208485008607</v>
      </c>
      <c r="E12">
        <v>91</v>
      </c>
      <c r="F12">
        <v>1.7725603638291801E-2</v>
      </c>
      <c r="G12">
        <f t="shared" si="2"/>
        <v>0.9600069924911333</v>
      </c>
      <c r="H12">
        <f t="shared" si="3"/>
        <v>96.000699249113325</v>
      </c>
    </row>
    <row r="13" spans="1:8" x14ac:dyDescent="0.35">
      <c r="A13">
        <v>35</v>
      </c>
      <c r="B13">
        <v>2.55962671252504</v>
      </c>
      <c r="C13">
        <f t="shared" si="0"/>
        <v>2.7565970526846118E-3</v>
      </c>
      <c r="D13">
        <f t="shared" si="1"/>
        <v>0.27565970526846117</v>
      </c>
      <c r="E13">
        <v>90</v>
      </c>
      <c r="F13">
        <v>1.90134820687918E-2</v>
      </c>
      <c r="G13">
        <f t="shared" si="2"/>
        <v>0.95716435699602676</v>
      </c>
      <c r="H13">
        <f t="shared" si="3"/>
        <v>95.71643569960267</v>
      </c>
    </row>
    <row r="14" spans="1:8" x14ac:dyDescent="0.35">
      <c r="A14">
        <v>36</v>
      </c>
      <c r="B14">
        <v>2.5601082866485001</v>
      </c>
      <c r="C14">
        <f t="shared" si="0"/>
        <v>2.753542051702544E-3</v>
      </c>
      <c r="D14">
        <f t="shared" si="1"/>
        <v>0.27535420517025438</v>
      </c>
      <c r="E14">
        <v>89</v>
      </c>
      <c r="F14">
        <v>1.9746735199679101E-2</v>
      </c>
      <c r="G14">
        <f t="shared" si="2"/>
        <v>0.95554966550124321</v>
      </c>
      <c r="H14">
        <f t="shared" si="3"/>
        <v>95.55496655012432</v>
      </c>
    </row>
    <row r="15" spans="1:8" x14ac:dyDescent="0.35">
      <c r="A15">
        <v>37</v>
      </c>
      <c r="B15">
        <v>2.5556498963547201</v>
      </c>
      <c r="C15">
        <f t="shared" si="0"/>
        <v>2.7819550188252782E-3</v>
      </c>
      <c r="D15">
        <f t="shared" si="1"/>
        <v>0.27819550188252784</v>
      </c>
      <c r="E15">
        <v>88</v>
      </c>
      <c r="F15">
        <v>2.0038643567986798E-2</v>
      </c>
      <c r="G15">
        <f t="shared" si="2"/>
        <v>0.9549076144626526</v>
      </c>
      <c r="H15">
        <f t="shared" si="3"/>
        <v>95.490761446265253</v>
      </c>
    </row>
    <row r="16" spans="1:8" x14ac:dyDescent="0.35">
      <c r="A16">
        <v>38</v>
      </c>
      <c r="B16">
        <v>2.5534071614726801</v>
      </c>
      <c r="C16">
        <f t="shared" si="0"/>
        <v>2.7963584373463519E-3</v>
      </c>
      <c r="D16">
        <f t="shared" si="1"/>
        <v>0.27963584373463518</v>
      </c>
      <c r="E16">
        <v>87</v>
      </c>
      <c r="F16">
        <v>2.0199143553419101E-2</v>
      </c>
      <c r="G16">
        <f t="shared" si="2"/>
        <v>0.95455477935229183</v>
      </c>
      <c r="H16">
        <f t="shared" si="3"/>
        <v>95.455477935229183</v>
      </c>
    </row>
    <row r="17" spans="1:8" x14ac:dyDescent="0.35">
      <c r="A17">
        <v>39</v>
      </c>
      <c r="B17">
        <v>2.5457069135988002</v>
      </c>
      <c r="C17">
        <f t="shared" si="0"/>
        <v>2.8463813580430816E-3</v>
      </c>
      <c r="D17">
        <f t="shared" si="1"/>
        <v>0.28463813580430813</v>
      </c>
      <c r="E17">
        <v>86</v>
      </c>
      <c r="F17">
        <v>2.0385120566398698E-2</v>
      </c>
      <c r="G17">
        <f t="shared" si="2"/>
        <v>0.9541460998760869</v>
      </c>
      <c r="H17">
        <f t="shared" si="3"/>
        <v>95.414609987608685</v>
      </c>
    </row>
    <row r="18" spans="1:8" x14ac:dyDescent="0.35">
      <c r="A18">
        <v>40</v>
      </c>
      <c r="B18">
        <v>2.5413607585979898</v>
      </c>
      <c r="C18">
        <f t="shared" si="0"/>
        <v>2.8750092174517996E-3</v>
      </c>
      <c r="D18">
        <f t="shared" si="1"/>
        <v>0.28750092174517994</v>
      </c>
      <c r="E18">
        <v>85</v>
      </c>
      <c r="F18">
        <v>2.0211511664003499E-2</v>
      </c>
      <c r="G18">
        <f t="shared" si="2"/>
        <v>0.9545275953298058</v>
      </c>
      <c r="H18">
        <f t="shared" si="3"/>
        <v>95.452759532980579</v>
      </c>
    </row>
    <row r="19" spans="1:8" x14ac:dyDescent="0.35">
      <c r="A19">
        <v>41</v>
      </c>
      <c r="B19">
        <v>2.53457731876918</v>
      </c>
      <c r="C19">
        <f t="shared" si="0"/>
        <v>2.920267809753011E-3</v>
      </c>
      <c r="D19">
        <f t="shared" si="1"/>
        <v>0.2920267809753011</v>
      </c>
      <c r="E19">
        <v>84</v>
      </c>
      <c r="F19">
        <v>2.0046327292668701E-2</v>
      </c>
      <c r="G19">
        <f t="shared" si="2"/>
        <v>0.95489071997606467</v>
      </c>
      <c r="H19">
        <f t="shared" si="3"/>
        <v>95.489071997606473</v>
      </c>
    </row>
    <row r="20" spans="1:8" x14ac:dyDescent="0.35">
      <c r="A20">
        <v>42</v>
      </c>
      <c r="B20">
        <v>2.5286690098897</v>
      </c>
      <c r="C20">
        <f t="shared" si="0"/>
        <v>2.9602677244468349E-3</v>
      </c>
      <c r="D20">
        <f t="shared" si="1"/>
        <v>0.29602677244468351</v>
      </c>
      <c r="E20">
        <v>83</v>
      </c>
      <c r="F20">
        <v>1.9773845660557302E-2</v>
      </c>
      <c r="G20">
        <f t="shared" si="2"/>
        <v>0.95549001799394317</v>
      </c>
      <c r="H20">
        <f t="shared" si="3"/>
        <v>95.549001799394318</v>
      </c>
    </row>
    <row r="21" spans="1:8" x14ac:dyDescent="0.35">
      <c r="A21">
        <v>43</v>
      </c>
      <c r="B21">
        <v>2.5233656721180799</v>
      </c>
      <c r="C21">
        <f t="shared" si="0"/>
        <v>2.9966383134637288E-3</v>
      </c>
      <c r="D21">
        <f t="shared" si="1"/>
        <v>0.29966383134637287</v>
      </c>
      <c r="E21">
        <v>82</v>
      </c>
      <c r="F21">
        <v>1.9363040000313501E-2</v>
      </c>
      <c r="G21">
        <f t="shared" si="2"/>
        <v>0.95639425792381005</v>
      </c>
      <c r="H21">
        <f t="shared" si="3"/>
        <v>95.639425792381004</v>
      </c>
    </row>
    <row r="22" spans="1:8" x14ac:dyDescent="0.35">
      <c r="A22">
        <v>44</v>
      </c>
      <c r="B22">
        <v>2.5175298048634698</v>
      </c>
      <c r="C22">
        <f t="shared" si="0"/>
        <v>3.0371776486542816E-3</v>
      </c>
      <c r="D22">
        <f t="shared" si="1"/>
        <v>0.30371776486542817</v>
      </c>
      <c r="E22">
        <v>81</v>
      </c>
      <c r="F22">
        <v>1.9631640567096799E-2</v>
      </c>
      <c r="G22">
        <f t="shared" si="2"/>
        <v>0.9558029342314257</v>
      </c>
      <c r="H22">
        <f t="shared" si="3"/>
        <v>95.580293423142564</v>
      </c>
    </row>
    <row r="23" spans="1:8" x14ac:dyDescent="0.35">
      <c r="A23">
        <v>45</v>
      </c>
      <c r="B23">
        <v>2.5122254236011101</v>
      </c>
      <c r="C23">
        <f t="shared" si="0"/>
        <v>3.0745005593935852E-3</v>
      </c>
      <c r="D23">
        <f t="shared" si="1"/>
        <v>0.30745005593935854</v>
      </c>
      <c r="E23">
        <v>80</v>
      </c>
      <c r="F23">
        <v>2.27971949180777E-2</v>
      </c>
      <c r="G23">
        <f t="shared" si="2"/>
        <v>0.94886145534704558</v>
      </c>
      <c r="H23">
        <f t="shared" si="3"/>
        <v>94.886145534704553</v>
      </c>
    </row>
    <row r="24" spans="1:8" x14ac:dyDescent="0.35">
      <c r="A24">
        <v>46</v>
      </c>
      <c r="B24">
        <v>2.50723764697165</v>
      </c>
      <c r="C24">
        <f t="shared" si="0"/>
        <v>3.1100140643244819E-3</v>
      </c>
      <c r="D24">
        <f t="shared" si="1"/>
        <v>0.31100140643244817</v>
      </c>
      <c r="E24">
        <v>79</v>
      </c>
      <c r="F24">
        <v>7.1879923067066295E-2</v>
      </c>
      <c r="G24">
        <f t="shared" si="2"/>
        <v>0.84746169419432504</v>
      </c>
      <c r="H24">
        <f t="shared" si="3"/>
        <v>84.746169419432505</v>
      </c>
    </row>
    <row r="25" spans="1:8" x14ac:dyDescent="0.35">
      <c r="A25">
        <v>47</v>
      </c>
      <c r="B25">
        <v>2.5008898528674499</v>
      </c>
      <c r="C25">
        <f t="shared" si="0"/>
        <v>3.1558049070520436E-3</v>
      </c>
      <c r="D25">
        <f t="shared" si="1"/>
        <v>0.31558049070520439</v>
      </c>
      <c r="E25">
        <v>78</v>
      </c>
      <c r="F25">
        <v>0.489350923722566</v>
      </c>
      <c r="G25">
        <f t="shared" si="2"/>
        <v>0.32407764650110282</v>
      </c>
      <c r="H25">
        <f t="shared" si="3"/>
        <v>32.407764650110281</v>
      </c>
    </row>
    <row r="26" spans="1:8" x14ac:dyDescent="0.35">
      <c r="A26">
        <v>48</v>
      </c>
      <c r="B26">
        <v>2.4935145013994</v>
      </c>
      <c r="C26">
        <f t="shared" si="0"/>
        <v>3.2098556230755839E-3</v>
      </c>
      <c r="D26">
        <f t="shared" si="1"/>
        <v>0.32098556230755837</v>
      </c>
      <c r="E26">
        <v>77</v>
      </c>
      <c r="F26">
        <v>1.0504367678303199</v>
      </c>
      <c r="G26">
        <f t="shared" si="2"/>
        <v>8.9035506200130246E-2</v>
      </c>
      <c r="H26">
        <f t="shared" si="3"/>
        <v>8.903550620013025</v>
      </c>
    </row>
    <row r="27" spans="1:8" x14ac:dyDescent="0.35">
      <c r="A27">
        <v>49</v>
      </c>
      <c r="B27">
        <v>2.4884382796667599</v>
      </c>
      <c r="C27">
        <f t="shared" si="0"/>
        <v>3.2475939249787191E-3</v>
      </c>
      <c r="D27">
        <f t="shared" si="1"/>
        <v>0.32475939249787189</v>
      </c>
      <c r="E27">
        <v>76</v>
      </c>
      <c r="F27">
        <v>1.42352127080254</v>
      </c>
      <c r="G27">
        <f t="shared" si="2"/>
        <v>3.7711927407429992E-2</v>
      </c>
      <c r="H27">
        <f t="shared" si="3"/>
        <v>3.771192740742999</v>
      </c>
    </row>
    <row r="28" spans="1:8" x14ac:dyDescent="0.35">
      <c r="A28">
        <v>50</v>
      </c>
      <c r="B28">
        <v>2.4847079058183299</v>
      </c>
      <c r="C28">
        <f t="shared" si="0"/>
        <v>3.2756092902256756E-3</v>
      </c>
      <c r="D28">
        <f t="shared" si="1"/>
        <v>0.32756092902256756</v>
      </c>
      <c r="E28">
        <v>75</v>
      </c>
      <c r="F28">
        <v>1.64620758990939</v>
      </c>
      <c r="G28">
        <f t="shared" si="2"/>
        <v>2.2583560328397027E-2</v>
      </c>
      <c r="H28">
        <f t="shared" si="3"/>
        <v>2.2583560328397025</v>
      </c>
    </row>
    <row r="29" spans="1:8" x14ac:dyDescent="0.35">
      <c r="A29">
        <v>51</v>
      </c>
      <c r="B29">
        <v>2.4767804805759601</v>
      </c>
      <c r="C29">
        <f t="shared" si="0"/>
        <v>3.335949897969022E-3</v>
      </c>
      <c r="D29">
        <f t="shared" si="1"/>
        <v>0.33359498979690222</v>
      </c>
      <c r="E29">
        <v>74</v>
      </c>
      <c r="F29">
        <v>1.8055095144353599</v>
      </c>
      <c r="G29">
        <f t="shared" si="2"/>
        <v>1.56491403503028E-2</v>
      </c>
      <c r="H29">
        <f t="shared" si="3"/>
        <v>1.5649140350302799</v>
      </c>
    </row>
    <row r="30" spans="1:8" x14ac:dyDescent="0.35">
      <c r="A30">
        <v>52</v>
      </c>
      <c r="B30">
        <v>2.46945369967279</v>
      </c>
      <c r="C30">
        <f t="shared" si="0"/>
        <v>3.3927065740863528E-3</v>
      </c>
      <c r="D30">
        <f t="shared" si="1"/>
        <v>0.33927065740863527</v>
      </c>
      <c r="E30">
        <v>73</v>
      </c>
      <c r="F30">
        <v>1.92418164346344</v>
      </c>
      <c r="G30">
        <f t="shared" si="2"/>
        <v>1.190743875795071E-2</v>
      </c>
      <c r="H30">
        <f t="shared" si="3"/>
        <v>1.190743875795071</v>
      </c>
    </row>
    <row r="31" spans="1:8" x14ac:dyDescent="0.35">
      <c r="A31">
        <v>53</v>
      </c>
      <c r="B31">
        <v>2.4629117920616599</v>
      </c>
      <c r="C31">
        <f t="shared" si="0"/>
        <v>3.4441987750120939E-3</v>
      </c>
      <c r="D31">
        <f t="shared" si="1"/>
        <v>0.34441987750120939</v>
      </c>
      <c r="E31">
        <v>72</v>
      </c>
      <c r="F31">
        <v>2.0196378867596301</v>
      </c>
      <c r="G31">
        <f t="shared" si="2"/>
        <v>9.557891875998939E-3</v>
      </c>
      <c r="H31">
        <f t="shared" si="3"/>
        <v>0.95578918759989384</v>
      </c>
    </row>
    <row r="32" spans="1:8" x14ac:dyDescent="0.35">
      <c r="A32">
        <v>54</v>
      </c>
      <c r="B32">
        <v>2.4565819018041002</v>
      </c>
      <c r="C32">
        <f t="shared" si="0"/>
        <v>3.4947659703448738E-3</v>
      </c>
      <c r="D32">
        <f t="shared" si="1"/>
        <v>0.34947659703448736</v>
      </c>
      <c r="E32">
        <v>71</v>
      </c>
      <c r="F32">
        <v>2.09454763910884</v>
      </c>
      <c r="G32">
        <f t="shared" si="2"/>
        <v>8.0436351058417472E-3</v>
      </c>
      <c r="H32">
        <f t="shared" si="3"/>
        <v>0.80436351058417477</v>
      </c>
    </row>
    <row r="33" spans="1:8" x14ac:dyDescent="0.35">
      <c r="A33">
        <v>55</v>
      </c>
      <c r="B33">
        <v>2.4487337121178401</v>
      </c>
      <c r="C33">
        <f t="shared" si="0"/>
        <v>3.5584944095668602E-3</v>
      </c>
      <c r="D33">
        <f t="shared" si="1"/>
        <v>0.35584944095668603</v>
      </c>
      <c r="E33">
        <v>70</v>
      </c>
      <c r="F33">
        <v>2.1541455804571399</v>
      </c>
      <c r="G33">
        <f t="shared" si="2"/>
        <v>7.0122020201975211E-3</v>
      </c>
      <c r="H33">
        <f t="shared" si="3"/>
        <v>0.7012202020197521</v>
      </c>
    </row>
    <row r="34" spans="1:8" x14ac:dyDescent="0.35">
      <c r="A34">
        <v>56</v>
      </c>
      <c r="B34">
        <v>2.44062308907198</v>
      </c>
      <c r="C34">
        <f t="shared" si="0"/>
        <v>3.6255751452062912E-3</v>
      </c>
      <c r="D34">
        <f t="shared" si="1"/>
        <v>0.36255751452062912</v>
      </c>
      <c r="E34">
        <v>69</v>
      </c>
      <c r="F34">
        <v>2.2016784119140098</v>
      </c>
      <c r="G34">
        <f t="shared" si="2"/>
        <v>6.2852359816680846E-3</v>
      </c>
      <c r="H34">
        <f t="shared" si="3"/>
        <v>0.62852359816680847</v>
      </c>
    </row>
    <row r="35" spans="1:8" x14ac:dyDescent="0.35">
      <c r="A35">
        <v>57</v>
      </c>
      <c r="B35">
        <v>2.4322910854853199</v>
      </c>
      <c r="C35">
        <f t="shared" ref="C35:C66" si="4">10^-B35</f>
        <v>3.6958038582699166E-3</v>
      </c>
      <c r="D35">
        <f t="shared" ref="D35:D66" si="5">C35*100</f>
        <v>0.36958038582699165</v>
      </c>
      <c r="E35">
        <v>68</v>
      </c>
      <c r="F35">
        <v>2.24148259895644</v>
      </c>
      <c r="G35">
        <f t="shared" ref="G35:G66" si="6">10^-F35</f>
        <v>5.7347884388240945E-3</v>
      </c>
      <c r="H35">
        <f t="shared" ref="H35:H66" si="7">G35*100</f>
        <v>0.57347884388240944</v>
      </c>
    </row>
    <row r="36" spans="1:8" x14ac:dyDescent="0.35">
      <c r="A36">
        <v>58</v>
      </c>
      <c r="B36">
        <v>2.4232720528120302</v>
      </c>
      <c r="C36">
        <f t="shared" si="4"/>
        <v>3.7733574442600356E-3</v>
      </c>
      <c r="D36">
        <f t="shared" si="5"/>
        <v>0.37733574442600354</v>
      </c>
      <c r="E36">
        <v>67</v>
      </c>
      <c r="F36">
        <v>2.2753601297199801</v>
      </c>
      <c r="G36">
        <f t="shared" si="6"/>
        <v>5.3044440175504517E-3</v>
      </c>
      <c r="H36">
        <f t="shared" si="7"/>
        <v>0.53044440175504515</v>
      </c>
    </row>
    <row r="37" spans="1:8" x14ac:dyDescent="0.35">
      <c r="A37">
        <v>59</v>
      </c>
      <c r="B37">
        <v>2.4132364286964498</v>
      </c>
      <c r="C37">
        <f t="shared" si="4"/>
        <v>3.8615669719975314E-3</v>
      </c>
      <c r="D37">
        <f t="shared" si="5"/>
        <v>0.38615669719975315</v>
      </c>
      <c r="E37">
        <v>66</v>
      </c>
      <c r="F37">
        <v>2.3053993643316302</v>
      </c>
      <c r="G37">
        <f t="shared" si="6"/>
        <v>4.949947989106457E-3</v>
      </c>
      <c r="H37">
        <f t="shared" si="7"/>
        <v>0.49499479891064568</v>
      </c>
    </row>
    <row r="38" spans="1:8" x14ac:dyDescent="0.35">
      <c r="A38">
        <v>60</v>
      </c>
      <c r="B38">
        <v>2.4031301117741202</v>
      </c>
      <c r="C38">
        <f t="shared" si="4"/>
        <v>3.9524818856725196E-3</v>
      </c>
      <c r="D38">
        <f t="shared" si="5"/>
        <v>0.39524818856725197</v>
      </c>
      <c r="E38">
        <v>65</v>
      </c>
      <c r="F38">
        <v>2.3291292717241601</v>
      </c>
      <c r="G38">
        <f t="shared" si="6"/>
        <v>4.6867385632137154E-3</v>
      </c>
      <c r="H38">
        <f t="shared" si="7"/>
        <v>0.46867385632137154</v>
      </c>
    </row>
    <row r="39" spans="1:8" x14ac:dyDescent="0.35">
      <c r="A39">
        <v>61</v>
      </c>
      <c r="B39">
        <v>2.3936813035643998</v>
      </c>
      <c r="C39">
        <f t="shared" si="4"/>
        <v>4.0394170702336505E-3</v>
      </c>
      <c r="D39">
        <f t="shared" si="5"/>
        <v>0.40394170702336507</v>
      </c>
      <c r="E39">
        <v>64</v>
      </c>
      <c r="F39">
        <v>2.3524799639049001</v>
      </c>
      <c r="G39">
        <f t="shared" si="6"/>
        <v>4.4414015121615868E-3</v>
      </c>
      <c r="H39">
        <f t="shared" si="7"/>
        <v>0.44414015121615869</v>
      </c>
    </row>
    <row r="40" spans="1:8" x14ac:dyDescent="0.35">
      <c r="A40">
        <v>62</v>
      </c>
      <c r="B40">
        <v>2.3793620114465601</v>
      </c>
      <c r="C40">
        <f t="shared" si="4"/>
        <v>4.1748222418289327E-3</v>
      </c>
      <c r="D40">
        <f t="shared" si="5"/>
        <v>0.41748222418289327</v>
      </c>
      <c r="E40">
        <v>63</v>
      </c>
      <c r="F40">
        <v>2.3714829250603802</v>
      </c>
      <c r="G40">
        <f t="shared" si="6"/>
        <v>4.2512542092026356E-3</v>
      </c>
      <c r="H40">
        <f t="shared" si="7"/>
        <v>0.42512542092026356</v>
      </c>
    </row>
    <row r="41" spans="1:8" x14ac:dyDescent="0.35">
      <c r="A41">
        <v>63</v>
      </c>
      <c r="B41">
        <v>2.36700580968858</v>
      </c>
      <c r="C41">
        <f t="shared" si="4"/>
        <v>4.2953068076468232E-3</v>
      </c>
      <c r="D41">
        <f t="shared" si="5"/>
        <v>0.42953068076468232</v>
      </c>
      <c r="E41">
        <v>62</v>
      </c>
      <c r="F41">
        <v>2.39025796904907</v>
      </c>
      <c r="G41">
        <f t="shared" si="6"/>
        <v>4.0713836753013474E-3</v>
      </c>
      <c r="H41">
        <f t="shared" si="7"/>
        <v>0.40713836753013477</v>
      </c>
    </row>
    <row r="42" spans="1:8" x14ac:dyDescent="0.35">
      <c r="A42">
        <v>64</v>
      </c>
      <c r="B42">
        <v>2.3513787842602101</v>
      </c>
      <c r="C42">
        <f t="shared" si="4"/>
        <v>4.4526772405459967E-3</v>
      </c>
      <c r="D42">
        <f t="shared" si="5"/>
        <v>0.44526772405459969</v>
      </c>
      <c r="E42">
        <v>61</v>
      </c>
      <c r="F42">
        <v>2.40563348201895</v>
      </c>
      <c r="G42">
        <f t="shared" si="6"/>
        <v>3.9297644357734604E-3</v>
      </c>
      <c r="H42">
        <f t="shared" si="7"/>
        <v>0.39297644357734601</v>
      </c>
    </row>
    <row r="43" spans="1:8" x14ac:dyDescent="0.35">
      <c r="A43">
        <v>65</v>
      </c>
      <c r="B43">
        <v>2.3341753922136599</v>
      </c>
      <c r="C43">
        <f t="shared" si="4"/>
        <v>4.6325979193920768E-3</v>
      </c>
      <c r="D43">
        <f t="shared" si="5"/>
        <v>0.46325979193920769</v>
      </c>
      <c r="E43">
        <v>60</v>
      </c>
      <c r="F43">
        <v>2.4197735551489501</v>
      </c>
      <c r="G43">
        <f t="shared" si="6"/>
        <v>3.803876820074493E-3</v>
      </c>
      <c r="H43">
        <f t="shared" si="7"/>
        <v>0.38038768200744932</v>
      </c>
    </row>
    <row r="44" spans="1:8" x14ac:dyDescent="0.35">
      <c r="A44">
        <v>66</v>
      </c>
      <c r="B44">
        <v>2.3149382656327901</v>
      </c>
      <c r="C44">
        <f t="shared" si="4"/>
        <v>4.8424119691649016E-3</v>
      </c>
      <c r="D44">
        <f t="shared" si="5"/>
        <v>0.48424119691649015</v>
      </c>
      <c r="E44">
        <v>59</v>
      </c>
      <c r="F44">
        <v>2.4337847798257899</v>
      </c>
      <c r="G44">
        <f t="shared" si="6"/>
        <v>3.6831144986500626E-3</v>
      </c>
      <c r="H44">
        <f t="shared" si="7"/>
        <v>0.36831144986500625</v>
      </c>
    </row>
    <row r="45" spans="1:8" x14ac:dyDescent="0.35">
      <c r="A45">
        <v>67</v>
      </c>
      <c r="B45">
        <v>2.29530781290382</v>
      </c>
      <c r="C45">
        <f t="shared" si="4"/>
        <v>5.0663149811355241E-3</v>
      </c>
      <c r="D45">
        <f t="shared" si="5"/>
        <v>0.50663149811355246</v>
      </c>
      <c r="E45">
        <v>58</v>
      </c>
      <c r="F45">
        <v>2.4471165847687399</v>
      </c>
      <c r="G45">
        <f t="shared" si="6"/>
        <v>3.571769424343724E-3</v>
      </c>
      <c r="H45">
        <f t="shared" si="7"/>
        <v>0.35717694243437242</v>
      </c>
    </row>
    <row r="46" spans="1:8" x14ac:dyDescent="0.35">
      <c r="A46">
        <v>68</v>
      </c>
      <c r="B46">
        <v>2.27049501032378</v>
      </c>
      <c r="C46">
        <f t="shared" si="4"/>
        <v>5.3642003441732094E-3</v>
      </c>
      <c r="D46">
        <f t="shared" si="5"/>
        <v>0.53642003441732089</v>
      </c>
      <c r="E46">
        <v>57</v>
      </c>
      <c r="F46">
        <v>2.4570542746342001</v>
      </c>
      <c r="G46">
        <f t="shared" si="6"/>
        <v>3.4909668545409756E-3</v>
      </c>
      <c r="H46">
        <f t="shared" si="7"/>
        <v>0.34909668545409756</v>
      </c>
    </row>
    <row r="47" spans="1:8" x14ac:dyDescent="0.35">
      <c r="A47">
        <v>69</v>
      </c>
      <c r="B47">
        <v>2.24252443843698</v>
      </c>
      <c r="C47">
        <f t="shared" si="4"/>
        <v>5.7210476050733516E-3</v>
      </c>
      <c r="D47">
        <f t="shared" si="5"/>
        <v>0.57210476050733516</v>
      </c>
      <c r="E47">
        <v>56</v>
      </c>
      <c r="F47">
        <v>2.4687703900899498</v>
      </c>
      <c r="G47">
        <f t="shared" si="6"/>
        <v>3.3980487870882764E-3</v>
      </c>
      <c r="H47">
        <f t="shared" si="7"/>
        <v>0.33980487870882764</v>
      </c>
    </row>
    <row r="48" spans="1:8" x14ac:dyDescent="0.35">
      <c r="A48">
        <v>70</v>
      </c>
      <c r="B48">
        <v>2.2072075543879301</v>
      </c>
      <c r="C48">
        <f t="shared" si="4"/>
        <v>6.2057238458372238E-3</v>
      </c>
      <c r="D48">
        <f t="shared" si="5"/>
        <v>0.62057238458372244</v>
      </c>
      <c r="E48">
        <v>55</v>
      </c>
      <c r="F48">
        <v>2.4782408238419502</v>
      </c>
      <c r="G48">
        <f t="shared" si="6"/>
        <v>3.3247513892246156E-3</v>
      </c>
      <c r="H48">
        <f t="shared" si="7"/>
        <v>0.33247513892246155</v>
      </c>
    </row>
    <row r="49" spans="1:8" x14ac:dyDescent="0.35">
      <c r="A49">
        <v>71</v>
      </c>
      <c r="B49">
        <v>2.1694293203867598</v>
      </c>
      <c r="C49">
        <f t="shared" si="4"/>
        <v>6.7697195831408659E-3</v>
      </c>
      <c r="D49">
        <f t="shared" si="5"/>
        <v>0.67697195831408663</v>
      </c>
      <c r="E49">
        <v>54</v>
      </c>
      <c r="F49">
        <v>2.48732317400356</v>
      </c>
      <c r="G49">
        <f t="shared" si="6"/>
        <v>3.2559432449066734E-3</v>
      </c>
      <c r="H49">
        <f t="shared" si="7"/>
        <v>0.32559432449066733</v>
      </c>
    </row>
    <row r="50" spans="1:8" x14ac:dyDescent="0.35">
      <c r="A50">
        <v>72</v>
      </c>
      <c r="B50">
        <v>2.1231954245329301</v>
      </c>
      <c r="C50">
        <f t="shared" si="4"/>
        <v>7.5301664383905665E-3</v>
      </c>
      <c r="D50">
        <f t="shared" si="5"/>
        <v>0.75301664383905664</v>
      </c>
      <c r="E50">
        <v>53</v>
      </c>
      <c r="F50">
        <v>2.4943508544775801</v>
      </c>
      <c r="G50">
        <f t="shared" si="6"/>
        <v>3.203680114380662E-3</v>
      </c>
      <c r="H50">
        <f t="shared" si="7"/>
        <v>0.3203680114380662</v>
      </c>
    </row>
    <row r="51" spans="1:8" x14ac:dyDescent="0.35">
      <c r="A51">
        <v>73</v>
      </c>
      <c r="B51">
        <v>2.0685535252136602</v>
      </c>
      <c r="C51">
        <f t="shared" si="4"/>
        <v>8.5397759130360264E-3</v>
      </c>
      <c r="D51">
        <f t="shared" si="5"/>
        <v>0.85397759130360262</v>
      </c>
      <c r="E51">
        <v>52</v>
      </c>
      <c r="F51">
        <v>2.5043934705549602</v>
      </c>
      <c r="G51">
        <f t="shared" si="6"/>
        <v>3.130448254788577E-3</v>
      </c>
      <c r="H51">
        <f t="shared" si="7"/>
        <v>0.3130448254788577</v>
      </c>
    </row>
    <row r="52" spans="1:8" x14ac:dyDescent="0.35">
      <c r="A52">
        <v>74</v>
      </c>
      <c r="B52">
        <v>2.0020624277019099</v>
      </c>
      <c r="C52">
        <f t="shared" si="4"/>
        <v>9.9526234298780766E-3</v>
      </c>
      <c r="D52">
        <f t="shared" si="5"/>
        <v>0.99526234298780769</v>
      </c>
      <c r="E52">
        <v>51</v>
      </c>
      <c r="F52">
        <v>2.51115361657765</v>
      </c>
      <c r="G52">
        <f t="shared" si="6"/>
        <v>3.0820975725311959E-3</v>
      </c>
      <c r="H52">
        <f t="shared" si="7"/>
        <v>0.30820975725311961</v>
      </c>
    </row>
    <row r="53" spans="1:8" x14ac:dyDescent="0.35">
      <c r="A53">
        <v>75</v>
      </c>
      <c r="B53">
        <v>1.91757189658433</v>
      </c>
      <c r="C53">
        <f t="shared" si="4"/>
        <v>1.2090050180084829E-2</v>
      </c>
      <c r="D53">
        <f t="shared" si="5"/>
        <v>1.2090050180084828</v>
      </c>
      <c r="E53">
        <v>50</v>
      </c>
      <c r="F53">
        <v>2.5180445807657699</v>
      </c>
      <c r="G53">
        <f t="shared" si="6"/>
        <v>3.0335797681938607E-3</v>
      </c>
      <c r="H53">
        <f t="shared" si="7"/>
        <v>0.30335797681938609</v>
      </c>
    </row>
    <row r="54" spans="1:8" x14ac:dyDescent="0.35">
      <c r="A54">
        <v>76</v>
      </c>
      <c r="B54">
        <v>1.8202847745114401</v>
      </c>
      <c r="C54">
        <f t="shared" si="4"/>
        <v>1.5125691050887667E-2</v>
      </c>
      <c r="D54">
        <f t="shared" si="5"/>
        <v>1.5125691050887669</v>
      </c>
      <c r="E54">
        <v>49</v>
      </c>
      <c r="F54">
        <v>2.5255341042059301</v>
      </c>
      <c r="G54">
        <f t="shared" si="6"/>
        <v>2.981713391231077E-3</v>
      </c>
      <c r="H54">
        <f t="shared" si="7"/>
        <v>0.29817133912310773</v>
      </c>
    </row>
    <row r="55" spans="1:8" x14ac:dyDescent="0.35">
      <c r="A55">
        <v>77</v>
      </c>
      <c r="B55">
        <v>1.7024120461971599</v>
      </c>
      <c r="C55">
        <f t="shared" si="4"/>
        <v>1.9842114608662611E-2</v>
      </c>
      <c r="D55">
        <f t="shared" si="5"/>
        <v>1.9842114608662611</v>
      </c>
      <c r="E55">
        <v>48</v>
      </c>
      <c r="F55">
        <v>2.5321302354380899</v>
      </c>
      <c r="G55">
        <f t="shared" si="6"/>
        <v>2.9367688470090338E-3</v>
      </c>
      <c r="H55">
        <f t="shared" si="7"/>
        <v>0.29367688470090336</v>
      </c>
    </row>
    <row r="56" spans="1:8" x14ac:dyDescent="0.35">
      <c r="A56">
        <v>78</v>
      </c>
      <c r="B56">
        <v>1.5566583803284699</v>
      </c>
      <c r="C56">
        <f t="shared" si="4"/>
        <v>2.7755024796645086E-2</v>
      </c>
      <c r="D56">
        <f t="shared" si="5"/>
        <v>2.7755024796645085</v>
      </c>
      <c r="E56">
        <v>47</v>
      </c>
      <c r="F56">
        <v>2.5377171009991</v>
      </c>
      <c r="G56">
        <f t="shared" si="6"/>
        <v>2.8992315293165068E-3</v>
      </c>
      <c r="H56">
        <f t="shared" si="7"/>
        <v>0.28992315293165066</v>
      </c>
    </row>
    <row r="57" spans="1:8" x14ac:dyDescent="0.35">
      <c r="A57">
        <v>79</v>
      </c>
      <c r="B57">
        <v>1.3844924405787</v>
      </c>
      <c r="C57">
        <f t="shared" si="4"/>
        <v>4.1257941849854825E-2</v>
      </c>
      <c r="D57">
        <f t="shared" si="5"/>
        <v>4.1257941849854829</v>
      </c>
      <c r="E57">
        <v>46</v>
      </c>
      <c r="F57">
        <v>2.5437953602206602</v>
      </c>
      <c r="G57">
        <f t="shared" si="6"/>
        <v>2.858937358768169E-3</v>
      </c>
      <c r="H57">
        <f t="shared" si="7"/>
        <v>0.28589373587681688</v>
      </c>
    </row>
    <row r="58" spans="1:8" x14ac:dyDescent="0.35">
      <c r="A58">
        <v>80</v>
      </c>
      <c r="B58">
        <v>1.1673173438961699</v>
      </c>
      <c r="C58">
        <f t="shared" si="4"/>
        <v>6.8027209451426249E-2</v>
      </c>
      <c r="D58">
        <f t="shared" si="5"/>
        <v>6.8027209451426245</v>
      </c>
      <c r="E58">
        <v>45</v>
      </c>
      <c r="F58">
        <v>2.5500979035598901</v>
      </c>
      <c r="G58">
        <f t="shared" si="6"/>
        <v>2.8177476512083102E-3</v>
      </c>
      <c r="H58">
        <f t="shared" si="7"/>
        <v>0.28177476512083099</v>
      </c>
    </row>
    <row r="59" spans="1:8" x14ac:dyDescent="0.35">
      <c r="A59">
        <v>81</v>
      </c>
      <c r="B59">
        <v>0.90534621706837604</v>
      </c>
      <c r="C59">
        <f t="shared" si="4"/>
        <v>0.12435228872167525</v>
      </c>
      <c r="D59">
        <f t="shared" si="5"/>
        <v>12.435228872167524</v>
      </c>
      <c r="E59">
        <v>44</v>
      </c>
      <c r="F59">
        <v>2.5549732162955801</v>
      </c>
      <c r="G59">
        <f t="shared" si="6"/>
        <v>2.7862929989202053E-3</v>
      </c>
      <c r="H59">
        <f t="shared" si="7"/>
        <v>0.27862929989202051</v>
      </c>
    </row>
    <row r="60" spans="1:8" x14ac:dyDescent="0.35">
      <c r="A60">
        <v>82</v>
      </c>
      <c r="B60">
        <v>0.57227321831168698</v>
      </c>
      <c r="C60">
        <f t="shared" si="4"/>
        <v>0.26774833675556986</v>
      </c>
      <c r="D60">
        <f t="shared" si="5"/>
        <v>26.774833675556987</v>
      </c>
      <c r="E60">
        <v>43</v>
      </c>
      <c r="F60">
        <v>2.5599252785586901</v>
      </c>
      <c r="G60">
        <f t="shared" si="6"/>
        <v>2.75470261597624E-3</v>
      </c>
      <c r="H60">
        <f t="shared" si="7"/>
        <v>0.275470261597624</v>
      </c>
    </row>
    <row r="61" spans="1:8" x14ac:dyDescent="0.35">
      <c r="A61">
        <v>83</v>
      </c>
      <c r="B61">
        <v>0.29829815807757298</v>
      </c>
      <c r="C61">
        <f t="shared" si="4"/>
        <v>0.50315505695752871</v>
      </c>
      <c r="D61">
        <f t="shared" si="5"/>
        <v>50.315505695752869</v>
      </c>
      <c r="E61">
        <v>42</v>
      </c>
      <c r="F61">
        <v>2.56444451800914</v>
      </c>
      <c r="G61">
        <f t="shared" si="6"/>
        <v>2.7261859924097779E-3</v>
      </c>
      <c r="H61">
        <f t="shared" si="7"/>
        <v>0.27261859924097781</v>
      </c>
    </row>
    <row r="62" spans="1:8" x14ac:dyDescent="0.35">
      <c r="A62">
        <v>84</v>
      </c>
      <c r="B62">
        <v>0.13570106761984899</v>
      </c>
      <c r="C62">
        <f t="shared" si="4"/>
        <v>0.73164251236064626</v>
      </c>
      <c r="D62">
        <f t="shared" si="5"/>
        <v>73.164251236064629</v>
      </c>
      <c r="E62">
        <v>41</v>
      </c>
      <c r="F62">
        <v>2.5695021783818501</v>
      </c>
      <c r="G62">
        <f t="shared" si="6"/>
        <v>2.6946218163372048E-3</v>
      </c>
      <c r="H62">
        <f t="shared" si="7"/>
        <v>0.26946218163372049</v>
      </c>
    </row>
    <row r="63" spans="1:8" x14ac:dyDescent="0.35">
      <c r="A63">
        <v>85</v>
      </c>
      <c r="B63">
        <v>6.0016536556517501E-2</v>
      </c>
      <c r="C63">
        <f t="shared" si="4"/>
        <v>0.87093042705618595</v>
      </c>
      <c r="D63">
        <f t="shared" si="5"/>
        <v>87.093042705618601</v>
      </c>
      <c r="E63">
        <v>40</v>
      </c>
      <c r="F63">
        <v>2.5733911983770001</v>
      </c>
      <c r="G63">
        <f t="shared" si="6"/>
        <v>2.6705997353153694E-3</v>
      </c>
      <c r="H63">
        <f t="shared" si="7"/>
        <v>0.26705997353153693</v>
      </c>
    </row>
    <row r="64" spans="1:8" x14ac:dyDescent="0.35">
      <c r="A64">
        <v>86</v>
      </c>
      <c r="B64">
        <v>3.1884312395367598E-2</v>
      </c>
      <c r="C64">
        <f t="shared" si="4"/>
        <v>0.92921387832257774</v>
      </c>
      <c r="D64">
        <f t="shared" si="5"/>
        <v>92.921387832257778</v>
      </c>
      <c r="E64">
        <v>39</v>
      </c>
      <c r="F64">
        <v>2.5777162441998702</v>
      </c>
      <c r="G64">
        <f t="shared" si="6"/>
        <v>2.6441357970255147E-3</v>
      </c>
      <c r="H64">
        <f t="shared" si="7"/>
        <v>0.26441357970255147</v>
      </c>
    </row>
    <row r="65" spans="1:8" x14ac:dyDescent="0.35">
      <c r="A65">
        <v>87</v>
      </c>
      <c r="B65">
        <v>2.1852584843241402E-2</v>
      </c>
      <c r="C65">
        <f t="shared" si="4"/>
        <v>0.95092751785929652</v>
      </c>
      <c r="D65">
        <f t="shared" si="5"/>
        <v>95.09275178592965</v>
      </c>
      <c r="E65">
        <v>38</v>
      </c>
      <c r="F65">
        <v>2.5789790178860699</v>
      </c>
      <c r="G65">
        <f t="shared" si="6"/>
        <v>2.6364587582513718E-3</v>
      </c>
      <c r="H65">
        <f t="shared" si="7"/>
        <v>0.26364587582513715</v>
      </c>
    </row>
    <row r="66" spans="1:8" x14ac:dyDescent="0.35">
      <c r="A66">
        <v>88</v>
      </c>
      <c r="B66">
        <v>1.8485628929113599E-2</v>
      </c>
      <c r="C66">
        <f t="shared" si="4"/>
        <v>0.95832842745738978</v>
      </c>
      <c r="D66">
        <f t="shared" si="5"/>
        <v>95.832842745738972</v>
      </c>
      <c r="E66">
        <v>37</v>
      </c>
      <c r="F66">
        <v>2.5840147475354298</v>
      </c>
      <c r="G66">
        <f t="shared" si="6"/>
        <v>2.6060650531589446E-3</v>
      </c>
      <c r="H66">
        <f t="shared" si="7"/>
        <v>0.26060650531589447</v>
      </c>
    </row>
    <row r="67" spans="1:8" x14ac:dyDescent="0.35">
      <c r="A67">
        <v>89</v>
      </c>
      <c r="B67">
        <v>1.7532647572789498E-2</v>
      </c>
      <c r="C67">
        <f t="shared" ref="C67:C78" si="8">10^-B67</f>
        <v>0.96043361621447287</v>
      </c>
      <c r="D67">
        <f t="shared" ref="D67:D78" si="9">C67*100</f>
        <v>96.043361621447289</v>
      </c>
      <c r="E67">
        <v>36</v>
      </c>
      <c r="F67">
        <v>2.58753719867192</v>
      </c>
      <c r="G67">
        <f t="shared" ref="G67:G78" si="10">10^-F67</f>
        <v>2.5850134156476727E-3</v>
      </c>
      <c r="H67">
        <f t="shared" ref="H67:H78" si="11">G67*100</f>
        <v>0.25850134156476728</v>
      </c>
    </row>
    <row r="68" spans="1:8" x14ac:dyDescent="0.35">
      <c r="A68">
        <v>90</v>
      </c>
      <c r="B68">
        <v>1.7242770792650599E-2</v>
      </c>
      <c r="C68">
        <f t="shared" si="8"/>
        <v>0.96107488694255649</v>
      </c>
      <c r="D68">
        <f t="shared" si="9"/>
        <v>96.10748869425565</v>
      </c>
      <c r="E68">
        <v>35</v>
      </c>
      <c r="F68">
        <v>2.5876466837245502</v>
      </c>
      <c r="G68">
        <f t="shared" si="10"/>
        <v>2.5843618193918368E-3</v>
      </c>
      <c r="H68">
        <f t="shared" si="11"/>
        <v>0.25843618193918366</v>
      </c>
    </row>
    <row r="69" spans="1:8" x14ac:dyDescent="0.35">
      <c r="A69">
        <v>91</v>
      </c>
      <c r="B69">
        <v>1.7318318657815801E-2</v>
      </c>
      <c r="C69">
        <f t="shared" si="8"/>
        <v>0.96090771732801894</v>
      </c>
      <c r="D69">
        <f t="shared" si="9"/>
        <v>96.090771732801898</v>
      </c>
      <c r="E69">
        <v>34</v>
      </c>
      <c r="F69">
        <v>2.5933932710116299</v>
      </c>
      <c r="G69">
        <f t="shared" si="10"/>
        <v>2.5503907758981119E-3</v>
      </c>
      <c r="H69">
        <f t="shared" si="11"/>
        <v>0.2550390775898112</v>
      </c>
    </row>
    <row r="70" spans="1:8" x14ac:dyDescent="0.35">
      <c r="A70">
        <v>92</v>
      </c>
      <c r="B70">
        <v>1.74866269693052E-2</v>
      </c>
      <c r="C70">
        <f t="shared" si="8"/>
        <v>0.96053539525701614</v>
      </c>
      <c r="D70">
        <f t="shared" si="9"/>
        <v>96.053539525701609</v>
      </c>
      <c r="E70">
        <v>33</v>
      </c>
      <c r="F70">
        <v>2.5952788898298298</v>
      </c>
      <c r="G70">
        <f t="shared" si="10"/>
        <v>2.5393414991048669E-3</v>
      </c>
      <c r="H70">
        <f t="shared" si="11"/>
        <v>0.25393414991048668</v>
      </c>
    </row>
    <row r="71" spans="1:8" x14ac:dyDescent="0.35">
      <c r="A71">
        <v>93</v>
      </c>
      <c r="B71">
        <v>1.7822106827509301E-2</v>
      </c>
      <c r="C71">
        <f t="shared" si="8"/>
        <v>0.95979369610346443</v>
      </c>
      <c r="D71">
        <f t="shared" si="9"/>
        <v>95.979369610346438</v>
      </c>
      <c r="E71">
        <v>32</v>
      </c>
      <c r="F71">
        <v>2.5969444743471901</v>
      </c>
      <c r="G71">
        <f t="shared" si="10"/>
        <v>2.5296213942936942E-3</v>
      </c>
      <c r="H71">
        <f t="shared" si="11"/>
        <v>0.2529621394293694</v>
      </c>
    </row>
    <row r="72" spans="1:8" x14ac:dyDescent="0.35">
      <c r="A72">
        <v>94</v>
      </c>
      <c r="B72">
        <v>1.78179065730905E-2</v>
      </c>
      <c r="C72">
        <f t="shared" si="8"/>
        <v>0.95980297873857923</v>
      </c>
      <c r="D72">
        <f t="shared" si="9"/>
        <v>95.980297873857921</v>
      </c>
      <c r="E72">
        <v>31</v>
      </c>
      <c r="F72">
        <v>2.59890206522795</v>
      </c>
      <c r="G72">
        <f t="shared" si="10"/>
        <v>2.5182447358460479E-3</v>
      </c>
      <c r="H72">
        <f t="shared" si="11"/>
        <v>0.2518244735846048</v>
      </c>
    </row>
    <row r="73" spans="1:8" x14ac:dyDescent="0.35">
      <c r="A73">
        <v>95</v>
      </c>
      <c r="B73">
        <v>1.8122197975601499E-2</v>
      </c>
      <c r="C73">
        <f t="shared" si="8"/>
        <v>0.9591307217476549</v>
      </c>
      <c r="D73">
        <f t="shared" si="9"/>
        <v>95.913072174765489</v>
      </c>
      <c r="E73">
        <v>30</v>
      </c>
      <c r="F73">
        <v>2.59999361213562</v>
      </c>
      <c r="G73">
        <f t="shared" si="10"/>
        <v>2.5119233781173201E-3</v>
      </c>
      <c r="H73">
        <f t="shared" si="11"/>
        <v>0.251192337811732</v>
      </c>
    </row>
    <row r="74" spans="1:8" x14ac:dyDescent="0.35">
      <c r="A74">
        <v>96</v>
      </c>
      <c r="B74">
        <v>1.83556754704409E-2</v>
      </c>
      <c r="C74">
        <f t="shared" si="8"/>
        <v>0.95861522992308879</v>
      </c>
      <c r="D74">
        <f t="shared" si="9"/>
        <v>95.861522992308878</v>
      </c>
      <c r="E74">
        <v>29</v>
      </c>
      <c r="F74">
        <v>2.6028542755361399</v>
      </c>
      <c r="G74">
        <f t="shared" si="10"/>
        <v>2.4954319111347399E-3</v>
      </c>
      <c r="H74">
        <f t="shared" si="11"/>
        <v>0.24954319111347401</v>
      </c>
    </row>
    <row r="75" spans="1:8" x14ac:dyDescent="0.35">
      <c r="A75">
        <v>97</v>
      </c>
      <c r="B75">
        <v>1.8656573139874299E-2</v>
      </c>
      <c r="C75">
        <f t="shared" si="8"/>
        <v>0.95795129059125506</v>
      </c>
      <c r="D75">
        <f t="shared" si="9"/>
        <v>95.7951290591255</v>
      </c>
      <c r="E75">
        <v>28</v>
      </c>
      <c r="F75">
        <v>2.6064953398680402</v>
      </c>
      <c r="G75">
        <f t="shared" si="10"/>
        <v>2.4745980144950937E-3</v>
      </c>
      <c r="H75">
        <f t="shared" si="11"/>
        <v>0.24745980144950935</v>
      </c>
    </row>
    <row r="76" spans="1:8" x14ac:dyDescent="0.35">
      <c r="A76">
        <v>98</v>
      </c>
      <c r="B76">
        <v>1.8888927085402601E-2</v>
      </c>
      <c r="C76">
        <f t="shared" si="8"/>
        <v>0.95743890961685474</v>
      </c>
      <c r="D76">
        <f t="shared" si="9"/>
        <v>95.74389096168548</v>
      </c>
      <c r="E76">
        <v>27</v>
      </c>
      <c r="F76">
        <v>2.6059585259392799</v>
      </c>
      <c r="G76">
        <f t="shared" si="10"/>
        <v>2.4776586566770489E-3</v>
      </c>
      <c r="H76">
        <f t="shared" si="11"/>
        <v>0.24776586566770489</v>
      </c>
    </row>
    <row r="77" spans="1:8" x14ac:dyDescent="0.35">
      <c r="A77">
        <v>99</v>
      </c>
      <c r="B77">
        <v>1.9234080430216401E-2</v>
      </c>
      <c r="C77">
        <f t="shared" si="8"/>
        <v>0.95667829217026279</v>
      </c>
      <c r="D77">
        <f t="shared" si="9"/>
        <v>95.667829217026281</v>
      </c>
      <c r="E77">
        <v>26</v>
      </c>
      <c r="F77">
        <v>2.60625813516232</v>
      </c>
      <c r="G77">
        <f t="shared" si="10"/>
        <v>2.4759499695595146E-3</v>
      </c>
      <c r="H77">
        <f t="shared" si="11"/>
        <v>0.24759499695595147</v>
      </c>
    </row>
    <row r="78" spans="1:8" x14ac:dyDescent="0.35">
      <c r="A78">
        <v>99.699996948242202</v>
      </c>
      <c r="B78">
        <v>1.9349360843586998E-2</v>
      </c>
      <c r="C78">
        <f t="shared" si="8"/>
        <v>0.95642438235211591</v>
      </c>
      <c r="D78">
        <f t="shared" si="9"/>
        <v>95.642438235211586</v>
      </c>
      <c r="E78">
        <v>25.299999237060501</v>
      </c>
      <c r="F78">
        <v>2.6078984326519499</v>
      </c>
      <c r="G78">
        <f t="shared" si="10"/>
        <v>2.4666161310382541E-3</v>
      </c>
      <c r="H78">
        <f t="shared" si="11"/>
        <v>0.24666161310382539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6536-2838-4CE8-8147-D422258E828F}">
  <sheetPr>
    <tabColor theme="8" tint="0.79998168889431442"/>
  </sheetPr>
  <dimension ref="A1:S78"/>
  <sheetViews>
    <sheetView workbookViewId="0">
      <selection activeCell="R14" sqref="R14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</cols>
  <sheetData>
    <row r="1" spans="1:19" x14ac:dyDescent="0.35">
      <c r="B1" s="15" t="s">
        <v>4</v>
      </c>
      <c r="C1" s="16">
        <f>'67mM_DBU-PVP_cycle1'!C1</f>
        <v>46149</v>
      </c>
      <c r="D1" s="15"/>
      <c r="F1" s="17" t="s">
        <v>5</v>
      </c>
      <c r="G1" s="17"/>
      <c r="H1" s="17"/>
    </row>
    <row r="2" spans="1:19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  <c r="S2" s="18" t="s">
        <v>36</v>
      </c>
    </row>
    <row r="3" spans="1:19" x14ac:dyDescent="0.35">
      <c r="A3">
        <v>25</v>
      </c>
      <c r="B3">
        <v>2.6112364991774601</v>
      </c>
      <c r="C3">
        <f t="shared" ref="C3:C34" si="0">10^(-B3)</f>
        <v>2.4477299443008502E-3</v>
      </c>
      <c r="D3">
        <f t="shared" ref="D3:D34" si="1">C3*100</f>
        <v>0.24477299443008502</v>
      </c>
      <c r="E3">
        <v>100</v>
      </c>
      <c r="G3">
        <f t="shared" ref="G3:G34" si="2">10^-F3</f>
        <v>1</v>
      </c>
      <c r="H3">
        <f t="shared" ref="H3:H34" si="3">G3*100</f>
        <v>100</v>
      </c>
      <c r="S3">
        <v>-5.29988596425442</v>
      </c>
    </row>
    <row r="4" spans="1:19" x14ac:dyDescent="0.35">
      <c r="A4">
        <v>26</v>
      </c>
      <c r="B4">
        <v>2.6112317813987702</v>
      </c>
      <c r="C4">
        <f t="shared" si="0"/>
        <v>2.447756534348327E-3</v>
      </c>
      <c r="D4">
        <f t="shared" si="1"/>
        <v>0.24477565343483271</v>
      </c>
      <c r="E4">
        <v>99</v>
      </c>
      <c r="G4">
        <f t="shared" si="2"/>
        <v>1</v>
      </c>
      <c r="H4">
        <f t="shared" si="3"/>
        <v>100</v>
      </c>
      <c r="S4">
        <v>-5.2516613973531303</v>
      </c>
    </row>
    <row r="5" spans="1:19" x14ac:dyDescent="0.35">
      <c r="A5">
        <v>27</v>
      </c>
      <c r="B5">
        <v>2.6113798454597901</v>
      </c>
      <c r="C5">
        <f t="shared" si="0"/>
        <v>2.446922162708285E-3</v>
      </c>
      <c r="D5">
        <f t="shared" si="1"/>
        <v>0.24469221627082849</v>
      </c>
      <c r="E5">
        <v>98</v>
      </c>
      <c r="G5">
        <f t="shared" si="2"/>
        <v>1</v>
      </c>
      <c r="H5">
        <f t="shared" si="3"/>
        <v>100</v>
      </c>
      <c r="S5">
        <v>-3.9699988798938501</v>
      </c>
    </row>
    <row r="6" spans="1:19" x14ac:dyDescent="0.35">
      <c r="A6">
        <v>28</v>
      </c>
      <c r="B6">
        <v>2.6109517888360898</v>
      </c>
      <c r="C6">
        <f t="shared" si="0"/>
        <v>2.4493351281987207E-3</v>
      </c>
      <c r="D6">
        <f t="shared" si="1"/>
        <v>0.24493351281987208</v>
      </c>
      <c r="E6">
        <v>97</v>
      </c>
      <c r="G6">
        <f t="shared" si="2"/>
        <v>1</v>
      </c>
      <c r="H6">
        <f t="shared" si="3"/>
        <v>100</v>
      </c>
      <c r="S6">
        <v>-5.3001346438335597</v>
      </c>
    </row>
    <row r="7" spans="1:19" x14ac:dyDescent="0.35">
      <c r="A7">
        <v>29</v>
      </c>
      <c r="B7">
        <v>2.6105711095869699</v>
      </c>
      <c r="C7">
        <f t="shared" si="0"/>
        <v>2.4514830252282782E-3</v>
      </c>
      <c r="D7">
        <f t="shared" si="1"/>
        <v>0.24514830252282782</v>
      </c>
      <c r="E7">
        <v>96</v>
      </c>
      <c r="G7">
        <f t="shared" si="2"/>
        <v>1</v>
      </c>
      <c r="H7">
        <f t="shared" si="3"/>
        <v>100</v>
      </c>
      <c r="S7">
        <v>-5.2774926817227596</v>
      </c>
    </row>
    <row r="8" spans="1:19" x14ac:dyDescent="0.35">
      <c r="A8">
        <v>30</v>
      </c>
      <c r="B8">
        <v>2.6090221211615301</v>
      </c>
      <c r="C8">
        <f t="shared" si="0"/>
        <v>2.4602422864073276E-3</v>
      </c>
      <c r="D8">
        <f t="shared" si="1"/>
        <v>0.24602422864073276</v>
      </c>
      <c r="E8">
        <v>95</v>
      </c>
      <c r="G8">
        <f t="shared" si="2"/>
        <v>1</v>
      </c>
      <c r="H8">
        <f t="shared" si="3"/>
        <v>100</v>
      </c>
      <c r="S8">
        <v>10</v>
      </c>
    </row>
    <row r="9" spans="1:19" x14ac:dyDescent="0.35">
      <c r="A9">
        <v>31</v>
      </c>
      <c r="B9">
        <v>2.6055740705623598</v>
      </c>
      <c r="C9">
        <f t="shared" si="0"/>
        <v>2.4798529533462104E-3</v>
      </c>
      <c r="D9">
        <f t="shared" si="1"/>
        <v>0.24798529533462105</v>
      </c>
      <c r="E9">
        <v>94</v>
      </c>
      <c r="G9">
        <f t="shared" si="2"/>
        <v>1</v>
      </c>
      <c r="H9">
        <f t="shared" si="3"/>
        <v>100</v>
      </c>
      <c r="S9">
        <v>-5.3009628354791296</v>
      </c>
    </row>
    <row r="10" spans="1:19" x14ac:dyDescent="0.35">
      <c r="A10">
        <v>32</v>
      </c>
      <c r="B10">
        <v>2.6058060360274098</v>
      </c>
      <c r="C10">
        <f t="shared" si="0"/>
        <v>2.4785287674051817E-3</v>
      </c>
      <c r="D10">
        <f t="shared" si="1"/>
        <v>0.24785287674051817</v>
      </c>
      <c r="E10">
        <v>93</v>
      </c>
      <c r="G10">
        <f t="shared" si="2"/>
        <v>1</v>
      </c>
      <c r="H10">
        <f t="shared" si="3"/>
        <v>100</v>
      </c>
      <c r="S10">
        <v>-5.2851110344307397</v>
      </c>
    </row>
    <row r="11" spans="1:19" x14ac:dyDescent="0.35">
      <c r="A11">
        <v>33</v>
      </c>
      <c r="B11">
        <v>2.6037103699222901</v>
      </c>
      <c r="C11">
        <f t="shared" si="0"/>
        <v>2.4905176855860973E-3</v>
      </c>
      <c r="D11">
        <f t="shared" si="1"/>
        <v>0.24905176855860972</v>
      </c>
      <c r="E11">
        <v>92</v>
      </c>
      <c r="G11">
        <f t="shared" si="2"/>
        <v>1</v>
      </c>
      <c r="H11">
        <f t="shared" si="3"/>
        <v>100</v>
      </c>
      <c r="S11">
        <v>10</v>
      </c>
    </row>
    <row r="12" spans="1:19" x14ac:dyDescent="0.35">
      <c r="A12">
        <v>34</v>
      </c>
      <c r="B12">
        <v>2.60046558204081</v>
      </c>
      <c r="C12">
        <f t="shared" si="0"/>
        <v>2.5091950259937606E-3</v>
      </c>
      <c r="D12">
        <f t="shared" si="1"/>
        <v>0.25091950259937607</v>
      </c>
      <c r="E12">
        <v>91</v>
      </c>
      <c r="G12">
        <f t="shared" si="2"/>
        <v>1</v>
      </c>
      <c r="H12">
        <f t="shared" si="3"/>
        <v>100</v>
      </c>
      <c r="S12">
        <v>-3.7835069664276699</v>
      </c>
    </row>
    <row r="13" spans="1:19" x14ac:dyDescent="0.35">
      <c r="A13">
        <v>35</v>
      </c>
      <c r="B13">
        <v>2.5985079045763699</v>
      </c>
      <c r="C13">
        <f t="shared" si="0"/>
        <v>2.5205313031328989E-3</v>
      </c>
      <c r="D13">
        <f t="shared" si="1"/>
        <v>0.25205313031328991</v>
      </c>
      <c r="E13">
        <v>90</v>
      </c>
      <c r="G13">
        <f t="shared" si="2"/>
        <v>1</v>
      </c>
      <c r="H13">
        <f t="shared" si="3"/>
        <v>100</v>
      </c>
      <c r="S13">
        <v>10</v>
      </c>
    </row>
    <row r="14" spans="1:19" x14ac:dyDescent="0.35">
      <c r="A14">
        <v>36</v>
      </c>
      <c r="B14">
        <v>2.59644977168987</v>
      </c>
      <c r="C14">
        <f t="shared" si="0"/>
        <v>2.5325045150477094E-3</v>
      </c>
      <c r="D14">
        <f t="shared" si="1"/>
        <v>0.25325045150477093</v>
      </c>
      <c r="E14">
        <v>89</v>
      </c>
      <c r="G14">
        <f t="shared" si="2"/>
        <v>1</v>
      </c>
      <c r="H14">
        <f t="shared" si="3"/>
        <v>100</v>
      </c>
      <c r="S14">
        <v>10</v>
      </c>
    </row>
    <row r="15" spans="1:19" x14ac:dyDescent="0.35">
      <c r="A15">
        <v>37</v>
      </c>
      <c r="B15">
        <v>2.5906289854439999</v>
      </c>
      <c r="C15">
        <f t="shared" si="0"/>
        <v>2.5666757922839004E-3</v>
      </c>
      <c r="D15">
        <f t="shared" si="1"/>
        <v>0.25666757922839006</v>
      </c>
      <c r="E15">
        <v>88</v>
      </c>
      <c r="G15">
        <f t="shared" si="2"/>
        <v>1</v>
      </c>
      <c r="H15">
        <f t="shared" si="3"/>
        <v>100</v>
      </c>
      <c r="S15">
        <v>10</v>
      </c>
    </row>
    <row r="16" spans="1:19" x14ac:dyDescent="0.35">
      <c r="A16">
        <v>38</v>
      </c>
      <c r="B16">
        <v>2.5835624385389502</v>
      </c>
      <c r="C16">
        <f t="shared" si="0"/>
        <v>2.6087806315320556E-3</v>
      </c>
      <c r="D16">
        <f t="shared" si="1"/>
        <v>0.26087806315320555</v>
      </c>
      <c r="E16">
        <v>87</v>
      </c>
      <c r="G16">
        <f t="shared" si="2"/>
        <v>1</v>
      </c>
      <c r="H16">
        <f t="shared" si="3"/>
        <v>100</v>
      </c>
      <c r="S16">
        <v>-4.6253889984907204</v>
      </c>
    </row>
    <row r="17" spans="1:19" x14ac:dyDescent="0.35">
      <c r="A17">
        <v>39</v>
      </c>
      <c r="B17">
        <v>2.5786947141123702</v>
      </c>
      <c r="C17">
        <f t="shared" si="0"/>
        <v>2.6381852378659552E-3</v>
      </c>
      <c r="D17">
        <f t="shared" si="1"/>
        <v>0.26381852378659554</v>
      </c>
      <c r="E17">
        <v>86</v>
      </c>
      <c r="G17">
        <f t="shared" si="2"/>
        <v>1</v>
      </c>
      <c r="H17">
        <f t="shared" si="3"/>
        <v>100</v>
      </c>
      <c r="S17">
        <v>-5.2913618688047999</v>
      </c>
    </row>
    <row r="18" spans="1:19" x14ac:dyDescent="0.35">
      <c r="A18">
        <v>40</v>
      </c>
      <c r="B18">
        <v>2.5741092275118</v>
      </c>
      <c r="C18">
        <f t="shared" si="0"/>
        <v>2.6661880188642785E-3</v>
      </c>
      <c r="D18">
        <f t="shared" si="1"/>
        <v>0.26661880188642784</v>
      </c>
      <c r="E18">
        <v>85</v>
      </c>
      <c r="G18">
        <f t="shared" si="2"/>
        <v>1</v>
      </c>
      <c r="H18">
        <f t="shared" si="3"/>
        <v>100</v>
      </c>
      <c r="S18">
        <v>10</v>
      </c>
    </row>
    <row r="19" spans="1:19" x14ac:dyDescent="0.35">
      <c r="A19">
        <v>41</v>
      </c>
      <c r="B19">
        <v>2.5649648047763001</v>
      </c>
      <c r="C19">
        <f t="shared" si="0"/>
        <v>2.7229219647258241E-3</v>
      </c>
      <c r="D19">
        <f t="shared" si="1"/>
        <v>0.2722921964725824</v>
      </c>
      <c r="E19">
        <v>84</v>
      </c>
      <c r="G19">
        <f t="shared" si="2"/>
        <v>1</v>
      </c>
      <c r="H19">
        <f t="shared" si="3"/>
        <v>100</v>
      </c>
      <c r="S19">
        <v>-5.0044708453052396</v>
      </c>
    </row>
    <row r="20" spans="1:19" x14ac:dyDescent="0.35">
      <c r="A20">
        <v>42</v>
      </c>
      <c r="B20">
        <v>2.5582134628492499</v>
      </c>
      <c r="C20">
        <f t="shared" si="0"/>
        <v>2.765581982460929E-3</v>
      </c>
      <c r="D20">
        <f t="shared" si="1"/>
        <v>0.2765581982460929</v>
      </c>
      <c r="E20">
        <v>83</v>
      </c>
      <c r="G20">
        <f t="shared" si="2"/>
        <v>1</v>
      </c>
      <c r="H20">
        <f t="shared" si="3"/>
        <v>100</v>
      </c>
      <c r="S20">
        <v>-5.2939383784834204</v>
      </c>
    </row>
    <row r="21" spans="1:19" x14ac:dyDescent="0.35">
      <c r="A21">
        <v>43</v>
      </c>
      <c r="B21">
        <v>2.5549645673409702</v>
      </c>
      <c r="C21">
        <f t="shared" si="0"/>
        <v>2.7863484883695177E-3</v>
      </c>
      <c r="D21">
        <f t="shared" si="1"/>
        <v>0.27863484883695178</v>
      </c>
      <c r="E21">
        <v>82</v>
      </c>
      <c r="G21">
        <f t="shared" si="2"/>
        <v>1</v>
      </c>
      <c r="H21">
        <f t="shared" si="3"/>
        <v>100</v>
      </c>
      <c r="S21">
        <v>10</v>
      </c>
    </row>
    <row r="22" spans="1:19" x14ac:dyDescent="0.35">
      <c r="A22">
        <v>44</v>
      </c>
      <c r="B22">
        <v>2.5462091347442901</v>
      </c>
      <c r="C22">
        <f t="shared" si="0"/>
        <v>2.8430916854018731E-3</v>
      </c>
      <c r="D22">
        <f t="shared" si="1"/>
        <v>0.28430916854018728</v>
      </c>
      <c r="E22">
        <v>81</v>
      </c>
      <c r="G22">
        <f t="shared" si="2"/>
        <v>1</v>
      </c>
      <c r="H22">
        <f t="shared" si="3"/>
        <v>100</v>
      </c>
      <c r="S22">
        <v>-5.2771873447515301</v>
      </c>
    </row>
    <row r="23" spans="1:19" x14ac:dyDescent="0.35">
      <c r="A23">
        <v>45</v>
      </c>
      <c r="B23">
        <v>2.53924065017272</v>
      </c>
      <c r="C23">
        <f t="shared" si="0"/>
        <v>2.8890785497589829E-3</v>
      </c>
      <c r="D23">
        <f t="shared" si="1"/>
        <v>0.28890785497589827</v>
      </c>
      <c r="E23">
        <v>80</v>
      </c>
      <c r="G23">
        <f t="shared" si="2"/>
        <v>1</v>
      </c>
      <c r="H23">
        <f t="shared" si="3"/>
        <v>100</v>
      </c>
      <c r="S23">
        <v>-4.6103325109178002</v>
      </c>
    </row>
    <row r="24" spans="1:19" x14ac:dyDescent="0.35">
      <c r="A24">
        <v>46</v>
      </c>
      <c r="B24">
        <v>2.53180098514364</v>
      </c>
      <c r="C24">
        <f t="shared" si="0"/>
        <v>2.9389961344121721E-3</v>
      </c>
      <c r="D24">
        <f t="shared" si="1"/>
        <v>0.29389961344121723</v>
      </c>
      <c r="E24">
        <v>79</v>
      </c>
      <c r="G24">
        <f t="shared" si="2"/>
        <v>1</v>
      </c>
      <c r="H24">
        <f t="shared" si="3"/>
        <v>100</v>
      </c>
      <c r="S24">
        <v>-4.27868381575977</v>
      </c>
    </row>
    <row r="25" spans="1:19" x14ac:dyDescent="0.35">
      <c r="A25">
        <v>47</v>
      </c>
      <c r="B25">
        <v>2.5251146421775399</v>
      </c>
      <c r="C25">
        <f t="shared" si="0"/>
        <v>2.9845946614146662E-3</v>
      </c>
      <c r="D25">
        <f t="shared" si="1"/>
        <v>0.29845946614146662</v>
      </c>
      <c r="E25">
        <v>78</v>
      </c>
      <c r="G25">
        <f t="shared" si="2"/>
        <v>1</v>
      </c>
      <c r="H25">
        <f t="shared" si="3"/>
        <v>100</v>
      </c>
      <c r="S25">
        <v>-5.2737981725570204</v>
      </c>
    </row>
    <row r="26" spans="1:19" x14ac:dyDescent="0.35">
      <c r="A26">
        <v>48</v>
      </c>
      <c r="B26">
        <v>2.5181274704005601</v>
      </c>
      <c r="C26">
        <f t="shared" si="0"/>
        <v>3.033000833081982E-3</v>
      </c>
      <c r="D26">
        <f t="shared" si="1"/>
        <v>0.30330008330819819</v>
      </c>
      <c r="E26">
        <v>77</v>
      </c>
      <c r="G26">
        <f t="shared" si="2"/>
        <v>1</v>
      </c>
      <c r="H26">
        <f t="shared" si="3"/>
        <v>100</v>
      </c>
      <c r="S26">
        <v>-5.2991158847143396</v>
      </c>
    </row>
    <row r="27" spans="1:19" x14ac:dyDescent="0.35">
      <c r="A27">
        <v>49</v>
      </c>
      <c r="B27">
        <v>2.51024953398518</v>
      </c>
      <c r="C27">
        <f t="shared" si="0"/>
        <v>3.0885203414801909E-3</v>
      </c>
      <c r="D27">
        <f t="shared" si="1"/>
        <v>0.30885203414801909</v>
      </c>
      <c r="E27">
        <v>76</v>
      </c>
      <c r="G27">
        <f t="shared" si="2"/>
        <v>1</v>
      </c>
      <c r="H27">
        <f t="shared" si="3"/>
        <v>100</v>
      </c>
      <c r="S27">
        <v>-3.7824832105270398</v>
      </c>
    </row>
    <row r="28" spans="1:19" x14ac:dyDescent="0.35">
      <c r="A28">
        <v>50</v>
      </c>
      <c r="B28">
        <v>2.50218207866547</v>
      </c>
      <c r="C28">
        <f t="shared" si="0"/>
        <v>3.1464288921227838E-3</v>
      </c>
      <c r="D28">
        <f t="shared" si="1"/>
        <v>0.3146428892122784</v>
      </c>
      <c r="E28">
        <v>75</v>
      </c>
      <c r="G28">
        <f t="shared" si="2"/>
        <v>1</v>
      </c>
      <c r="H28">
        <f t="shared" si="3"/>
        <v>100</v>
      </c>
      <c r="S28">
        <v>10</v>
      </c>
    </row>
    <row r="29" spans="1:19" x14ac:dyDescent="0.35">
      <c r="A29">
        <v>51</v>
      </c>
      <c r="B29">
        <v>2.4967925688169501</v>
      </c>
      <c r="C29">
        <f t="shared" si="0"/>
        <v>3.1857187467214097E-3</v>
      </c>
      <c r="D29">
        <f t="shared" si="1"/>
        <v>0.31857187467214099</v>
      </c>
      <c r="E29">
        <v>74</v>
      </c>
      <c r="G29">
        <f t="shared" si="2"/>
        <v>1</v>
      </c>
      <c r="H29">
        <f t="shared" si="3"/>
        <v>100</v>
      </c>
      <c r="S29">
        <v>-4.2201807577086301</v>
      </c>
    </row>
    <row r="30" spans="1:19" x14ac:dyDescent="0.35">
      <c r="A30">
        <v>52</v>
      </c>
      <c r="B30">
        <v>2.4873197372536802</v>
      </c>
      <c r="C30">
        <f t="shared" si="0"/>
        <v>3.2559690106193345E-3</v>
      </c>
      <c r="D30">
        <f t="shared" si="1"/>
        <v>0.32559690106193345</v>
      </c>
      <c r="E30">
        <v>73</v>
      </c>
      <c r="G30">
        <f t="shared" si="2"/>
        <v>1</v>
      </c>
      <c r="H30">
        <f t="shared" si="3"/>
        <v>100</v>
      </c>
      <c r="S30">
        <v>10</v>
      </c>
    </row>
    <row r="31" spans="1:19" x14ac:dyDescent="0.35">
      <c r="A31">
        <v>53</v>
      </c>
      <c r="B31">
        <v>2.4796613483815602</v>
      </c>
      <c r="C31">
        <f t="shared" si="0"/>
        <v>3.3138942967539534E-3</v>
      </c>
      <c r="D31">
        <f t="shared" si="1"/>
        <v>0.33138942967539536</v>
      </c>
      <c r="E31">
        <v>72</v>
      </c>
      <c r="G31">
        <f t="shared" si="2"/>
        <v>1</v>
      </c>
      <c r="H31">
        <f t="shared" si="3"/>
        <v>100</v>
      </c>
      <c r="S31">
        <v>-5.8537137661483598</v>
      </c>
    </row>
    <row r="32" spans="1:19" x14ac:dyDescent="0.35">
      <c r="A32">
        <v>54</v>
      </c>
      <c r="B32">
        <v>2.4706689300611</v>
      </c>
      <c r="C32">
        <f t="shared" si="0"/>
        <v>3.3832264693257593E-3</v>
      </c>
      <c r="D32">
        <f t="shared" si="1"/>
        <v>0.33832264693257591</v>
      </c>
      <c r="E32">
        <v>71</v>
      </c>
      <c r="G32">
        <f t="shared" si="2"/>
        <v>1</v>
      </c>
      <c r="H32">
        <f t="shared" si="3"/>
        <v>100</v>
      </c>
      <c r="S32">
        <v>10</v>
      </c>
    </row>
    <row r="33" spans="1:19" x14ac:dyDescent="0.35">
      <c r="A33">
        <v>55</v>
      </c>
      <c r="B33">
        <v>2.4641194443201102</v>
      </c>
      <c r="C33">
        <f t="shared" si="0"/>
        <v>3.4346347190571387E-3</v>
      </c>
      <c r="D33">
        <f t="shared" si="1"/>
        <v>0.34346347190571386</v>
      </c>
      <c r="E33">
        <v>70</v>
      </c>
      <c r="G33">
        <f t="shared" si="2"/>
        <v>1</v>
      </c>
      <c r="H33">
        <f t="shared" si="3"/>
        <v>100</v>
      </c>
      <c r="S33">
        <v>10</v>
      </c>
    </row>
    <row r="34" spans="1:19" x14ac:dyDescent="0.35">
      <c r="A34">
        <v>56</v>
      </c>
      <c r="B34">
        <v>2.4553654049745401</v>
      </c>
      <c r="C34">
        <f t="shared" si="0"/>
        <v>3.5045688384349326E-3</v>
      </c>
      <c r="D34">
        <f t="shared" si="1"/>
        <v>0.35045688384349327</v>
      </c>
      <c r="E34">
        <v>69</v>
      </c>
      <c r="G34">
        <f t="shared" si="2"/>
        <v>1</v>
      </c>
      <c r="H34">
        <f t="shared" si="3"/>
        <v>100</v>
      </c>
      <c r="S34">
        <v>10</v>
      </c>
    </row>
    <row r="35" spans="1:19" x14ac:dyDescent="0.35">
      <c r="A35">
        <v>57</v>
      </c>
      <c r="B35">
        <v>2.4480602627264201</v>
      </c>
      <c r="C35">
        <f t="shared" ref="C35:C66" si="4">10^(-B35)</f>
        <v>3.5640167567863954E-3</v>
      </c>
      <c r="D35">
        <f t="shared" ref="D35:D66" si="5">C35*100</f>
        <v>0.35640167567863956</v>
      </c>
      <c r="E35">
        <v>68</v>
      </c>
      <c r="G35">
        <f t="shared" ref="G35:G66" si="6">10^-F35</f>
        <v>1</v>
      </c>
      <c r="H35">
        <f t="shared" ref="H35:H66" si="7">G35*100</f>
        <v>100</v>
      </c>
      <c r="S35">
        <v>10</v>
      </c>
    </row>
    <row r="36" spans="1:19" x14ac:dyDescent="0.35">
      <c r="A36">
        <v>58</v>
      </c>
      <c r="B36">
        <v>2.43473205811835</v>
      </c>
      <c r="C36">
        <f t="shared" si="4"/>
        <v>3.6750896852772992E-3</v>
      </c>
      <c r="D36">
        <f t="shared" si="5"/>
        <v>0.36750896852772991</v>
      </c>
      <c r="E36">
        <v>67</v>
      </c>
      <c r="G36">
        <f t="shared" si="6"/>
        <v>1</v>
      </c>
      <c r="H36">
        <f t="shared" si="7"/>
        <v>100</v>
      </c>
      <c r="S36">
        <v>10</v>
      </c>
    </row>
    <row r="37" spans="1:19" x14ac:dyDescent="0.35">
      <c r="A37">
        <v>59</v>
      </c>
      <c r="B37">
        <v>2.4265754202932199</v>
      </c>
      <c r="C37">
        <f t="shared" si="4"/>
        <v>3.7447650918317039E-3</v>
      </c>
      <c r="D37">
        <f t="shared" si="5"/>
        <v>0.37447650918317038</v>
      </c>
      <c r="E37">
        <v>66</v>
      </c>
      <c r="G37">
        <f t="shared" si="6"/>
        <v>1</v>
      </c>
      <c r="H37">
        <f t="shared" si="7"/>
        <v>100</v>
      </c>
      <c r="S37">
        <v>10</v>
      </c>
    </row>
    <row r="38" spans="1:19" x14ac:dyDescent="0.35">
      <c r="A38">
        <v>60</v>
      </c>
      <c r="B38">
        <v>2.41607963069292</v>
      </c>
      <c r="C38">
        <f t="shared" si="4"/>
        <v>3.8363689674490841E-3</v>
      </c>
      <c r="D38">
        <f t="shared" si="5"/>
        <v>0.38363689674490842</v>
      </c>
      <c r="E38">
        <v>65</v>
      </c>
      <c r="G38">
        <f t="shared" si="6"/>
        <v>1</v>
      </c>
      <c r="H38">
        <f t="shared" si="7"/>
        <v>100</v>
      </c>
      <c r="S38">
        <v>10</v>
      </c>
    </row>
    <row r="39" spans="1:19" x14ac:dyDescent="0.35">
      <c r="A39">
        <v>61</v>
      </c>
      <c r="B39">
        <v>2.4015663598599701</v>
      </c>
      <c r="C39">
        <f t="shared" si="4"/>
        <v>3.9667391283452879E-3</v>
      </c>
      <c r="D39">
        <f t="shared" si="5"/>
        <v>0.3966739128345288</v>
      </c>
      <c r="E39">
        <v>64</v>
      </c>
      <c r="G39">
        <f t="shared" si="6"/>
        <v>1</v>
      </c>
      <c r="H39">
        <f t="shared" si="7"/>
        <v>100</v>
      </c>
      <c r="S39">
        <v>-5.2216036709116098</v>
      </c>
    </row>
    <row r="40" spans="1:19" x14ac:dyDescent="0.35">
      <c r="A40">
        <v>62</v>
      </c>
      <c r="B40">
        <v>2.3892047366242899</v>
      </c>
      <c r="C40">
        <f t="shared" si="4"/>
        <v>4.0812694034418973E-3</v>
      </c>
      <c r="D40">
        <f t="shared" si="5"/>
        <v>0.40812694034418973</v>
      </c>
      <c r="E40">
        <v>63</v>
      </c>
      <c r="G40">
        <f t="shared" si="6"/>
        <v>1</v>
      </c>
      <c r="H40">
        <f t="shared" si="7"/>
        <v>100</v>
      </c>
      <c r="S40">
        <v>10</v>
      </c>
    </row>
    <row r="41" spans="1:19" x14ac:dyDescent="0.35">
      <c r="A41">
        <v>63</v>
      </c>
      <c r="B41">
        <v>2.37859690551507</v>
      </c>
      <c r="C41">
        <f t="shared" si="4"/>
        <v>4.182183598409047E-3</v>
      </c>
      <c r="D41">
        <f t="shared" si="5"/>
        <v>0.41821835984090472</v>
      </c>
      <c r="E41">
        <v>62</v>
      </c>
      <c r="G41">
        <f t="shared" si="6"/>
        <v>1</v>
      </c>
      <c r="H41">
        <f t="shared" si="7"/>
        <v>100</v>
      </c>
      <c r="S41">
        <v>10</v>
      </c>
    </row>
    <row r="42" spans="1:19" x14ac:dyDescent="0.35">
      <c r="A42">
        <v>64</v>
      </c>
      <c r="B42">
        <v>2.36553478677535</v>
      </c>
      <c r="C42">
        <f t="shared" si="4"/>
        <v>4.3098803469181612E-3</v>
      </c>
      <c r="D42">
        <f t="shared" si="5"/>
        <v>0.43098803469181612</v>
      </c>
      <c r="E42">
        <v>61</v>
      </c>
      <c r="G42">
        <f t="shared" si="6"/>
        <v>1</v>
      </c>
      <c r="H42">
        <f t="shared" si="7"/>
        <v>100</v>
      </c>
      <c r="S42">
        <v>10</v>
      </c>
    </row>
    <row r="43" spans="1:19" x14ac:dyDescent="0.35">
      <c r="A43">
        <v>65</v>
      </c>
      <c r="B43">
        <v>2.34800177430209</v>
      </c>
      <c r="C43">
        <f t="shared" si="4"/>
        <v>4.4874355659586893E-3</v>
      </c>
      <c r="D43">
        <f t="shared" si="5"/>
        <v>0.44874355659586895</v>
      </c>
      <c r="E43">
        <v>60</v>
      </c>
      <c r="G43">
        <f t="shared" si="6"/>
        <v>1</v>
      </c>
      <c r="H43">
        <f t="shared" si="7"/>
        <v>100</v>
      </c>
      <c r="S43">
        <v>10</v>
      </c>
    </row>
    <row r="44" spans="1:19" x14ac:dyDescent="0.35">
      <c r="A44">
        <v>66</v>
      </c>
      <c r="B44">
        <v>2.3289544150261601</v>
      </c>
      <c r="C44">
        <f t="shared" si="4"/>
        <v>4.6886259291875542E-3</v>
      </c>
      <c r="D44">
        <f t="shared" si="5"/>
        <v>0.46886259291875543</v>
      </c>
      <c r="E44">
        <v>59</v>
      </c>
      <c r="G44">
        <f t="shared" si="6"/>
        <v>1</v>
      </c>
      <c r="H44">
        <f t="shared" si="7"/>
        <v>100</v>
      </c>
      <c r="S44">
        <v>-4.5645128643531097</v>
      </c>
    </row>
    <row r="45" spans="1:19" x14ac:dyDescent="0.35">
      <c r="A45">
        <v>67</v>
      </c>
      <c r="B45">
        <v>2.31271902958277</v>
      </c>
      <c r="C45">
        <f t="shared" si="4"/>
        <v>4.867219926836322E-3</v>
      </c>
      <c r="D45">
        <f t="shared" si="5"/>
        <v>0.4867219926836322</v>
      </c>
      <c r="E45">
        <v>58</v>
      </c>
      <c r="G45">
        <f t="shared" si="6"/>
        <v>1</v>
      </c>
      <c r="H45">
        <f t="shared" si="7"/>
        <v>100</v>
      </c>
      <c r="S45">
        <v>10</v>
      </c>
    </row>
    <row r="46" spans="1:19" x14ac:dyDescent="0.35">
      <c r="A46">
        <v>68</v>
      </c>
      <c r="B46">
        <v>2.2912292027966301</v>
      </c>
      <c r="C46">
        <f t="shared" si="4"/>
        <v>5.1141186212244564E-3</v>
      </c>
      <c r="D46">
        <f t="shared" si="5"/>
        <v>0.5114118621224456</v>
      </c>
      <c r="E46">
        <v>57</v>
      </c>
      <c r="G46">
        <f t="shared" si="6"/>
        <v>1</v>
      </c>
      <c r="H46">
        <f t="shared" si="7"/>
        <v>100</v>
      </c>
      <c r="S46">
        <v>10</v>
      </c>
    </row>
    <row r="47" spans="1:19" x14ac:dyDescent="0.35">
      <c r="A47">
        <v>69</v>
      </c>
      <c r="B47">
        <v>2.2646983015685098</v>
      </c>
      <c r="C47">
        <f t="shared" si="4"/>
        <v>5.4362785117482394E-3</v>
      </c>
      <c r="D47">
        <f t="shared" si="5"/>
        <v>0.54362785117482393</v>
      </c>
      <c r="E47">
        <v>56</v>
      </c>
      <c r="G47">
        <f t="shared" si="6"/>
        <v>1</v>
      </c>
      <c r="H47">
        <f t="shared" si="7"/>
        <v>100</v>
      </c>
      <c r="S47">
        <v>-4.7136996604347798</v>
      </c>
    </row>
    <row r="48" spans="1:19" x14ac:dyDescent="0.35">
      <c r="A48">
        <v>70</v>
      </c>
      <c r="B48">
        <v>2.2382613460294598</v>
      </c>
      <c r="C48">
        <f t="shared" si="4"/>
        <v>5.7774827034822555E-3</v>
      </c>
      <c r="D48">
        <f t="shared" si="5"/>
        <v>0.57774827034822551</v>
      </c>
      <c r="E48">
        <v>55</v>
      </c>
      <c r="G48">
        <f t="shared" si="6"/>
        <v>1</v>
      </c>
      <c r="H48">
        <f t="shared" si="7"/>
        <v>100</v>
      </c>
      <c r="S48">
        <v>-5.2658479931721702</v>
      </c>
    </row>
    <row r="49" spans="1:19" x14ac:dyDescent="0.35">
      <c r="A49">
        <v>71</v>
      </c>
      <c r="B49">
        <v>2.20455250555935</v>
      </c>
      <c r="C49">
        <f t="shared" si="4"/>
        <v>6.2437785935919371E-3</v>
      </c>
      <c r="D49">
        <f t="shared" si="5"/>
        <v>0.62437785935919365</v>
      </c>
      <c r="E49">
        <v>54</v>
      </c>
      <c r="G49">
        <f t="shared" si="6"/>
        <v>1</v>
      </c>
      <c r="H49">
        <f t="shared" si="7"/>
        <v>100</v>
      </c>
      <c r="S49">
        <v>10</v>
      </c>
    </row>
    <row r="50" spans="1:19" x14ac:dyDescent="0.35">
      <c r="A50">
        <v>72</v>
      </c>
      <c r="B50">
        <v>2.16735462412319</v>
      </c>
      <c r="C50">
        <f t="shared" si="4"/>
        <v>6.8021370185510042E-3</v>
      </c>
      <c r="D50">
        <f t="shared" si="5"/>
        <v>0.68021370185510044</v>
      </c>
      <c r="E50">
        <v>53</v>
      </c>
      <c r="G50">
        <f t="shared" si="6"/>
        <v>1</v>
      </c>
      <c r="H50">
        <f t="shared" si="7"/>
        <v>100</v>
      </c>
      <c r="S50">
        <v>-4.8108714834648003</v>
      </c>
    </row>
    <row r="51" spans="1:19" x14ac:dyDescent="0.35">
      <c r="A51">
        <v>73</v>
      </c>
      <c r="B51">
        <v>2.1235940423193398</v>
      </c>
      <c r="C51">
        <f t="shared" si="4"/>
        <v>7.5232580357161953E-3</v>
      </c>
      <c r="D51">
        <f t="shared" si="5"/>
        <v>0.75232580357161949</v>
      </c>
      <c r="E51">
        <v>52</v>
      </c>
      <c r="G51">
        <f t="shared" si="6"/>
        <v>1</v>
      </c>
      <c r="H51">
        <f t="shared" si="7"/>
        <v>100</v>
      </c>
      <c r="S51">
        <v>-4.8842758492297902</v>
      </c>
    </row>
    <row r="52" spans="1:19" x14ac:dyDescent="0.35">
      <c r="A52">
        <v>74</v>
      </c>
      <c r="B52">
        <v>2.07228116877664</v>
      </c>
      <c r="C52">
        <f t="shared" si="4"/>
        <v>8.4667908389348817E-3</v>
      </c>
      <c r="D52">
        <f t="shared" si="5"/>
        <v>0.84667908389348812</v>
      </c>
      <c r="E52">
        <v>51</v>
      </c>
      <c r="G52">
        <f t="shared" si="6"/>
        <v>1</v>
      </c>
      <c r="H52">
        <f t="shared" si="7"/>
        <v>100</v>
      </c>
      <c r="S52">
        <v>10</v>
      </c>
    </row>
    <row r="53" spans="1:19" x14ac:dyDescent="0.35">
      <c r="A53">
        <v>75</v>
      </c>
      <c r="B53">
        <v>2.0083645172678999</v>
      </c>
      <c r="C53">
        <f t="shared" si="4"/>
        <v>9.8092427624207248E-3</v>
      </c>
      <c r="D53">
        <f t="shared" si="5"/>
        <v>0.98092427624207246</v>
      </c>
      <c r="E53">
        <v>50</v>
      </c>
      <c r="G53">
        <f t="shared" si="6"/>
        <v>1</v>
      </c>
      <c r="H53">
        <f t="shared" si="7"/>
        <v>100</v>
      </c>
      <c r="S53">
        <v>10</v>
      </c>
    </row>
    <row r="54" spans="1:19" x14ac:dyDescent="0.35">
      <c r="A54">
        <v>76</v>
      </c>
      <c r="B54">
        <v>1.9339983324021399</v>
      </c>
      <c r="C54">
        <f t="shared" si="4"/>
        <v>1.1641304994138719E-2</v>
      </c>
      <c r="D54">
        <f t="shared" si="5"/>
        <v>1.1641304994138719</v>
      </c>
      <c r="E54">
        <v>49</v>
      </c>
      <c r="G54">
        <f t="shared" si="6"/>
        <v>1</v>
      </c>
      <c r="H54">
        <f t="shared" si="7"/>
        <v>100</v>
      </c>
      <c r="S54">
        <v>-5.5695428317067304</v>
      </c>
    </row>
    <row r="55" spans="1:19" x14ac:dyDescent="0.35">
      <c r="A55">
        <v>77</v>
      </c>
      <c r="B55">
        <v>1.8440040690767501</v>
      </c>
      <c r="C55">
        <f t="shared" si="4"/>
        <v>1.4321744806015935E-2</v>
      </c>
      <c r="D55">
        <f t="shared" si="5"/>
        <v>1.4321744806015935</v>
      </c>
      <c r="E55">
        <v>48</v>
      </c>
      <c r="G55">
        <f t="shared" si="6"/>
        <v>1</v>
      </c>
      <c r="H55">
        <f t="shared" si="7"/>
        <v>100</v>
      </c>
      <c r="S55">
        <v>-5.1754778213608104</v>
      </c>
    </row>
    <row r="56" spans="1:19" x14ac:dyDescent="0.35">
      <c r="A56">
        <v>78</v>
      </c>
      <c r="B56">
        <v>1.73349672988485</v>
      </c>
      <c r="C56">
        <f t="shared" si="4"/>
        <v>1.8471547034119917E-2</v>
      </c>
      <c r="D56">
        <f t="shared" si="5"/>
        <v>1.8471547034119917</v>
      </c>
      <c r="E56">
        <v>47</v>
      </c>
      <c r="G56">
        <f t="shared" si="6"/>
        <v>1</v>
      </c>
      <c r="H56">
        <f t="shared" si="7"/>
        <v>100</v>
      </c>
      <c r="S56">
        <v>-4.4120404707951302</v>
      </c>
    </row>
    <row r="57" spans="1:19" x14ac:dyDescent="0.35">
      <c r="A57">
        <v>79</v>
      </c>
      <c r="B57">
        <v>1.5912181101684899</v>
      </c>
      <c r="C57">
        <f t="shared" si="4"/>
        <v>2.5631964318231969E-2</v>
      </c>
      <c r="D57">
        <f t="shared" si="5"/>
        <v>2.5631964318231968</v>
      </c>
      <c r="E57">
        <v>46</v>
      </c>
      <c r="G57">
        <f t="shared" si="6"/>
        <v>1</v>
      </c>
      <c r="H57">
        <f t="shared" si="7"/>
        <v>100</v>
      </c>
      <c r="S57">
        <v>-4.0034805168065999</v>
      </c>
    </row>
    <row r="58" spans="1:19" x14ac:dyDescent="0.35">
      <c r="A58">
        <v>80</v>
      </c>
      <c r="B58">
        <v>1.4278526207392399</v>
      </c>
      <c r="C58">
        <f t="shared" si="4"/>
        <v>3.7337684295862712E-2</v>
      </c>
      <c r="D58">
        <f t="shared" si="5"/>
        <v>3.7337684295862714</v>
      </c>
      <c r="E58">
        <v>45</v>
      </c>
      <c r="G58">
        <f t="shared" si="6"/>
        <v>1</v>
      </c>
      <c r="H58">
        <f t="shared" si="7"/>
        <v>100</v>
      </c>
    </row>
    <row r="59" spans="1:19" x14ac:dyDescent="0.35">
      <c r="A59">
        <v>81</v>
      </c>
      <c r="B59">
        <v>1.2364284491300701</v>
      </c>
      <c r="C59">
        <f t="shared" si="4"/>
        <v>5.8019175238114971E-2</v>
      </c>
      <c r="D59">
        <f t="shared" si="5"/>
        <v>5.8019175238114968</v>
      </c>
      <c r="E59">
        <v>44</v>
      </c>
      <c r="G59">
        <f t="shared" si="6"/>
        <v>1</v>
      </c>
      <c r="H59">
        <f t="shared" si="7"/>
        <v>100</v>
      </c>
    </row>
    <row r="60" spans="1:19" x14ac:dyDescent="0.35">
      <c r="A60">
        <v>82</v>
      </c>
      <c r="B60">
        <v>0.96536298987690095</v>
      </c>
      <c r="C60">
        <f t="shared" si="4"/>
        <v>0.10830213300645146</v>
      </c>
      <c r="D60">
        <f t="shared" si="5"/>
        <v>10.830213300645147</v>
      </c>
      <c r="E60">
        <v>43</v>
      </c>
      <c r="G60">
        <f t="shared" si="6"/>
        <v>1</v>
      </c>
      <c r="H60">
        <f t="shared" si="7"/>
        <v>100</v>
      </c>
    </row>
    <row r="61" spans="1:19" x14ac:dyDescent="0.35">
      <c r="A61">
        <v>83</v>
      </c>
      <c r="B61">
        <v>0.64910031308125204</v>
      </c>
      <c r="C61">
        <f t="shared" si="4"/>
        <v>0.22433636931225551</v>
      </c>
      <c r="D61">
        <f t="shared" si="5"/>
        <v>22.43363693122555</v>
      </c>
      <c r="E61">
        <v>42</v>
      </c>
      <c r="G61">
        <f t="shared" si="6"/>
        <v>1</v>
      </c>
      <c r="H61">
        <f t="shared" si="7"/>
        <v>100</v>
      </c>
    </row>
    <row r="62" spans="1:19" x14ac:dyDescent="0.35">
      <c r="A62">
        <v>84</v>
      </c>
      <c r="B62">
        <v>0.33439215165748598</v>
      </c>
      <c r="C62">
        <f t="shared" si="4"/>
        <v>0.46302863339575812</v>
      </c>
      <c r="D62">
        <f t="shared" si="5"/>
        <v>46.302863339575815</v>
      </c>
      <c r="E62">
        <v>41</v>
      </c>
      <c r="G62">
        <f t="shared" si="6"/>
        <v>1</v>
      </c>
      <c r="H62">
        <f t="shared" si="7"/>
        <v>100</v>
      </c>
    </row>
    <row r="63" spans="1:19" x14ac:dyDescent="0.35">
      <c r="A63">
        <v>85</v>
      </c>
      <c r="B63">
        <v>0.119396580704427</v>
      </c>
      <c r="C63">
        <f t="shared" si="4"/>
        <v>0.75963229368242902</v>
      </c>
      <c r="D63">
        <f t="shared" si="5"/>
        <v>75.963229368242907</v>
      </c>
      <c r="E63">
        <v>40</v>
      </c>
      <c r="G63">
        <f t="shared" si="6"/>
        <v>1</v>
      </c>
      <c r="H63">
        <f t="shared" si="7"/>
        <v>100</v>
      </c>
    </row>
    <row r="64" spans="1:19" x14ac:dyDescent="0.35">
      <c r="A64">
        <v>86</v>
      </c>
      <c r="B64">
        <v>1.49925312088399E-2</v>
      </c>
      <c r="C64">
        <f t="shared" si="4"/>
        <v>0.96606749281892779</v>
      </c>
      <c r="D64">
        <f t="shared" si="5"/>
        <v>96.606749281892775</v>
      </c>
      <c r="E64">
        <v>39</v>
      </c>
      <c r="G64">
        <f t="shared" si="6"/>
        <v>1</v>
      </c>
      <c r="H64">
        <f t="shared" si="7"/>
        <v>100</v>
      </c>
    </row>
    <row r="65" spans="1:8" x14ac:dyDescent="0.35">
      <c r="A65">
        <v>87</v>
      </c>
      <c r="B65">
        <v>-3.0471598381841099E-2</v>
      </c>
      <c r="C65">
        <f t="shared" si="4"/>
        <v>1.0726834951061777</v>
      </c>
      <c r="D65">
        <f t="shared" si="5"/>
        <v>107.26834951061777</v>
      </c>
      <c r="E65">
        <v>38</v>
      </c>
      <c r="G65">
        <f t="shared" si="6"/>
        <v>1</v>
      </c>
      <c r="H65">
        <f t="shared" si="7"/>
        <v>100</v>
      </c>
    </row>
    <row r="66" spans="1:8" x14ac:dyDescent="0.35">
      <c r="A66">
        <v>88</v>
      </c>
      <c r="B66">
        <v>-5.0948159086987702E-2</v>
      </c>
      <c r="C66">
        <f t="shared" si="4"/>
        <v>1.1244707400045277</v>
      </c>
      <c r="D66">
        <f t="shared" si="5"/>
        <v>112.44707400045277</v>
      </c>
      <c r="E66">
        <v>37</v>
      </c>
      <c r="G66">
        <f t="shared" si="6"/>
        <v>1</v>
      </c>
      <c r="H66">
        <f t="shared" si="7"/>
        <v>100</v>
      </c>
    </row>
    <row r="67" spans="1:8" x14ac:dyDescent="0.35">
      <c r="A67">
        <v>89</v>
      </c>
      <c r="B67">
        <v>-5.7464004615712799E-2</v>
      </c>
      <c r="C67">
        <f t="shared" ref="C67:C78" si="8">10^(-B67)</f>
        <v>1.141468692993012</v>
      </c>
      <c r="D67">
        <f t="shared" ref="D67:D78" si="9">C67*100</f>
        <v>114.1468692993012</v>
      </c>
      <c r="E67">
        <v>36</v>
      </c>
      <c r="G67">
        <f t="shared" ref="G67:G78" si="10">10^-F67</f>
        <v>1</v>
      </c>
      <c r="H67">
        <f t="shared" ref="H67:H78" si="11">G67*100</f>
        <v>100</v>
      </c>
    </row>
    <row r="68" spans="1:8" x14ac:dyDescent="0.35">
      <c r="A68">
        <v>90</v>
      </c>
      <c r="B68">
        <v>-5.8733315320598202E-2</v>
      </c>
      <c r="C68">
        <f t="shared" si="8"/>
        <v>1.1448097389228244</v>
      </c>
      <c r="D68">
        <f t="shared" si="9"/>
        <v>114.48097389228245</v>
      </c>
      <c r="E68">
        <v>35</v>
      </c>
      <c r="G68">
        <f t="shared" si="10"/>
        <v>1</v>
      </c>
      <c r="H68">
        <f t="shared" si="11"/>
        <v>100</v>
      </c>
    </row>
    <row r="69" spans="1:8" x14ac:dyDescent="0.35">
      <c r="A69">
        <v>91</v>
      </c>
      <c r="B69">
        <v>-6.0179940886189297E-2</v>
      </c>
      <c r="C69">
        <f t="shared" si="8"/>
        <v>1.1486294336354592</v>
      </c>
      <c r="D69">
        <f t="shared" si="9"/>
        <v>114.86294336354592</v>
      </c>
      <c r="E69">
        <v>34</v>
      </c>
      <c r="G69">
        <f t="shared" si="10"/>
        <v>1</v>
      </c>
      <c r="H69">
        <f t="shared" si="11"/>
        <v>100</v>
      </c>
    </row>
    <row r="70" spans="1:8" x14ac:dyDescent="0.35">
      <c r="A70">
        <v>92</v>
      </c>
      <c r="B70">
        <v>-5.6416596612796403E-2</v>
      </c>
      <c r="C70">
        <f t="shared" si="8"/>
        <v>1.1387190773971994</v>
      </c>
      <c r="D70">
        <f t="shared" si="9"/>
        <v>113.87190773971993</v>
      </c>
      <c r="E70">
        <v>33</v>
      </c>
      <c r="G70">
        <f t="shared" si="10"/>
        <v>1</v>
      </c>
      <c r="H70">
        <f t="shared" si="11"/>
        <v>100</v>
      </c>
    </row>
    <row r="71" spans="1:8" x14ac:dyDescent="0.35">
      <c r="A71">
        <v>93</v>
      </c>
      <c r="B71">
        <v>-5.6704201336517102E-2</v>
      </c>
      <c r="C71">
        <f t="shared" si="8"/>
        <v>1.1394734260349197</v>
      </c>
      <c r="D71">
        <f t="shared" si="9"/>
        <v>113.94734260349198</v>
      </c>
      <c r="E71">
        <v>32</v>
      </c>
      <c r="G71">
        <f t="shared" si="10"/>
        <v>1</v>
      </c>
      <c r="H71">
        <f t="shared" si="11"/>
        <v>100</v>
      </c>
    </row>
    <row r="72" spans="1:8" x14ac:dyDescent="0.35">
      <c r="A72">
        <v>94</v>
      </c>
      <c r="B72">
        <v>-5.9160325183178201E-2</v>
      </c>
      <c r="C72">
        <f t="shared" si="8"/>
        <v>1.1459358997910256</v>
      </c>
      <c r="D72">
        <f t="shared" si="9"/>
        <v>114.59358997910256</v>
      </c>
      <c r="E72">
        <v>31</v>
      </c>
      <c r="G72">
        <f t="shared" si="10"/>
        <v>1</v>
      </c>
      <c r="H72">
        <f t="shared" si="11"/>
        <v>100</v>
      </c>
    </row>
    <row r="73" spans="1:8" x14ac:dyDescent="0.35">
      <c r="A73">
        <v>95</v>
      </c>
      <c r="B73">
        <v>-5.9403938054576902E-2</v>
      </c>
      <c r="C73">
        <f t="shared" si="8"/>
        <v>1.1465788806680794</v>
      </c>
      <c r="D73">
        <f t="shared" si="9"/>
        <v>114.65788806680794</v>
      </c>
      <c r="E73">
        <v>30</v>
      </c>
      <c r="G73">
        <f t="shared" si="10"/>
        <v>1</v>
      </c>
      <c r="H73">
        <f t="shared" si="11"/>
        <v>100</v>
      </c>
    </row>
    <row r="74" spans="1:8" x14ac:dyDescent="0.35">
      <c r="A74">
        <v>96</v>
      </c>
      <c r="B74">
        <v>-6.0910695498337601E-2</v>
      </c>
      <c r="C74">
        <f t="shared" si="8"/>
        <v>1.1505637727917475</v>
      </c>
      <c r="D74">
        <f t="shared" si="9"/>
        <v>115.05637727917475</v>
      </c>
      <c r="E74">
        <v>29</v>
      </c>
      <c r="G74">
        <f t="shared" si="10"/>
        <v>1</v>
      </c>
      <c r="H74">
        <f t="shared" si="11"/>
        <v>100</v>
      </c>
    </row>
    <row r="75" spans="1:8" x14ac:dyDescent="0.35">
      <c r="A75">
        <v>97</v>
      </c>
      <c r="B75">
        <v>-6.3816045210288996E-2</v>
      </c>
      <c r="C75">
        <f t="shared" si="8"/>
        <v>1.158286634961764</v>
      </c>
      <c r="D75">
        <f t="shared" si="9"/>
        <v>115.8286634961764</v>
      </c>
      <c r="E75">
        <v>28</v>
      </c>
      <c r="G75">
        <f t="shared" si="10"/>
        <v>1</v>
      </c>
      <c r="H75">
        <f t="shared" si="11"/>
        <v>100</v>
      </c>
    </row>
    <row r="76" spans="1:8" x14ac:dyDescent="0.35">
      <c r="A76">
        <v>98</v>
      </c>
      <c r="B76">
        <v>-6.3345953062844504E-2</v>
      </c>
      <c r="C76">
        <f t="shared" si="8"/>
        <v>1.1570335523439141</v>
      </c>
      <c r="D76">
        <f t="shared" si="9"/>
        <v>115.70335523439141</v>
      </c>
      <c r="E76">
        <v>27</v>
      </c>
      <c r="G76">
        <f t="shared" si="10"/>
        <v>1</v>
      </c>
      <c r="H76">
        <f t="shared" si="11"/>
        <v>100</v>
      </c>
    </row>
    <row r="77" spans="1:8" x14ac:dyDescent="0.35">
      <c r="A77">
        <v>99</v>
      </c>
      <c r="B77">
        <v>-6.1482257711380203E-2</v>
      </c>
      <c r="C77">
        <f t="shared" si="8"/>
        <v>1.1520789928323485</v>
      </c>
      <c r="D77">
        <f t="shared" si="9"/>
        <v>115.20789928323485</v>
      </c>
      <c r="E77">
        <v>26</v>
      </c>
      <c r="G77">
        <f t="shared" si="10"/>
        <v>1</v>
      </c>
      <c r="H77">
        <f t="shared" si="11"/>
        <v>100</v>
      </c>
    </row>
    <row r="78" spans="1:8" x14ac:dyDescent="0.35">
      <c r="A78">
        <v>99.699996948242202</v>
      </c>
      <c r="B78">
        <v>-6.3215485880459499E-2</v>
      </c>
      <c r="C78">
        <f t="shared" si="8"/>
        <v>1.1566860180285086</v>
      </c>
      <c r="D78">
        <f t="shared" si="9"/>
        <v>115.66860180285086</v>
      </c>
      <c r="E78">
        <v>25.299999237060501</v>
      </c>
      <c r="G78">
        <f t="shared" si="10"/>
        <v>1</v>
      </c>
      <c r="H78">
        <f t="shared" si="11"/>
        <v>100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8B8D-8004-45AF-9849-ED86E275623A}">
  <sheetPr>
    <tabColor theme="8" tint="0.79998168889431442"/>
  </sheetPr>
  <dimension ref="A1:AN85"/>
  <sheetViews>
    <sheetView zoomScale="50" zoomScaleNormal="50" workbookViewId="0">
      <selection activeCell="R14" sqref="R14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2" customWidth="1"/>
    <col min="31" max="31" width="13.1796875" style="22" bestFit="1" customWidth="1"/>
    <col min="32" max="32" width="8.54296875" style="20" customWidth="1"/>
    <col min="33" max="34" width="8.7265625" style="20"/>
    <col min="35" max="36" width="8.54296875" style="20" customWidth="1"/>
    <col min="37" max="16384" width="8.7265625" style="20"/>
  </cols>
  <sheetData>
    <row r="1" spans="1:40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0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24" t="s">
        <v>32</v>
      </c>
      <c r="AD2" s="24" t="s">
        <v>32</v>
      </c>
      <c r="AE2" s="24" t="s">
        <v>32</v>
      </c>
      <c r="AF2" s="6" t="s">
        <v>26</v>
      </c>
      <c r="AG2" s="6" t="s">
        <v>40</v>
      </c>
      <c r="AI2" s="21" t="s">
        <v>5</v>
      </c>
      <c r="AJ2" s="21" t="s">
        <v>32</v>
      </c>
      <c r="AK2"/>
      <c r="AM2" s="6" t="s">
        <v>26</v>
      </c>
      <c r="AN2" s="6" t="s">
        <v>40</v>
      </c>
    </row>
    <row r="3" spans="1:40" x14ac:dyDescent="0.35">
      <c r="A3" s="20">
        <f>'67mM_DBU-PVP_cycle1'!A3</f>
        <v>25</v>
      </c>
      <c r="B3" s="20">
        <f>'67mM_DBU-PVP_cycle1'!D3</f>
        <v>0.36924521286766882</v>
      </c>
      <c r="C3" s="20">
        <f>'67mM_DBU-PVP_cycle2'!D3</f>
        <v>0.27186628691393927</v>
      </c>
      <c r="D3" s="20">
        <f>'67mM_DBU-PVP_cycle3'!D3</f>
        <v>0.24477299443008502</v>
      </c>
      <c r="E3" s="20">
        <f t="shared" ref="E3:E34" si="0">AVERAGE(B3:D3)</f>
        <v>0.29529483140389773</v>
      </c>
      <c r="F3" s="20">
        <f t="shared" ref="F3:F34" si="1">STDEV(B3:D3)</f>
        <v>6.5459955800335229E-2</v>
      </c>
      <c r="H3" s="20">
        <f>'67mM_DBU-PVP_cycle1'!E3</f>
        <v>100</v>
      </c>
      <c r="I3" s="20">
        <f>'67mM_DBU-PVP_cycle1'!H3</f>
        <v>113.90469453270215</v>
      </c>
      <c r="J3" s="20">
        <f>'67mM_DBU-PVP_cycle2'!H3</f>
        <v>96.522628184777815</v>
      </c>
      <c r="L3" s="20">
        <f t="shared" ref="L3:L34" si="2">AVERAGE(I3:K3)</f>
        <v>105.21366135873998</v>
      </c>
      <c r="M3" s="20">
        <f t="shared" ref="M3:M34" si="3">STDEV(I3:K3)</f>
        <v>12.290976985651785</v>
      </c>
      <c r="AA3" s="20" t="s">
        <v>42</v>
      </c>
      <c r="AB3" s="20" t="s">
        <v>29</v>
      </c>
      <c r="AC3" s="22" t="s">
        <v>43</v>
      </c>
      <c r="AD3" s="22" t="s">
        <v>44</v>
      </c>
      <c r="AE3" s="22" t="s">
        <v>45</v>
      </c>
      <c r="AI3" s="20" t="s">
        <v>29</v>
      </c>
      <c r="AJ3" s="20" t="s">
        <v>43</v>
      </c>
      <c r="AK3" s="20" t="s">
        <v>44</v>
      </c>
      <c r="AL3" s="20" t="s">
        <v>45</v>
      </c>
    </row>
    <row r="4" spans="1:40" x14ac:dyDescent="0.35">
      <c r="A4" s="20">
        <f>'67mM_DBU-PVP_cycle1'!A4</f>
        <v>26</v>
      </c>
      <c r="B4" s="20">
        <f>'67mM_DBU-PVP_cycle1'!D4</f>
        <v>0.36560835583990586</v>
      </c>
      <c r="C4" s="20">
        <f>'67mM_DBU-PVP_cycle2'!D4</f>
        <v>0.27109374579053702</v>
      </c>
      <c r="D4" s="20">
        <f>'67mM_DBU-PVP_cycle3'!D4</f>
        <v>0.24477565343483271</v>
      </c>
      <c r="E4" s="20">
        <f t="shared" si="0"/>
        <v>0.29382591835509181</v>
      </c>
      <c r="F4" s="20">
        <f t="shared" si="1"/>
        <v>6.3542892952373545E-2</v>
      </c>
      <c r="H4" s="20">
        <f>'67mM_DBU-PVP_cycle1'!E4</f>
        <v>99</v>
      </c>
      <c r="I4" s="20">
        <f>'67mM_DBU-PVP_cycle1'!H4</f>
        <v>111.05417956842298</v>
      </c>
      <c r="J4" s="20">
        <f>'67mM_DBU-PVP_cycle2'!H4</f>
        <v>97.009561999037075</v>
      </c>
      <c r="L4" s="20">
        <f t="shared" si="2"/>
        <v>104.03187078373003</v>
      </c>
      <c r="M4" s="20">
        <f t="shared" si="3"/>
        <v>9.9310443224845013</v>
      </c>
      <c r="AA4" s="20">
        <v>0</v>
      </c>
      <c r="AB4" s="20">
        <v>25</v>
      </c>
      <c r="AC4" s="22">
        <f t="shared" ref="AC4:AC35" si="4">(B3-$B$80)/$B$82</f>
        <v>4.9445118893786477E-5</v>
      </c>
      <c r="AD4" s="22">
        <f t="shared" ref="AD4:AD35" si="5">(C3-$C$80)/$C$82</f>
        <v>8.0610411505740926E-6</v>
      </c>
      <c r="AE4" s="22">
        <f t="shared" ref="AE4:AE35" si="6">(D3-$D$80)/$D$82</f>
        <v>6.9886990697793754E-7</v>
      </c>
      <c r="AF4" s="20">
        <f t="shared" ref="AF4:AF35" si="7">AVERAGE(AC4:AE4)*100</f>
        <v>1.9401676650446171E-3</v>
      </c>
      <c r="AG4" s="20">
        <f t="shared" ref="AG4:AG35" si="8">STDEV(AC4:AE4)</f>
        <v>2.6277494319792025E-5</v>
      </c>
      <c r="AI4" s="20">
        <v>100</v>
      </c>
      <c r="AJ4" s="20">
        <f t="shared" ref="AJ4:AJ35" si="9">(I3-$I$80)/$I$82</f>
        <v>1</v>
      </c>
      <c r="AK4" s="20">
        <f t="shared" ref="AK4:AK35" si="10">(J3-$J$80)/$J$82</f>
        <v>0.99496776334403836</v>
      </c>
      <c r="AM4" s="20">
        <f t="shared" ref="AM4:AM35" si="11">AVERAGE(AJ4:AL4)*100</f>
        <v>99.748388167201924</v>
      </c>
      <c r="AN4" s="20">
        <f t="shared" ref="AN4:AN35" si="12">STDEV(AJ4:AL4)</f>
        <v>3.5583286639659924E-3</v>
      </c>
    </row>
    <row r="5" spans="1:40" x14ac:dyDescent="0.35">
      <c r="A5" s="20">
        <f>'67mM_DBU-PVP_cycle1'!A5</f>
        <v>27</v>
      </c>
      <c r="B5" s="20">
        <f>'67mM_DBU-PVP_cycle1'!D5</f>
        <v>0.36484351851742919</v>
      </c>
      <c r="C5" s="20">
        <f>'67mM_DBU-PVP_cycle2'!D5</f>
        <v>0.27238123171124545</v>
      </c>
      <c r="D5" s="20">
        <f>'67mM_DBU-PVP_cycle3'!D5</f>
        <v>0.24469221627082849</v>
      </c>
      <c r="E5" s="20">
        <f t="shared" si="0"/>
        <v>0.29397232216650104</v>
      </c>
      <c r="F5" s="20">
        <f t="shared" si="1"/>
        <v>6.2918322038765157E-2</v>
      </c>
      <c r="H5" s="20">
        <f>'67mM_DBU-PVP_cycle1'!E5</f>
        <v>98</v>
      </c>
      <c r="I5" s="20">
        <f>'67mM_DBU-PVP_cycle1'!H5</f>
        <v>108.37469673461824</v>
      </c>
      <c r="J5" s="20">
        <f>'67mM_DBU-PVP_cycle2'!H5</f>
        <v>96.784471540512712</v>
      </c>
      <c r="L5" s="20">
        <f t="shared" si="2"/>
        <v>102.57958413756548</v>
      </c>
      <c r="M5" s="20">
        <f t="shared" si="3"/>
        <v>8.1955268302311879</v>
      </c>
      <c r="AA5" s="20">
        <v>2</v>
      </c>
      <c r="AB5" s="20">
        <v>26</v>
      </c>
      <c r="AC5" s="22">
        <f t="shared" si="4"/>
        <v>2.1002709275708207E-5</v>
      </c>
      <c r="AD5" s="22">
        <f t="shared" si="5"/>
        <v>0</v>
      </c>
      <c r="AE5" s="22">
        <f t="shared" si="6"/>
        <v>7.2187486794481074E-7</v>
      </c>
      <c r="AF5" s="20">
        <f t="shared" si="7"/>
        <v>7.2415280478843396E-4</v>
      </c>
      <c r="AG5" s="20">
        <f t="shared" si="8"/>
        <v>1.1922996998238386E-5</v>
      </c>
      <c r="AI5" s="20">
        <v>99</v>
      </c>
      <c r="AJ5" s="20">
        <f t="shared" si="9"/>
        <v>0.97491389304421883</v>
      </c>
      <c r="AK5" s="20">
        <f t="shared" si="10"/>
        <v>1</v>
      </c>
      <c r="AM5" s="20">
        <f t="shared" si="11"/>
        <v>98.745694652210943</v>
      </c>
      <c r="AN5" s="20">
        <f t="shared" si="12"/>
        <v>1.7738556342003886E-2</v>
      </c>
    </row>
    <row r="6" spans="1:40" x14ac:dyDescent="0.35">
      <c r="A6" s="20">
        <f>'67mM_DBU-PVP_cycle1'!A6</f>
        <v>28</v>
      </c>
      <c r="B6" s="20">
        <f>'67mM_DBU-PVP_cycle1'!D6</f>
        <v>0.36496746316470569</v>
      </c>
      <c r="C6" s="20">
        <f>'67mM_DBU-PVP_cycle2'!D6</f>
        <v>0.27165470661174784</v>
      </c>
      <c r="D6" s="20">
        <f>'67mM_DBU-PVP_cycle3'!D6</f>
        <v>0.24493351281987208</v>
      </c>
      <c r="E6" s="20">
        <f t="shared" si="0"/>
        <v>0.29385189419877522</v>
      </c>
      <c r="F6" s="20">
        <f t="shared" si="1"/>
        <v>6.3020422574168164E-2</v>
      </c>
      <c r="H6" s="20">
        <f>'67mM_DBU-PVP_cycle1'!E6</f>
        <v>97</v>
      </c>
      <c r="I6" s="20">
        <f>'67mM_DBU-PVP_cycle1'!H6</f>
        <v>105.64929482431509</v>
      </c>
      <c r="J6" s="20">
        <f>'67mM_DBU-PVP_cycle2'!H6</f>
        <v>96.55989606486817</v>
      </c>
      <c r="L6" s="20">
        <f t="shared" si="2"/>
        <v>101.10459544459164</v>
      </c>
      <c r="M6" s="20">
        <f t="shared" si="3"/>
        <v>6.4271754997135115</v>
      </c>
      <c r="AA6" s="20">
        <v>4</v>
      </c>
      <c r="AB6" s="20">
        <v>27</v>
      </c>
      <c r="AC6" s="22">
        <f t="shared" si="4"/>
        <v>1.5021221345054885E-5</v>
      </c>
      <c r="AD6" s="22">
        <f t="shared" si="5"/>
        <v>1.3434206507880033E-5</v>
      </c>
      <c r="AE6" s="22">
        <f t="shared" si="6"/>
        <v>0</v>
      </c>
      <c r="AF6" s="20">
        <f t="shared" si="7"/>
        <v>9.4851426176449714E-4</v>
      </c>
      <c r="AG6" s="20">
        <f t="shared" si="8"/>
        <v>8.2526118217902368E-6</v>
      </c>
      <c r="AI6" s="20">
        <v>98</v>
      </c>
      <c r="AJ6" s="20">
        <f t="shared" si="9"/>
        <v>0.95133296335350137</v>
      </c>
      <c r="AK6" s="20">
        <f t="shared" si="10"/>
        <v>0.99767379380292853</v>
      </c>
      <c r="AM6" s="20">
        <f t="shared" si="11"/>
        <v>97.450337857821495</v>
      </c>
      <c r="AN6" s="20">
        <f t="shared" si="12"/>
        <v>3.2767915456605991E-2</v>
      </c>
    </row>
    <row r="7" spans="1:40" x14ac:dyDescent="0.35">
      <c r="A7" s="20">
        <f>'67mM_DBU-PVP_cycle1'!A7</f>
        <v>29</v>
      </c>
      <c r="B7" s="20">
        <f>'67mM_DBU-PVP_cycle1'!D7</f>
        <v>0.36627480804752366</v>
      </c>
      <c r="C7" s="20">
        <f>'67mM_DBU-PVP_cycle2'!D7</f>
        <v>0.27168913282140872</v>
      </c>
      <c r="D7" s="20">
        <f>'67mM_DBU-PVP_cycle3'!D7</f>
        <v>0.24514830252282782</v>
      </c>
      <c r="E7" s="20">
        <f t="shared" si="0"/>
        <v>0.29437074779725342</v>
      </c>
      <c r="F7" s="20">
        <f t="shared" si="1"/>
        <v>6.3669060999754029E-2</v>
      </c>
      <c r="H7" s="20">
        <f>'67mM_DBU-PVP_cycle1'!E7</f>
        <v>96</v>
      </c>
      <c r="I7" s="20">
        <f>'67mM_DBU-PVP_cycle1'!H7</f>
        <v>103.34514865663465</v>
      </c>
      <c r="J7" s="20">
        <f>'67mM_DBU-PVP_cycle2'!H7</f>
        <v>96.445502780044251</v>
      </c>
      <c r="L7" s="20">
        <f t="shared" si="2"/>
        <v>99.89532571833945</v>
      </c>
      <c r="M7" s="20">
        <f t="shared" si="3"/>
        <v>4.8787863871228714</v>
      </c>
      <c r="AA7" s="20">
        <v>6</v>
      </c>
      <c r="AB7" s="20">
        <v>28</v>
      </c>
      <c r="AC7" s="22">
        <f t="shared" si="4"/>
        <v>1.5990543042579736E-5</v>
      </c>
      <c r="AD7" s="22">
        <f t="shared" si="5"/>
        <v>5.8533172237172614E-6</v>
      </c>
      <c r="AE7" s="22">
        <f t="shared" si="6"/>
        <v>2.0876298536174285E-6</v>
      </c>
      <c r="AF7" s="20">
        <f t="shared" si="7"/>
        <v>7.9771633733048089E-4</v>
      </c>
      <c r="AG7" s="20">
        <f t="shared" si="8"/>
        <v>7.1906738651738264E-6</v>
      </c>
      <c r="AI7" s="20">
        <v>97</v>
      </c>
      <c r="AJ7" s="20">
        <f t="shared" si="9"/>
        <v>0.92734792041349912</v>
      </c>
      <c r="AK7" s="20">
        <f t="shared" si="10"/>
        <v>0.99535290971668444</v>
      </c>
      <c r="AM7" s="20">
        <f t="shared" si="11"/>
        <v>96.135041506509182</v>
      </c>
      <c r="AN7" s="20">
        <f t="shared" si="12"/>
        <v>4.8086789090800969E-2</v>
      </c>
    </row>
    <row r="8" spans="1:40" x14ac:dyDescent="0.35">
      <c r="A8" s="20">
        <f>'67mM_DBU-PVP_cycle1'!A8</f>
        <v>30</v>
      </c>
      <c r="B8" s="20">
        <f>'67mM_DBU-PVP_cycle1'!D8</f>
        <v>0.3629227939674381</v>
      </c>
      <c r="C8" s="20">
        <f>'67mM_DBU-PVP_cycle2'!D8</f>
        <v>0.27452656695502564</v>
      </c>
      <c r="D8" s="20">
        <f>'67mM_DBU-PVP_cycle3'!D8</f>
        <v>0.24602422864073276</v>
      </c>
      <c r="E8" s="20">
        <f t="shared" si="0"/>
        <v>0.29449119652106548</v>
      </c>
      <c r="F8" s="20">
        <f t="shared" si="1"/>
        <v>6.0952920103489863E-2</v>
      </c>
      <c r="H8" s="20">
        <f>'67mM_DBU-PVP_cycle1'!E8</f>
        <v>95</v>
      </c>
      <c r="I8" s="20">
        <f>'67mM_DBU-PVP_cycle1'!H8</f>
        <v>101.50232442989007</v>
      </c>
      <c r="J8" s="20">
        <f>'67mM_DBU-PVP_cycle2'!H8</f>
        <v>96.319460789802108</v>
      </c>
      <c r="L8" s="20">
        <f t="shared" si="2"/>
        <v>98.910892609846087</v>
      </c>
      <c r="M8" s="20">
        <f t="shared" si="3"/>
        <v>3.6648380258713895</v>
      </c>
      <c r="AA8" s="20">
        <v>8</v>
      </c>
      <c r="AB8" s="20">
        <v>29</v>
      </c>
      <c r="AC8" s="22">
        <f t="shared" si="4"/>
        <v>2.6214766427044043E-5</v>
      </c>
      <c r="AD8" s="22">
        <f t="shared" si="5"/>
        <v>6.2125357615116806E-6</v>
      </c>
      <c r="AE8" s="22">
        <f t="shared" si="6"/>
        <v>3.9459299325755533E-6</v>
      </c>
      <c r="AF8" s="20">
        <f t="shared" si="7"/>
        <v>1.2124410707043758E-3</v>
      </c>
      <c r="AG8" s="20">
        <f t="shared" si="8"/>
        <v>1.2255120102759105E-5</v>
      </c>
      <c r="AI8" s="20">
        <v>96</v>
      </c>
      <c r="AJ8" s="20">
        <f t="shared" si="9"/>
        <v>0.90707016080566572</v>
      </c>
      <c r="AK8" s="20">
        <f t="shared" si="10"/>
        <v>0.99417070781525663</v>
      </c>
      <c r="AM8" s="20">
        <f t="shared" si="11"/>
        <v>95.062043431046121</v>
      </c>
      <c r="AN8" s="20">
        <f t="shared" si="12"/>
        <v>6.1589387435539399E-2</v>
      </c>
    </row>
    <row r="9" spans="1:40" x14ac:dyDescent="0.35">
      <c r="A9" s="20">
        <f>'67mM_DBU-PVP_cycle1'!A9</f>
        <v>31</v>
      </c>
      <c r="B9" s="20">
        <f>'67mM_DBU-PVP_cycle1'!D9</f>
        <v>0.369316268356007</v>
      </c>
      <c r="C9" s="20">
        <f>'67mM_DBU-PVP_cycle2'!D9</f>
        <v>0.27458050094587139</v>
      </c>
      <c r="D9" s="20">
        <f>'67mM_DBU-PVP_cycle3'!D9</f>
        <v>0.24798529533462105</v>
      </c>
      <c r="E9" s="20">
        <f t="shared" si="0"/>
        <v>0.29729402154549983</v>
      </c>
      <c r="F9" s="20">
        <f t="shared" si="1"/>
        <v>6.3774832552515148E-2</v>
      </c>
      <c r="H9" s="20">
        <f>'67mM_DBU-PVP_cycle1'!E9</f>
        <v>94</v>
      </c>
      <c r="I9" s="20">
        <f>'67mM_DBU-PVP_cycle1'!H9</f>
        <v>100.35405672720783</v>
      </c>
      <c r="J9" s="20">
        <f>'67mM_DBU-PVP_cycle2'!H9</f>
        <v>96.287617359540604</v>
      </c>
      <c r="L9" s="20">
        <f t="shared" si="2"/>
        <v>98.320837043374212</v>
      </c>
      <c r="M9" s="20">
        <f t="shared" si="3"/>
        <v>2.8754068521614338</v>
      </c>
      <c r="AA9" s="20">
        <v>10</v>
      </c>
      <c r="AB9" s="20">
        <v>30</v>
      </c>
      <c r="AC9" s="22">
        <f t="shared" si="4"/>
        <v>0</v>
      </c>
      <c r="AD9" s="22">
        <f t="shared" si="5"/>
        <v>3.5819598246935088E-5</v>
      </c>
      <c r="AE9" s="22">
        <f t="shared" si="6"/>
        <v>1.1524196263152965E-5</v>
      </c>
      <c r="AF9" s="20">
        <f t="shared" si="7"/>
        <v>1.5781264836696018E-3</v>
      </c>
      <c r="AG9" s="20">
        <f t="shared" si="8"/>
        <v>1.8285318681194611E-5</v>
      </c>
      <c r="AI9" s="20">
        <v>95</v>
      </c>
      <c r="AJ9" s="20">
        <f t="shared" si="9"/>
        <v>0.89085228921680015</v>
      </c>
      <c r="AK9" s="20">
        <f t="shared" si="10"/>
        <v>0.99286812190950724</v>
      </c>
      <c r="AM9" s="20">
        <f t="shared" si="11"/>
        <v>94.18602055631537</v>
      </c>
      <c r="AN9" s="20">
        <f t="shared" si="12"/>
        <v>7.2136087085405476E-2</v>
      </c>
    </row>
    <row r="10" spans="1:40" x14ac:dyDescent="0.35">
      <c r="A10" s="20">
        <f>'67mM_DBU-PVP_cycle1'!A10</f>
        <v>32</v>
      </c>
      <c r="B10" s="20">
        <f>'67mM_DBU-PVP_cycle1'!D10</f>
        <v>0.37605759042054537</v>
      </c>
      <c r="C10" s="20">
        <f>'67mM_DBU-PVP_cycle2'!D10</f>
        <v>0.27339388660928632</v>
      </c>
      <c r="D10" s="20">
        <f>'67mM_DBU-PVP_cycle3'!D10</f>
        <v>0.24785287674051817</v>
      </c>
      <c r="E10" s="20">
        <f t="shared" si="0"/>
        <v>0.29910145125678328</v>
      </c>
      <c r="F10" s="20">
        <f t="shared" si="1"/>
        <v>6.7858465297436568E-2</v>
      </c>
      <c r="H10" s="20">
        <f>'67mM_DBU-PVP_cycle1'!E10</f>
        <v>93</v>
      </c>
      <c r="I10" s="20">
        <f>'67mM_DBU-PVP_cycle1'!H10</f>
        <v>99.777481136894465</v>
      </c>
      <c r="J10" s="20">
        <f>'67mM_DBU-PVP_cycle2'!H10</f>
        <v>96.205012625128433</v>
      </c>
      <c r="L10" s="20">
        <f t="shared" si="2"/>
        <v>97.991246881011449</v>
      </c>
      <c r="M10" s="20">
        <f t="shared" si="3"/>
        <v>2.5261167102451751</v>
      </c>
      <c r="AA10" s="20">
        <v>12</v>
      </c>
      <c r="AB10" s="20">
        <v>31</v>
      </c>
      <c r="AC10" s="22">
        <f t="shared" si="4"/>
        <v>5.0000815554254456E-5</v>
      </c>
      <c r="AD10" s="22">
        <f t="shared" si="5"/>
        <v>3.6382369737606741E-5</v>
      </c>
      <c r="AE10" s="22">
        <f t="shared" si="6"/>
        <v>2.8490793553180717E-5</v>
      </c>
      <c r="AF10" s="20">
        <f t="shared" si="7"/>
        <v>3.8291326281680639E-3</v>
      </c>
      <c r="AG10" s="20">
        <f t="shared" si="8"/>
        <v>1.0881330246667499E-5</v>
      </c>
      <c r="AI10" s="20">
        <v>94</v>
      </c>
      <c r="AJ10" s="20">
        <f t="shared" si="9"/>
        <v>0.88074689887002833</v>
      </c>
      <c r="AK10" s="20">
        <f t="shared" si="10"/>
        <v>0.99253903472697658</v>
      </c>
      <c r="AM10" s="20">
        <f t="shared" si="11"/>
        <v>93.664296679850239</v>
      </c>
      <c r="AN10" s="20">
        <f t="shared" si="12"/>
        <v>7.9048977347775898E-2</v>
      </c>
    </row>
    <row r="11" spans="1:40" x14ac:dyDescent="0.35">
      <c r="A11" s="20">
        <f>'67mM_DBU-PVP_cycle1'!A11</f>
        <v>33</v>
      </c>
      <c r="B11" s="20">
        <f>'67mM_DBU-PVP_cycle1'!D11</f>
        <v>0.37624325465451269</v>
      </c>
      <c r="C11" s="20">
        <f>'67mM_DBU-PVP_cycle2'!D11</f>
        <v>0.27469137494299711</v>
      </c>
      <c r="D11" s="20">
        <f>'67mM_DBU-PVP_cycle3'!D11</f>
        <v>0.24905176855860972</v>
      </c>
      <c r="E11" s="20">
        <f t="shared" si="0"/>
        <v>0.29999546605203986</v>
      </c>
      <c r="F11" s="20">
        <f t="shared" si="1"/>
        <v>6.7265454015877288E-2</v>
      </c>
      <c r="H11" s="20">
        <f>'67mM_DBU-PVP_cycle1'!E11</f>
        <v>92</v>
      </c>
      <c r="I11" s="20">
        <f>'67mM_DBU-PVP_cycle1'!H11</f>
        <v>98.964806300678021</v>
      </c>
      <c r="J11" s="20">
        <f>'67mM_DBU-PVP_cycle2'!H11</f>
        <v>96.125860216854349</v>
      </c>
      <c r="L11" s="20">
        <f t="shared" si="2"/>
        <v>97.545333258766192</v>
      </c>
      <c r="M11" s="20">
        <f t="shared" si="3"/>
        <v>2.007438027294711</v>
      </c>
      <c r="AA11" s="20">
        <v>14</v>
      </c>
      <c r="AB11" s="20">
        <v>32</v>
      </c>
      <c r="AC11" s="22">
        <f t="shared" si="4"/>
        <v>1.0272200917371582E-4</v>
      </c>
      <c r="AD11" s="22">
        <f t="shared" si="5"/>
        <v>2.4000702655668236E-5</v>
      </c>
      <c r="AE11" s="22">
        <f t="shared" si="6"/>
        <v>2.7345145132932205E-5</v>
      </c>
      <c r="AF11" s="20">
        <f t="shared" si="7"/>
        <v>5.1355952320772079E-3</v>
      </c>
      <c r="AG11" s="20">
        <f t="shared" si="8"/>
        <v>4.4515729482238277E-5</v>
      </c>
      <c r="AI11" s="20">
        <v>93</v>
      </c>
      <c r="AJ11" s="20">
        <f t="shared" si="9"/>
        <v>0.87567271504431687</v>
      </c>
      <c r="AK11" s="20">
        <f t="shared" si="10"/>
        <v>0.99168535285011361</v>
      </c>
      <c r="AM11" s="20">
        <f t="shared" si="11"/>
        <v>93.367903394721523</v>
      </c>
      <c r="AN11" s="20">
        <f t="shared" si="12"/>
        <v>8.2033322895817704E-2</v>
      </c>
    </row>
    <row r="12" spans="1:40" x14ac:dyDescent="0.35">
      <c r="A12" s="20">
        <f>'67mM_DBU-PVP_cycle1'!A12</f>
        <v>34</v>
      </c>
      <c r="B12" s="20">
        <f>'67mM_DBU-PVP_cycle1'!D12</f>
        <v>0.38382814052300634</v>
      </c>
      <c r="C12" s="20">
        <f>'67mM_DBU-PVP_cycle2'!D12</f>
        <v>0.27476208485008607</v>
      </c>
      <c r="D12" s="20">
        <f>'67mM_DBU-PVP_cycle3'!D12</f>
        <v>0.25091950259937607</v>
      </c>
      <c r="E12" s="20">
        <f t="shared" si="0"/>
        <v>0.30316990932415616</v>
      </c>
      <c r="F12" s="20">
        <f t="shared" si="1"/>
        <v>7.0862048214759291E-2</v>
      </c>
      <c r="H12" s="20">
        <f>'67mM_DBU-PVP_cycle1'!E12</f>
        <v>91</v>
      </c>
      <c r="I12" s="20">
        <f>'67mM_DBU-PVP_cycle1'!H12</f>
        <v>98.637647513010364</v>
      </c>
      <c r="J12" s="20">
        <f>'67mM_DBU-PVP_cycle2'!H12</f>
        <v>96.000699249113325</v>
      </c>
      <c r="L12" s="20">
        <f t="shared" si="2"/>
        <v>97.319173381061844</v>
      </c>
      <c r="M12" s="20">
        <f t="shared" si="3"/>
        <v>1.8646039990396903</v>
      </c>
      <c r="AA12" s="20">
        <v>16</v>
      </c>
      <c r="AB12" s="20">
        <v>33</v>
      </c>
      <c r="AC12" s="22">
        <f t="shared" si="4"/>
        <v>1.041740151650466E-4</v>
      </c>
      <c r="AD12" s="22">
        <f t="shared" si="5"/>
        <v>3.7539278834462356E-5</v>
      </c>
      <c r="AE12" s="22">
        <f t="shared" si="6"/>
        <v>3.7717619835226634E-5</v>
      </c>
      <c r="AF12" s="20">
        <f t="shared" si="7"/>
        <v>5.9810304611578533E-3</v>
      </c>
      <c r="AG12" s="20">
        <f t="shared" si="8"/>
        <v>3.8420203824707371E-5</v>
      </c>
      <c r="AI12" s="20">
        <v>92</v>
      </c>
      <c r="AJ12" s="20">
        <f t="shared" si="9"/>
        <v>0.868520727379957</v>
      </c>
      <c r="AK12" s="20">
        <f t="shared" si="10"/>
        <v>0.99086734917351449</v>
      </c>
      <c r="AM12" s="20">
        <f t="shared" si="11"/>
        <v>92.969403827673574</v>
      </c>
      <c r="AN12" s="20">
        <f t="shared" si="12"/>
        <v>8.6512125925490332E-2</v>
      </c>
    </row>
    <row r="13" spans="1:40" x14ac:dyDescent="0.35">
      <c r="A13" s="20">
        <f>'67mM_DBU-PVP_cycle1'!A13</f>
        <v>35</v>
      </c>
      <c r="B13" s="20">
        <f>'67mM_DBU-PVP_cycle1'!D13</f>
        <v>0.39395594380068455</v>
      </c>
      <c r="C13" s="20">
        <f>'67mM_DBU-PVP_cycle2'!D13</f>
        <v>0.27565970526846117</v>
      </c>
      <c r="D13" s="20">
        <f>'67mM_DBU-PVP_cycle3'!D13</f>
        <v>0.25205313031328991</v>
      </c>
      <c r="E13" s="20">
        <f t="shared" si="0"/>
        <v>0.3072229264608119</v>
      </c>
      <c r="F13" s="20">
        <f t="shared" si="1"/>
        <v>7.6034727710024022E-2</v>
      </c>
      <c r="H13" s="20">
        <f>'67mM_DBU-PVP_cycle1'!E13</f>
        <v>90</v>
      </c>
      <c r="I13" s="20">
        <f>'67mM_DBU-PVP_cycle1'!H13</f>
        <v>98.211391386083974</v>
      </c>
      <c r="J13" s="20">
        <f>'67mM_DBU-PVP_cycle2'!H13</f>
        <v>95.71643569960267</v>
      </c>
      <c r="L13" s="20">
        <f t="shared" si="2"/>
        <v>96.963913542843329</v>
      </c>
      <c r="M13" s="20">
        <f t="shared" si="3"/>
        <v>1.7642000846708685</v>
      </c>
      <c r="AA13" s="20">
        <v>18</v>
      </c>
      <c r="AB13" s="20">
        <v>34</v>
      </c>
      <c r="AC13" s="22">
        <f t="shared" si="4"/>
        <v>1.6349238515628263E-4</v>
      </c>
      <c r="AD13" s="22">
        <f t="shared" si="5"/>
        <v>3.8277097771902404E-5</v>
      </c>
      <c r="AE13" s="22">
        <f t="shared" si="6"/>
        <v>5.3876729269555724E-5</v>
      </c>
      <c r="AF13" s="20">
        <f t="shared" si="7"/>
        <v>8.5215404065913589E-3</v>
      </c>
      <c r="AG13" s="20">
        <f t="shared" si="8"/>
        <v>6.8237097331159521E-5</v>
      </c>
      <c r="AI13" s="20">
        <v>91</v>
      </c>
      <c r="AJ13" s="20">
        <f t="shared" si="9"/>
        <v>0.86564154925186398</v>
      </c>
      <c r="AK13" s="20">
        <f t="shared" si="10"/>
        <v>0.98957386822945614</v>
      </c>
      <c r="AM13" s="20">
        <f t="shared" si="11"/>
        <v>92.760770874065997</v>
      </c>
      <c r="AN13" s="20">
        <f t="shared" si="12"/>
        <v>8.7633383157229669E-2</v>
      </c>
    </row>
    <row r="14" spans="1:40" x14ac:dyDescent="0.35">
      <c r="A14" s="20">
        <f>'67mM_DBU-PVP_cycle1'!A14</f>
        <v>36</v>
      </c>
      <c r="B14" s="20">
        <f>'67mM_DBU-PVP_cycle1'!D14</f>
        <v>0.40030232918605391</v>
      </c>
      <c r="C14" s="20">
        <f>'67mM_DBU-PVP_cycle2'!D14</f>
        <v>0.27535420517025438</v>
      </c>
      <c r="D14" s="20">
        <f>'67mM_DBU-PVP_cycle3'!D14</f>
        <v>0.25325045150477093</v>
      </c>
      <c r="E14" s="20">
        <f t="shared" si="0"/>
        <v>0.30963566195369308</v>
      </c>
      <c r="F14" s="20">
        <f t="shared" si="1"/>
        <v>7.9293615075829618E-2</v>
      </c>
      <c r="H14" s="20">
        <f>'67mM_DBU-PVP_cycle1'!E14</f>
        <v>89</v>
      </c>
      <c r="I14" s="20">
        <f>'67mM_DBU-PVP_cycle1'!H14</f>
        <v>97.802265156970506</v>
      </c>
      <c r="J14" s="20">
        <f>'67mM_DBU-PVP_cycle2'!H14</f>
        <v>95.55496655012432</v>
      </c>
      <c r="L14" s="20">
        <f t="shared" si="2"/>
        <v>96.678615853547413</v>
      </c>
      <c r="M14" s="20">
        <f t="shared" si="3"/>
        <v>1.5890800842520194</v>
      </c>
      <c r="AA14" s="20">
        <v>20</v>
      </c>
      <c r="AB14" s="20">
        <v>35</v>
      </c>
      <c r="AC14" s="22">
        <f t="shared" si="4"/>
        <v>2.4269789891611987E-4</v>
      </c>
      <c r="AD14" s="22">
        <f t="shared" si="5"/>
        <v>4.7643272478889086E-5</v>
      </c>
      <c r="AE14" s="22">
        <f t="shared" si="6"/>
        <v>6.3684557304539725E-5</v>
      </c>
      <c r="AF14" s="20">
        <f t="shared" si="7"/>
        <v>1.1800857623318291E-2</v>
      </c>
      <c r="AG14" s="20">
        <f t="shared" si="8"/>
        <v>1.0828158245085632E-4</v>
      </c>
      <c r="AI14" s="20">
        <v>90</v>
      </c>
      <c r="AJ14" s="20">
        <f t="shared" si="9"/>
        <v>0.86189025977447775</v>
      </c>
      <c r="AK14" s="20">
        <f t="shared" si="10"/>
        <v>0.98663613539614003</v>
      </c>
      <c r="AM14" s="20">
        <f t="shared" si="11"/>
        <v>92.42631975853088</v>
      </c>
      <c r="AN14" s="20">
        <f t="shared" si="12"/>
        <v>8.8208654577131021E-2</v>
      </c>
    </row>
    <row r="15" spans="1:40" x14ac:dyDescent="0.35">
      <c r="A15" s="20">
        <f>'67mM_DBU-PVP_cycle1'!A15</f>
        <v>37</v>
      </c>
      <c r="B15" s="20">
        <f>'67mM_DBU-PVP_cycle1'!D15</f>
        <v>0.40300015936989614</v>
      </c>
      <c r="C15" s="20">
        <f>'67mM_DBU-PVP_cycle2'!D15</f>
        <v>0.27819550188252784</v>
      </c>
      <c r="D15" s="20">
        <f>'67mM_DBU-PVP_cycle3'!D15</f>
        <v>0.25666757922839006</v>
      </c>
      <c r="E15" s="20">
        <f t="shared" si="0"/>
        <v>0.31262108016027135</v>
      </c>
      <c r="F15" s="20">
        <f t="shared" si="1"/>
        <v>7.9007254936083973E-2</v>
      </c>
      <c r="H15" s="20">
        <f>'67mM_DBU-PVP_cycle1'!E15</f>
        <v>88</v>
      </c>
      <c r="I15" s="20">
        <f>'67mM_DBU-PVP_cycle1'!H15</f>
        <v>97.626698070136698</v>
      </c>
      <c r="J15" s="20">
        <f>'67mM_DBU-PVP_cycle2'!H15</f>
        <v>95.490761446265253</v>
      </c>
      <c r="L15" s="20">
        <f t="shared" si="2"/>
        <v>96.558729758200968</v>
      </c>
      <c r="M15" s="20">
        <f t="shared" si="3"/>
        <v>1.5103352709241986</v>
      </c>
      <c r="AA15" s="20">
        <v>22</v>
      </c>
      <c r="AB15" s="20">
        <v>36</v>
      </c>
      <c r="AC15" s="22">
        <f t="shared" si="4"/>
        <v>2.9233045014013409E-4</v>
      </c>
      <c r="AD15" s="22">
        <f t="shared" si="5"/>
        <v>4.4455547206344466E-5</v>
      </c>
      <c r="AE15" s="22">
        <f t="shared" si="6"/>
        <v>7.4043443387295231E-5</v>
      </c>
      <c r="AF15" s="20">
        <f t="shared" si="7"/>
        <v>1.3694314691125791E-2</v>
      </c>
      <c r="AG15" s="20">
        <f t="shared" si="8"/>
        <v>1.3538009973279201E-4</v>
      </c>
      <c r="AI15" s="20">
        <v>89</v>
      </c>
      <c r="AJ15" s="20">
        <f t="shared" si="9"/>
        <v>0.85828972286428085</v>
      </c>
      <c r="AK15" s="20">
        <f t="shared" si="10"/>
        <v>0.98496742611981258</v>
      </c>
      <c r="AM15" s="20">
        <f t="shared" si="11"/>
        <v>92.162857449204665</v>
      </c>
      <c r="AN15" s="20">
        <f t="shared" si="12"/>
        <v>8.9574662997123675E-2</v>
      </c>
    </row>
    <row r="16" spans="1:40" x14ac:dyDescent="0.35">
      <c r="A16" s="20">
        <f>'67mM_DBU-PVP_cycle1'!A16</f>
        <v>38</v>
      </c>
      <c r="B16" s="20">
        <f>'67mM_DBU-PVP_cycle1'!D16</f>
        <v>0.40724968956352042</v>
      </c>
      <c r="C16" s="20">
        <f>'67mM_DBU-PVP_cycle2'!D16</f>
        <v>0.27963584373463518</v>
      </c>
      <c r="D16" s="20">
        <f>'67mM_DBU-PVP_cycle3'!D16</f>
        <v>0.26087806315320555</v>
      </c>
      <c r="E16" s="20">
        <f t="shared" si="0"/>
        <v>0.31592119881712039</v>
      </c>
      <c r="F16" s="20">
        <f t="shared" si="1"/>
        <v>7.9646930258464699E-2</v>
      </c>
      <c r="H16" s="20">
        <f>'67mM_DBU-PVP_cycle1'!E16</f>
        <v>87</v>
      </c>
      <c r="I16" s="20">
        <f>'67mM_DBU-PVP_cycle1'!H16</f>
        <v>97.46596687201081</v>
      </c>
      <c r="J16" s="20">
        <f>'67mM_DBU-PVP_cycle2'!H16</f>
        <v>95.455477935229183</v>
      </c>
      <c r="L16" s="20">
        <f t="shared" si="2"/>
        <v>96.460722403619997</v>
      </c>
      <c r="M16" s="20">
        <f t="shared" si="3"/>
        <v>1.4216303606988203</v>
      </c>
      <c r="AA16" s="20">
        <v>24</v>
      </c>
      <c r="AB16" s="20">
        <v>37</v>
      </c>
      <c r="AC16" s="22">
        <f t="shared" si="4"/>
        <v>3.1342910499048841E-4</v>
      </c>
      <c r="AD16" s="22">
        <f t="shared" si="5"/>
        <v>7.4102913572758069E-5</v>
      </c>
      <c r="AE16" s="22">
        <f t="shared" si="6"/>
        <v>1.0360747104424425E-4</v>
      </c>
      <c r="AF16" s="20">
        <f t="shared" si="7"/>
        <v>1.6371316320249692E-2</v>
      </c>
      <c r="AG16" s="20">
        <f t="shared" si="8"/>
        <v>1.3049435676302636E-4</v>
      </c>
      <c r="AI16" s="20">
        <v>88</v>
      </c>
      <c r="AJ16" s="20">
        <f t="shared" si="9"/>
        <v>0.85674463547711754</v>
      </c>
      <c r="AK16" s="20">
        <f t="shared" si="10"/>
        <v>0.98430389594861079</v>
      </c>
      <c r="AM16" s="20">
        <f t="shared" si="11"/>
        <v>92.052426571286418</v>
      </c>
      <c r="AN16" s="20">
        <f t="shared" si="12"/>
        <v>9.0198018082533998E-2</v>
      </c>
    </row>
    <row r="17" spans="1:40" x14ac:dyDescent="0.35">
      <c r="A17" s="20">
        <f>'67mM_DBU-PVP_cycle1'!A17</f>
        <v>39</v>
      </c>
      <c r="B17" s="20">
        <f>'67mM_DBU-PVP_cycle1'!D17</f>
        <v>0.41250716456449554</v>
      </c>
      <c r="C17" s="20">
        <f>'67mM_DBU-PVP_cycle2'!D17</f>
        <v>0.28463813580430813</v>
      </c>
      <c r="D17" s="20">
        <f>'67mM_DBU-PVP_cycle3'!D17</f>
        <v>0.26381852378659554</v>
      </c>
      <c r="E17" s="20">
        <f t="shared" si="0"/>
        <v>0.32032127471846644</v>
      </c>
      <c r="F17" s="20">
        <f t="shared" si="1"/>
        <v>8.0511134485673333E-2</v>
      </c>
      <c r="H17" s="25">
        <f>'67mM_DBU-PVP_cycle1'!E17</f>
        <v>86</v>
      </c>
      <c r="I17" s="20">
        <f>'67mM_DBU-PVP_cycle1'!H17</f>
        <v>97.363692133901637</v>
      </c>
      <c r="J17" s="20">
        <f>'67mM_DBU-PVP_cycle2'!H17</f>
        <v>95.414609987608685</v>
      </c>
      <c r="L17" s="20">
        <f t="shared" si="2"/>
        <v>96.389151060755154</v>
      </c>
      <c r="M17" s="20">
        <f t="shared" si="3"/>
        <v>1.3782092027333765</v>
      </c>
      <c r="AA17" s="20">
        <v>26</v>
      </c>
      <c r="AB17" s="20">
        <v>38</v>
      </c>
      <c r="AC17" s="22">
        <f t="shared" si="4"/>
        <v>3.4666298730392082E-4</v>
      </c>
      <c r="AD17" s="22">
        <f t="shared" si="5"/>
        <v>8.9132087540350104E-5</v>
      </c>
      <c r="AE17" s="22">
        <f t="shared" si="6"/>
        <v>1.4003539334342803E-4</v>
      </c>
      <c r="AF17" s="20">
        <f t="shared" si="7"/>
        <v>1.9194348939589965E-2</v>
      </c>
      <c r="AG17" s="20">
        <f t="shared" si="8"/>
        <v>1.3638687220587998E-4</v>
      </c>
      <c r="AI17" s="20">
        <v>87</v>
      </c>
      <c r="AJ17" s="20">
        <f t="shared" si="9"/>
        <v>0.85533011210928933</v>
      </c>
      <c r="AK17" s="20">
        <f t="shared" si="10"/>
        <v>0.98393925711600705</v>
      </c>
      <c r="AM17" s="20">
        <f t="shared" si="11"/>
        <v>91.963468461264824</v>
      </c>
      <c r="AN17" s="20">
        <f t="shared" si="12"/>
        <v>9.094039855685411E-2</v>
      </c>
    </row>
    <row r="18" spans="1:40" x14ac:dyDescent="0.35">
      <c r="A18" s="20">
        <f>'67mM_DBU-PVP_cycle1'!A18</f>
        <v>40</v>
      </c>
      <c r="B18" s="20">
        <f>'67mM_DBU-PVP_cycle1'!D18</f>
        <v>0.41862883721613964</v>
      </c>
      <c r="C18" s="20">
        <f>'67mM_DBU-PVP_cycle2'!D18</f>
        <v>0.28750092174517994</v>
      </c>
      <c r="D18" s="20">
        <f>'67mM_DBU-PVP_cycle3'!D18</f>
        <v>0.26661880188642784</v>
      </c>
      <c r="E18" s="20">
        <f t="shared" si="0"/>
        <v>0.32424952028258247</v>
      </c>
      <c r="F18" s="20">
        <f t="shared" si="1"/>
        <v>8.2399073605729581E-2</v>
      </c>
      <c r="H18" s="25">
        <f>'67mM_DBU-PVP_cycle1'!E18</f>
        <v>85</v>
      </c>
      <c r="I18" s="20">
        <f>'67mM_DBU-PVP_cycle1'!H18</f>
        <v>97.401573598714606</v>
      </c>
      <c r="J18" s="20">
        <f>'67mM_DBU-PVP_cycle2'!H18</f>
        <v>95.452759532980579</v>
      </c>
      <c r="L18" s="20">
        <f t="shared" si="2"/>
        <v>96.427166565847585</v>
      </c>
      <c r="M18" s="20">
        <f t="shared" si="3"/>
        <v>1.3780196411522565</v>
      </c>
      <c r="AA18" s="20">
        <v>28</v>
      </c>
      <c r="AB18" s="20">
        <v>39</v>
      </c>
      <c r="AC18" s="22">
        <f t="shared" si="4"/>
        <v>3.8777960431498893E-4</v>
      </c>
      <c r="AD18" s="22">
        <f t="shared" si="5"/>
        <v>1.4132825030672793E-4</v>
      </c>
      <c r="AE18" s="22">
        <f t="shared" si="6"/>
        <v>1.6547543144584948E-4</v>
      </c>
      <c r="AF18" s="20">
        <f t="shared" si="7"/>
        <v>2.3152776202252208E-2</v>
      </c>
      <c r="AG18" s="20">
        <f t="shared" si="8"/>
        <v>1.3585562282836816E-4</v>
      </c>
      <c r="AI18" s="26">
        <v>86</v>
      </c>
      <c r="AJ18" s="20">
        <f t="shared" si="9"/>
        <v>0.85443003789419747</v>
      </c>
      <c r="AK18" s="20">
        <f t="shared" si="10"/>
        <v>0.98351690570386985</v>
      </c>
      <c r="AM18" s="20">
        <f t="shared" si="11"/>
        <v>91.897347179903363</v>
      </c>
      <c r="AN18" s="20">
        <f t="shared" si="12"/>
        <v>9.1278199590350786E-2</v>
      </c>
    </row>
    <row r="19" spans="1:40" x14ac:dyDescent="0.35">
      <c r="A19" s="20">
        <f>'67mM_DBU-PVP_cycle1'!A19</f>
        <v>41</v>
      </c>
      <c r="B19" s="20">
        <f>'67mM_DBU-PVP_cycle1'!D19</f>
        <v>0.4220208997512907</v>
      </c>
      <c r="C19" s="20">
        <f>'67mM_DBU-PVP_cycle2'!D19</f>
        <v>0.2920267809753011</v>
      </c>
      <c r="D19" s="20">
        <f>'67mM_DBU-PVP_cycle3'!D19</f>
        <v>0.2722921964725824</v>
      </c>
      <c r="E19" s="20">
        <f t="shared" si="0"/>
        <v>0.3287799590663914</v>
      </c>
      <c r="F19" s="20">
        <f t="shared" si="1"/>
        <v>8.1349666386700034E-2</v>
      </c>
      <c r="H19" s="25">
        <f>'67mM_DBU-PVP_cycle1'!E19</f>
        <v>84</v>
      </c>
      <c r="I19" s="20">
        <f>'67mM_DBU-PVP_cycle1'!H19</f>
        <v>97.456744184718417</v>
      </c>
      <c r="J19" s="20">
        <f>'67mM_DBU-PVP_cycle2'!H19</f>
        <v>95.489071997606473</v>
      </c>
      <c r="L19" s="20">
        <f t="shared" si="2"/>
        <v>96.472908091162452</v>
      </c>
      <c r="M19" s="20">
        <f t="shared" si="3"/>
        <v>1.3913543466590208</v>
      </c>
      <c r="AA19" s="20">
        <v>30</v>
      </c>
      <c r="AB19" s="20">
        <v>40</v>
      </c>
      <c r="AC19" s="22">
        <f t="shared" si="4"/>
        <v>4.3565476679091055E-4</v>
      </c>
      <c r="AD19" s="22">
        <f t="shared" si="5"/>
        <v>1.7119984493850881E-4</v>
      </c>
      <c r="AE19" s="22">
        <f t="shared" si="6"/>
        <v>1.8970264970824129E-4</v>
      </c>
      <c r="AF19" s="20">
        <f t="shared" si="7"/>
        <v>2.6551908714588689E-2</v>
      </c>
      <c r="AG19" s="20">
        <f t="shared" si="8"/>
        <v>1.476319767607692E-4</v>
      </c>
      <c r="AI19" s="26">
        <v>85</v>
      </c>
      <c r="AJ19" s="20">
        <f t="shared" si="9"/>
        <v>0.85476341571885317</v>
      </c>
      <c r="AK19" s="20">
        <f t="shared" si="10"/>
        <v>0.98391116368104636</v>
      </c>
      <c r="AM19" s="20">
        <f t="shared" si="11"/>
        <v>91.933728969994974</v>
      </c>
      <c r="AN19" s="20">
        <f t="shared" si="12"/>
        <v>9.1321248359037932E-2</v>
      </c>
    </row>
    <row r="20" spans="1:40" x14ac:dyDescent="0.35">
      <c r="A20" s="20">
        <f>'67mM_DBU-PVP_cycle1'!A20</f>
        <v>42</v>
      </c>
      <c r="B20" s="20">
        <f>'67mM_DBU-PVP_cycle1'!D20</f>
        <v>0.42325216151269507</v>
      </c>
      <c r="C20" s="20">
        <f>'67mM_DBU-PVP_cycle2'!D20</f>
        <v>0.29602677244468351</v>
      </c>
      <c r="D20" s="20">
        <f>'67mM_DBU-PVP_cycle3'!D20</f>
        <v>0.2765581982460929</v>
      </c>
      <c r="E20" s="20">
        <f t="shared" si="0"/>
        <v>0.33194571073449053</v>
      </c>
      <c r="F20" s="20">
        <f t="shared" si="1"/>
        <v>7.9670617611613731E-2</v>
      </c>
      <c r="H20" s="25">
        <f>'67mM_DBU-PVP_cycle1'!E20</f>
        <v>83</v>
      </c>
      <c r="I20" s="20">
        <f>'67mM_DBU-PVP_cycle1'!H20</f>
        <v>97.260641508013123</v>
      </c>
      <c r="J20" s="20">
        <f>'67mM_DBU-PVP_cycle2'!H20</f>
        <v>95.549001799394318</v>
      </c>
      <c r="L20" s="20">
        <f t="shared" si="2"/>
        <v>96.404821653703721</v>
      </c>
      <c r="M20" s="20">
        <f t="shared" si="3"/>
        <v>1.2103120449125229</v>
      </c>
      <c r="AA20" s="20">
        <v>32</v>
      </c>
      <c r="AB20" s="20">
        <v>41</v>
      </c>
      <c r="AC20" s="22">
        <f t="shared" si="4"/>
        <v>4.6218273622671978E-4</v>
      </c>
      <c r="AD20" s="22">
        <f t="shared" si="5"/>
        <v>2.1842469341653108E-4</v>
      </c>
      <c r="AE20" s="22">
        <f t="shared" si="6"/>
        <v>2.3878726345987915E-4</v>
      </c>
      <c r="AF20" s="20">
        <f t="shared" si="7"/>
        <v>3.0646489770104333E-2</v>
      </c>
      <c r="AG20" s="20">
        <f t="shared" si="8"/>
        <v>1.3523938956910465E-4</v>
      </c>
      <c r="AI20" s="26">
        <v>84</v>
      </c>
      <c r="AJ20" s="20">
        <f t="shared" si="9"/>
        <v>0.85524894736441492</v>
      </c>
      <c r="AK20" s="20">
        <f t="shared" si="10"/>
        <v>0.98428643627499568</v>
      </c>
      <c r="AM20" s="20">
        <f t="shared" si="11"/>
        <v>91.976769181970525</v>
      </c>
      <c r="AN20" s="20">
        <f t="shared" si="12"/>
        <v>9.1243283435955586E-2</v>
      </c>
    </row>
    <row r="21" spans="1:40" x14ac:dyDescent="0.35">
      <c r="A21" s="20">
        <f>'67mM_DBU-PVP_cycle1'!A21</f>
        <v>43</v>
      </c>
      <c r="B21" s="20">
        <f>'67mM_DBU-PVP_cycle1'!D21</f>
        <v>0.43408505656528157</v>
      </c>
      <c r="C21" s="20">
        <f>'67mM_DBU-PVP_cycle2'!D21</f>
        <v>0.29966383134637287</v>
      </c>
      <c r="D21" s="20">
        <f>'67mM_DBU-PVP_cycle3'!D21</f>
        <v>0.27863484883695178</v>
      </c>
      <c r="E21" s="20">
        <f t="shared" si="0"/>
        <v>0.33746124558286877</v>
      </c>
      <c r="F21" s="20">
        <f t="shared" si="1"/>
        <v>8.4336677447710187E-2</v>
      </c>
      <c r="H21" s="25">
        <f>'67mM_DBU-PVP_cycle1'!E21</f>
        <v>82</v>
      </c>
      <c r="I21" s="20">
        <f>'67mM_DBU-PVP_cycle1'!H21</f>
        <v>97.159645570467262</v>
      </c>
      <c r="J21" s="20">
        <f>'67mM_DBU-PVP_cycle2'!H21</f>
        <v>95.639425792381004</v>
      </c>
      <c r="L21" s="20">
        <f t="shared" si="2"/>
        <v>96.39953568142414</v>
      </c>
      <c r="M21" s="20">
        <f t="shared" si="3"/>
        <v>1.0749577139787012</v>
      </c>
      <c r="AA21" s="20">
        <v>34</v>
      </c>
      <c r="AB21" s="20">
        <v>42</v>
      </c>
      <c r="AC21" s="22">
        <f t="shared" si="4"/>
        <v>4.7181194383581862E-4</v>
      </c>
      <c r="AD21" s="22">
        <f t="shared" si="5"/>
        <v>2.6016240142958134E-4</v>
      </c>
      <c r="AE21" s="22">
        <f t="shared" si="6"/>
        <v>2.7569551056604296E-4</v>
      </c>
      <c r="AF21" s="20">
        <f t="shared" si="7"/>
        <v>3.3588995194381431E-2</v>
      </c>
      <c r="AG21" s="20">
        <f t="shared" si="8"/>
        <v>1.1796783578492432E-4</v>
      </c>
      <c r="AI21" s="26">
        <v>83</v>
      </c>
      <c r="AJ21" s="20">
        <f t="shared" si="9"/>
        <v>0.85352313543787128</v>
      </c>
      <c r="AK21" s="20">
        <f t="shared" si="10"/>
        <v>0.98490578316878274</v>
      </c>
      <c r="AM21" s="20">
        <f t="shared" si="11"/>
        <v>91.921445930332695</v>
      </c>
      <c r="AN21" s="20">
        <f t="shared" si="12"/>
        <v>9.2901561140770875E-2</v>
      </c>
    </row>
    <row r="22" spans="1:40" x14ac:dyDescent="0.35">
      <c r="A22" s="20">
        <f>'67mM_DBU-PVP_cycle1'!A22</f>
        <v>44</v>
      </c>
      <c r="B22" s="20">
        <f>'67mM_DBU-PVP_cycle1'!D22</f>
        <v>0.44193129741683052</v>
      </c>
      <c r="C22" s="20">
        <f>'67mM_DBU-PVP_cycle2'!D22</f>
        <v>0.30371776486542817</v>
      </c>
      <c r="D22" s="20">
        <f>'67mM_DBU-PVP_cycle3'!D22</f>
        <v>0.28430916854018728</v>
      </c>
      <c r="E22" s="20">
        <f t="shared" si="0"/>
        <v>0.34331941027414864</v>
      </c>
      <c r="F22" s="20">
        <f t="shared" si="1"/>
        <v>8.5949994864513088E-2</v>
      </c>
      <c r="H22" s="25">
        <f>'67mM_DBU-PVP_cycle1'!E22</f>
        <v>81</v>
      </c>
      <c r="I22" s="20">
        <f>'67mM_DBU-PVP_cycle1'!H22</f>
        <v>97.164793055167237</v>
      </c>
      <c r="J22" s="20">
        <f>'67mM_DBU-PVP_cycle2'!H22</f>
        <v>95.580293423142564</v>
      </c>
      <c r="L22" s="20">
        <f t="shared" si="2"/>
        <v>96.372543239154908</v>
      </c>
      <c r="M22" s="20">
        <f t="shared" si="3"/>
        <v>1.1204104345922359</v>
      </c>
      <c r="AA22" s="20">
        <v>36</v>
      </c>
      <c r="AB22" s="20">
        <v>43</v>
      </c>
      <c r="AC22" s="22">
        <f t="shared" si="4"/>
        <v>5.5653169940587488E-4</v>
      </c>
      <c r="AD22" s="22">
        <f t="shared" si="5"/>
        <v>2.9811310798156658E-4</v>
      </c>
      <c r="AE22" s="22">
        <f t="shared" si="6"/>
        <v>2.9366210721316736E-4</v>
      </c>
      <c r="AF22" s="20">
        <f t="shared" si="7"/>
        <v>3.8276897153353626E-2</v>
      </c>
      <c r="AG22" s="20">
        <f t="shared" si="8"/>
        <v>1.5049939219208619E-4</v>
      </c>
      <c r="AI22" s="26">
        <v>82</v>
      </c>
      <c r="AJ22" s="20">
        <f t="shared" si="9"/>
        <v>0.85263431537443568</v>
      </c>
      <c r="AK22" s="20">
        <f t="shared" si="10"/>
        <v>0.98584027348093783</v>
      </c>
      <c r="AM22" s="20">
        <f t="shared" si="11"/>
        <v>91.923729442768675</v>
      </c>
      <c r="AN22" s="20">
        <f t="shared" si="12"/>
        <v>9.4190836271558831E-2</v>
      </c>
    </row>
    <row r="23" spans="1:40" x14ac:dyDescent="0.35">
      <c r="A23" s="20">
        <f>'67mM_DBU-PVP_cycle1'!A23</f>
        <v>45</v>
      </c>
      <c r="B23" s="20">
        <f>'67mM_DBU-PVP_cycle1'!D23</f>
        <v>0.45146105381242047</v>
      </c>
      <c r="C23" s="20">
        <f>'67mM_DBU-PVP_cycle2'!D23</f>
        <v>0.30745005593935854</v>
      </c>
      <c r="D23" s="20">
        <f>'67mM_DBU-PVP_cycle3'!D23</f>
        <v>0.28890785497589827</v>
      </c>
      <c r="E23" s="20">
        <f t="shared" si="0"/>
        <v>0.34927298824255909</v>
      </c>
      <c r="F23" s="20">
        <f t="shared" si="1"/>
        <v>8.8981761405498336E-2</v>
      </c>
      <c r="H23" s="25">
        <f>'67mM_DBU-PVP_cycle1'!E23</f>
        <v>80</v>
      </c>
      <c r="I23" s="20">
        <f>'67mM_DBU-PVP_cycle1'!H23</f>
        <v>97.062019212000692</v>
      </c>
      <c r="J23" s="20">
        <f>'67mM_DBU-PVP_cycle2'!H23</f>
        <v>94.886145534704553</v>
      </c>
      <c r="L23" s="20">
        <f t="shared" si="2"/>
        <v>95.974082373352616</v>
      </c>
      <c r="M23" s="20">
        <f t="shared" si="3"/>
        <v>1.5385750322214091</v>
      </c>
      <c r="AA23" s="20">
        <v>38</v>
      </c>
      <c r="AB23" s="20">
        <v>44</v>
      </c>
      <c r="AC23" s="22">
        <f t="shared" si="4"/>
        <v>6.1789402257619896E-4</v>
      </c>
      <c r="AD23" s="22">
        <f t="shared" si="5"/>
        <v>3.4041367157471161E-4</v>
      </c>
      <c r="AE23" s="22">
        <f t="shared" si="6"/>
        <v>3.4275472481750812E-4</v>
      </c>
      <c r="AF23" s="20">
        <f t="shared" si="7"/>
        <v>4.336874729894729E-2</v>
      </c>
      <c r="AG23" s="20">
        <f t="shared" si="8"/>
        <v>1.5953184577242448E-4</v>
      </c>
      <c r="AI23" s="26">
        <v>81</v>
      </c>
      <c r="AJ23" s="20">
        <f t="shared" si="9"/>
        <v>0.85267961608443188</v>
      </c>
      <c r="AK23" s="20">
        <f t="shared" si="10"/>
        <v>0.98522916768519797</v>
      </c>
      <c r="AM23" s="20">
        <f t="shared" si="11"/>
        <v>91.89543918848149</v>
      </c>
      <c r="AN23" s="20">
        <f t="shared" si="12"/>
        <v>9.3726686780137902E-2</v>
      </c>
    </row>
    <row r="24" spans="1:40" x14ac:dyDescent="0.35">
      <c r="A24" s="20">
        <f>'67mM_DBU-PVP_cycle1'!A24</f>
        <v>46</v>
      </c>
      <c r="B24" s="20">
        <f>'67mM_DBU-PVP_cycle1'!D24</f>
        <v>0.45429795428314473</v>
      </c>
      <c r="C24" s="20">
        <f>'67mM_DBU-PVP_cycle2'!D24</f>
        <v>0.31100140643244817</v>
      </c>
      <c r="D24" s="20">
        <f>'67mM_DBU-PVP_cycle3'!D24</f>
        <v>0.29389961344121723</v>
      </c>
      <c r="E24" s="20">
        <f t="shared" si="0"/>
        <v>0.35306632471893673</v>
      </c>
      <c r="F24" s="20">
        <f t="shared" si="1"/>
        <v>8.808518575247215E-2</v>
      </c>
      <c r="H24" s="25">
        <f>'67mM_DBU-PVP_cycle1'!E24</f>
        <v>79</v>
      </c>
      <c r="I24" s="20">
        <f>'67mM_DBU-PVP_cycle1'!H24</f>
        <v>96.804981465839901</v>
      </c>
      <c r="J24" s="20">
        <f>'67mM_DBU-PVP_cycle2'!H24</f>
        <v>84.746169419432505</v>
      </c>
      <c r="K24" s="14"/>
      <c r="L24" s="14">
        <f t="shared" si="2"/>
        <v>90.77557544263621</v>
      </c>
      <c r="M24" s="20">
        <f t="shared" si="3"/>
        <v>8.526867771068698</v>
      </c>
      <c r="AA24" s="20">
        <v>40</v>
      </c>
      <c r="AB24" s="20">
        <v>45</v>
      </c>
      <c r="AC24" s="22">
        <f t="shared" si="4"/>
        <v>6.9242244997786513E-4</v>
      </c>
      <c r="AD24" s="22">
        <f t="shared" si="5"/>
        <v>3.7935807339551628E-4</v>
      </c>
      <c r="AE24" s="22">
        <f t="shared" si="6"/>
        <v>3.8254126602030612E-4</v>
      </c>
      <c r="AF24" s="20">
        <f t="shared" si="7"/>
        <v>4.8477392979789584E-2</v>
      </c>
      <c r="AG24" s="20">
        <f t="shared" si="8"/>
        <v>1.7983593669931481E-4</v>
      </c>
      <c r="AI24" s="26">
        <v>80</v>
      </c>
      <c r="AJ24" s="20">
        <f t="shared" si="9"/>
        <v>0.85177514946901645</v>
      </c>
      <c r="AK24" s="20">
        <f t="shared" si="10"/>
        <v>0.97805546902931395</v>
      </c>
      <c r="AM24" s="20">
        <f t="shared" si="11"/>
        <v>91.491530924916518</v>
      </c>
      <c r="AN24" s="20">
        <f t="shared" si="12"/>
        <v>8.9293670291490587E-2</v>
      </c>
    </row>
    <row r="25" spans="1:40" x14ac:dyDescent="0.35">
      <c r="A25" s="20">
        <f>'67mM_DBU-PVP_cycle1'!A25</f>
        <v>47</v>
      </c>
      <c r="B25" s="20">
        <f>'67mM_DBU-PVP_cycle1'!D25</f>
        <v>0.45548887338901728</v>
      </c>
      <c r="C25" s="20">
        <f>'67mM_DBU-PVP_cycle2'!D25</f>
        <v>0.31558049070520439</v>
      </c>
      <c r="D25" s="20">
        <f>'67mM_DBU-PVP_cycle3'!D25</f>
        <v>0.29845946614146662</v>
      </c>
      <c r="E25" s="20">
        <f t="shared" si="0"/>
        <v>0.35650961007856274</v>
      </c>
      <c r="F25" s="20">
        <f t="shared" si="1"/>
        <v>8.6144955131674653E-2</v>
      </c>
      <c r="H25" s="25">
        <f>'67mM_DBU-PVP_cycle1'!E25</f>
        <v>78</v>
      </c>
      <c r="I25" s="20">
        <f>'67mM_DBU-PVP_cycle1'!H25</f>
        <v>95.371410711008693</v>
      </c>
      <c r="J25" s="20">
        <f>'67mM_DBU-PVP_cycle2'!H25</f>
        <v>32.407764650110281</v>
      </c>
      <c r="L25" s="20">
        <f t="shared" si="2"/>
        <v>63.889587680559487</v>
      </c>
      <c r="M25" s="20">
        <f t="shared" si="3"/>
        <v>44.522021097890935</v>
      </c>
      <c r="AA25" s="20">
        <v>42</v>
      </c>
      <c r="AB25" s="20">
        <v>46</v>
      </c>
      <c r="AC25" s="22">
        <f t="shared" si="4"/>
        <v>7.1460871812591229E-4</v>
      </c>
      <c r="AD25" s="22">
        <f t="shared" si="5"/>
        <v>4.1641445990712631E-4</v>
      </c>
      <c r="AE25" s="22">
        <f t="shared" si="6"/>
        <v>4.2572855583258124E-4</v>
      </c>
      <c r="AF25" s="20">
        <f t="shared" si="7"/>
        <v>5.1891724462187323E-2</v>
      </c>
      <c r="AG25" s="20">
        <f t="shared" si="8"/>
        <v>1.6953776186255274E-4</v>
      </c>
      <c r="AI25" s="26">
        <v>79</v>
      </c>
      <c r="AJ25" s="20">
        <f t="shared" si="9"/>
        <v>0.84951307525692998</v>
      </c>
      <c r="AK25" s="20">
        <f t="shared" si="10"/>
        <v>0.87326348703177836</v>
      </c>
      <c r="AM25" s="20">
        <f t="shared" si="11"/>
        <v>86.138828114435412</v>
      </c>
      <c r="AN25" s="20">
        <f t="shared" si="12"/>
        <v>1.6794077221968115E-2</v>
      </c>
    </row>
    <row r="26" spans="1:40" x14ac:dyDescent="0.35">
      <c r="A26" s="20">
        <f>'67mM_DBU-PVP_cycle1'!A26</f>
        <v>48</v>
      </c>
      <c r="B26" s="20">
        <f>'67mM_DBU-PVP_cycle1'!D26</f>
        <v>0.45974366276071482</v>
      </c>
      <c r="C26" s="20">
        <f>'67mM_DBU-PVP_cycle2'!D26</f>
        <v>0.32098556230755837</v>
      </c>
      <c r="D26" s="20">
        <f>'67mM_DBU-PVP_cycle3'!D26</f>
        <v>0.30330008330819819</v>
      </c>
      <c r="E26" s="20">
        <f t="shared" si="0"/>
        <v>0.36134310279215714</v>
      </c>
      <c r="F26" s="20">
        <f t="shared" si="1"/>
        <v>8.567494787540586E-2</v>
      </c>
      <c r="H26" s="20">
        <f>'67mM_DBU-PVP_cycle1'!E26</f>
        <v>77</v>
      </c>
      <c r="I26" s="20">
        <f>'67mM_DBU-PVP_cycle1'!H26</f>
        <v>85.035183719025497</v>
      </c>
      <c r="J26" s="20">
        <f>'67mM_DBU-PVP_cycle2'!H26</f>
        <v>8.903550620013025</v>
      </c>
      <c r="L26" s="20">
        <f t="shared" si="2"/>
        <v>46.969367169519259</v>
      </c>
      <c r="M26" s="20">
        <f t="shared" si="3"/>
        <v>53.833194027117933</v>
      </c>
      <c r="AA26" s="20">
        <v>44</v>
      </c>
      <c r="AB26" s="20">
        <v>47</v>
      </c>
      <c r="AC26" s="22">
        <f t="shared" si="4"/>
        <v>7.2392242190163028E-4</v>
      </c>
      <c r="AD26" s="22">
        <f t="shared" si="5"/>
        <v>4.6419468239169038E-4</v>
      </c>
      <c r="AE26" s="22">
        <f t="shared" si="6"/>
        <v>4.6517911848202473E-4</v>
      </c>
      <c r="AF26" s="20">
        <f t="shared" si="7"/>
        <v>5.5109874092511515E-2</v>
      </c>
      <c r="AG26" s="20">
        <f t="shared" si="8"/>
        <v>1.4967050747661745E-4</v>
      </c>
      <c r="AI26" s="20">
        <v>78</v>
      </c>
      <c r="AJ26" s="20">
        <f t="shared" si="9"/>
        <v>0.83689686038521827</v>
      </c>
      <c r="AK26" s="20">
        <f t="shared" si="10"/>
        <v>0.33237018432409271</v>
      </c>
      <c r="AM26" s="20">
        <f t="shared" si="11"/>
        <v>58.46335223546555</v>
      </c>
      <c r="AN26" s="20">
        <f t="shared" si="12"/>
        <v>0.35675423393233058</v>
      </c>
    </row>
    <row r="27" spans="1:40" x14ac:dyDescent="0.35">
      <c r="A27" s="20">
        <f>'67mM_DBU-PVP_cycle1'!A27</f>
        <v>49</v>
      </c>
      <c r="B27" s="20">
        <f>'67mM_DBU-PVP_cycle1'!D27</f>
        <v>0.4627858651470515</v>
      </c>
      <c r="C27" s="20">
        <f>'67mM_DBU-PVP_cycle2'!D27</f>
        <v>0.32475939249787189</v>
      </c>
      <c r="D27" s="20">
        <f>'67mM_DBU-PVP_cycle3'!D27</f>
        <v>0.30885203414801909</v>
      </c>
      <c r="E27" s="20">
        <f t="shared" si="0"/>
        <v>0.36546576393098079</v>
      </c>
      <c r="F27" s="20">
        <f t="shared" si="1"/>
        <v>8.4656143238086415E-2</v>
      </c>
      <c r="H27" s="20">
        <f>'67mM_DBU-PVP_cycle1'!E27</f>
        <v>76</v>
      </c>
      <c r="I27" s="20">
        <f>'67mM_DBU-PVP_cycle1'!H27</f>
        <v>32.457031143329615</v>
      </c>
      <c r="J27" s="20">
        <f>'67mM_DBU-PVP_cycle2'!H27</f>
        <v>3.771192740742999</v>
      </c>
      <c r="L27" s="20">
        <f t="shared" si="2"/>
        <v>18.114111942036306</v>
      </c>
      <c r="M27" s="20">
        <f t="shared" si="3"/>
        <v>20.283950858490481</v>
      </c>
      <c r="AA27" s="20">
        <v>46</v>
      </c>
      <c r="AB27" s="20">
        <v>48</v>
      </c>
      <c r="AC27" s="22">
        <f t="shared" si="4"/>
        <v>7.571974341511234E-4</v>
      </c>
      <c r="AD27" s="22">
        <f t="shared" si="5"/>
        <v>5.2059362775331945E-4</v>
      </c>
      <c r="AE27" s="22">
        <f t="shared" si="6"/>
        <v>5.0705877630247815E-4</v>
      </c>
      <c r="AF27" s="20">
        <f t="shared" si="7"/>
        <v>5.9494994606897368E-2</v>
      </c>
      <c r="AG27" s="20">
        <f t="shared" si="8"/>
        <v>1.4067332224936815E-4</v>
      </c>
      <c r="AI27" s="20">
        <v>77</v>
      </c>
      <c r="AJ27" s="20">
        <f t="shared" si="9"/>
        <v>0.74593235078276054</v>
      </c>
      <c r="AK27" s="20">
        <f t="shared" si="10"/>
        <v>8.9464959942102781E-2</v>
      </c>
      <c r="AM27" s="20">
        <f t="shared" si="11"/>
        <v>41.769865536243167</v>
      </c>
      <c r="AN27" s="20">
        <f t="shared" si="12"/>
        <v>0.46419254369126878</v>
      </c>
    </row>
    <row r="28" spans="1:40" x14ac:dyDescent="0.35">
      <c r="A28" s="20">
        <f>'67mM_DBU-PVP_cycle1'!A28</f>
        <v>50</v>
      </c>
      <c r="B28" s="20">
        <f>'67mM_DBU-PVP_cycle1'!D28</f>
        <v>0.46303317972525648</v>
      </c>
      <c r="C28" s="20">
        <f>'67mM_DBU-PVP_cycle2'!D28</f>
        <v>0.32756092902256756</v>
      </c>
      <c r="D28" s="20">
        <f>'67mM_DBU-PVP_cycle3'!D28</f>
        <v>0.3146428892122784</v>
      </c>
      <c r="E28" s="20">
        <f t="shared" si="0"/>
        <v>0.36841233265336748</v>
      </c>
      <c r="F28" s="20">
        <f t="shared" si="1"/>
        <v>8.2198220562165414E-2</v>
      </c>
      <c r="H28" s="20">
        <f>'67mM_DBU-PVP_cycle1'!E28</f>
        <v>75</v>
      </c>
      <c r="I28" s="20">
        <f>'67mM_DBU-PVP_cycle1'!H28</f>
        <v>7.1649686589712349</v>
      </c>
      <c r="J28" s="20">
        <f>'67mM_DBU-PVP_cycle2'!H28</f>
        <v>2.2583560328397025</v>
      </c>
      <c r="L28" s="20">
        <f t="shared" si="2"/>
        <v>4.7116623459054683</v>
      </c>
      <c r="M28" s="20">
        <f t="shared" si="3"/>
        <v>3.4694990605931424</v>
      </c>
      <c r="AA28" s="20">
        <v>48</v>
      </c>
      <c r="AB28" s="20">
        <v>49</v>
      </c>
      <c r="AC28" s="22">
        <f t="shared" si="4"/>
        <v>7.8098928677352544E-4</v>
      </c>
      <c r="AD28" s="22">
        <f t="shared" si="5"/>
        <v>5.5997146737617718E-4</v>
      </c>
      <c r="AE28" s="22">
        <f t="shared" si="6"/>
        <v>5.5509269292899682E-4</v>
      </c>
      <c r="AF28" s="20">
        <f t="shared" si="7"/>
        <v>6.3201781569289989E-2</v>
      </c>
      <c r="AG28" s="20">
        <f t="shared" si="8"/>
        <v>1.2903613837592505E-4</v>
      </c>
      <c r="AI28" s="20">
        <v>76</v>
      </c>
      <c r="AJ28" s="20">
        <f t="shared" si="9"/>
        <v>0.28321555203589771</v>
      </c>
      <c r="AK28" s="20">
        <f t="shared" si="10"/>
        <v>3.6424405568474948E-2</v>
      </c>
      <c r="AM28" s="20">
        <f t="shared" si="11"/>
        <v>15.981997880218632</v>
      </c>
      <c r="AN28" s="20">
        <f t="shared" si="12"/>
        <v>0.1745076932039171</v>
      </c>
    </row>
    <row r="29" spans="1:40" x14ac:dyDescent="0.35">
      <c r="A29" s="20">
        <f>'67mM_DBU-PVP_cycle1'!A29</f>
        <v>51</v>
      </c>
      <c r="B29" s="20">
        <f>'67mM_DBU-PVP_cycle1'!D29</f>
        <v>0.46076316003072459</v>
      </c>
      <c r="C29" s="20">
        <f>'67mM_DBU-PVP_cycle2'!D29</f>
        <v>0.33359498979690222</v>
      </c>
      <c r="D29" s="20">
        <f>'67mM_DBU-PVP_cycle3'!D29</f>
        <v>0.31857187467214099</v>
      </c>
      <c r="E29" s="20">
        <f t="shared" si="0"/>
        <v>0.37097667483325597</v>
      </c>
      <c r="F29" s="20">
        <f t="shared" si="1"/>
        <v>7.8119352212491638E-2</v>
      </c>
      <c r="H29" s="20">
        <f>'67mM_DBU-PVP_cycle1'!E29</f>
        <v>74</v>
      </c>
      <c r="I29" s="20">
        <f>'67mM_DBU-PVP_cycle1'!H29</f>
        <v>3.3234925955603787</v>
      </c>
      <c r="J29" s="20">
        <f>'67mM_DBU-PVP_cycle2'!H29</f>
        <v>1.5649140350302799</v>
      </c>
      <c r="L29" s="20">
        <f t="shared" si="2"/>
        <v>2.4442033152953293</v>
      </c>
      <c r="M29" s="20">
        <f t="shared" si="3"/>
        <v>1.2435028254001106</v>
      </c>
      <c r="AA29" s="20">
        <v>50</v>
      </c>
      <c r="AB29" s="20">
        <v>50</v>
      </c>
      <c r="AC29" s="22">
        <f t="shared" si="4"/>
        <v>7.8292343554102733E-4</v>
      </c>
      <c r="AD29" s="22">
        <f t="shared" si="5"/>
        <v>5.8920395808288804E-4</v>
      </c>
      <c r="AE29" s="22">
        <f t="shared" si="6"/>
        <v>6.0519354168972852E-4</v>
      </c>
      <c r="AF29" s="20">
        <f t="shared" si="7"/>
        <v>6.5910697843788141E-2</v>
      </c>
      <c r="AG29" s="20">
        <f t="shared" si="8"/>
        <v>1.0752582472672059E-4</v>
      </c>
      <c r="AI29" s="20">
        <v>75</v>
      </c>
      <c r="AJ29" s="20">
        <f t="shared" si="9"/>
        <v>6.0631425109428962E-2</v>
      </c>
      <c r="AK29" s="20">
        <f t="shared" si="10"/>
        <v>2.0789935106454539E-2</v>
      </c>
      <c r="AM29" s="20">
        <f t="shared" si="11"/>
        <v>4.0710680107941748</v>
      </c>
      <c r="AN29" s="20">
        <f t="shared" si="12"/>
        <v>2.8172187753679245E-2</v>
      </c>
    </row>
    <row r="30" spans="1:40" x14ac:dyDescent="0.35">
      <c r="A30" s="20">
        <f>'67mM_DBU-PVP_cycle1'!A30</f>
        <v>52</v>
      </c>
      <c r="B30" s="20">
        <f>'67mM_DBU-PVP_cycle1'!D30</f>
        <v>0.46756292864305482</v>
      </c>
      <c r="C30" s="20">
        <f>'67mM_DBU-PVP_cycle2'!D30</f>
        <v>0.33927065740863527</v>
      </c>
      <c r="D30" s="20">
        <f>'67mM_DBU-PVP_cycle3'!D30</f>
        <v>0.32559690106193345</v>
      </c>
      <c r="E30" s="20">
        <f t="shared" si="0"/>
        <v>0.3774768290378745</v>
      </c>
      <c r="F30" s="20">
        <f t="shared" si="1"/>
        <v>7.8315847117381737E-2</v>
      </c>
      <c r="H30" s="20">
        <f>'67mM_DBU-PVP_cycle1'!E30</f>
        <v>73</v>
      </c>
      <c r="I30" s="20">
        <f>'67mM_DBU-PVP_cycle1'!H30</f>
        <v>2.221777135881192</v>
      </c>
      <c r="J30" s="20">
        <f>'67mM_DBU-PVP_cycle2'!H30</f>
        <v>1.190743875795071</v>
      </c>
      <c r="L30" s="20">
        <f t="shared" si="2"/>
        <v>1.7062605058381315</v>
      </c>
      <c r="M30" s="20">
        <f t="shared" si="3"/>
        <v>0.7290506098357693</v>
      </c>
      <c r="AA30" s="20">
        <v>52</v>
      </c>
      <c r="AB30" s="20">
        <v>51</v>
      </c>
      <c r="AC30" s="22">
        <f t="shared" si="4"/>
        <v>7.651705160558489E-4</v>
      </c>
      <c r="AD30" s="22">
        <f t="shared" si="5"/>
        <v>6.5216605904233464E-4</v>
      </c>
      <c r="AE30" s="22">
        <f t="shared" si="6"/>
        <v>6.3918601846964381E-4</v>
      </c>
      <c r="AF30" s="20">
        <f t="shared" si="7"/>
        <v>6.8550753118927568E-2</v>
      </c>
      <c r="AG30" s="20">
        <f t="shared" si="8"/>
        <v>6.9294759770895142E-5</v>
      </c>
      <c r="AI30" s="20">
        <v>74</v>
      </c>
      <c r="AJ30" s="20">
        <f t="shared" si="9"/>
        <v>2.6824312849919419E-2</v>
      </c>
      <c r="AK30" s="20">
        <f t="shared" si="10"/>
        <v>1.3623531505036337E-2</v>
      </c>
      <c r="AM30" s="20">
        <f t="shared" si="11"/>
        <v>2.0223922177477878</v>
      </c>
      <c r="AN30" s="20">
        <f t="shared" si="12"/>
        <v>9.3343620059277016E-3</v>
      </c>
    </row>
    <row r="31" spans="1:40" x14ac:dyDescent="0.35">
      <c r="A31" s="20">
        <f>'67mM_DBU-PVP_cycle1'!A31</f>
        <v>53</v>
      </c>
      <c r="B31" s="20">
        <f>'67mM_DBU-PVP_cycle1'!D31</f>
        <v>0.46632660926008923</v>
      </c>
      <c r="C31" s="20">
        <f>'67mM_DBU-PVP_cycle2'!D31</f>
        <v>0.34441987750120939</v>
      </c>
      <c r="D31" s="20">
        <f>'67mM_DBU-PVP_cycle3'!D31</f>
        <v>0.33138942967539536</v>
      </c>
      <c r="E31" s="20">
        <f t="shared" si="0"/>
        <v>0.38071197214556468</v>
      </c>
      <c r="F31" s="20">
        <f t="shared" si="1"/>
        <v>7.4430153223166873E-2</v>
      </c>
      <c r="H31" s="20">
        <f>'67mM_DBU-PVP_cycle1'!E31</f>
        <v>72</v>
      </c>
      <c r="I31" s="20">
        <f>'67mM_DBU-PVP_cycle1'!H31</f>
        <v>1.6267594605207141</v>
      </c>
      <c r="J31" s="20">
        <f>'67mM_DBU-PVP_cycle2'!H31</f>
        <v>0.95578918759989384</v>
      </c>
      <c r="L31" s="20">
        <f t="shared" si="2"/>
        <v>1.291274324060304</v>
      </c>
      <c r="M31" s="20">
        <f t="shared" si="3"/>
        <v>0.47444762995690087</v>
      </c>
      <c r="AA31" s="20">
        <v>54</v>
      </c>
      <c r="AB31" s="20">
        <v>52</v>
      </c>
      <c r="AC31" s="22">
        <f t="shared" si="4"/>
        <v>8.1834879683611108E-4</v>
      </c>
      <c r="AD31" s="22">
        <f t="shared" si="5"/>
        <v>7.1138852473279668E-4</v>
      </c>
      <c r="AE31" s="22">
        <f t="shared" si="6"/>
        <v>6.9996457030517653E-4</v>
      </c>
      <c r="AF31" s="20">
        <f t="shared" si="7"/>
        <v>7.4323396395802807E-2</v>
      </c>
      <c r="AG31" s="20">
        <f t="shared" si="8"/>
        <v>6.5301648313176883E-5</v>
      </c>
      <c r="AI31" s="20">
        <v>73</v>
      </c>
      <c r="AJ31" s="20">
        <f t="shared" si="9"/>
        <v>1.7128607967577713E-2</v>
      </c>
      <c r="AK31" s="20">
        <f t="shared" si="10"/>
        <v>9.7566552772377427E-3</v>
      </c>
      <c r="AM31" s="20">
        <f t="shared" si="11"/>
        <v>1.3442631622407728</v>
      </c>
      <c r="AN31" s="20">
        <f t="shared" si="12"/>
        <v>5.2127577379258048E-3</v>
      </c>
    </row>
    <row r="32" spans="1:40" x14ac:dyDescent="0.35">
      <c r="A32" s="20">
        <f>'67mM_DBU-PVP_cycle1'!A32</f>
        <v>54</v>
      </c>
      <c r="B32" s="20">
        <f>'67mM_DBU-PVP_cycle1'!D32</f>
        <v>0.464533718036237</v>
      </c>
      <c r="C32" s="20">
        <f>'67mM_DBU-PVP_cycle2'!D32</f>
        <v>0.34947659703448736</v>
      </c>
      <c r="D32" s="20">
        <f>'67mM_DBU-PVP_cycle3'!D32</f>
        <v>0.33832264693257591</v>
      </c>
      <c r="E32" s="20">
        <f t="shared" si="0"/>
        <v>0.38411098733443344</v>
      </c>
      <c r="F32" s="20">
        <f t="shared" si="1"/>
        <v>6.9871055243713759E-2</v>
      </c>
      <c r="H32" s="20">
        <f>'67mM_DBU-PVP_cycle1'!E32</f>
        <v>71</v>
      </c>
      <c r="I32" s="20">
        <f>'67mM_DBU-PVP_cycle1'!H32</f>
        <v>1.2642450882782976</v>
      </c>
      <c r="J32" s="20">
        <f>'67mM_DBU-PVP_cycle2'!H32</f>
        <v>0.80436351058417477</v>
      </c>
      <c r="L32" s="20">
        <f t="shared" si="2"/>
        <v>1.0343042994312361</v>
      </c>
      <c r="M32" s="20">
        <f t="shared" si="3"/>
        <v>0.32518538213028275</v>
      </c>
      <c r="AA32" s="20">
        <v>56</v>
      </c>
      <c r="AB32" s="20">
        <v>53</v>
      </c>
      <c r="AC32" s="22">
        <f t="shared" si="4"/>
        <v>8.0868003558411691E-4</v>
      </c>
      <c r="AD32" s="22">
        <f t="shared" si="5"/>
        <v>7.6511780049847062E-4</v>
      </c>
      <c r="AE32" s="22">
        <f t="shared" si="6"/>
        <v>7.5007989814275663E-4</v>
      </c>
      <c r="AF32" s="20">
        <f t="shared" si="7"/>
        <v>7.7462591140844805E-2</v>
      </c>
      <c r="AG32" s="20">
        <f t="shared" si="8"/>
        <v>3.0435130307654389E-5</v>
      </c>
      <c r="AI32" s="20">
        <v>72</v>
      </c>
      <c r="AJ32" s="20">
        <f t="shared" si="9"/>
        <v>1.1892123601866689E-2</v>
      </c>
      <c r="AK32" s="20">
        <f t="shared" si="10"/>
        <v>7.3285068106449273E-3</v>
      </c>
      <c r="AM32" s="20">
        <f t="shared" si="11"/>
        <v>0.96103152062558084</v>
      </c>
      <c r="AN32" s="20">
        <f t="shared" si="12"/>
        <v>3.2269643798096981E-3</v>
      </c>
    </row>
    <row r="33" spans="1:40" x14ac:dyDescent="0.35">
      <c r="A33" s="20">
        <f>'67mM_DBU-PVP_cycle1'!A33</f>
        <v>55</v>
      </c>
      <c r="B33" s="20">
        <f>'67mM_DBU-PVP_cycle1'!D33</f>
        <v>0.45777090723551106</v>
      </c>
      <c r="C33" s="20">
        <f>'67mM_DBU-PVP_cycle2'!D33</f>
        <v>0.35584944095668603</v>
      </c>
      <c r="D33" s="20">
        <f>'67mM_DBU-PVP_cycle3'!D33</f>
        <v>0.34346347190571386</v>
      </c>
      <c r="E33" s="20">
        <f t="shared" si="0"/>
        <v>0.38569460669930367</v>
      </c>
      <c r="F33" s="20">
        <f t="shared" si="1"/>
        <v>6.2726373094354276E-2</v>
      </c>
      <c r="H33" s="20">
        <f>'67mM_DBU-PVP_cycle1'!E33</f>
        <v>70</v>
      </c>
      <c r="I33" s="20">
        <f>'67mM_DBU-PVP_cycle1'!H33</f>
        <v>1.0336204918730827</v>
      </c>
      <c r="J33" s="20">
        <f>'67mM_DBU-PVP_cycle2'!H33</f>
        <v>0.7012202020197521</v>
      </c>
      <c r="K33" s="27"/>
      <c r="L33" s="27">
        <f t="shared" si="2"/>
        <v>0.86742034694641745</v>
      </c>
      <c r="M33" s="27">
        <f t="shared" si="3"/>
        <v>0.235042499023664</v>
      </c>
      <c r="AA33" s="20">
        <v>58</v>
      </c>
      <c r="AB33" s="20">
        <v>54</v>
      </c>
      <c r="AC33" s="22">
        <f t="shared" si="4"/>
        <v>7.9465854774442876E-4</v>
      </c>
      <c r="AD33" s="22">
        <f t="shared" si="5"/>
        <v>8.1788188387198603E-4</v>
      </c>
      <c r="AE33" s="22">
        <f t="shared" si="6"/>
        <v>8.1006414319340146E-4</v>
      </c>
      <c r="AF33" s="20">
        <f t="shared" si="7"/>
        <v>8.0753485826993862E-2</v>
      </c>
      <c r="AG33" s="20">
        <f t="shared" si="8"/>
        <v>1.1816462960269394E-5</v>
      </c>
      <c r="AI33" s="20">
        <v>71</v>
      </c>
      <c r="AJ33" s="20">
        <f t="shared" si="9"/>
        <v>8.701796791082593E-3</v>
      </c>
      <c r="AK33" s="20">
        <f t="shared" si="10"/>
        <v>5.7635921955210886E-3</v>
      </c>
      <c r="AM33" s="20">
        <f t="shared" si="11"/>
        <v>0.72326944933018411</v>
      </c>
      <c r="AN33" s="20">
        <f t="shared" si="12"/>
        <v>2.077624394035017E-3</v>
      </c>
    </row>
    <row r="34" spans="1:40" x14ac:dyDescent="0.35">
      <c r="A34" s="20">
        <f>'67mM_DBU-PVP_cycle1'!A34</f>
        <v>56</v>
      </c>
      <c r="B34" s="20">
        <f>'67mM_DBU-PVP_cycle1'!D34</f>
        <v>0.45786945129262635</v>
      </c>
      <c r="C34" s="20">
        <f>'67mM_DBU-PVP_cycle2'!D34</f>
        <v>0.36255751452062912</v>
      </c>
      <c r="D34" s="20">
        <f>'67mM_DBU-PVP_cycle3'!D34</f>
        <v>0.35045688384349327</v>
      </c>
      <c r="E34" s="20">
        <f t="shared" si="0"/>
        <v>0.39029461655224962</v>
      </c>
      <c r="F34" s="20">
        <f t="shared" si="1"/>
        <v>5.8833451652422944E-2</v>
      </c>
      <c r="H34" s="20">
        <f>'67mM_DBU-PVP_cycle1'!E34</f>
        <v>69</v>
      </c>
      <c r="I34" s="20">
        <f>'67mM_DBU-PVP_cycle1'!H34</f>
        <v>0.87931256847794781</v>
      </c>
      <c r="J34" s="20">
        <f>'67mM_DBU-PVP_cycle2'!H34</f>
        <v>0.62852359816680847</v>
      </c>
      <c r="L34" s="20">
        <f t="shared" si="2"/>
        <v>0.7539180833223782</v>
      </c>
      <c r="M34" s="20">
        <f t="shared" si="3"/>
        <v>0.17733458155379803</v>
      </c>
      <c r="AA34" s="20">
        <v>60</v>
      </c>
      <c r="AB34" s="20">
        <v>55</v>
      </c>
      <c r="AC34" s="22">
        <f t="shared" si="4"/>
        <v>7.4176929928196529E-4</v>
      </c>
      <c r="AD34" s="22">
        <f t="shared" si="5"/>
        <v>8.8437900039672163E-4</v>
      </c>
      <c r="AE34" s="22">
        <f t="shared" si="6"/>
        <v>8.5454111449151154E-4</v>
      </c>
      <c r="AF34" s="20">
        <f t="shared" si="7"/>
        <v>8.2689647139006617E-2</v>
      </c>
      <c r="AG34" s="20">
        <f t="shared" si="8"/>
        <v>7.5216696498614947E-5</v>
      </c>
      <c r="AI34" s="20">
        <v>70</v>
      </c>
      <c r="AJ34" s="20">
        <f t="shared" si="9"/>
        <v>6.6721728934518399E-3</v>
      </c>
      <c r="AK34" s="20">
        <f t="shared" si="10"/>
        <v>4.6976536162407906E-3</v>
      </c>
      <c r="AM34" s="20">
        <f t="shared" si="11"/>
        <v>0.56849132548463155</v>
      </c>
      <c r="AN34" s="20">
        <f t="shared" si="12"/>
        <v>1.3961959704994933E-3</v>
      </c>
    </row>
    <row r="35" spans="1:40" x14ac:dyDescent="0.35">
      <c r="A35" s="20">
        <f>'67mM_DBU-PVP_cycle1'!A35</f>
        <v>57</v>
      </c>
      <c r="B35" s="20">
        <f>'67mM_DBU-PVP_cycle1'!D35</f>
        <v>0.45820552486392235</v>
      </c>
      <c r="C35" s="20">
        <f>'67mM_DBU-PVP_cycle2'!D35</f>
        <v>0.36958038582699165</v>
      </c>
      <c r="D35" s="20">
        <f>'67mM_DBU-PVP_cycle3'!D35</f>
        <v>0.35640167567863956</v>
      </c>
      <c r="E35" s="20">
        <f t="shared" ref="E35:E66" si="13">AVERAGE(B35:D35)</f>
        <v>0.3947291954565178</v>
      </c>
      <c r="F35" s="20">
        <f t="shared" ref="F35:F66" si="14">STDEV(B35:D35)</f>
        <v>5.5365629198733175E-2</v>
      </c>
      <c r="H35" s="20">
        <f>'67mM_DBU-PVP_cycle1'!E35</f>
        <v>68</v>
      </c>
      <c r="I35" s="20">
        <f>'67mM_DBU-PVP_cycle1'!H35</f>
        <v>0.76862561303582255</v>
      </c>
      <c r="J35" s="20">
        <f>'67mM_DBU-PVP_cycle2'!H35</f>
        <v>0.57347884388240944</v>
      </c>
      <c r="L35" s="20">
        <f t="shared" ref="L35:L66" si="15">AVERAGE(I35:K35)</f>
        <v>0.67105222845911605</v>
      </c>
      <c r="M35" s="20">
        <f t="shared" ref="M35:M66" si="16">STDEV(I35:K35)</f>
        <v>0.1379896037950237</v>
      </c>
      <c r="AA35" s="20">
        <v>62</v>
      </c>
      <c r="AB35" s="20">
        <v>56</v>
      </c>
      <c r="AC35" s="22">
        <f t="shared" si="4"/>
        <v>7.4253997308533568E-4</v>
      </c>
      <c r="AD35" s="22">
        <f t="shared" si="5"/>
        <v>9.5437405360745942E-4</v>
      </c>
      <c r="AE35" s="22">
        <f t="shared" si="6"/>
        <v>9.1504614698294348E-4</v>
      </c>
      <c r="AF35" s="20">
        <f t="shared" si="7"/>
        <v>8.7065339122524621E-2</v>
      </c>
      <c r="AG35" s="20">
        <f t="shared" si="8"/>
        <v>1.1267855603656503E-4</v>
      </c>
      <c r="AI35" s="20">
        <v>69</v>
      </c>
      <c r="AJ35" s="20">
        <f t="shared" si="9"/>
        <v>5.3141778929261295E-3</v>
      </c>
      <c r="AK35" s="20">
        <f t="shared" si="10"/>
        <v>3.9463677043572332E-3</v>
      </c>
      <c r="AM35" s="20">
        <f t="shared" si="11"/>
        <v>0.4630272798641682</v>
      </c>
      <c r="AN35" s="20">
        <f t="shared" si="12"/>
        <v>9.6718785971311688E-4</v>
      </c>
    </row>
    <row r="36" spans="1:40" x14ac:dyDescent="0.35">
      <c r="A36" s="20">
        <f>'67mM_DBU-PVP_cycle1'!A36</f>
        <v>58</v>
      </c>
      <c r="B36" s="20">
        <f>'67mM_DBU-PVP_cycle1'!D36</f>
        <v>0.45915352044074015</v>
      </c>
      <c r="C36" s="20">
        <f>'67mM_DBU-PVP_cycle2'!D36</f>
        <v>0.37733574442600354</v>
      </c>
      <c r="D36" s="20">
        <f>'67mM_DBU-PVP_cycle3'!D36</f>
        <v>0.36750896852772991</v>
      </c>
      <c r="E36" s="20">
        <f t="shared" si="13"/>
        <v>0.40133274446482453</v>
      </c>
      <c r="F36" s="20">
        <f t="shared" si="14"/>
        <v>5.0314739212098183E-2</v>
      </c>
      <c r="H36" s="20">
        <f>'67mM_DBU-PVP_cycle1'!E36</f>
        <v>67</v>
      </c>
      <c r="I36" s="20">
        <f>'67mM_DBU-PVP_cycle1'!H36</f>
        <v>0.68524231477563291</v>
      </c>
      <c r="J36" s="20">
        <f>'67mM_DBU-PVP_cycle2'!H36</f>
        <v>0.53044440175504515</v>
      </c>
      <c r="L36" s="20">
        <f t="shared" si="15"/>
        <v>0.60784335826533908</v>
      </c>
      <c r="M36" s="20">
        <f t="shared" si="16"/>
        <v>0.10945865401038271</v>
      </c>
      <c r="AA36" s="20">
        <v>64</v>
      </c>
      <c r="AB36" s="20">
        <v>57</v>
      </c>
      <c r="AC36" s="22">
        <f t="shared" ref="AC36:AC67" si="17">(B35-$B$80)/$B$82</f>
        <v>7.4516827056957601E-4</v>
      </c>
      <c r="AD36" s="22">
        <f t="shared" ref="AD36:AD67" si="18">(C35-$C$80)/$C$82</f>
        <v>1.0276538478874821E-3</v>
      </c>
      <c r="AE36" s="22">
        <f t="shared" ref="AE36:AE67" si="19">(D35-$D$80)/$D$82</f>
        <v>9.6647881337532759E-4</v>
      </c>
      <c r="AF36" s="20">
        <f t="shared" ref="AF36:AF67" si="20">AVERAGE(AC36:AE36)*100</f>
        <v>9.131003106107953E-2</v>
      </c>
      <c r="AG36" s="20">
        <f t="shared" ref="AG36:AG67" si="21">STDEV(AC36:AE36)</f>
        <v>1.4861518686256486E-4</v>
      </c>
      <c r="AI36" s="20">
        <v>68</v>
      </c>
      <c r="AJ36" s="20">
        <f t="shared" ref="AJ36:AJ67" si="22">(I35-$I$80)/$I$82</f>
        <v>4.3400715164900053E-3</v>
      </c>
      <c r="AK36" s="20">
        <f t="shared" ref="AK36:AK67" si="23">(J35-$J$80)/$J$82</f>
        <v>3.3775055261375214E-3</v>
      </c>
      <c r="AM36" s="20">
        <f t="shared" ref="AM36:AM67" si="24">AVERAGE(AJ36:AL36)*100</f>
        <v>0.38587885213137629</v>
      </c>
      <c r="AN36" s="20">
        <f t="shared" ref="AN36:AN67" si="25">STDEV(AJ36:AL36)</f>
        <v>6.8063693911778623E-4</v>
      </c>
    </row>
    <row r="37" spans="1:40" x14ac:dyDescent="0.35">
      <c r="A37" s="20">
        <f>'67mM_DBU-PVP_cycle1'!A37</f>
        <v>59</v>
      </c>
      <c r="B37" s="20">
        <f>'67mM_DBU-PVP_cycle1'!D37</f>
        <v>0.44998745431192</v>
      </c>
      <c r="C37" s="20">
        <f>'67mM_DBU-PVP_cycle2'!D37</f>
        <v>0.38615669719975315</v>
      </c>
      <c r="D37" s="20">
        <f>'67mM_DBU-PVP_cycle3'!D37</f>
        <v>0.37447650918317038</v>
      </c>
      <c r="E37" s="20">
        <f t="shared" si="13"/>
        <v>0.40354022023161451</v>
      </c>
      <c r="F37" s="20">
        <f t="shared" si="14"/>
        <v>4.0646228155988839E-2</v>
      </c>
      <c r="H37" s="20">
        <f>'67mM_DBU-PVP_cycle1'!E37</f>
        <v>66</v>
      </c>
      <c r="I37" s="20">
        <f>'67mM_DBU-PVP_cycle1'!H37</f>
        <v>0.62570952179994777</v>
      </c>
      <c r="J37" s="20">
        <f>'67mM_DBU-PVP_cycle2'!H37</f>
        <v>0.49499479891064568</v>
      </c>
      <c r="L37" s="20">
        <f t="shared" si="15"/>
        <v>0.56035216035529678</v>
      </c>
      <c r="M37" s="20">
        <f t="shared" si="16"/>
        <v>9.2429266955945444E-2</v>
      </c>
      <c r="AA37" s="20">
        <v>66</v>
      </c>
      <c r="AB37" s="20">
        <v>58</v>
      </c>
      <c r="AC37" s="22">
        <f t="shared" si="17"/>
        <v>7.5258216622347347E-4</v>
      </c>
      <c r="AD37" s="22">
        <f t="shared" si="18"/>
        <v>1.108576743653566E-3</v>
      </c>
      <c r="AE37" s="22">
        <f t="shared" si="19"/>
        <v>1.0625759860723291E-3</v>
      </c>
      <c r="AF37" s="20">
        <f t="shared" si="20"/>
        <v>9.7457829864978945E-2</v>
      </c>
      <c r="AG37" s="20">
        <f t="shared" si="21"/>
        <v>1.936252295897768E-4</v>
      </c>
      <c r="AI37" s="20">
        <v>67</v>
      </c>
      <c r="AJ37" s="20">
        <f t="shared" si="22"/>
        <v>3.6062524119795771E-3</v>
      </c>
      <c r="AK37" s="20">
        <f t="shared" si="23"/>
        <v>2.9327643913046059E-3</v>
      </c>
      <c r="AM37" s="20">
        <f t="shared" si="24"/>
        <v>0.32695084016420917</v>
      </c>
      <c r="AN37" s="20">
        <f t="shared" si="25"/>
        <v>4.7622794646717782E-4</v>
      </c>
    </row>
    <row r="38" spans="1:40" x14ac:dyDescent="0.35">
      <c r="A38" s="20">
        <f>'67mM_DBU-PVP_cycle1'!A38</f>
        <v>60</v>
      </c>
      <c r="B38" s="20">
        <f>'67mM_DBU-PVP_cycle1'!D38</f>
        <v>0.45227707537992745</v>
      </c>
      <c r="C38" s="20">
        <f>'67mM_DBU-PVP_cycle2'!D38</f>
        <v>0.39524818856725197</v>
      </c>
      <c r="D38" s="20">
        <f>'67mM_DBU-PVP_cycle3'!D38</f>
        <v>0.38363689674490842</v>
      </c>
      <c r="E38" s="20">
        <f t="shared" si="13"/>
        <v>0.41038738689736265</v>
      </c>
      <c r="F38" s="20">
        <f t="shared" si="14"/>
        <v>3.6739148402224149E-2</v>
      </c>
      <c r="H38" s="20">
        <f>'67mM_DBU-PVP_cycle1'!E38</f>
        <v>65</v>
      </c>
      <c r="I38" s="20">
        <f>'67mM_DBU-PVP_cycle1'!H38</f>
        <v>0.58064455667727843</v>
      </c>
      <c r="J38" s="20">
        <f>'67mM_DBU-PVP_cycle2'!H38</f>
        <v>0.46867385632137154</v>
      </c>
      <c r="L38" s="20">
        <f t="shared" si="15"/>
        <v>0.52465920649932496</v>
      </c>
      <c r="M38" s="20">
        <f t="shared" si="16"/>
        <v>7.9175241515869021E-2</v>
      </c>
      <c r="AA38" s="20">
        <v>68</v>
      </c>
      <c r="AB38" s="20">
        <v>59</v>
      </c>
      <c r="AC38" s="22">
        <f t="shared" si="17"/>
        <v>6.8089801547678976E-4</v>
      </c>
      <c r="AD38" s="22">
        <f t="shared" si="18"/>
        <v>1.2006185277637987E-3</v>
      </c>
      <c r="AE38" s="22">
        <f t="shared" si="19"/>
        <v>1.1228571875078414E-3</v>
      </c>
      <c r="AF38" s="20">
        <f t="shared" si="20"/>
        <v>0.10014579102494765</v>
      </c>
      <c r="AG38" s="20">
        <f t="shared" si="21"/>
        <v>2.8032247700123468E-4</v>
      </c>
      <c r="AI38" s="20">
        <v>66</v>
      </c>
      <c r="AJ38" s="20">
        <f t="shared" si="22"/>
        <v>3.0823309343941856E-3</v>
      </c>
      <c r="AK38" s="20">
        <f t="shared" si="23"/>
        <v>2.566409076374909E-3</v>
      </c>
      <c r="AM38" s="20">
        <f t="shared" si="24"/>
        <v>0.28243700053845477</v>
      </c>
      <c r="AN38" s="20">
        <f t="shared" si="25"/>
        <v>3.6481184436779366E-4</v>
      </c>
    </row>
    <row r="39" spans="1:40" x14ac:dyDescent="0.35">
      <c r="A39" s="20">
        <f>'67mM_DBU-PVP_cycle1'!A39</f>
        <v>61</v>
      </c>
      <c r="B39" s="20">
        <f>'67mM_DBU-PVP_cycle1'!D39</f>
        <v>0.45669987941995588</v>
      </c>
      <c r="C39" s="20">
        <f>'67mM_DBU-PVP_cycle2'!D39</f>
        <v>0.40394170702336507</v>
      </c>
      <c r="D39" s="20">
        <f>'67mM_DBU-PVP_cycle3'!D39</f>
        <v>0.3966739128345288</v>
      </c>
      <c r="E39" s="20">
        <f t="shared" si="13"/>
        <v>0.41910516642594997</v>
      </c>
      <c r="F39" s="20">
        <f t="shared" si="14"/>
        <v>3.2760144107117133E-2</v>
      </c>
      <c r="H39" s="20">
        <f>'67mM_DBU-PVP_cycle1'!E39</f>
        <v>64</v>
      </c>
      <c r="I39" s="20">
        <f>'67mM_DBU-PVP_cycle1'!H39</f>
        <v>0.54221837308772614</v>
      </c>
      <c r="J39" s="20">
        <f>'67mM_DBU-PVP_cycle2'!H39</f>
        <v>0.44414015121615869</v>
      </c>
      <c r="L39" s="20">
        <f t="shared" si="15"/>
        <v>0.49317926215194241</v>
      </c>
      <c r="M39" s="20">
        <f t="shared" si="16"/>
        <v>6.9351775772104107E-2</v>
      </c>
      <c r="AA39" s="20">
        <v>70</v>
      </c>
      <c r="AB39" s="20">
        <v>60</v>
      </c>
      <c r="AC39" s="22">
        <f t="shared" si="17"/>
        <v>6.9880422949326621E-4</v>
      </c>
      <c r="AD39" s="22">
        <f t="shared" si="18"/>
        <v>1.2954832331023879E-3</v>
      </c>
      <c r="AE39" s="22">
        <f t="shared" si="19"/>
        <v>1.2021102834198572E-3</v>
      </c>
      <c r="AF39" s="20">
        <f t="shared" si="20"/>
        <v>0.10654659153385038</v>
      </c>
      <c r="AG39" s="20">
        <f t="shared" si="21"/>
        <v>3.2095205379192989E-4</v>
      </c>
      <c r="AI39" s="20">
        <v>65</v>
      </c>
      <c r="AJ39" s="20">
        <f t="shared" si="22"/>
        <v>2.6857343372204859E-3</v>
      </c>
      <c r="AK39" s="20">
        <f t="shared" si="23"/>
        <v>2.2943942599081167E-3</v>
      </c>
      <c r="AM39" s="20">
        <f t="shared" si="24"/>
        <v>0.24900642985643009</v>
      </c>
      <c r="AN39" s="20">
        <f t="shared" si="25"/>
        <v>2.7671922241764401E-4</v>
      </c>
    </row>
    <row r="40" spans="1:40" x14ac:dyDescent="0.35">
      <c r="A40" s="20">
        <f>'67mM_DBU-PVP_cycle1'!A40</f>
        <v>62</v>
      </c>
      <c r="B40" s="20">
        <f>'67mM_DBU-PVP_cycle1'!D40</f>
        <v>0.46954716473687697</v>
      </c>
      <c r="C40" s="20">
        <f>'67mM_DBU-PVP_cycle2'!D40</f>
        <v>0.41748222418289327</v>
      </c>
      <c r="D40" s="20">
        <f>'67mM_DBU-PVP_cycle3'!D40</f>
        <v>0.40812694034418973</v>
      </c>
      <c r="E40" s="20">
        <f t="shared" si="13"/>
        <v>0.43171877642132001</v>
      </c>
      <c r="F40" s="20">
        <f t="shared" si="14"/>
        <v>3.3092605757783757E-2</v>
      </c>
      <c r="H40" s="20">
        <f>'67mM_DBU-PVP_cycle1'!E40</f>
        <v>63</v>
      </c>
      <c r="I40" s="20">
        <f>'67mM_DBU-PVP_cycle1'!H40</f>
        <v>0.50737960215986289</v>
      </c>
      <c r="J40" s="20">
        <f>'67mM_DBU-PVP_cycle2'!H40</f>
        <v>0.42512542092026356</v>
      </c>
      <c r="L40" s="20">
        <f t="shared" si="15"/>
        <v>0.4662525115400632</v>
      </c>
      <c r="M40" s="20">
        <f t="shared" si="16"/>
        <v>5.8162489335467984E-2</v>
      </c>
      <c r="AA40" s="20">
        <v>72</v>
      </c>
      <c r="AB40" s="20">
        <v>61</v>
      </c>
      <c r="AC40" s="22">
        <f t="shared" si="17"/>
        <v>7.3339321751415549E-4</v>
      </c>
      <c r="AD40" s="22">
        <f t="shared" si="18"/>
        <v>1.3861953102917266E-3</v>
      </c>
      <c r="AE40" s="22">
        <f t="shared" si="19"/>
        <v>1.3149028786669016E-3</v>
      </c>
      <c r="AF40" s="20">
        <f t="shared" si="20"/>
        <v>0.11448304688242612</v>
      </c>
      <c r="AG40" s="20">
        <f t="shared" si="21"/>
        <v>3.5809371891441549E-4</v>
      </c>
      <c r="AI40" s="20">
        <v>64</v>
      </c>
      <c r="AJ40" s="20">
        <f t="shared" si="22"/>
        <v>2.3475626863048576E-3</v>
      </c>
      <c r="AK40" s="20">
        <f t="shared" si="23"/>
        <v>2.0408497195175167E-3</v>
      </c>
      <c r="AM40" s="20">
        <f t="shared" si="24"/>
        <v>0.21942062029111872</v>
      </c>
      <c r="AN40" s="20">
        <f t="shared" si="25"/>
        <v>2.1687881869317312E-4</v>
      </c>
    </row>
    <row r="41" spans="1:40" x14ac:dyDescent="0.35">
      <c r="A41" s="20">
        <f>'67mM_DBU-PVP_cycle1'!A41</f>
        <v>63</v>
      </c>
      <c r="B41" s="20">
        <f>'67mM_DBU-PVP_cycle1'!D41</f>
        <v>0.47538171681991798</v>
      </c>
      <c r="C41" s="20">
        <f>'67mM_DBU-PVP_cycle2'!D41</f>
        <v>0.42953068076468232</v>
      </c>
      <c r="D41" s="20">
        <f>'67mM_DBU-PVP_cycle3'!D41</f>
        <v>0.41821835984090472</v>
      </c>
      <c r="E41" s="20">
        <f t="shared" si="13"/>
        <v>0.44104358580850161</v>
      </c>
      <c r="F41" s="20">
        <f t="shared" si="14"/>
        <v>3.0270820639495832E-2</v>
      </c>
      <c r="H41" s="20">
        <f>'67mM_DBU-PVP_cycle1'!E41</f>
        <v>62</v>
      </c>
      <c r="I41" s="20">
        <f>'67mM_DBU-PVP_cycle1'!H41</f>
        <v>0.48355382594779228</v>
      </c>
      <c r="J41" s="20">
        <f>'67mM_DBU-PVP_cycle2'!H41</f>
        <v>0.40713836753013477</v>
      </c>
      <c r="L41" s="20">
        <f t="shared" si="15"/>
        <v>0.44534609673896353</v>
      </c>
      <c r="M41" s="20">
        <f t="shared" si="16"/>
        <v>5.403388883460427E-2</v>
      </c>
      <c r="AA41" s="20">
        <v>74</v>
      </c>
      <c r="AB41" s="20">
        <v>62</v>
      </c>
      <c r="AC41" s="22">
        <f t="shared" si="17"/>
        <v>8.3386671665771576E-4</v>
      </c>
      <c r="AD41" s="22">
        <f t="shared" si="18"/>
        <v>1.5274831494973796E-3</v>
      </c>
      <c r="AE41" s="22">
        <f t="shared" si="19"/>
        <v>1.4139912503748223E-3</v>
      </c>
      <c r="AF41" s="20">
        <f t="shared" si="20"/>
        <v>0.12584470388433058</v>
      </c>
      <c r="AG41" s="20">
        <f t="shared" si="21"/>
        <v>3.720503195564087E-4</v>
      </c>
      <c r="AI41" s="20">
        <v>63</v>
      </c>
      <c r="AJ41" s="20">
        <f t="shared" si="22"/>
        <v>2.0409622493114173E-3</v>
      </c>
      <c r="AK41" s="20">
        <f t="shared" si="23"/>
        <v>1.8443412413708721E-3</v>
      </c>
      <c r="AM41" s="20">
        <f t="shared" si="24"/>
        <v>0.19426517453411449</v>
      </c>
      <c r="AN41" s="20">
        <f t="shared" si="25"/>
        <v>1.3903204803849357E-4</v>
      </c>
    </row>
    <row r="42" spans="1:40" x14ac:dyDescent="0.35">
      <c r="A42" s="20">
        <f>'67mM_DBU-PVP_cycle1'!A42</f>
        <v>64</v>
      </c>
      <c r="B42" s="20">
        <f>'67mM_DBU-PVP_cycle1'!D42</f>
        <v>0.47947957837636324</v>
      </c>
      <c r="C42" s="20">
        <f>'67mM_DBU-PVP_cycle2'!D42</f>
        <v>0.44526772405459969</v>
      </c>
      <c r="D42" s="20">
        <f>'67mM_DBU-PVP_cycle3'!D42</f>
        <v>0.43098803469181612</v>
      </c>
      <c r="E42" s="20">
        <f t="shared" si="13"/>
        <v>0.45191177904092639</v>
      </c>
      <c r="F42" s="20">
        <f t="shared" si="14"/>
        <v>2.4919170375909072E-2</v>
      </c>
      <c r="H42" s="20">
        <f>'67mM_DBU-PVP_cycle1'!E42</f>
        <v>61</v>
      </c>
      <c r="I42" s="20">
        <f>'67mM_DBU-PVP_cycle1'!H42</f>
        <v>0.46250431310923579</v>
      </c>
      <c r="J42" s="20">
        <f>'67mM_DBU-PVP_cycle2'!H42</f>
        <v>0.39297644357734601</v>
      </c>
      <c r="L42" s="20">
        <f t="shared" si="15"/>
        <v>0.42774037834329093</v>
      </c>
      <c r="M42" s="20">
        <f t="shared" si="16"/>
        <v>4.9163628027452805E-2</v>
      </c>
      <c r="AA42" s="20">
        <v>76</v>
      </c>
      <c r="AB42" s="20">
        <v>63</v>
      </c>
      <c r="AC42" s="22">
        <f t="shared" si="17"/>
        <v>8.7949642357691802E-4</v>
      </c>
      <c r="AD42" s="22">
        <f t="shared" si="18"/>
        <v>1.6532021583172331E-3</v>
      </c>
      <c r="AE42" s="22">
        <f t="shared" si="19"/>
        <v>1.5012993726427185E-3</v>
      </c>
      <c r="AF42" s="20">
        <f t="shared" si="20"/>
        <v>0.13446659848456233</v>
      </c>
      <c r="AG42" s="20">
        <f t="shared" si="21"/>
        <v>4.0994591670378812E-4</v>
      </c>
      <c r="AI42" s="20">
        <v>62</v>
      </c>
      <c r="AJ42" s="20">
        <f t="shared" si="22"/>
        <v>1.83128225188974E-3</v>
      </c>
      <c r="AK42" s="20">
        <f t="shared" si="23"/>
        <v>1.6584533306283409E-3</v>
      </c>
      <c r="AM42" s="20">
        <f t="shared" si="24"/>
        <v>0.17448677912590405</v>
      </c>
      <c r="AN42" s="20">
        <f t="shared" si="25"/>
        <v>1.2220850220909116E-4</v>
      </c>
    </row>
    <row r="43" spans="1:40" x14ac:dyDescent="0.35">
      <c r="A43" s="20">
        <f>'67mM_DBU-PVP_cycle1'!A43</f>
        <v>65</v>
      </c>
      <c r="B43" s="20">
        <f>'67mM_DBU-PVP_cycle1'!D43</f>
        <v>0.50180715632345629</v>
      </c>
      <c r="C43" s="20">
        <f>'67mM_DBU-PVP_cycle2'!D43</f>
        <v>0.46325979193920769</v>
      </c>
      <c r="D43" s="20">
        <f>'67mM_DBU-PVP_cycle3'!D43</f>
        <v>0.44874355659586895</v>
      </c>
      <c r="E43" s="20">
        <f t="shared" si="13"/>
        <v>0.47127016828617768</v>
      </c>
      <c r="F43" s="20">
        <f t="shared" si="14"/>
        <v>2.7423730616520314E-2</v>
      </c>
      <c r="H43" s="20">
        <f>'67mM_DBU-PVP_cycle1'!E43</f>
        <v>60</v>
      </c>
      <c r="I43" s="20">
        <f>'67mM_DBU-PVP_cycle1'!H43</f>
        <v>0.44375544159052499</v>
      </c>
      <c r="J43" s="20">
        <f>'67mM_DBU-PVP_cycle2'!H43</f>
        <v>0.38038768200744932</v>
      </c>
      <c r="L43" s="20">
        <f t="shared" si="15"/>
        <v>0.41207156179898718</v>
      </c>
      <c r="M43" s="20">
        <f t="shared" si="16"/>
        <v>4.4807772509791635E-2</v>
      </c>
      <c r="AA43" s="20">
        <v>78</v>
      </c>
      <c r="AB43" s="20">
        <v>64</v>
      </c>
      <c r="AC43" s="22">
        <f t="shared" si="17"/>
        <v>9.1154416591511056E-4</v>
      </c>
      <c r="AD43" s="22">
        <f t="shared" si="18"/>
        <v>1.8174095379706494E-3</v>
      </c>
      <c r="AE43" s="22">
        <f t="shared" si="19"/>
        <v>1.6117790067088258E-3</v>
      </c>
      <c r="AF43" s="20">
        <f t="shared" si="20"/>
        <v>0.14469109035315286</v>
      </c>
      <c r="AG43" s="20">
        <f t="shared" si="21"/>
        <v>4.7490434474353879E-4</v>
      </c>
      <c r="AI43" s="20">
        <v>61</v>
      </c>
      <c r="AJ43" s="20">
        <f t="shared" si="22"/>
        <v>1.6460349063917143E-3</v>
      </c>
      <c r="AK43" s="20">
        <f t="shared" si="23"/>
        <v>1.5120963705092794E-3</v>
      </c>
      <c r="AM43" s="20">
        <f t="shared" si="24"/>
        <v>0.1579065638450497</v>
      </c>
      <c r="AN43" s="20">
        <f t="shared" si="25"/>
        <v>9.4708846984667435E-5</v>
      </c>
    </row>
    <row r="44" spans="1:40" x14ac:dyDescent="0.35">
      <c r="A44" s="20">
        <f>'67mM_DBU-PVP_cycle1'!A44</f>
        <v>66</v>
      </c>
      <c r="B44" s="20">
        <f>'67mM_DBU-PVP_cycle1'!D44</f>
        <v>0.53414995098180618</v>
      </c>
      <c r="C44" s="20">
        <f>'67mM_DBU-PVP_cycle2'!D44</f>
        <v>0.48424119691649015</v>
      </c>
      <c r="D44" s="20">
        <f>'67mM_DBU-PVP_cycle3'!D44</f>
        <v>0.46886259291875543</v>
      </c>
      <c r="E44" s="20">
        <f t="shared" si="13"/>
        <v>0.49575124693901723</v>
      </c>
      <c r="F44" s="20">
        <f t="shared" si="14"/>
        <v>3.4131667397800193E-2</v>
      </c>
      <c r="H44" s="20">
        <f>'67mM_DBU-PVP_cycle1'!E44</f>
        <v>59</v>
      </c>
      <c r="I44" s="20">
        <f>'67mM_DBU-PVP_cycle1'!H44</f>
        <v>0.42844429118984267</v>
      </c>
      <c r="J44" s="20">
        <f>'67mM_DBU-PVP_cycle2'!H44</f>
        <v>0.36831144986500625</v>
      </c>
      <c r="L44" s="20">
        <f t="shared" si="15"/>
        <v>0.39837787052742446</v>
      </c>
      <c r="M44" s="20">
        <f t="shared" si="16"/>
        <v>4.2520339872806491E-2</v>
      </c>
      <c r="AA44" s="20">
        <v>80</v>
      </c>
      <c r="AB44" s="20">
        <v>65</v>
      </c>
      <c r="AC44" s="22">
        <f t="shared" si="17"/>
        <v>1.0861592560610694E-3</v>
      </c>
      <c r="AD44" s="22">
        <f t="shared" si="18"/>
        <v>2.0051468573291566E-3</v>
      </c>
      <c r="AE44" s="22">
        <f t="shared" si="19"/>
        <v>1.7653947867122218E-3</v>
      </c>
      <c r="AF44" s="20">
        <f t="shared" si="20"/>
        <v>0.16189003000341493</v>
      </c>
      <c r="AG44" s="20">
        <f t="shared" si="21"/>
        <v>4.7668650997424099E-4</v>
      </c>
      <c r="AI44" s="20">
        <v>60</v>
      </c>
      <c r="AJ44" s="20">
        <f t="shared" si="22"/>
        <v>1.4810344759037042E-3</v>
      </c>
      <c r="AK44" s="20">
        <f t="shared" si="23"/>
        <v>1.381997318913191E-3</v>
      </c>
      <c r="AM44" s="20">
        <f t="shared" si="24"/>
        <v>0.14315158974084477</v>
      </c>
      <c r="AN44" s="20">
        <f t="shared" si="25"/>
        <v>7.0029845297428573E-5</v>
      </c>
    </row>
    <row r="45" spans="1:40" x14ac:dyDescent="0.35">
      <c r="A45" s="20">
        <f>'67mM_DBU-PVP_cycle1'!A45</f>
        <v>67</v>
      </c>
      <c r="B45" s="20">
        <f>'67mM_DBU-PVP_cycle1'!D45</f>
        <v>0.56326133621291841</v>
      </c>
      <c r="C45" s="20">
        <f>'67mM_DBU-PVP_cycle2'!D45</f>
        <v>0.50663149811355246</v>
      </c>
      <c r="D45" s="20">
        <f>'67mM_DBU-PVP_cycle3'!D45</f>
        <v>0.4867219926836322</v>
      </c>
      <c r="E45" s="20">
        <f t="shared" si="13"/>
        <v>0.51887160900336771</v>
      </c>
      <c r="F45" s="20">
        <f t="shared" si="14"/>
        <v>3.9710615871826407E-2</v>
      </c>
      <c r="H45" s="20">
        <f>'67mM_DBU-PVP_cycle1'!E45</f>
        <v>58</v>
      </c>
      <c r="I45" s="20">
        <f>'67mM_DBU-PVP_cycle1'!H45</f>
        <v>0.41276891354913331</v>
      </c>
      <c r="J45" s="20">
        <f>'67mM_DBU-PVP_cycle2'!H45</f>
        <v>0.35717694243437242</v>
      </c>
      <c r="L45" s="20">
        <f t="shared" si="15"/>
        <v>0.38497292799175287</v>
      </c>
      <c r="M45" s="20">
        <f t="shared" si="16"/>
        <v>3.9309459754774095E-2</v>
      </c>
      <c r="AA45" s="20">
        <v>82</v>
      </c>
      <c r="AB45" s="20">
        <v>66</v>
      </c>
      <c r="AC45" s="22">
        <f t="shared" si="17"/>
        <v>1.339099365293799E-3</v>
      </c>
      <c r="AD45" s="22">
        <f t="shared" si="18"/>
        <v>2.2240762628912602E-3</v>
      </c>
      <c r="AE45" s="22">
        <f t="shared" si="19"/>
        <v>1.9394590284933328E-3</v>
      </c>
      <c r="AF45" s="20">
        <f t="shared" si="20"/>
        <v>0.18342115522261307</v>
      </c>
      <c r="AG45" s="20">
        <f t="shared" si="21"/>
        <v>4.51778486391028E-4</v>
      </c>
      <c r="AI45" s="20">
        <v>59</v>
      </c>
      <c r="AJ45" s="20">
        <f t="shared" si="22"/>
        <v>1.3462878910301542E-3</v>
      </c>
      <c r="AK45" s="20">
        <f t="shared" si="23"/>
        <v>1.2571950228443701E-3</v>
      </c>
      <c r="AM45" s="20">
        <f t="shared" si="24"/>
        <v>0.13017414569372623</v>
      </c>
      <c r="AN45" s="20">
        <f t="shared" si="25"/>
        <v>6.2998171249527195E-5</v>
      </c>
    </row>
    <row r="46" spans="1:40" x14ac:dyDescent="0.35">
      <c r="A46" s="20">
        <f>'67mM_DBU-PVP_cycle1'!A46</f>
        <v>68</v>
      </c>
      <c r="B46" s="20">
        <f>'67mM_DBU-PVP_cycle1'!D46</f>
        <v>0.60098362593788368</v>
      </c>
      <c r="C46" s="20">
        <f>'67mM_DBU-PVP_cycle2'!D46</f>
        <v>0.53642003441732089</v>
      </c>
      <c r="D46" s="20">
        <f>'67mM_DBU-PVP_cycle3'!D46</f>
        <v>0.5114118621224456</v>
      </c>
      <c r="E46" s="20">
        <f t="shared" si="13"/>
        <v>0.54960517415921684</v>
      </c>
      <c r="F46" s="20">
        <f t="shared" si="14"/>
        <v>4.6218623419160228E-2</v>
      </c>
      <c r="H46" s="20">
        <f>'67mM_DBU-PVP_cycle1'!E46</f>
        <v>57</v>
      </c>
      <c r="I46" s="20">
        <f>'67mM_DBU-PVP_cycle1'!H46</f>
        <v>0.40082597730595287</v>
      </c>
      <c r="J46" s="20">
        <f>'67mM_DBU-PVP_cycle2'!H46</f>
        <v>0.34909668545409756</v>
      </c>
      <c r="L46" s="20">
        <f t="shared" si="15"/>
        <v>0.37496133138002519</v>
      </c>
      <c r="M46" s="20">
        <f t="shared" si="16"/>
        <v>3.6578133054424915E-2</v>
      </c>
      <c r="AA46" s="20">
        <v>84</v>
      </c>
      <c r="AB46" s="20">
        <v>67</v>
      </c>
      <c r="AC46" s="22">
        <f t="shared" si="17"/>
        <v>1.5667679090314872E-3</v>
      </c>
      <c r="AD46" s="22">
        <f t="shared" si="18"/>
        <v>2.4577067245661012E-3</v>
      </c>
      <c r="AE46" s="22">
        <f t="shared" si="19"/>
        <v>2.0939735305225745E-3</v>
      </c>
      <c r="AF46" s="20">
        <f t="shared" si="20"/>
        <v>0.20394827213733877</v>
      </c>
      <c r="AG46" s="20">
        <f t="shared" si="21"/>
        <v>4.4796197323863896E-4</v>
      </c>
      <c r="AI46" s="20">
        <v>58</v>
      </c>
      <c r="AJ46" s="20">
        <f t="shared" si="22"/>
        <v>1.2083359051627393E-3</v>
      </c>
      <c r="AK46" s="20">
        <f t="shared" si="23"/>
        <v>1.1421250178504675E-3</v>
      </c>
      <c r="AM46" s="20">
        <f t="shared" si="24"/>
        <v>0.11752304615066035</v>
      </c>
      <c r="AN46" s="20">
        <f t="shared" si="25"/>
        <v>4.6818167406885702E-5</v>
      </c>
    </row>
    <row r="47" spans="1:40" ht="15" thickBot="1" x14ac:dyDescent="0.4">
      <c r="A47" s="20">
        <f>'67mM_DBU-PVP_cycle1'!A47</f>
        <v>69</v>
      </c>
      <c r="B47" s="20">
        <f>'67mM_DBU-PVP_cycle1'!D47</f>
        <v>0.65320329263113142</v>
      </c>
      <c r="C47" s="20">
        <f>'67mM_DBU-PVP_cycle2'!D47</f>
        <v>0.57210476050733516</v>
      </c>
      <c r="D47" s="20">
        <f>'67mM_DBU-PVP_cycle3'!D47</f>
        <v>0.54362785117482393</v>
      </c>
      <c r="E47" s="20">
        <f t="shared" si="13"/>
        <v>0.5896453014377635</v>
      </c>
      <c r="F47" s="20">
        <f t="shared" si="14"/>
        <v>5.6854615245248048E-2</v>
      </c>
      <c r="H47" s="20">
        <f>'67mM_DBU-PVP_cycle1'!E47</f>
        <v>56</v>
      </c>
      <c r="I47" s="20">
        <f>'67mM_DBU-PVP_cycle1'!H47</f>
        <v>0.38927743786416663</v>
      </c>
      <c r="J47" s="20">
        <f>'67mM_DBU-PVP_cycle2'!H47</f>
        <v>0.33980487870882764</v>
      </c>
      <c r="L47" s="20">
        <f t="shared" si="15"/>
        <v>0.36454115828649714</v>
      </c>
      <c r="M47" s="20">
        <f t="shared" si="16"/>
        <v>3.4982382061392814E-2</v>
      </c>
      <c r="AA47" s="20">
        <v>86</v>
      </c>
      <c r="AB47" s="20">
        <v>68</v>
      </c>
      <c r="AC47" s="22">
        <f t="shared" si="17"/>
        <v>1.8617789055867301E-3</v>
      </c>
      <c r="AD47" s="22">
        <f t="shared" si="18"/>
        <v>2.7685336950483159E-3</v>
      </c>
      <c r="AE47" s="22">
        <f t="shared" si="19"/>
        <v>2.3075833344202343E-3</v>
      </c>
      <c r="AF47" s="20">
        <f t="shared" si="20"/>
        <v>0.23126319783517602</v>
      </c>
      <c r="AG47" s="20">
        <f t="shared" si="21"/>
        <v>4.5339847668143048E-4</v>
      </c>
      <c r="AI47" s="20">
        <v>57</v>
      </c>
      <c r="AJ47" s="20">
        <f t="shared" si="22"/>
        <v>1.1032314662396264E-3</v>
      </c>
      <c r="AK47" s="20">
        <f t="shared" si="23"/>
        <v>1.0586192842682038E-3</v>
      </c>
      <c r="AM47" s="20">
        <f t="shared" si="24"/>
        <v>0.10809253752539151</v>
      </c>
      <c r="AN47" s="20">
        <f t="shared" si="25"/>
        <v>3.154557639552116E-5</v>
      </c>
    </row>
    <row r="48" spans="1:40" x14ac:dyDescent="0.35">
      <c r="A48" s="20">
        <f>'67mM_DBU-PVP_cycle1'!A48</f>
        <v>70</v>
      </c>
      <c r="B48" s="20">
        <f>'67mM_DBU-PVP_cycle1'!D48</f>
        <v>0.71293033908082448</v>
      </c>
      <c r="C48" s="20">
        <f>'67mM_DBU-PVP_cycle2'!D48</f>
        <v>0.62057238458372244</v>
      </c>
      <c r="D48" s="20">
        <f>'67mM_DBU-PVP_cycle3'!D48</f>
        <v>0.57774827034822551</v>
      </c>
      <c r="E48" s="20">
        <f t="shared" si="13"/>
        <v>0.63708366467092414</v>
      </c>
      <c r="F48" s="20">
        <f t="shared" si="14"/>
        <v>6.9087008216413573E-2</v>
      </c>
      <c r="H48" s="20">
        <f>'67mM_DBU-PVP_cycle1'!E48</f>
        <v>55</v>
      </c>
      <c r="I48" s="20">
        <f>'67mM_DBU-PVP_cycle1'!H48</f>
        <v>0.38035968530407965</v>
      </c>
      <c r="J48" s="20">
        <f>'67mM_DBU-PVP_cycle2'!H48</f>
        <v>0.33247513892246155</v>
      </c>
      <c r="L48" s="20">
        <f t="shared" si="15"/>
        <v>0.3564174121132706</v>
      </c>
      <c r="M48" s="20">
        <f t="shared" si="16"/>
        <v>3.3859487460483915E-2</v>
      </c>
      <c r="R48" s="33" t="s">
        <v>78</v>
      </c>
      <c r="S48" s="33"/>
      <c r="T48" s="33" t="s">
        <v>78</v>
      </c>
      <c r="U48" s="33"/>
      <c r="AA48" s="20">
        <v>88</v>
      </c>
      <c r="AB48" s="20">
        <v>69</v>
      </c>
      <c r="AC48" s="22">
        <f t="shared" si="17"/>
        <v>2.2701681105708085E-3</v>
      </c>
      <c r="AD48" s="22">
        <f t="shared" si="18"/>
        <v>3.1408841586608432E-3</v>
      </c>
      <c r="AE48" s="22">
        <f t="shared" si="19"/>
        <v>2.5863070077430865E-3</v>
      </c>
      <c r="AF48" s="20">
        <f t="shared" si="20"/>
        <v>0.26657864256582464</v>
      </c>
      <c r="AG48" s="20">
        <f t="shared" si="21"/>
        <v>4.4076563217256552E-4</v>
      </c>
      <c r="AI48" s="20">
        <v>56</v>
      </c>
      <c r="AJ48" s="20">
        <f t="shared" si="22"/>
        <v>1.0015979371229089E-3</v>
      </c>
      <c r="AK48" s="20">
        <f t="shared" si="23"/>
        <v>9.6259274198588199E-4</v>
      </c>
      <c r="AM48" s="20">
        <f t="shared" si="24"/>
        <v>9.8209533955439549E-2</v>
      </c>
      <c r="AN48" s="20">
        <f t="shared" si="25"/>
        <v>2.7580837982896283E-5</v>
      </c>
    </row>
    <row r="49" spans="1:40" x14ac:dyDescent="0.35">
      <c r="A49" s="20">
        <f>'67mM_DBU-PVP_cycle1'!A49</f>
        <v>71</v>
      </c>
      <c r="B49" s="20">
        <f>'67mM_DBU-PVP_cycle1'!D49</f>
        <v>0.80006148796427923</v>
      </c>
      <c r="C49" s="20">
        <f>'67mM_DBU-PVP_cycle2'!D49</f>
        <v>0.67697195831408663</v>
      </c>
      <c r="D49" s="20">
        <f>'67mM_DBU-PVP_cycle3'!D49</f>
        <v>0.62437785935919365</v>
      </c>
      <c r="E49" s="20">
        <f t="shared" si="13"/>
        <v>0.70047043521251984</v>
      </c>
      <c r="F49" s="20">
        <f t="shared" si="14"/>
        <v>9.0168276862609475E-2</v>
      </c>
      <c r="H49" s="20">
        <f>'67mM_DBU-PVP_cycle1'!E49</f>
        <v>54</v>
      </c>
      <c r="I49" s="20">
        <f>'67mM_DBU-PVP_cycle1'!H49</f>
        <v>0.37128303090863385</v>
      </c>
      <c r="J49" s="20">
        <f>'67mM_DBU-PVP_cycle2'!H49</f>
        <v>0.32559432449066733</v>
      </c>
      <c r="L49" s="20">
        <f t="shared" si="15"/>
        <v>0.34843867769965059</v>
      </c>
      <c r="M49" s="20">
        <f t="shared" si="16"/>
        <v>3.2306794131785457E-2</v>
      </c>
      <c r="R49"/>
      <c r="S49"/>
      <c r="T49"/>
      <c r="U49"/>
      <c r="AA49" s="20">
        <v>90</v>
      </c>
      <c r="AB49" s="20">
        <v>70</v>
      </c>
      <c r="AC49" s="22">
        <f t="shared" si="17"/>
        <v>2.7372695411280296E-3</v>
      </c>
      <c r="AD49" s="22">
        <f t="shared" si="18"/>
        <v>3.6466171226611083E-3</v>
      </c>
      <c r="AE49" s="22">
        <f t="shared" si="19"/>
        <v>2.8815072746622202E-3</v>
      </c>
      <c r="AF49" s="20">
        <f t="shared" si="20"/>
        <v>0.30884646461504528</v>
      </c>
      <c r="AG49" s="20">
        <f t="shared" si="21"/>
        <v>4.8872463741866283E-4</v>
      </c>
      <c r="AI49" s="20">
        <v>55</v>
      </c>
      <c r="AJ49" s="20">
        <f t="shared" si="22"/>
        <v>9.2311678640770662E-4</v>
      </c>
      <c r="AK49" s="20">
        <f t="shared" si="23"/>
        <v>8.8684325786405596E-4</v>
      </c>
      <c r="AM49" s="20">
        <f t="shared" si="24"/>
        <v>9.0498002213588141E-2</v>
      </c>
      <c r="AN49" s="20">
        <f t="shared" si="25"/>
        <v>2.5649258010779172E-5</v>
      </c>
    </row>
    <row r="50" spans="1:40" x14ac:dyDescent="0.35">
      <c r="A50" s="20">
        <f>'67mM_DBU-PVP_cycle1'!A50</f>
        <v>72</v>
      </c>
      <c r="B50" s="20">
        <f>'67mM_DBU-PVP_cycle1'!D50</f>
        <v>0.92867708116675241</v>
      </c>
      <c r="C50" s="20">
        <f>'67mM_DBU-PVP_cycle2'!D50</f>
        <v>0.75301664383905664</v>
      </c>
      <c r="D50" s="20">
        <f>'67mM_DBU-PVP_cycle3'!D50</f>
        <v>0.68021370185510044</v>
      </c>
      <c r="E50" s="20">
        <f t="shared" si="13"/>
        <v>0.7873024756203032</v>
      </c>
      <c r="F50" s="20">
        <f t="shared" si="14"/>
        <v>0.12773077706817673</v>
      </c>
      <c r="H50" s="20">
        <f>'67mM_DBU-PVP_cycle1'!E50</f>
        <v>53</v>
      </c>
      <c r="I50" s="20">
        <f>'67mM_DBU-PVP_cycle1'!H50</f>
        <v>0.36218738406738038</v>
      </c>
      <c r="J50" s="20">
        <f>'67mM_DBU-PVP_cycle2'!H50</f>
        <v>0.3203680114380662</v>
      </c>
      <c r="L50" s="20">
        <f t="shared" si="15"/>
        <v>0.34127769775272332</v>
      </c>
      <c r="M50" s="20">
        <f t="shared" si="16"/>
        <v>2.9570761971155157E-2</v>
      </c>
      <c r="Q50" s="20" t="s">
        <v>77</v>
      </c>
      <c r="R50" s="13" t="s">
        <v>76</v>
      </c>
      <c r="S50" s="13">
        <v>87</v>
      </c>
      <c r="T50" s="32" t="s">
        <v>76</v>
      </c>
      <c r="U50" s="32">
        <v>82.5</v>
      </c>
      <c r="AA50" s="20">
        <v>92</v>
      </c>
      <c r="AB50" s="20">
        <v>71</v>
      </c>
      <c r="AC50" s="22">
        <f t="shared" si="17"/>
        <v>3.4186875369741155E-3</v>
      </c>
      <c r="AD50" s="22">
        <f t="shared" si="18"/>
        <v>4.2351156128296128E-3</v>
      </c>
      <c r="AE50" s="22">
        <f t="shared" si="19"/>
        <v>3.2849333595650044E-3</v>
      </c>
      <c r="AF50" s="20">
        <f t="shared" si="20"/>
        <v>0.36462455031229107</v>
      </c>
      <c r="AG50" s="20">
        <f t="shared" si="21"/>
        <v>5.1434283272257654E-4</v>
      </c>
      <c r="AI50" s="20">
        <v>54</v>
      </c>
      <c r="AJ50" s="20">
        <f t="shared" si="22"/>
        <v>8.4323721172798068E-4</v>
      </c>
      <c r="AK50" s="20">
        <f t="shared" si="23"/>
        <v>8.1573321047657076E-4</v>
      </c>
      <c r="AM50" s="20">
        <f t="shared" si="24"/>
        <v>8.294852111022756E-2</v>
      </c>
      <c r="AN50" s="20">
        <f t="shared" si="25"/>
        <v>1.9448265794635241E-5</v>
      </c>
    </row>
    <row r="51" spans="1:40" x14ac:dyDescent="0.35">
      <c r="A51" s="20">
        <f>'67mM_DBU-PVP_cycle1'!A51</f>
        <v>73</v>
      </c>
      <c r="B51" s="20">
        <f>'67mM_DBU-PVP_cycle1'!D51</f>
        <v>1.1190606838837225</v>
      </c>
      <c r="C51" s="20">
        <f>'67mM_DBU-PVP_cycle2'!D51</f>
        <v>0.85397759130360262</v>
      </c>
      <c r="D51" s="20">
        <f>'67mM_DBU-PVP_cycle3'!D51</f>
        <v>0.75232580357161949</v>
      </c>
      <c r="E51" s="20">
        <f t="shared" si="13"/>
        <v>0.9084546929196482</v>
      </c>
      <c r="F51" s="20">
        <f t="shared" si="14"/>
        <v>0.18933946778140798</v>
      </c>
      <c r="H51" s="20">
        <f>'67mM_DBU-PVP_cycle1'!E51</f>
        <v>52</v>
      </c>
      <c r="I51" s="20">
        <f>'67mM_DBU-PVP_cycle1'!H51</f>
        <v>0.3550441986165237</v>
      </c>
      <c r="J51" s="20">
        <f>'67mM_DBU-PVP_cycle2'!H51</f>
        <v>0.3130448254788577</v>
      </c>
      <c r="L51" s="20">
        <f t="shared" si="15"/>
        <v>0.3340445120476907</v>
      </c>
      <c r="M51" s="20">
        <f t="shared" si="16"/>
        <v>2.9698041551227752E-2</v>
      </c>
      <c r="R51" t="s">
        <v>75</v>
      </c>
      <c r="S51">
        <v>0.9128709291752769</v>
      </c>
      <c r="T51" t="s">
        <v>75</v>
      </c>
      <c r="U51">
        <v>0.86602540378443849</v>
      </c>
      <c r="AA51" s="20">
        <v>94</v>
      </c>
      <c r="AB51" s="20">
        <v>72</v>
      </c>
      <c r="AC51" s="22">
        <f t="shared" si="17"/>
        <v>4.4245388413315491E-3</v>
      </c>
      <c r="AD51" s="22">
        <f t="shared" si="18"/>
        <v>5.0286000251539929E-3</v>
      </c>
      <c r="AE51" s="22">
        <f t="shared" si="19"/>
        <v>3.7680093594429729E-3</v>
      </c>
      <c r="AF51" s="20">
        <f t="shared" si="20"/>
        <v>0.44070494086428391</v>
      </c>
      <c r="AG51" s="20">
        <f t="shared" si="21"/>
        <v>6.3047729285936052E-4</v>
      </c>
      <c r="AI51" s="20">
        <v>53</v>
      </c>
      <c r="AJ51" s="20">
        <f t="shared" si="22"/>
        <v>7.6319049302941836E-4</v>
      </c>
      <c r="AK51" s="20">
        <f t="shared" si="23"/>
        <v>7.61721672668627E-4</v>
      </c>
      <c r="AM51" s="20">
        <f t="shared" si="24"/>
        <v>7.6245608284902261E-2</v>
      </c>
      <c r="AN51" s="20">
        <f t="shared" si="25"/>
        <v>1.0386128374604441E-6</v>
      </c>
    </row>
    <row r="52" spans="1:40" x14ac:dyDescent="0.35">
      <c r="A52" s="20">
        <f>'67mM_DBU-PVP_cycle1'!A52</f>
        <v>74</v>
      </c>
      <c r="B52" s="20">
        <f>'67mM_DBU-PVP_cycle1'!D52</f>
        <v>1.4211803045624487</v>
      </c>
      <c r="C52" s="20">
        <f>'67mM_DBU-PVP_cycle2'!D52</f>
        <v>0.99526234298780769</v>
      </c>
      <c r="D52" s="20">
        <f>'67mM_DBU-PVP_cycle3'!D52</f>
        <v>0.84667908389348812</v>
      </c>
      <c r="E52" s="20">
        <f t="shared" si="13"/>
        <v>1.0877072438145816</v>
      </c>
      <c r="F52" s="20">
        <f t="shared" si="14"/>
        <v>0.29819868863592475</v>
      </c>
      <c r="H52" s="20">
        <f>'67mM_DBU-PVP_cycle1'!E52</f>
        <v>51</v>
      </c>
      <c r="I52" s="20">
        <f>'67mM_DBU-PVP_cycle1'!H52</f>
        <v>0.34838950406286817</v>
      </c>
      <c r="J52" s="20">
        <f>'67mM_DBU-PVP_cycle2'!H52</f>
        <v>0.30820975725311961</v>
      </c>
      <c r="L52" s="20">
        <f t="shared" si="15"/>
        <v>0.32829963065799389</v>
      </c>
      <c r="M52" s="20">
        <f t="shared" si="16"/>
        <v>2.8411371435531758E-2</v>
      </c>
      <c r="R52" t="s">
        <v>74</v>
      </c>
      <c r="S52">
        <v>87</v>
      </c>
      <c r="T52" t="s">
        <v>74</v>
      </c>
      <c r="U52">
        <v>82.5</v>
      </c>
      <c r="AA52" s="20">
        <v>96</v>
      </c>
      <c r="AB52" s="20">
        <v>73</v>
      </c>
      <c r="AC52" s="22">
        <f t="shared" si="17"/>
        <v>5.9134531351035854E-3</v>
      </c>
      <c r="AD52" s="22">
        <f t="shared" si="18"/>
        <v>6.0820719083444705E-3</v>
      </c>
      <c r="AE52" s="22">
        <f t="shared" si="19"/>
        <v>4.3919029747772976E-3</v>
      </c>
      <c r="AF52" s="20">
        <f t="shared" si="20"/>
        <v>0.54624760060751176</v>
      </c>
      <c r="AG52" s="20">
        <f t="shared" si="21"/>
        <v>9.3096886853372704E-4</v>
      </c>
      <c r="AI52" s="20">
        <v>52</v>
      </c>
      <c r="AJ52" s="20">
        <f t="shared" si="22"/>
        <v>7.0032651354826362E-4</v>
      </c>
      <c r="AK52" s="20">
        <f t="shared" si="23"/>
        <v>6.8603991933134179E-4</v>
      </c>
      <c r="AM52" s="20">
        <f t="shared" si="24"/>
        <v>6.9318321643980274E-2</v>
      </c>
      <c r="AN52" s="20">
        <f t="shared" si="25"/>
        <v>1.0102147650845944E-5</v>
      </c>
    </row>
    <row r="53" spans="1:40" x14ac:dyDescent="0.35">
      <c r="A53" s="20">
        <f>'67mM_DBU-PVP_cycle1'!A53</f>
        <v>75</v>
      </c>
      <c r="B53" s="20">
        <f>'67mM_DBU-PVP_cycle1'!D53</f>
        <v>1.9400799250482701</v>
      </c>
      <c r="C53" s="20">
        <f>'67mM_DBU-PVP_cycle2'!D53</f>
        <v>1.2090050180084828</v>
      </c>
      <c r="D53" s="20">
        <f>'67mM_DBU-PVP_cycle3'!D53</f>
        <v>0.98092427624207246</v>
      </c>
      <c r="E53" s="20">
        <f t="shared" si="13"/>
        <v>1.3766697397662753</v>
      </c>
      <c r="F53" s="20">
        <f t="shared" si="14"/>
        <v>0.50107732322546517</v>
      </c>
      <c r="H53" s="20">
        <f>'67mM_DBU-PVP_cycle1'!E53</f>
        <v>50</v>
      </c>
      <c r="I53" s="20">
        <f>'67mM_DBU-PVP_cycle1'!H53</f>
        <v>0.34101726484098438</v>
      </c>
      <c r="J53" s="20">
        <f>'67mM_DBU-PVP_cycle2'!H53</f>
        <v>0.30335797681938609</v>
      </c>
      <c r="L53" s="20">
        <f t="shared" si="15"/>
        <v>0.32218762083018526</v>
      </c>
      <c r="M53" s="20">
        <f t="shared" si="16"/>
        <v>2.6629137934729475E-2</v>
      </c>
      <c r="R53" t="s">
        <v>73</v>
      </c>
      <c r="S53" t="e">
        <v>#N/A</v>
      </c>
      <c r="T53" t="s">
        <v>73</v>
      </c>
      <c r="U53" t="e">
        <v>#N/A</v>
      </c>
      <c r="AA53" s="20">
        <v>98</v>
      </c>
      <c r="AB53" s="20">
        <v>74</v>
      </c>
      <c r="AC53" s="22">
        <f t="shared" si="17"/>
        <v>8.2762103013616067E-3</v>
      </c>
      <c r="AD53" s="22">
        <f t="shared" si="18"/>
        <v>7.5563004804874365E-3</v>
      </c>
      <c r="AE53" s="22">
        <f t="shared" si="19"/>
        <v>5.2082210098565443E-3</v>
      </c>
      <c r="AF53" s="20">
        <f t="shared" si="20"/>
        <v>0.70135772639018634</v>
      </c>
      <c r="AG53" s="20">
        <f t="shared" si="21"/>
        <v>1.6043849103513713E-3</v>
      </c>
      <c r="AI53" s="20">
        <v>51</v>
      </c>
      <c r="AJ53" s="20">
        <f t="shared" si="22"/>
        <v>6.4176152391549662E-4</v>
      </c>
      <c r="AK53" s="20">
        <f t="shared" si="23"/>
        <v>6.3607171657539189E-4</v>
      </c>
      <c r="AM53" s="20">
        <f t="shared" si="24"/>
        <v>6.3891662024544424E-2</v>
      </c>
      <c r="AN53" s="20">
        <f t="shared" si="25"/>
        <v>4.0233013538330461E-6</v>
      </c>
    </row>
    <row r="54" spans="1:40" x14ac:dyDescent="0.35">
      <c r="A54" s="20">
        <f>'67mM_DBU-PVP_cycle1'!A54</f>
        <v>76</v>
      </c>
      <c r="B54" s="20">
        <f>'67mM_DBU-PVP_cycle1'!D54</f>
        <v>2.9064118677159971</v>
      </c>
      <c r="C54" s="20">
        <f>'67mM_DBU-PVP_cycle2'!D54</f>
        <v>1.5125691050887669</v>
      </c>
      <c r="D54" s="20">
        <f>'67mM_DBU-PVP_cycle3'!D54</f>
        <v>1.1641304994138719</v>
      </c>
      <c r="E54" s="20">
        <f t="shared" si="13"/>
        <v>1.8610371574062121</v>
      </c>
      <c r="F54" s="20">
        <f t="shared" si="14"/>
        <v>0.92193198187155656</v>
      </c>
      <c r="H54" s="20">
        <f>'67mM_DBU-PVP_cycle1'!E54</f>
        <v>49</v>
      </c>
      <c r="I54" s="20">
        <f>'67mM_DBU-PVP_cycle1'!H54</f>
        <v>0.33583802092535348</v>
      </c>
      <c r="J54" s="20">
        <f>'67mM_DBU-PVP_cycle2'!H54</f>
        <v>0.29817133912310773</v>
      </c>
      <c r="L54" s="20">
        <f t="shared" si="15"/>
        <v>0.3170046800242306</v>
      </c>
      <c r="M54" s="20">
        <f t="shared" si="16"/>
        <v>2.6634366127163897E-2</v>
      </c>
      <c r="R54" t="s">
        <v>72</v>
      </c>
      <c r="S54">
        <v>2.7386127875258306</v>
      </c>
      <c r="T54" t="s">
        <v>72</v>
      </c>
      <c r="U54">
        <v>2.4494897427831779</v>
      </c>
      <c r="AA54" s="20">
        <v>100</v>
      </c>
      <c r="AB54" s="20">
        <v>75</v>
      </c>
      <c r="AC54" s="22">
        <f t="shared" si="17"/>
        <v>1.2334317464733183E-2</v>
      </c>
      <c r="AD54" s="22">
        <f t="shared" si="18"/>
        <v>9.7865875769043327E-3</v>
      </c>
      <c r="AE54" s="22">
        <f t="shared" si="19"/>
        <v>6.3696726442141107E-3</v>
      </c>
      <c r="AF54" s="20">
        <f t="shared" si="20"/>
        <v>0.94968592286172104</v>
      </c>
      <c r="AG54" s="20">
        <f t="shared" si="21"/>
        <v>2.992858808161043E-3</v>
      </c>
      <c r="AI54" s="20">
        <v>50</v>
      </c>
      <c r="AJ54" s="20">
        <f t="shared" si="22"/>
        <v>5.7688174466811819E-4</v>
      </c>
      <c r="AK54" s="20">
        <f t="shared" si="23"/>
        <v>5.8593080084857433E-4</v>
      </c>
      <c r="AM54" s="20">
        <f t="shared" si="24"/>
        <v>5.8140627275834633E-2</v>
      </c>
      <c r="AN54" s="20">
        <f t="shared" si="25"/>
        <v>6.3986489885385718E-6</v>
      </c>
    </row>
    <row r="55" spans="1:40" x14ac:dyDescent="0.35">
      <c r="A55" s="20">
        <f>'67mM_DBU-PVP_cycle1'!A55</f>
        <v>77</v>
      </c>
      <c r="B55" s="20">
        <f>'67mM_DBU-PVP_cycle1'!D55</f>
        <v>4.980787267097587</v>
      </c>
      <c r="C55" s="20">
        <f>'67mM_DBU-PVP_cycle2'!D55</f>
        <v>1.9842114608662611</v>
      </c>
      <c r="D55" s="20">
        <f>'67mM_DBU-PVP_cycle3'!D55</f>
        <v>1.4321744806015935</v>
      </c>
      <c r="E55" s="20">
        <f t="shared" si="13"/>
        <v>2.7990577361884803</v>
      </c>
      <c r="F55" s="20">
        <f t="shared" si="14"/>
        <v>1.9094878937625102</v>
      </c>
      <c r="H55" s="20">
        <f>'67mM_DBU-PVP_cycle1'!E55</f>
        <v>48</v>
      </c>
      <c r="I55" s="20">
        <f>'67mM_DBU-PVP_cycle1'!H55</f>
        <v>0.33129779586298391</v>
      </c>
      <c r="J55" s="20">
        <f>'67mM_DBU-PVP_cycle2'!H55</f>
        <v>0.29367688470090336</v>
      </c>
      <c r="L55" s="20">
        <f t="shared" si="15"/>
        <v>0.31248734028194364</v>
      </c>
      <c r="M55" s="20">
        <f t="shared" si="16"/>
        <v>2.6602001397123834E-2</v>
      </c>
      <c r="R55" t="s">
        <v>71</v>
      </c>
      <c r="S55">
        <v>7.5</v>
      </c>
      <c r="T55" t="s">
        <v>71</v>
      </c>
      <c r="U55">
        <v>6</v>
      </c>
      <c r="AA55" s="20">
        <v>102</v>
      </c>
      <c r="AB55" s="20">
        <v>76</v>
      </c>
      <c r="AC55" s="22">
        <f t="shared" si="17"/>
        <v>1.9891614529362323E-2</v>
      </c>
      <c r="AD55" s="22">
        <f t="shared" si="18"/>
        <v>1.2954111639589724E-2</v>
      </c>
      <c r="AE55" s="22">
        <f t="shared" si="19"/>
        <v>7.9547213420836059E-3</v>
      </c>
      <c r="AF55" s="20">
        <f t="shared" si="20"/>
        <v>1.3600149170345217</v>
      </c>
      <c r="AG55" s="20">
        <f t="shared" si="21"/>
        <v>5.9946124236253829E-3</v>
      </c>
      <c r="AI55" s="20">
        <v>49</v>
      </c>
      <c r="AJ55" s="20">
        <f t="shared" si="22"/>
        <v>5.3130153602309849E-4</v>
      </c>
      <c r="AK55" s="20">
        <f t="shared" si="23"/>
        <v>5.3232928957109345E-4</v>
      </c>
      <c r="AM55" s="20">
        <f t="shared" si="24"/>
        <v>5.3181541279709595E-2</v>
      </c>
      <c r="AN55" s="20">
        <f t="shared" si="25"/>
        <v>7.2673150317577034E-7</v>
      </c>
    </row>
    <row r="56" spans="1:40" x14ac:dyDescent="0.35">
      <c r="A56" s="20">
        <f>'67mM_DBU-PVP_cycle1'!A56</f>
        <v>78</v>
      </c>
      <c r="B56" s="20">
        <f>'67mM_DBU-PVP_cycle1'!D56</f>
        <v>11.128945877670606</v>
      </c>
      <c r="C56" s="20">
        <f>'67mM_DBU-PVP_cycle2'!D56</f>
        <v>2.7755024796645085</v>
      </c>
      <c r="D56" s="20">
        <f>'67mM_DBU-PVP_cycle3'!D56</f>
        <v>1.8471547034119917</v>
      </c>
      <c r="E56" s="20">
        <f t="shared" si="13"/>
        <v>5.2505343535823688</v>
      </c>
      <c r="F56" s="20">
        <f t="shared" si="14"/>
        <v>5.111971139718837</v>
      </c>
      <c r="H56" s="20">
        <f>'67mM_DBU-PVP_cycle1'!E56</f>
        <v>47</v>
      </c>
      <c r="I56" s="20">
        <f>'67mM_DBU-PVP_cycle1'!H56</f>
        <v>0.3265300485190275</v>
      </c>
      <c r="J56" s="20">
        <f>'67mM_DBU-PVP_cycle2'!H56</f>
        <v>0.28992315293165066</v>
      </c>
      <c r="L56" s="20">
        <f t="shared" si="15"/>
        <v>0.30822660072533908</v>
      </c>
      <c r="M56" s="20">
        <f t="shared" si="16"/>
        <v>2.588498410802207E-2</v>
      </c>
      <c r="R56" t="s">
        <v>70</v>
      </c>
      <c r="S56">
        <v>-1.2000000000000011</v>
      </c>
      <c r="T56" t="s">
        <v>70</v>
      </c>
      <c r="U56">
        <v>-1.1999999999999997</v>
      </c>
      <c r="AA56" s="20">
        <v>104</v>
      </c>
      <c r="AB56" s="20">
        <v>77</v>
      </c>
      <c r="AC56" s="22">
        <f t="shared" si="17"/>
        <v>3.6114477941501244E-2</v>
      </c>
      <c r="AD56" s="22">
        <f t="shared" si="18"/>
        <v>1.7875439868089076E-2</v>
      </c>
      <c r="AE56" s="22">
        <f t="shared" si="19"/>
        <v>1.0273762453230488E-2</v>
      </c>
      <c r="AF56" s="20">
        <f t="shared" si="20"/>
        <v>2.1421226754273603</v>
      </c>
      <c r="AG56" s="20">
        <f t="shared" si="21"/>
        <v>1.3280252170727693E-2</v>
      </c>
      <c r="AI56" s="20">
        <v>48</v>
      </c>
      <c r="AJ56" s="20">
        <f t="shared" si="22"/>
        <v>4.9134504642553466E-4</v>
      </c>
      <c r="AK56" s="20">
        <f t="shared" si="23"/>
        <v>4.858811735650778E-4</v>
      </c>
      <c r="AM56" s="20">
        <f t="shared" si="24"/>
        <v>4.8861310999530623E-2</v>
      </c>
      <c r="AN56" s="20">
        <f t="shared" si="25"/>
        <v>3.8635415511701833E-6</v>
      </c>
    </row>
    <row r="57" spans="1:40" x14ac:dyDescent="0.35">
      <c r="A57" s="28">
        <f>'67mM_DBU-PVP_cycle1'!A57</f>
        <v>79</v>
      </c>
      <c r="B57" s="20">
        <f>'67mM_DBU-PVP_cycle1'!D57</f>
        <v>28.175828750469371</v>
      </c>
      <c r="C57" s="20">
        <f>'67mM_DBU-PVP_cycle2'!D57</f>
        <v>4.1257941849854829</v>
      </c>
      <c r="D57" s="14">
        <f>'67mM_DBU-PVP_cycle3'!D57</f>
        <v>2.5631964318231968</v>
      </c>
      <c r="E57" s="14">
        <f t="shared" si="13"/>
        <v>11.621606455759348</v>
      </c>
      <c r="F57" s="27">
        <f t="shared" si="14"/>
        <v>14.357650739990603</v>
      </c>
      <c r="H57" s="20">
        <f>'67mM_DBU-PVP_cycle1'!E57</f>
        <v>46</v>
      </c>
      <c r="I57" s="20">
        <f>'67mM_DBU-PVP_cycle1'!H57</f>
        <v>0.32061893257671192</v>
      </c>
      <c r="J57" s="20">
        <f>'67mM_DBU-PVP_cycle2'!H57</f>
        <v>0.28589373587681688</v>
      </c>
      <c r="L57" s="20">
        <f t="shared" si="15"/>
        <v>0.3032563342267644</v>
      </c>
      <c r="M57" s="20">
        <f t="shared" si="16"/>
        <v>2.4554422064532507E-2</v>
      </c>
      <c r="R57" t="s">
        <v>69</v>
      </c>
      <c r="S57">
        <v>0</v>
      </c>
      <c r="T57" t="s">
        <v>69</v>
      </c>
      <c r="U57">
        <v>0</v>
      </c>
      <c r="AA57" s="20">
        <v>106</v>
      </c>
      <c r="AB57" s="20">
        <v>78</v>
      </c>
      <c r="AC57" s="22">
        <f t="shared" si="17"/>
        <v>8.4196776548217486E-2</v>
      </c>
      <c r="AD57" s="22">
        <f t="shared" si="18"/>
        <v>2.6132125850734343E-2</v>
      </c>
      <c r="AE57" s="22">
        <f t="shared" si="19"/>
        <v>1.3864054586431687E-2</v>
      </c>
      <c r="AF57" s="20">
        <f t="shared" si="20"/>
        <v>4.1397652328461172</v>
      </c>
      <c r="AG57" s="20">
        <f t="shared" si="21"/>
        <v>3.756927160087218E-2</v>
      </c>
      <c r="AI57" s="20">
        <v>47</v>
      </c>
      <c r="AJ57" s="20">
        <f t="shared" si="22"/>
        <v>4.4938623501516306E-4</v>
      </c>
      <c r="AK57" s="20">
        <f t="shared" si="23"/>
        <v>4.4708808495073124E-4</v>
      </c>
      <c r="AM57" s="20">
        <f t="shared" si="24"/>
        <v>4.4823715998294711E-2</v>
      </c>
      <c r="AN57" s="20">
        <f t="shared" si="25"/>
        <v>1.6250374947440449E-6</v>
      </c>
    </row>
    <row r="58" spans="1:40" x14ac:dyDescent="0.35">
      <c r="A58" s="28">
        <f>'67mM_DBU-PVP_cycle1'!A58</f>
        <v>80</v>
      </c>
      <c r="B58" s="20">
        <f>'67mM_DBU-PVP_cycle1'!D58</f>
        <v>62.603811596337778</v>
      </c>
      <c r="C58" s="20">
        <f>'67mM_DBU-PVP_cycle2'!D58</f>
        <v>6.8027209451426245</v>
      </c>
      <c r="D58" s="20">
        <f>'67mM_DBU-PVP_cycle3'!D58</f>
        <v>3.7337684295862714</v>
      </c>
      <c r="E58" s="20">
        <f t="shared" si="13"/>
        <v>24.380100323688893</v>
      </c>
      <c r="F58" s="20">
        <f t="shared" si="14"/>
        <v>33.138251235947919</v>
      </c>
      <c r="H58" s="20">
        <f>'67mM_DBU-PVP_cycle1'!E58</f>
        <v>45</v>
      </c>
      <c r="I58" s="20">
        <f>'67mM_DBU-PVP_cycle1'!H58</f>
        <v>0.31837348186790965</v>
      </c>
      <c r="J58" s="20">
        <f>'67mM_DBU-PVP_cycle2'!H58</f>
        <v>0.28177476512083099</v>
      </c>
      <c r="L58" s="20">
        <f t="shared" si="15"/>
        <v>0.30007412349437035</v>
      </c>
      <c r="M58" s="20">
        <f t="shared" si="16"/>
        <v>2.5879200794584976E-2</v>
      </c>
      <c r="R58" t="s">
        <v>68</v>
      </c>
      <c r="S58">
        <v>8</v>
      </c>
      <c r="T58" t="s">
        <v>68</v>
      </c>
      <c r="U58">
        <v>7</v>
      </c>
      <c r="AA58" s="20">
        <v>108</v>
      </c>
      <c r="AB58" s="20">
        <v>79</v>
      </c>
      <c r="AC58" s="22">
        <f t="shared" si="17"/>
        <v>0.2175136547422942</v>
      </c>
      <c r="AD58" s="22">
        <f t="shared" si="18"/>
        <v>4.0221676131158374E-2</v>
      </c>
      <c r="AE58" s="22">
        <f t="shared" si="19"/>
        <v>2.0059046162531739E-2</v>
      </c>
      <c r="AF58" s="20">
        <f t="shared" si="20"/>
        <v>9.2598125678661436</v>
      </c>
      <c r="AG58" s="20">
        <f t="shared" si="21"/>
        <v>0.10864874579464044</v>
      </c>
      <c r="AI58" s="20">
        <v>46</v>
      </c>
      <c r="AJ58" s="20">
        <f t="shared" si="22"/>
        <v>3.9736514808343739E-4</v>
      </c>
      <c r="AK58" s="20">
        <f t="shared" si="23"/>
        <v>4.0544591590905633E-4</v>
      </c>
      <c r="AM58" s="20">
        <f t="shared" si="24"/>
        <v>4.014055319962468E-2</v>
      </c>
      <c r="AN58" s="20">
        <f t="shared" si="25"/>
        <v>5.7139657266892259E-6</v>
      </c>
    </row>
    <row r="59" spans="1:40" x14ac:dyDescent="0.35">
      <c r="A59" s="28">
        <f>'67mM_DBU-PVP_cycle1'!A59</f>
        <v>81</v>
      </c>
      <c r="B59" s="20">
        <f>'67mM_DBU-PVP_cycle1'!D59</f>
        <v>101.02245892573052</v>
      </c>
      <c r="C59" s="20">
        <f>'67mM_DBU-PVP_cycle2'!D59</f>
        <v>12.435228872167524</v>
      </c>
      <c r="D59" s="20">
        <f>'67mM_DBU-PVP_cycle3'!D59</f>
        <v>5.8019175238114968</v>
      </c>
      <c r="E59" s="20">
        <f t="shared" si="13"/>
        <v>39.753201773903179</v>
      </c>
      <c r="F59" s="20">
        <f t="shared" si="14"/>
        <v>53.164288848940849</v>
      </c>
      <c r="H59" s="20">
        <f>'67mM_DBU-PVP_cycle1'!E59</f>
        <v>44</v>
      </c>
      <c r="I59" s="20">
        <f>'67mM_DBU-PVP_cycle1'!H59</f>
        <v>0.31210005930715884</v>
      </c>
      <c r="J59" s="20">
        <f>'67mM_DBU-PVP_cycle2'!H59</f>
        <v>0.27862929989202051</v>
      </c>
      <c r="L59" s="20">
        <f t="shared" si="15"/>
        <v>0.29536467959958967</v>
      </c>
      <c r="M59" s="20">
        <f t="shared" si="16"/>
        <v>2.3667400953907795E-2</v>
      </c>
      <c r="R59" t="s">
        <v>67</v>
      </c>
      <c r="S59">
        <v>83</v>
      </c>
      <c r="T59" t="s">
        <v>67</v>
      </c>
      <c r="U59">
        <v>79</v>
      </c>
      <c r="AA59" s="20">
        <v>110</v>
      </c>
      <c r="AB59" s="20">
        <v>80</v>
      </c>
      <c r="AC59" s="22">
        <f t="shared" si="17"/>
        <v>0.48676118989455758</v>
      </c>
      <c r="AD59" s="22">
        <f t="shared" si="18"/>
        <v>6.8153932572947801E-2</v>
      </c>
      <c r="AE59" s="22">
        <f t="shared" si="19"/>
        <v>3.0186505747116715E-2</v>
      </c>
      <c r="AF59" s="20">
        <f t="shared" si="20"/>
        <v>19.503387607154067</v>
      </c>
      <c r="AG59" s="20">
        <f t="shared" si="21"/>
        <v>0.2533554826676116</v>
      </c>
      <c r="AI59" s="20">
        <v>45</v>
      </c>
      <c r="AJ59" s="20">
        <f t="shared" si="22"/>
        <v>3.7760394095039823E-4</v>
      </c>
      <c r="AK59" s="20">
        <f t="shared" si="23"/>
        <v>3.6287825062042184E-4</v>
      </c>
      <c r="AM59" s="20">
        <f t="shared" si="24"/>
        <v>3.7024109578541006E-2</v>
      </c>
      <c r="AN59" s="20">
        <f t="shared" si="25"/>
        <v>1.0412635489979473E-5</v>
      </c>
    </row>
    <row r="60" spans="1:40" x14ac:dyDescent="0.35">
      <c r="A60" s="28">
        <f>'67mM_DBU-PVP_cycle1'!A60</f>
        <v>82</v>
      </c>
      <c r="B60" s="20">
        <f>'67mM_DBU-PVP_cycle1'!D60</f>
        <v>121.58718597347014</v>
      </c>
      <c r="C60" s="20">
        <f>'67mM_DBU-PVP_cycle2'!D60</f>
        <v>26.774833675556987</v>
      </c>
      <c r="D60" s="20">
        <f>'67mM_DBU-PVP_cycle3'!D60</f>
        <v>10.830213300645147</v>
      </c>
      <c r="E60" s="20">
        <f t="shared" si="13"/>
        <v>53.064077649890756</v>
      </c>
      <c r="F60" s="20">
        <f t="shared" si="14"/>
        <v>59.875871688592227</v>
      </c>
      <c r="H60" s="20">
        <f>'67mM_DBU-PVP_cycle1'!E60</f>
        <v>43</v>
      </c>
      <c r="I60" s="20">
        <f>'67mM_DBU-PVP_cycle1'!H60</f>
        <v>0.30875554903036317</v>
      </c>
      <c r="J60" s="20">
        <f>'67mM_DBU-PVP_cycle2'!H60</f>
        <v>0.275470261597624</v>
      </c>
      <c r="L60" s="20">
        <f t="shared" si="15"/>
        <v>0.29211290531399359</v>
      </c>
      <c r="M60" s="20">
        <f t="shared" si="16"/>
        <v>2.3536252457433238E-2</v>
      </c>
      <c r="R60" t="s">
        <v>66</v>
      </c>
      <c r="S60">
        <v>91</v>
      </c>
      <c r="T60" t="s">
        <v>66</v>
      </c>
      <c r="U60">
        <v>86</v>
      </c>
      <c r="AA60" s="20">
        <v>112</v>
      </c>
      <c r="AB60" s="20">
        <v>81</v>
      </c>
      <c r="AC60" s="22">
        <f t="shared" si="17"/>
        <v>0.7872181217930363</v>
      </c>
      <c r="AD60" s="22">
        <f t="shared" si="18"/>
        <v>0.12692605072340321</v>
      </c>
      <c r="AE60" s="22">
        <f t="shared" si="19"/>
        <v>4.807954983726017E-2</v>
      </c>
      <c r="AF60" s="20">
        <f t="shared" si="20"/>
        <v>32.074124078456656</v>
      </c>
      <c r="AG60" s="20">
        <f t="shared" si="21"/>
        <v>0.40589986827053748</v>
      </c>
      <c r="AI60" s="20">
        <v>44</v>
      </c>
      <c r="AJ60" s="20">
        <f t="shared" si="22"/>
        <v>3.2239435555620198E-4</v>
      </c>
      <c r="AK60" s="20">
        <f t="shared" si="23"/>
        <v>3.3037131649313778E-4</v>
      </c>
      <c r="AM60" s="20">
        <f t="shared" si="24"/>
        <v>3.263828360246699E-2</v>
      </c>
      <c r="AN60" s="20">
        <f t="shared" si="25"/>
        <v>5.6405631717674976E-6</v>
      </c>
    </row>
    <row r="61" spans="1:40" x14ac:dyDescent="0.35">
      <c r="A61" s="28">
        <f>'67mM_DBU-PVP_cycle1'!A61</f>
        <v>83</v>
      </c>
      <c r="B61" s="20">
        <f>'67mM_DBU-PVP_cycle1'!D61</f>
        <v>128.2303249092696</v>
      </c>
      <c r="C61" s="20">
        <f>'67mM_DBU-PVP_cycle2'!D61</f>
        <v>50.315505695752869</v>
      </c>
      <c r="D61" s="20">
        <f>'67mM_DBU-PVP_cycle3'!D61</f>
        <v>22.43363693122555</v>
      </c>
      <c r="E61" s="20">
        <f t="shared" si="13"/>
        <v>66.993155845416013</v>
      </c>
      <c r="F61" s="20">
        <f t="shared" si="14"/>
        <v>54.834686172775903</v>
      </c>
      <c r="H61" s="20">
        <f>'67mM_DBU-PVP_cycle1'!E61</f>
        <v>42</v>
      </c>
      <c r="I61" s="20">
        <f>'67mM_DBU-PVP_cycle1'!H61</f>
        <v>0.30544731654377555</v>
      </c>
      <c r="J61" s="20">
        <f>'67mM_DBU-PVP_cycle2'!H61</f>
        <v>0.27261859924097781</v>
      </c>
      <c r="L61" s="20">
        <f t="shared" si="15"/>
        <v>0.28903295789237671</v>
      </c>
      <c r="M61" s="20">
        <f t="shared" si="16"/>
        <v>2.3213408622464429E-2</v>
      </c>
      <c r="R61" t="s">
        <v>65</v>
      </c>
      <c r="S61">
        <v>783</v>
      </c>
      <c r="T61" t="s">
        <v>65</v>
      </c>
      <c r="U61">
        <v>660</v>
      </c>
      <c r="AA61" s="20">
        <v>114</v>
      </c>
      <c r="AB61" s="20">
        <v>82</v>
      </c>
      <c r="AC61" s="22">
        <f t="shared" si="17"/>
        <v>0.9480466575068982</v>
      </c>
      <c r="AD61" s="22">
        <f t="shared" si="18"/>
        <v>0.27655192940029227</v>
      </c>
      <c r="AE61" s="22">
        <f t="shared" si="19"/>
        <v>9.1582950188999299E-2</v>
      </c>
      <c r="AF61" s="20">
        <f t="shared" si="20"/>
        <v>43.872717903206329</v>
      </c>
      <c r="AG61" s="20">
        <f t="shared" si="21"/>
        <v>0.45067519255337912</v>
      </c>
      <c r="AI61" s="20">
        <v>43</v>
      </c>
      <c r="AJ61" s="20">
        <f t="shared" si="22"/>
        <v>2.9296081685537228E-4</v>
      </c>
      <c r="AK61" s="20">
        <f t="shared" si="23"/>
        <v>2.9772411098568741E-4</v>
      </c>
      <c r="AM61" s="20">
        <f t="shared" si="24"/>
        <v>2.9534246392052984E-2</v>
      </c>
      <c r="AN61" s="20">
        <f t="shared" si="25"/>
        <v>3.3681575803319023E-6</v>
      </c>
    </row>
    <row r="62" spans="1:40" x14ac:dyDescent="0.35">
      <c r="A62" s="28">
        <f>'67mM_DBU-PVP_cycle1'!A62</f>
        <v>84</v>
      </c>
      <c r="B62" s="20">
        <f>'67mM_DBU-PVP_cycle1'!D62</f>
        <v>127.16050551070308</v>
      </c>
      <c r="C62" s="20">
        <f>'67mM_DBU-PVP_cycle2'!D62</f>
        <v>73.164251236064629</v>
      </c>
      <c r="D62" s="20">
        <f>'67mM_DBU-PVP_cycle3'!D62</f>
        <v>46.302863339575815</v>
      </c>
      <c r="E62" s="20">
        <f t="shared" si="13"/>
        <v>82.209206695447847</v>
      </c>
      <c r="F62" s="20">
        <f t="shared" si="14"/>
        <v>41.180674943657507</v>
      </c>
      <c r="H62" s="20">
        <f>'67mM_DBU-PVP_cycle1'!E62</f>
        <v>41</v>
      </c>
      <c r="I62" s="20">
        <f>'67mM_DBU-PVP_cycle1'!H62</f>
        <v>0.3029400672079155</v>
      </c>
      <c r="J62" s="20">
        <f>'67mM_DBU-PVP_cycle2'!H62</f>
        <v>0.26946218163372049</v>
      </c>
      <c r="L62" s="20">
        <f t="shared" si="15"/>
        <v>0.28620112442081802</v>
      </c>
      <c r="M62" s="20">
        <f t="shared" si="16"/>
        <v>2.3672439909300586E-2</v>
      </c>
      <c r="R62" t="s">
        <v>64</v>
      </c>
      <c r="S62">
        <v>9</v>
      </c>
      <c r="T62" t="s">
        <v>64</v>
      </c>
      <c r="U62">
        <v>8</v>
      </c>
      <c r="AA62" s="20">
        <v>116</v>
      </c>
      <c r="AB62" s="28">
        <v>83</v>
      </c>
      <c r="AC62" s="22">
        <f t="shared" si="17"/>
        <v>1</v>
      </c>
      <c r="AD62" s="22">
        <f t="shared" si="18"/>
        <v>0.52218587705509079</v>
      </c>
      <c r="AE62" s="22">
        <f t="shared" si="19"/>
        <v>0.19197250682121442</v>
      </c>
      <c r="AF62" s="20">
        <f t="shared" si="20"/>
        <v>57.138612795876831</v>
      </c>
      <c r="AG62" s="20">
        <f t="shared" si="21"/>
        <v>0.40625436114574426</v>
      </c>
      <c r="AI62" s="20">
        <v>42</v>
      </c>
      <c r="AJ62" s="20">
        <f t="shared" si="22"/>
        <v>2.6384654275644177E-4</v>
      </c>
      <c r="AK62" s="20">
        <f t="shared" si="23"/>
        <v>2.6825349419689232E-4</v>
      </c>
      <c r="AM62" s="20">
        <f t="shared" si="24"/>
        <v>2.66050018476667E-2</v>
      </c>
      <c r="AN62" s="20">
        <f t="shared" si="25"/>
        <v>3.1161852479024093E-6</v>
      </c>
    </row>
    <row r="63" spans="1:40" ht="15" thickBot="1" x14ac:dyDescent="0.4">
      <c r="A63" s="28">
        <f>'67mM_DBU-PVP_cycle1'!A63</f>
        <v>85</v>
      </c>
      <c r="B63" s="20">
        <f>'67mM_DBU-PVP_cycle1'!D63</f>
        <v>124.62885422366006</v>
      </c>
      <c r="C63" s="20">
        <f>'67mM_DBU-PVP_cycle2'!D63</f>
        <v>87.093042705618601</v>
      </c>
      <c r="D63" s="20">
        <f>'67mM_DBU-PVP_cycle3'!D63</f>
        <v>75.963229368242907</v>
      </c>
      <c r="E63" s="20">
        <f t="shared" si="13"/>
        <v>95.895042099173864</v>
      </c>
      <c r="F63" s="20">
        <f t="shared" si="14"/>
        <v>25.498865771542768</v>
      </c>
      <c r="H63" s="20">
        <f>'67mM_DBU-PVP_cycle1'!E63</f>
        <v>40</v>
      </c>
      <c r="I63" s="20">
        <f>'67mM_DBU-PVP_cycle1'!H63</f>
        <v>0.29982374958316244</v>
      </c>
      <c r="J63" s="20">
        <f>'67mM_DBU-PVP_cycle2'!H63</f>
        <v>0.26705997353153693</v>
      </c>
      <c r="L63" s="20">
        <f t="shared" si="15"/>
        <v>0.28344186155734968</v>
      </c>
      <c r="M63" s="20">
        <f t="shared" si="16"/>
        <v>2.3167488223381803E-2</v>
      </c>
      <c r="R63" s="31" t="s">
        <v>63</v>
      </c>
      <c r="S63" s="31">
        <v>2.105084137585858</v>
      </c>
      <c r="T63" s="31" t="s">
        <v>63</v>
      </c>
      <c r="U63" s="31">
        <v>2.0478246722841171</v>
      </c>
      <c r="AA63" s="20">
        <v>118</v>
      </c>
      <c r="AB63" s="28">
        <v>84</v>
      </c>
      <c r="AC63" s="22">
        <f t="shared" si="17"/>
        <v>0.9916333687799348</v>
      </c>
      <c r="AD63" s="22">
        <f t="shared" si="18"/>
        <v>0.76059995296642291</v>
      </c>
      <c r="AE63" s="22">
        <f t="shared" si="19"/>
        <v>0.39848233810696432</v>
      </c>
      <c r="AF63" s="20">
        <f t="shared" si="20"/>
        <v>71.690521995110728</v>
      </c>
      <c r="AG63" s="20">
        <f t="shared" si="21"/>
        <v>0.29897986314643588</v>
      </c>
      <c r="AI63" s="20">
        <v>41</v>
      </c>
      <c r="AJ63" s="20">
        <f t="shared" si="22"/>
        <v>2.417813630284337E-4</v>
      </c>
      <c r="AK63" s="20">
        <f t="shared" si="23"/>
        <v>2.3563337228376104E-4</v>
      </c>
      <c r="AM63" s="20">
        <f t="shared" si="24"/>
        <v>2.3870736765609735E-2</v>
      </c>
      <c r="AN63" s="20">
        <f t="shared" si="25"/>
        <v>4.3472859462301671E-6</v>
      </c>
    </row>
    <row r="64" spans="1:40" x14ac:dyDescent="0.35">
      <c r="A64" s="28">
        <f>'67mM_DBU-PVP_cycle1'!A64</f>
        <v>86</v>
      </c>
      <c r="B64" s="20">
        <f>'67mM_DBU-PVP_cycle1'!D64</f>
        <v>125.27701314752244</v>
      </c>
      <c r="C64" s="20">
        <f>'67mM_DBU-PVP_cycle2'!D64</f>
        <v>92.921387832257778</v>
      </c>
      <c r="D64" s="20">
        <f>'67mM_DBU-PVP_cycle3'!D64</f>
        <v>96.606749281892775</v>
      </c>
      <c r="E64" s="20">
        <f t="shared" si="13"/>
        <v>104.93505008722434</v>
      </c>
      <c r="F64" s="20">
        <f t="shared" si="14"/>
        <v>17.712765682227836</v>
      </c>
      <c r="H64" s="20">
        <f>'67mM_DBU-PVP_cycle1'!E64</f>
        <v>39</v>
      </c>
      <c r="I64" s="20">
        <f>'67mM_DBU-PVP_cycle1'!H64</f>
        <v>0.29752228547983728</v>
      </c>
      <c r="J64" s="20">
        <f>'67mM_DBU-PVP_cycle2'!H64</f>
        <v>0.26441357970255147</v>
      </c>
      <c r="L64" s="20">
        <f t="shared" si="15"/>
        <v>0.28096793259119435</v>
      </c>
      <c r="M64" s="20">
        <f t="shared" si="16"/>
        <v>2.3411390371429017E-2</v>
      </c>
      <c r="R64" s="28"/>
      <c r="S64" s="28"/>
      <c r="T64" s="26"/>
      <c r="U64" s="26"/>
      <c r="AA64" s="20">
        <v>120</v>
      </c>
      <c r="AB64" s="28">
        <v>85</v>
      </c>
      <c r="AC64" s="22">
        <f t="shared" si="17"/>
        <v>0.9718343328633362</v>
      </c>
      <c r="AD64" s="22">
        <f t="shared" si="18"/>
        <v>0.90593922075757893</v>
      </c>
      <c r="AE64" s="22">
        <f t="shared" si="19"/>
        <v>0.65509548005239582</v>
      </c>
      <c r="AF64" s="20">
        <f t="shared" si="20"/>
        <v>84.428967789110359</v>
      </c>
      <c r="AG64" s="20">
        <f t="shared" si="21"/>
        <v>0.16712682256816702</v>
      </c>
      <c r="AI64" s="20">
        <v>40</v>
      </c>
      <c r="AJ64" s="20">
        <f t="shared" si="22"/>
        <v>2.1435604577088686E-4</v>
      </c>
      <c r="AK64" s="20">
        <f t="shared" si="23"/>
        <v>2.1080765816603112E-4</v>
      </c>
      <c r="AM64" s="20">
        <f t="shared" si="24"/>
        <v>2.12581851968459E-2</v>
      </c>
      <c r="AN64" s="20">
        <f t="shared" si="25"/>
        <v>2.5090889376717834E-6</v>
      </c>
    </row>
    <row r="65" spans="1:40" x14ac:dyDescent="0.35">
      <c r="A65" s="28">
        <f>'67mM_DBU-PVP_cycle1'!A65</f>
        <v>87</v>
      </c>
      <c r="B65" s="20">
        <f>'67mM_DBU-PVP_cycle1'!D65</f>
        <v>125.65630769863093</v>
      </c>
      <c r="C65" s="20">
        <f>'67mM_DBU-PVP_cycle2'!D65</f>
        <v>95.09275178592965</v>
      </c>
      <c r="D65" s="20">
        <f>'67mM_DBU-PVP_cycle3'!D65</f>
        <v>107.26834951061777</v>
      </c>
      <c r="E65" s="20">
        <f t="shared" si="13"/>
        <v>109.33913633172612</v>
      </c>
      <c r="F65" s="20">
        <f t="shared" si="14"/>
        <v>15.386645380038411</v>
      </c>
      <c r="H65" s="20">
        <f>'67mM_DBU-PVP_cycle1'!E65</f>
        <v>38</v>
      </c>
      <c r="I65" s="20">
        <f>'67mM_DBU-PVP_cycle1'!H65</f>
        <v>0.29340012989036324</v>
      </c>
      <c r="J65" s="20">
        <f>'67mM_DBU-PVP_cycle2'!H65</f>
        <v>0.26364587582513715</v>
      </c>
      <c r="L65" s="20">
        <f t="shared" si="15"/>
        <v>0.27852300285775022</v>
      </c>
      <c r="M65" s="20">
        <f t="shared" si="16"/>
        <v>2.103943481866876E-2</v>
      </c>
      <c r="R65" s="28" t="s">
        <v>62</v>
      </c>
      <c r="S65" s="28">
        <f>S50-S63</f>
        <v>84.894915862414138</v>
      </c>
      <c r="T65" s="26" t="s">
        <v>62</v>
      </c>
      <c r="U65" s="26">
        <f>U50-U63</f>
        <v>80.452175327715878</v>
      </c>
      <c r="AA65" s="20">
        <v>122</v>
      </c>
      <c r="AB65" s="28">
        <v>86</v>
      </c>
      <c r="AC65" s="22">
        <f t="shared" si="17"/>
        <v>0.97690332553183445</v>
      </c>
      <c r="AD65" s="22">
        <f t="shared" si="18"/>
        <v>0.96675479222991267</v>
      </c>
      <c r="AE65" s="22">
        <f t="shared" si="19"/>
        <v>0.83369740629749944</v>
      </c>
      <c r="AF65" s="20">
        <f t="shared" si="20"/>
        <v>92.57851746864155</v>
      </c>
      <c r="AG65" s="20">
        <f t="shared" si="21"/>
        <v>7.9911613656483263E-2</v>
      </c>
      <c r="AI65" s="20">
        <v>39</v>
      </c>
      <c r="AJ65" s="20">
        <f t="shared" si="22"/>
        <v>1.9410188981155985E-4</v>
      </c>
      <c r="AK65" s="20">
        <f t="shared" si="23"/>
        <v>1.8345839705014402E-4</v>
      </c>
      <c r="AM65" s="20">
        <f t="shared" si="24"/>
        <v>1.8878014343085194E-2</v>
      </c>
      <c r="AN65" s="20">
        <f t="shared" si="25"/>
        <v>7.5260859071070663E-6</v>
      </c>
    </row>
    <row r="66" spans="1:40" x14ac:dyDescent="0.35">
      <c r="A66" s="28">
        <f>'67mM_DBU-PVP_cycle1'!A66</f>
        <v>88</v>
      </c>
      <c r="B66" s="20">
        <f>'67mM_DBU-PVP_cycle1'!D66</f>
        <v>124.09363717239856</v>
      </c>
      <c r="C66" s="20">
        <f>'67mM_DBU-PVP_cycle2'!D66</f>
        <v>95.832842745738972</v>
      </c>
      <c r="D66" s="20">
        <f>'67mM_DBU-PVP_cycle3'!D66</f>
        <v>112.44707400045277</v>
      </c>
      <c r="E66" s="20">
        <f t="shared" si="13"/>
        <v>110.79118463953012</v>
      </c>
      <c r="F66" s="20">
        <f t="shared" si="14"/>
        <v>14.20297865196534</v>
      </c>
      <c r="H66" s="20">
        <f>'67mM_DBU-PVP_cycle1'!E66</f>
        <v>37</v>
      </c>
      <c r="I66" s="20">
        <f>'67mM_DBU-PVP_cycle1'!H66</f>
        <v>0.29375904022709159</v>
      </c>
      <c r="J66" s="20">
        <f>'67mM_DBU-PVP_cycle2'!H66</f>
        <v>0.26060650531589447</v>
      </c>
      <c r="L66" s="20">
        <f t="shared" si="15"/>
        <v>0.27718277277149306</v>
      </c>
      <c r="M66" s="20">
        <f t="shared" si="16"/>
        <v>2.3442382249231244E-2</v>
      </c>
      <c r="R66" s="28" t="s">
        <v>61</v>
      </c>
      <c r="S66" s="28">
        <f>S50+S63</f>
        <v>89.105084137585862</v>
      </c>
      <c r="T66" s="26" t="s">
        <v>61</v>
      </c>
      <c r="U66" s="26">
        <f>U50+U63</f>
        <v>84.547824672284122</v>
      </c>
      <c r="AA66" s="20">
        <v>124</v>
      </c>
      <c r="AB66" s="28">
        <v>87</v>
      </c>
      <c r="AC66" s="22">
        <f t="shared" si="17"/>
        <v>0.97986963707671482</v>
      </c>
      <c r="AD66" s="22">
        <f t="shared" si="18"/>
        <v>0.98941177922154033</v>
      </c>
      <c r="AE66" s="22">
        <f t="shared" si="19"/>
        <v>0.92593857183857764</v>
      </c>
      <c r="AF66" s="20">
        <f t="shared" si="20"/>
        <v>96.507332937894432</v>
      </c>
      <c r="AG66" s="20">
        <f t="shared" si="21"/>
        <v>3.4225868213757199E-2</v>
      </c>
      <c r="AI66" s="20">
        <v>38</v>
      </c>
      <c r="AJ66" s="20">
        <f t="shared" si="22"/>
        <v>1.5782464261174852E-4</v>
      </c>
      <c r="AK66" s="20">
        <f t="shared" si="23"/>
        <v>1.7552453113301697E-4</v>
      </c>
      <c r="AM66" s="20">
        <f t="shared" si="24"/>
        <v>1.6667458687238273E-2</v>
      </c>
      <c r="AN66" s="20">
        <f t="shared" si="25"/>
        <v>1.2515711199634854E-5</v>
      </c>
    </row>
    <row r="67" spans="1:40" x14ac:dyDescent="0.35">
      <c r="A67" s="28">
        <f>'67mM_DBU-PVP_cycle1'!A67</f>
        <v>89</v>
      </c>
      <c r="B67" s="20">
        <f>'67mM_DBU-PVP_cycle1'!D67</f>
        <v>124.35543322591778</v>
      </c>
      <c r="C67" s="20">
        <f>'67mM_DBU-PVP_cycle2'!D67</f>
        <v>96.043361621447289</v>
      </c>
      <c r="D67" s="20">
        <f>'67mM_DBU-PVP_cycle3'!D67</f>
        <v>114.1468692993012</v>
      </c>
      <c r="E67" s="20">
        <f t="shared" ref="E67:E78" si="26">AVERAGE(B67:D67)</f>
        <v>111.51522138222209</v>
      </c>
      <c r="F67" s="20">
        <f t="shared" ref="F67:F78" si="27">STDEV(B67:D67)</f>
        <v>14.338323741070969</v>
      </c>
      <c r="H67" s="20">
        <f>'67mM_DBU-PVP_cycle1'!E67</f>
        <v>36</v>
      </c>
      <c r="I67" s="20">
        <f>'67mM_DBU-PVP_cycle1'!H67</f>
        <v>0.29072147276859467</v>
      </c>
      <c r="J67" s="20">
        <f>'67mM_DBU-PVP_cycle2'!H67</f>
        <v>0.25850134156476728</v>
      </c>
      <c r="L67" s="20">
        <f t="shared" ref="L67:L78" si="28">AVERAGE(I67:K67)</f>
        <v>0.27461140716668098</v>
      </c>
      <c r="M67" s="20">
        <f t="shared" ref="M67:M78" si="29">STDEV(I67:K67)</f>
        <v>2.2783073264946621E-2</v>
      </c>
      <c r="AA67" s="20">
        <v>126</v>
      </c>
      <c r="AB67" s="28">
        <v>88</v>
      </c>
      <c r="AC67" s="22">
        <f t="shared" si="17"/>
        <v>0.96764861357595378</v>
      </c>
      <c r="AD67" s="22">
        <f t="shared" si="18"/>
        <v>0.9971342207867443</v>
      </c>
      <c r="AE67" s="22">
        <f t="shared" si="19"/>
        <v>0.97074343909213368</v>
      </c>
      <c r="AF67" s="20">
        <f t="shared" si="20"/>
        <v>97.85087578182771</v>
      </c>
      <c r="AG67" s="20">
        <f t="shared" si="21"/>
        <v>1.6204178144423202E-2</v>
      </c>
      <c r="AI67" s="20">
        <v>37</v>
      </c>
      <c r="AJ67" s="20">
        <f t="shared" si="22"/>
        <v>1.6098325191832335E-4</v>
      </c>
      <c r="AK67" s="20">
        <f t="shared" si="23"/>
        <v>1.4411403705811497E-4</v>
      </c>
      <c r="AM67" s="20">
        <f t="shared" si="24"/>
        <v>1.5254864448821915E-2</v>
      </c>
      <c r="AN67" s="20">
        <f t="shared" si="25"/>
        <v>1.1928336220946221E-5</v>
      </c>
    </row>
    <row r="68" spans="1:40" x14ac:dyDescent="0.35">
      <c r="A68" s="28">
        <f>'67mM_DBU-PVP_cycle1'!A68</f>
        <v>90</v>
      </c>
      <c r="B68" s="20">
        <f>'67mM_DBU-PVP_cycle1'!D68</f>
        <v>124.94878241847695</v>
      </c>
      <c r="C68" s="20">
        <f>'67mM_DBU-PVP_cycle2'!D68</f>
        <v>96.10748869425565</v>
      </c>
      <c r="D68" s="20">
        <f>'67mM_DBU-PVP_cycle3'!D68</f>
        <v>114.48097389228245</v>
      </c>
      <c r="E68" s="20">
        <f t="shared" si="26"/>
        <v>111.84574833500501</v>
      </c>
      <c r="F68" s="20">
        <f t="shared" si="27"/>
        <v>14.60011528122291</v>
      </c>
      <c r="H68" s="20">
        <f>'67mM_DBU-PVP_cycle1'!E68</f>
        <v>35</v>
      </c>
      <c r="I68" s="20">
        <f>'67mM_DBU-PVP_cycle1'!H68</f>
        <v>0.28658774874348586</v>
      </c>
      <c r="J68" s="20">
        <f>'67mM_DBU-PVP_cycle2'!H68</f>
        <v>0.25843618193918366</v>
      </c>
      <c r="L68" s="20">
        <f t="shared" si="28"/>
        <v>0.27251196534133476</v>
      </c>
      <c r="M68" s="20">
        <f t="shared" si="29"/>
        <v>1.990616378834819E-2</v>
      </c>
      <c r="R68"/>
      <c r="AA68" s="20">
        <v>128</v>
      </c>
      <c r="AB68" s="28">
        <v>89</v>
      </c>
      <c r="AC68" s="22">
        <f t="shared" ref="AC68:AC79" si="30">(B67-$B$80)/$B$82</f>
        <v>0.96969601619138468</v>
      </c>
      <c r="AD68" s="22">
        <f t="shared" ref="AD68:AD79" si="31">(C67-$C$80)/$C$82</f>
        <v>0.99933086931282378</v>
      </c>
      <c r="AE68" s="22">
        <f t="shared" ref="AE68:AE79" si="32">(D67-$D$80)/$D$82</f>
        <v>0.9854495897809008</v>
      </c>
      <c r="AF68" s="20">
        <f t="shared" ref="AF68:AF79" si="33">AVERAGE(AC68:AE68)*100</f>
        <v>98.482549176170323</v>
      </c>
      <c r="AG68" s="20">
        <f t="shared" ref="AG68:AG79" si="34">STDEV(AC68:AE68)</f>
        <v>1.4827280722893596E-2</v>
      </c>
      <c r="AI68" s="20">
        <v>36</v>
      </c>
      <c r="AJ68" s="20">
        <f t="shared" ref="AJ68:AJ79" si="35">(I67-$I$80)/$I$82</f>
        <v>1.342509796432597E-4</v>
      </c>
      <c r="AK68" s="20">
        <f t="shared" ref="AK68:AK79" si="36">(J67-$J$80)/$J$82</f>
        <v>1.223581394699809E-4</v>
      </c>
      <c r="AM68" s="20">
        <f t="shared" ref="AM68:AM79" si="37">AVERAGE(AJ68:AL68)*100</f>
        <v>1.2830455955662031E-2</v>
      </c>
      <c r="AN68" s="20">
        <f t="shared" ref="AN68:AN79" si="38">STDEV(AJ68:AL68)</f>
        <v>8.409507934093232E-6</v>
      </c>
    </row>
    <row r="69" spans="1:40" x14ac:dyDescent="0.35">
      <c r="A69" s="28">
        <f>'67mM_DBU-PVP_cycle1'!A69</f>
        <v>91</v>
      </c>
      <c r="B69" s="20">
        <f>'67mM_DBU-PVP_cycle1'!D69</f>
        <v>123.2733823067383</v>
      </c>
      <c r="C69" s="20">
        <f>'67mM_DBU-PVP_cycle2'!D69</f>
        <v>96.090771732801898</v>
      </c>
      <c r="D69" s="20">
        <f>'67mM_DBU-PVP_cycle3'!D69</f>
        <v>114.86294336354592</v>
      </c>
      <c r="E69" s="20">
        <f t="shared" si="26"/>
        <v>111.40903246769538</v>
      </c>
      <c r="F69" s="20">
        <f t="shared" si="27"/>
        <v>13.91656224650783</v>
      </c>
      <c r="H69" s="20">
        <f>'67mM_DBU-PVP_cycle1'!E69</f>
        <v>34</v>
      </c>
      <c r="I69" s="20">
        <f>'67mM_DBU-PVP_cycle1'!H69</f>
        <v>0.28311511680255469</v>
      </c>
      <c r="J69" s="20">
        <f>'67mM_DBU-PVP_cycle2'!H69</f>
        <v>0.2550390775898112</v>
      </c>
      <c r="L69" s="20">
        <f t="shared" si="28"/>
        <v>0.26907709719618295</v>
      </c>
      <c r="M69" s="20">
        <f t="shared" si="29"/>
        <v>1.9852757716190338E-2</v>
      </c>
      <c r="R69"/>
      <c r="AA69" s="20">
        <v>130</v>
      </c>
      <c r="AB69" s="28">
        <v>90</v>
      </c>
      <c r="AC69" s="22">
        <f t="shared" si="30"/>
        <v>0.97433636379166</v>
      </c>
      <c r="AD69" s="22">
        <f t="shared" si="31"/>
        <v>1</v>
      </c>
      <c r="AE69" s="22">
        <f t="shared" si="32"/>
        <v>0.98834016871915309</v>
      </c>
      <c r="AF69" s="20">
        <f t="shared" si="33"/>
        <v>98.755884417027104</v>
      </c>
      <c r="AG69" s="20">
        <f t="shared" si="34"/>
        <v>1.2849646177872731E-2</v>
      </c>
      <c r="AI69" s="20">
        <v>35</v>
      </c>
      <c r="AJ69" s="20">
        <f t="shared" si="35"/>
        <v>9.7871923816838279E-5</v>
      </c>
      <c r="AK69" s="20">
        <f t="shared" si="36"/>
        <v>1.2168474475647257E-4</v>
      </c>
      <c r="AM69" s="20">
        <f t="shared" si="37"/>
        <v>1.0977833428665542E-2</v>
      </c>
      <c r="AN69" s="20">
        <f t="shared" si="38"/>
        <v>1.6838207165596418E-5</v>
      </c>
    </row>
    <row r="70" spans="1:40" x14ac:dyDescent="0.35">
      <c r="A70" s="28">
        <f>'67mM_DBU-PVP_cycle1'!A70</f>
        <v>92</v>
      </c>
      <c r="B70" s="20">
        <f>'67mM_DBU-PVP_cycle1'!D70</f>
        <v>124.10128371111016</v>
      </c>
      <c r="C70" s="20">
        <f>'67mM_DBU-PVP_cycle2'!D70</f>
        <v>96.053539525701609</v>
      </c>
      <c r="D70" s="20">
        <f>'67mM_DBU-PVP_cycle3'!D70</f>
        <v>113.87190773971993</v>
      </c>
      <c r="E70" s="20">
        <f t="shared" si="26"/>
        <v>111.34224365884388</v>
      </c>
      <c r="F70" s="20">
        <f t="shared" si="27"/>
        <v>14.193956063905787</v>
      </c>
      <c r="H70" s="20">
        <f>'67mM_DBU-PVP_cycle1'!E70</f>
        <v>33</v>
      </c>
      <c r="I70" s="20">
        <f>'67mM_DBU-PVP_cycle1'!H70</f>
        <v>0.28299074172349503</v>
      </c>
      <c r="J70" s="20">
        <f>'67mM_DBU-PVP_cycle2'!H70</f>
        <v>0.25393414991048668</v>
      </c>
      <c r="L70" s="20">
        <f t="shared" si="28"/>
        <v>0.26846244581699086</v>
      </c>
      <c r="M70" s="20">
        <f t="shared" si="29"/>
        <v>2.054611310914772E-2</v>
      </c>
      <c r="Q70" s="20" t="s">
        <v>43</v>
      </c>
      <c r="R70">
        <v>85</v>
      </c>
      <c r="T70" s="20">
        <v>82</v>
      </c>
      <c r="AA70" s="20">
        <v>132</v>
      </c>
      <c r="AB70" s="28">
        <v>91</v>
      </c>
      <c r="AC70" s="22">
        <f t="shared" si="30"/>
        <v>0.96123372712255883</v>
      </c>
      <c r="AD70" s="22">
        <f t="shared" si="31"/>
        <v>0.99982556771399067</v>
      </c>
      <c r="AE70" s="22">
        <f t="shared" si="32"/>
        <v>0.9916448611175348</v>
      </c>
      <c r="AF70" s="20">
        <f t="shared" si="33"/>
        <v>98.423471865136136</v>
      </c>
      <c r="AG70" s="20">
        <f t="shared" si="34"/>
        <v>2.0335073114827025E-2</v>
      </c>
      <c r="AI70" s="20">
        <v>34</v>
      </c>
      <c r="AJ70" s="20">
        <f t="shared" si="35"/>
        <v>6.7310843668188551E-5</v>
      </c>
      <c r="AK70" s="20">
        <f t="shared" si="36"/>
        <v>8.6577236240054545E-5</v>
      </c>
      <c r="AM70" s="20">
        <f t="shared" si="37"/>
        <v>7.6944039954121544E-3</v>
      </c>
      <c r="AN70" s="20">
        <f t="shared" si="38"/>
        <v>1.3623396836568572E-5</v>
      </c>
    </row>
    <row r="71" spans="1:40" x14ac:dyDescent="0.35">
      <c r="A71" s="28">
        <f>'67mM_DBU-PVP_cycle1'!A71</f>
        <v>93</v>
      </c>
      <c r="B71" s="20">
        <f>'67mM_DBU-PVP_cycle1'!D71</f>
        <v>124.74367004629181</v>
      </c>
      <c r="C71" s="20">
        <f>'67mM_DBU-PVP_cycle2'!D71</f>
        <v>95.979369610346438</v>
      </c>
      <c r="D71" s="20">
        <f>'67mM_DBU-PVP_cycle3'!D71</f>
        <v>113.94734260349198</v>
      </c>
      <c r="E71" s="20">
        <f t="shared" si="26"/>
        <v>111.55679408671007</v>
      </c>
      <c r="F71" s="20">
        <f t="shared" si="27"/>
        <v>14.530391823713776</v>
      </c>
      <c r="H71" s="20">
        <f>'67mM_DBU-PVP_cycle1'!E71</f>
        <v>32</v>
      </c>
      <c r="I71" s="20">
        <f>'67mM_DBU-PVP_cycle1'!H71</f>
        <v>0.28237643959208364</v>
      </c>
      <c r="J71" s="20">
        <f>'67mM_DBU-PVP_cycle2'!H71</f>
        <v>0.2529621394293694</v>
      </c>
      <c r="L71" s="20">
        <f t="shared" si="28"/>
        <v>0.26766928951072655</v>
      </c>
      <c r="M71" s="20">
        <f t="shared" si="29"/>
        <v>2.0799051108911802E-2</v>
      </c>
      <c r="Q71" s="20" t="s">
        <v>44</v>
      </c>
      <c r="R71">
        <v>87</v>
      </c>
      <c r="T71" s="20">
        <v>82</v>
      </c>
      <c r="AA71" s="20">
        <v>134</v>
      </c>
      <c r="AB71" s="20">
        <v>92</v>
      </c>
      <c r="AC71" s="22">
        <f t="shared" si="30"/>
        <v>0.96770841410826391</v>
      </c>
      <c r="AD71" s="22">
        <f t="shared" si="31"/>
        <v>0.9994370701383013</v>
      </c>
      <c r="AE71" s="22">
        <f t="shared" si="32"/>
        <v>0.98307069972775141</v>
      </c>
      <c r="AF71" s="20">
        <f t="shared" si="33"/>
        <v>98.340539465810565</v>
      </c>
      <c r="AG71" s="20">
        <f t="shared" si="34"/>
        <v>1.5866975732331933E-2</v>
      </c>
      <c r="AI71" s="20">
        <v>33</v>
      </c>
      <c r="AJ71" s="20">
        <f t="shared" si="35"/>
        <v>6.6216274239498221E-5</v>
      </c>
      <c r="AK71" s="20">
        <f t="shared" si="36"/>
        <v>7.5158317678110056E-5</v>
      </c>
      <c r="AM71" s="20">
        <f t="shared" si="37"/>
        <v>7.0687295958804146E-3</v>
      </c>
      <c r="AN71" s="20">
        <f t="shared" si="38"/>
        <v>6.3229795531071024E-6</v>
      </c>
    </row>
    <row r="72" spans="1:40" x14ac:dyDescent="0.35">
      <c r="A72" s="28">
        <f>'67mM_DBU-PVP_cycle1'!A72</f>
        <v>94</v>
      </c>
      <c r="B72" s="20">
        <f>'67mM_DBU-PVP_cycle1'!D72</f>
        <v>125.35167079750067</v>
      </c>
      <c r="C72" s="20">
        <f>'67mM_DBU-PVP_cycle2'!D72</f>
        <v>95.980297873857921</v>
      </c>
      <c r="D72" s="20">
        <f>'67mM_DBU-PVP_cycle3'!D72</f>
        <v>114.59358997910256</v>
      </c>
      <c r="E72" s="20">
        <f t="shared" si="26"/>
        <v>111.97518621682038</v>
      </c>
      <c r="F72" s="20">
        <f t="shared" si="27"/>
        <v>14.859724612242116</v>
      </c>
      <c r="H72" s="20">
        <f>'67mM_DBU-PVP_cycle1'!E72</f>
        <v>31</v>
      </c>
      <c r="I72" s="20">
        <f>'67mM_DBU-PVP_cycle1'!H72</f>
        <v>0.28030230234188619</v>
      </c>
      <c r="J72" s="20">
        <f>'67mM_DBU-PVP_cycle2'!H72</f>
        <v>0.2518244735846048</v>
      </c>
      <c r="L72" s="20">
        <f t="shared" si="28"/>
        <v>0.26606338796324547</v>
      </c>
      <c r="M72" s="20">
        <f t="shared" si="29"/>
        <v>2.013686582774294E-2</v>
      </c>
      <c r="Q72" s="20" t="s">
        <v>45</v>
      </c>
      <c r="R72">
        <v>88</v>
      </c>
      <c r="T72" s="20">
        <v>83</v>
      </c>
      <c r="AA72" s="20">
        <v>136</v>
      </c>
      <c r="AB72" s="20">
        <v>93</v>
      </c>
      <c r="AC72" s="22">
        <f t="shared" si="30"/>
        <v>0.97273226166092153</v>
      </c>
      <c r="AD72" s="22">
        <f t="shared" si="31"/>
        <v>0.99866314792018096</v>
      </c>
      <c r="AE72" s="22">
        <f t="shared" si="32"/>
        <v>0.98372334094553215</v>
      </c>
      <c r="AF72" s="20">
        <f t="shared" si="33"/>
        <v>98.503958350887828</v>
      </c>
      <c r="AG72" s="20">
        <f t="shared" si="34"/>
        <v>1.3015455674383256E-2</v>
      </c>
      <c r="AI72" s="20">
        <v>32</v>
      </c>
      <c r="AJ72" s="20">
        <f t="shared" si="35"/>
        <v>6.0810076003437582E-5</v>
      </c>
      <c r="AK72" s="20">
        <f t="shared" si="36"/>
        <v>6.5113037129051771E-5</v>
      </c>
      <c r="AM72" s="20">
        <f t="shared" si="37"/>
        <v>6.2961556566244678E-3</v>
      </c>
      <c r="AN72" s="20">
        <f t="shared" si="38"/>
        <v>3.0426529911038928E-6</v>
      </c>
    </row>
    <row r="73" spans="1:40" x14ac:dyDescent="0.35">
      <c r="A73" s="28">
        <f>'67mM_DBU-PVP_cycle1'!A73</f>
        <v>95</v>
      </c>
      <c r="B73" s="20">
        <f>'67mM_DBU-PVP_cycle1'!D73</f>
        <v>123.7671658553617</v>
      </c>
      <c r="C73" s="20">
        <f>'67mM_DBU-PVP_cycle2'!D73</f>
        <v>95.913072174765489</v>
      </c>
      <c r="D73" s="20">
        <f>'67mM_DBU-PVP_cycle3'!D73</f>
        <v>114.65788806680794</v>
      </c>
      <c r="E73" s="20">
        <f t="shared" si="26"/>
        <v>111.44604203231171</v>
      </c>
      <c r="F73" s="20">
        <f t="shared" si="27"/>
        <v>14.202098433113356</v>
      </c>
      <c r="H73" s="20">
        <f>'67mM_DBU-PVP_cycle1'!E73</f>
        <v>30</v>
      </c>
      <c r="I73" s="20">
        <f>'67mM_DBU-PVP_cycle1'!H73</f>
        <v>0.28033053015482207</v>
      </c>
      <c r="J73" s="20">
        <f>'67mM_DBU-PVP_cycle2'!H73</f>
        <v>0.251192337811732</v>
      </c>
      <c r="L73" s="20">
        <f t="shared" si="28"/>
        <v>0.26576143398327701</v>
      </c>
      <c r="M73" s="20">
        <f t="shared" si="29"/>
        <v>2.0603813397316921E-2</v>
      </c>
      <c r="R73"/>
      <c r="AA73" s="20">
        <v>138</v>
      </c>
      <c r="AB73" s="20">
        <v>94</v>
      </c>
      <c r="AC73" s="22">
        <f t="shared" si="30"/>
        <v>0.97748719326311839</v>
      </c>
      <c r="AD73" s="22">
        <f t="shared" si="31"/>
        <v>0.9986728338386881</v>
      </c>
      <c r="AE73" s="22">
        <f t="shared" si="32"/>
        <v>0.98931449141782035</v>
      </c>
      <c r="AF73" s="20">
        <f t="shared" si="33"/>
        <v>98.849150617320888</v>
      </c>
      <c r="AG73" s="20">
        <f t="shared" si="34"/>
        <v>1.0616770704123851E-2</v>
      </c>
      <c r="AI73" s="20">
        <v>31</v>
      </c>
      <c r="AJ73" s="20">
        <f t="shared" si="35"/>
        <v>4.2556521978478911E-5</v>
      </c>
      <c r="AK73" s="20">
        <f t="shared" si="36"/>
        <v>5.3355784708681077E-5</v>
      </c>
      <c r="AM73" s="20">
        <f t="shared" si="37"/>
        <v>4.7956153343579992E-3</v>
      </c>
      <c r="AN73" s="20">
        <f t="shared" si="38"/>
        <v>7.6362319083411018E-6</v>
      </c>
    </row>
    <row r="74" spans="1:40" x14ac:dyDescent="0.35">
      <c r="A74" s="28">
        <f>'67mM_DBU-PVP_cycle1'!A74</f>
        <v>96</v>
      </c>
      <c r="B74" s="20">
        <f>'67mM_DBU-PVP_cycle1'!D74</f>
        <v>124.3067350675217</v>
      </c>
      <c r="C74" s="20">
        <f>'67mM_DBU-PVP_cycle2'!D74</f>
        <v>95.861522992308878</v>
      </c>
      <c r="D74" s="20">
        <f>'67mM_DBU-PVP_cycle3'!D74</f>
        <v>115.05637727917475</v>
      </c>
      <c r="E74" s="20">
        <f t="shared" si="26"/>
        <v>111.74154511300178</v>
      </c>
      <c r="F74" s="20">
        <f t="shared" si="27"/>
        <v>14.509431646979822</v>
      </c>
      <c r="H74" s="20">
        <f>'67mM_DBU-PVP_cycle1'!E74</f>
        <v>29</v>
      </c>
      <c r="I74" s="20">
        <f>'67mM_DBU-PVP_cycle1'!H74</f>
        <v>0.27786108754517702</v>
      </c>
      <c r="J74" s="20">
        <f>'67mM_DBU-PVP_cycle2'!H74</f>
        <v>0.24954319111347401</v>
      </c>
      <c r="L74" s="20">
        <f t="shared" si="28"/>
        <v>0.26370213932932551</v>
      </c>
      <c r="M74" s="20">
        <f t="shared" si="29"/>
        <v>2.0023776595795538E-2</v>
      </c>
      <c r="R74"/>
      <c r="AA74" s="20">
        <v>140</v>
      </c>
      <c r="AB74" s="20">
        <v>95</v>
      </c>
      <c r="AC74" s="22">
        <f t="shared" si="30"/>
        <v>0.96509541149601741</v>
      </c>
      <c r="AD74" s="22">
        <f t="shared" si="31"/>
        <v>0.9979713706927863</v>
      </c>
      <c r="AE74" s="22">
        <f t="shared" si="32"/>
        <v>0.98987078038240062</v>
      </c>
      <c r="AF74" s="20">
        <f t="shared" si="33"/>
        <v>98.431252085706817</v>
      </c>
      <c r="AG74" s="20">
        <f t="shared" si="34"/>
        <v>1.7128276620551042E-2</v>
      </c>
      <c r="AI74" s="20">
        <v>30</v>
      </c>
      <c r="AJ74" s="20">
        <f t="shared" si="35"/>
        <v>4.2804942331752254E-5</v>
      </c>
      <c r="AK74" s="20">
        <f t="shared" si="36"/>
        <v>4.6822952700219543E-5</v>
      </c>
      <c r="AM74" s="20">
        <f t="shared" si="37"/>
        <v>4.4813947515985894E-3</v>
      </c>
      <c r="AN74" s="20">
        <f t="shared" si="38"/>
        <v>2.8411623784210788E-6</v>
      </c>
    </row>
    <row r="75" spans="1:40" x14ac:dyDescent="0.35">
      <c r="A75" s="20">
        <f>'67mM_DBU-PVP_cycle1'!A75</f>
        <v>97</v>
      </c>
      <c r="B75" s="20">
        <f>'67mM_DBU-PVP_cycle1'!D75</f>
        <v>123.89923456444669</v>
      </c>
      <c r="C75" s="20">
        <f>'67mM_DBU-PVP_cycle2'!D75</f>
        <v>95.7951290591255</v>
      </c>
      <c r="D75" s="20">
        <f>'67mM_DBU-PVP_cycle3'!D75</f>
        <v>115.8286634961764</v>
      </c>
      <c r="E75" s="20">
        <f t="shared" si="26"/>
        <v>111.84100903991619</v>
      </c>
      <c r="F75" s="20">
        <f t="shared" si="27"/>
        <v>14.470184090413484</v>
      </c>
      <c r="H75" s="20">
        <f>'67mM_DBU-PVP_cycle1'!E75</f>
        <v>28</v>
      </c>
      <c r="I75" s="20">
        <f>'67mM_DBU-PVP_cycle1'!H75</f>
        <v>0.27817519125060075</v>
      </c>
      <c r="J75" s="20">
        <f>'67mM_DBU-PVP_cycle2'!H75</f>
        <v>0.24745980144950935</v>
      </c>
      <c r="L75" s="20">
        <f t="shared" si="28"/>
        <v>0.26281749635005502</v>
      </c>
      <c r="M75" s="20">
        <f t="shared" si="29"/>
        <v>2.1719060415139848E-2</v>
      </c>
      <c r="R75"/>
      <c r="AA75" s="20">
        <v>142</v>
      </c>
      <c r="AB75" s="20">
        <v>96</v>
      </c>
      <c r="AC75" s="22">
        <f t="shared" si="30"/>
        <v>0.96931516729956024</v>
      </c>
      <c r="AD75" s="22">
        <f t="shared" si="31"/>
        <v>0.99743348336423721</v>
      </c>
      <c r="AE75" s="22">
        <f t="shared" si="32"/>
        <v>0.99331839693298452</v>
      </c>
      <c r="AF75" s="20">
        <f t="shared" si="33"/>
        <v>98.6689015865594</v>
      </c>
      <c r="AG75" s="20">
        <f t="shared" si="34"/>
        <v>1.5186225488276361E-2</v>
      </c>
      <c r="AI75" s="20">
        <v>29</v>
      </c>
      <c r="AJ75" s="20">
        <f t="shared" si="35"/>
        <v>2.1072482687435236E-5</v>
      </c>
      <c r="AK75" s="20">
        <f t="shared" si="36"/>
        <v>2.9779781281416773E-5</v>
      </c>
      <c r="AM75" s="20">
        <f t="shared" si="37"/>
        <v>2.5426131984426005E-3</v>
      </c>
      <c r="AN75" s="20">
        <f t="shared" si="38"/>
        <v>6.1569898816204361E-6</v>
      </c>
    </row>
    <row r="76" spans="1:40" x14ac:dyDescent="0.35">
      <c r="A76" s="20">
        <f>'67mM_DBU-PVP_cycle1'!A76</f>
        <v>98</v>
      </c>
      <c r="B76" s="20">
        <f>'67mM_DBU-PVP_cycle1'!D76</f>
        <v>123.62175431872507</v>
      </c>
      <c r="C76" s="20">
        <f>'67mM_DBU-PVP_cycle2'!D76</f>
        <v>95.74389096168548</v>
      </c>
      <c r="D76" s="20">
        <f>'67mM_DBU-PVP_cycle3'!D76</f>
        <v>115.70335523439141</v>
      </c>
      <c r="E76" s="20">
        <f t="shared" si="26"/>
        <v>111.68966683826731</v>
      </c>
      <c r="F76" s="20">
        <f t="shared" si="27"/>
        <v>14.365795740032196</v>
      </c>
      <c r="H76" s="20">
        <f>'67mM_DBU-PVP_cycle1'!E76</f>
        <v>27</v>
      </c>
      <c r="I76" s="20">
        <f>'67mM_DBU-PVP_cycle1'!H76</f>
        <v>0.27546663760757101</v>
      </c>
      <c r="J76" s="20">
        <f>'67mM_DBU-PVP_cycle2'!H76</f>
        <v>0.24776586566770489</v>
      </c>
      <c r="L76" s="20">
        <f t="shared" si="28"/>
        <v>0.26161625163763796</v>
      </c>
      <c r="M76" s="20">
        <f t="shared" si="29"/>
        <v>1.9587403682781366E-2</v>
      </c>
      <c r="R76"/>
      <c r="AA76" s="20">
        <v>144</v>
      </c>
      <c r="AB76" s="20">
        <v>97</v>
      </c>
      <c r="AC76" s="22">
        <f t="shared" si="30"/>
        <v>0.96612826824371212</v>
      </c>
      <c r="AD76" s="22">
        <f t="shared" si="31"/>
        <v>0.99674069923750663</v>
      </c>
      <c r="AE76" s="22">
        <f t="shared" si="32"/>
        <v>1</v>
      </c>
      <c r="AF76" s="20">
        <f t="shared" si="33"/>
        <v>98.762298916040635</v>
      </c>
      <c r="AG76" s="20">
        <f t="shared" si="34"/>
        <v>1.8686172182392616E-2</v>
      </c>
      <c r="AI76" s="20">
        <v>28</v>
      </c>
      <c r="AJ76" s="20">
        <f t="shared" si="35"/>
        <v>2.3836768877197238E-5</v>
      </c>
      <c r="AK76" s="20">
        <f t="shared" si="36"/>
        <v>8.2489088535009875E-6</v>
      </c>
      <c r="AM76" s="20">
        <f t="shared" si="37"/>
        <v>1.6042838865349112E-3</v>
      </c>
      <c r="AN76" s="20">
        <f t="shared" si="38"/>
        <v>1.1022281526942316E-5</v>
      </c>
    </row>
    <row r="77" spans="1:40" x14ac:dyDescent="0.35">
      <c r="A77" s="20">
        <f>'67mM_DBU-PVP_cycle1'!A77</f>
        <v>99</v>
      </c>
      <c r="B77" s="20">
        <f>'67mM_DBU-PVP_cycle1'!D77</f>
        <v>123.16431977759595</v>
      </c>
      <c r="C77" s="20">
        <f>'67mM_DBU-PVP_cycle2'!D77</f>
        <v>95.667829217026281</v>
      </c>
      <c r="D77" s="20">
        <f>'67mM_DBU-PVP_cycle3'!D77</f>
        <v>115.20789928323485</v>
      </c>
      <c r="E77" s="20">
        <f t="shared" si="26"/>
        <v>111.34668275928568</v>
      </c>
      <c r="F77" s="20">
        <f t="shared" si="27"/>
        <v>14.149063328379269</v>
      </c>
      <c r="H77" s="20">
        <f>'67mM_DBU-PVP_cycle1'!E77</f>
        <v>26</v>
      </c>
      <c r="I77" s="20">
        <f>'67mM_DBU-PVP_cycle1'!H77</f>
        <v>0.27754000197520812</v>
      </c>
      <c r="J77" s="20">
        <f>'67mM_DBU-PVP_cycle2'!H77</f>
        <v>0.24759499695595147</v>
      </c>
      <c r="L77" s="20">
        <f t="shared" si="28"/>
        <v>0.26256749946557978</v>
      </c>
      <c r="M77" s="20">
        <f t="shared" si="29"/>
        <v>2.1174316111781579E-2</v>
      </c>
      <c r="R77"/>
      <c r="AA77" s="20">
        <v>146</v>
      </c>
      <c r="AB77" s="20">
        <v>98</v>
      </c>
      <c r="AC77" s="22">
        <f t="shared" si="30"/>
        <v>0.96395820581082237</v>
      </c>
      <c r="AD77" s="22">
        <f t="shared" si="31"/>
        <v>0.99620605790977745</v>
      </c>
      <c r="AE77" s="22">
        <f t="shared" si="32"/>
        <v>0.99891586817447608</v>
      </c>
      <c r="AF77" s="20">
        <f t="shared" si="33"/>
        <v>98.636004396502528</v>
      </c>
      <c r="AG77" s="20">
        <f t="shared" si="34"/>
        <v>1.9447815621117796E-2</v>
      </c>
      <c r="AI77" s="20">
        <v>27</v>
      </c>
      <c r="AJ77" s="20">
        <f t="shared" si="35"/>
        <v>0</v>
      </c>
      <c r="AK77" s="20">
        <f t="shared" si="36"/>
        <v>1.1411941554823708E-5</v>
      </c>
      <c r="AM77" s="20">
        <f t="shared" si="37"/>
        <v>5.705970777411854E-4</v>
      </c>
      <c r="AN77" s="20">
        <f t="shared" si="38"/>
        <v>8.0694612599203959E-6</v>
      </c>
    </row>
    <row r="78" spans="1:40" x14ac:dyDescent="0.35">
      <c r="A78" s="20">
        <f>'67mM_DBU-PVP_cycle1'!A78</f>
        <v>99.699996948242202</v>
      </c>
      <c r="B78" s="20">
        <f>'67mM_DBU-PVP_cycle1'!D78</f>
        <v>122.16123993512025</v>
      </c>
      <c r="C78" s="20">
        <f>'67mM_DBU-PVP_cycle2'!D78</f>
        <v>95.642438235211586</v>
      </c>
      <c r="D78" s="20">
        <f>'67mM_DBU-PVP_cycle3'!D78</f>
        <v>115.66860180285086</v>
      </c>
      <c r="E78" s="20">
        <f t="shared" si="26"/>
        <v>111.15742665772757</v>
      </c>
      <c r="F78" s="20">
        <f t="shared" si="27"/>
        <v>13.822978578882781</v>
      </c>
      <c r="H78" s="20">
        <f>'67mM_DBU-PVP_cycle1'!E78</f>
        <v>25.299999237060501</v>
      </c>
      <c r="I78" s="20">
        <f>'67mM_DBU-PVP_cycle1'!H78</f>
        <v>0.27583396111990122</v>
      </c>
      <c r="J78" s="20">
        <f>'67mM_DBU-PVP_cycle2'!H78</f>
        <v>0.24666161310382539</v>
      </c>
      <c r="L78" s="20">
        <f t="shared" si="28"/>
        <v>0.26124778711186331</v>
      </c>
      <c r="M78" s="20">
        <f t="shared" si="29"/>
        <v>2.0627965105301141E-2</v>
      </c>
      <c r="R78"/>
      <c r="AA78" s="20">
        <v>148</v>
      </c>
      <c r="AB78" s="20">
        <v>99</v>
      </c>
      <c r="AC78" s="22">
        <f t="shared" si="30"/>
        <v>0.96038079254081143</v>
      </c>
      <c r="AD78" s="22">
        <f t="shared" si="31"/>
        <v>0.99541239549478266</v>
      </c>
      <c r="AE78" s="22">
        <f t="shared" si="32"/>
        <v>0.99462932268144455</v>
      </c>
      <c r="AF78" s="20">
        <f t="shared" si="33"/>
        <v>98.347417023901286</v>
      </c>
      <c r="AG78" s="20">
        <f t="shared" si="34"/>
        <v>2.0003284002672869E-2</v>
      </c>
      <c r="AI78" s="20">
        <v>26</v>
      </c>
      <c r="AJ78" s="20">
        <f t="shared" si="35"/>
        <v>1.8246752231312285E-5</v>
      </c>
      <c r="AK78" s="20">
        <f t="shared" si="36"/>
        <v>9.6460921324528955E-6</v>
      </c>
      <c r="AM78" s="20">
        <f t="shared" si="37"/>
        <v>1.3946422181882591E-3</v>
      </c>
      <c r="AN78" s="20">
        <f t="shared" si="38"/>
        <v>6.0815850785840366E-6</v>
      </c>
    </row>
    <row r="79" spans="1:40" x14ac:dyDescent="0.35">
      <c r="R79"/>
      <c r="AA79" s="20">
        <v>150</v>
      </c>
      <c r="AB79" s="20">
        <v>99.699996948242202</v>
      </c>
      <c r="AC79" s="22">
        <f t="shared" si="30"/>
        <v>0.95253610479489792</v>
      </c>
      <c r="AD79" s="22">
        <f t="shared" si="31"/>
        <v>0.99514745458346865</v>
      </c>
      <c r="AE79" s="22">
        <f t="shared" si="32"/>
        <v>0.99861519126265419</v>
      </c>
      <c r="AF79" s="20">
        <f t="shared" si="33"/>
        <v>98.209958354700703</v>
      </c>
      <c r="AG79" s="20">
        <f t="shared" si="34"/>
        <v>2.5661367001074638E-2</v>
      </c>
      <c r="AI79" s="20">
        <v>25.299999237060501</v>
      </c>
      <c r="AJ79" s="20">
        <f t="shared" si="35"/>
        <v>3.2326499012149518E-6</v>
      </c>
      <c r="AK79" s="20">
        <f t="shared" si="36"/>
        <v>0</v>
      </c>
      <c r="AM79" s="20">
        <f t="shared" si="37"/>
        <v>1.6163249506074759E-4</v>
      </c>
      <c r="AN79" s="20">
        <f t="shared" si="38"/>
        <v>2.2858286663511153E-6</v>
      </c>
    </row>
    <row r="80" spans="1:40" x14ac:dyDescent="0.35">
      <c r="A80" s="20" t="s">
        <v>46</v>
      </c>
      <c r="B80" s="20">
        <f>MIN(B3:B78)</f>
        <v>0.3629227939674381</v>
      </c>
      <c r="C80" s="20">
        <f>MIN(C3:C78)</f>
        <v>0.27109374579053702</v>
      </c>
      <c r="D80" s="20">
        <f>MIN(D3:D78)</f>
        <v>0.24469221627082849</v>
      </c>
      <c r="H80" s="20" t="s">
        <v>46</v>
      </c>
      <c r="I80" s="20">
        <f>MIN(I3:I78)</f>
        <v>0.27546663760757101</v>
      </c>
      <c r="J80" s="20">
        <f>MIN(J3:J78)</f>
        <v>0.24666161310382539</v>
      </c>
      <c r="K80" s="20">
        <f>MIN(K3:K78)</f>
        <v>0</v>
      </c>
      <c r="R80"/>
    </row>
    <row r="81" spans="1:18" x14ac:dyDescent="0.35">
      <c r="A81" s="20" t="s">
        <v>47</v>
      </c>
      <c r="B81" s="20">
        <f>MAX(B3:B78)</f>
        <v>128.2303249092696</v>
      </c>
      <c r="C81" s="20">
        <f>MAX(C3:C78)</f>
        <v>96.10748869425565</v>
      </c>
      <c r="D81" s="20">
        <f>MAX(D3:D78)</f>
        <v>115.8286634961764</v>
      </c>
      <c r="H81" s="20" t="s">
        <v>47</v>
      </c>
      <c r="I81" s="20">
        <f>MAX(I3:I78)</f>
        <v>113.90469453270215</v>
      </c>
      <c r="J81" s="20">
        <f>MAX(J3:J78)</f>
        <v>97.009561999037075</v>
      </c>
      <c r="K81" s="20">
        <f>MAX(K3:K78)</f>
        <v>0</v>
      </c>
      <c r="R81"/>
    </row>
    <row r="82" spans="1:18" x14ac:dyDescent="0.35">
      <c r="A82" s="20" t="s">
        <v>48</v>
      </c>
      <c r="B82" s="20">
        <f>B81-B80</f>
        <v>127.86740211530216</v>
      </c>
      <c r="C82" s="20">
        <f>C81-C80</f>
        <v>95.836394948465113</v>
      </c>
      <c r="D82" s="20">
        <f>D81-D80</f>
        <v>115.58397127990557</v>
      </c>
      <c r="H82" s="20" t="s">
        <v>48</v>
      </c>
      <c r="I82" s="20">
        <f>I81-I80</f>
        <v>113.62922789509459</v>
      </c>
      <c r="J82" s="20">
        <f>J81-J80</f>
        <v>96.76290038593325</v>
      </c>
      <c r="K82" s="20">
        <f>K81-K80</f>
        <v>0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M3:AM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N3:AN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CF5D7-4466-4E9F-997C-4458E3A771A8}">
  <dimension ref="A2:W79"/>
  <sheetViews>
    <sheetView topLeftCell="E4" workbookViewId="0">
      <selection activeCell="R14" sqref="R14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3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3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3" x14ac:dyDescent="0.35">
      <c r="A4" s="20">
        <v>25</v>
      </c>
      <c r="B4">
        <f>'67mM_Triplicate'!AF4</f>
        <v>1.9401676650446171E-3</v>
      </c>
      <c r="D4">
        <f t="shared" ref="D4:D35" si="0">(A4+A5)/2</f>
        <v>25.5</v>
      </c>
      <c r="E4">
        <f t="shared" ref="E4:E35" si="1">(B5-B4)/(A5-A4)</f>
        <v>-1.2160148602561832E-3</v>
      </c>
      <c r="G4" s="20">
        <v>100</v>
      </c>
      <c r="H4">
        <f>'67mM_Triplicate'!AM4</f>
        <v>99.748388167201924</v>
      </c>
      <c r="J4">
        <f t="shared" ref="J4:J35" si="2">(G4+G5)/2</f>
        <v>99.5</v>
      </c>
      <c r="K4">
        <f t="shared" ref="K4:K35" si="3">(H5-H4)/(G5-G4)</f>
        <v>1.0026935149909804</v>
      </c>
    </row>
    <row r="5" spans="1:23" x14ac:dyDescent="0.35">
      <c r="A5" s="20">
        <v>26</v>
      </c>
      <c r="B5">
        <f>'67mM_Triplicate'!AF5</f>
        <v>7.2415280478843396E-4</v>
      </c>
      <c r="D5">
        <f t="shared" si="0"/>
        <v>26.5</v>
      </c>
      <c r="E5">
        <f t="shared" si="1"/>
        <v>2.2436145697606318E-4</v>
      </c>
      <c r="G5" s="20">
        <v>99</v>
      </c>
      <c r="H5">
        <f>'67mM_Triplicate'!AM5</f>
        <v>98.745694652210943</v>
      </c>
      <c r="J5">
        <f t="shared" si="2"/>
        <v>98.5</v>
      </c>
      <c r="K5">
        <f t="shared" si="3"/>
        <v>1.2953567943894484</v>
      </c>
    </row>
    <row r="6" spans="1:23" x14ac:dyDescent="0.35">
      <c r="A6" s="20">
        <v>27</v>
      </c>
      <c r="B6">
        <f>'67mM_Triplicate'!AF6</f>
        <v>9.4851426176449714E-4</v>
      </c>
      <c r="D6">
        <f t="shared" si="0"/>
        <v>27.5</v>
      </c>
      <c r="E6">
        <f t="shared" si="1"/>
        <v>-1.5079792443401625E-4</v>
      </c>
      <c r="G6" s="20">
        <v>98</v>
      </c>
      <c r="H6">
        <f>'67mM_Triplicate'!AM6</f>
        <v>97.450337857821495</v>
      </c>
      <c r="J6">
        <f t="shared" si="2"/>
        <v>97.5</v>
      </c>
      <c r="K6">
        <f t="shared" si="3"/>
        <v>1.3152963513123126</v>
      </c>
    </row>
    <row r="7" spans="1:23" ht="15" thickBot="1" x14ac:dyDescent="0.4">
      <c r="A7" s="20">
        <v>28</v>
      </c>
      <c r="B7">
        <f>'67mM_Triplicate'!AF7</f>
        <v>7.9771633733048089E-4</v>
      </c>
      <c r="D7">
        <f t="shared" si="0"/>
        <v>28.5</v>
      </c>
      <c r="E7">
        <f t="shared" si="1"/>
        <v>4.1472473337389492E-4</v>
      </c>
      <c r="G7" s="20">
        <v>97</v>
      </c>
      <c r="H7">
        <f>'67mM_Triplicate'!AM7</f>
        <v>96.135041506509182</v>
      </c>
      <c r="J7">
        <f t="shared" si="2"/>
        <v>96.5</v>
      </c>
      <c r="K7">
        <f t="shared" si="3"/>
        <v>1.0729980754630617</v>
      </c>
      <c r="V7" t="s">
        <v>26</v>
      </c>
      <c r="W7" t="s">
        <v>6</v>
      </c>
    </row>
    <row r="8" spans="1:23" ht="15" thickBot="1" x14ac:dyDescent="0.4">
      <c r="A8" s="20">
        <v>29</v>
      </c>
      <c r="B8">
        <f>'67mM_Triplicate'!AF8</f>
        <v>1.2124410707043758E-3</v>
      </c>
      <c r="D8">
        <f t="shared" si="0"/>
        <v>29.5</v>
      </c>
      <c r="E8">
        <f t="shared" si="1"/>
        <v>3.6568541296522596E-4</v>
      </c>
      <c r="G8" s="20">
        <v>96</v>
      </c>
      <c r="H8">
        <f>'67mM_Triplicate'!AM8</f>
        <v>95.062043431046121</v>
      </c>
      <c r="J8">
        <f t="shared" si="2"/>
        <v>95.5</v>
      </c>
      <c r="K8">
        <f t="shared" si="3"/>
        <v>0.8760228747307508</v>
      </c>
      <c r="V8" s="30">
        <v>83.5</v>
      </c>
      <c r="W8">
        <f>STDEV('67mM_1st Dev (cycle1)'!V8,'67mM_1st Dev (cycle2)'!V8,'67mM_1st Dev (cycle3)'!V8)</f>
        <v>2.0816659994661331</v>
      </c>
    </row>
    <row r="9" spans="1:23" x14ac:dyDescent="0.35">
      <c r="A9" s="20">
        <v>30</v>
      </c>
      <c r="B9">
        <f>'67mM_Triplicate'!AF9</f>
        <v>1.5781264836696018E-3</v>
      </c>
      <c r="D9">
        <f t="shared" si="0"/>
        <v>30.5</v>
      </c>
      <c r="E9">
        <f t="shared" si="1"/>
        <v>2.2510061444984621E-3</v>
      </c>
      <c r="G9" s="20">
        <v>95</v>
      </c>
      <c r="H9">
        <f>'67mM_Triplicate'!AM9</f>
        <v>94.18602055631537</v>
      </c>
      <c r="J9">
        <f t="shared" si="2"/>
        <v>94.5</v>
      </c>
      <c r="K9">
        <f t="shared" si="3"/>
        <v>0.5217238764651313</v>
      </c>
    </row>
    <row r="10" spans="1:23" x14ac:dyDescent="0.35">
      <c r="A10" s="20">
        <v>31</v>
      </c>
      <c r="B10">
        <f>'67mM_Triplicate'!AF10</f>
        <v>3.8291326281680639E-3</v>
      </c>
      <c r="D10">
        <f t="shared" si="0"/>
        <v>31.5</v>
      </c>
      <c r="E10">
        <f t="shared" si="1"/>
        <v>1.306462603909144E-3</v>
      </c>
      <c r="G10" s="20">
        <v>94</v>
      </c>
      <c r="H10">
        <f>'67mM_Triplicate'!AM10</f>
        <v>93.664296679850239</v>
      </c>
      <c r="J10">
        <f t="shared" si="2"/>
        <v>93.5</v>
      </c>
      <c r="K10">
        <f t="shared" si="3"/>
        <v>0.29639328512871543</v>
      </c>
    </row>
    <row r="11" spans="1:23" x14ac:dyDescent="0.35">
      <c r="A11" s="20">
        <v>32</v>
      </c>
      <c r="B11">
        <f>'67mM_Triplicate'!AF11</f>
        <v>5.1355952320772079E-3</v>
      </c>
      <c r="D11">
        <f t="shared" si="0"/>
        <v>32.5</v>
      </c>
      <c r="E11">
        <f t="shared" si="1"/>
        <v>8.4543522908064536E-4</v>
      </c>
      <c r="G11" s="20">
        <v>93</v>
      </c>
      <c r="H11">
        <f>'67mM_Triplicate'!AM11</f>
        <v>93.367903394721523</v>
      </c>
      <c r="J11">
        <f t="shared" si="2"/>
        <v>92.5</v>
      </c>
      <c r="K11">
        <f t="shared" si="3"/>
        <v>0.3984995670479492</v>
      </c>
    </row>
    <row r="12" spans="1:23" x14ac:dyDescent="0.35">
      <c r="A12" s="20">
        <v>33</v>
      </c>
      <c r="B12">
        <f>'67mM_Triplicate'!AF12</f>
        <v>5.9810304611578533E-3</v>
      </c>
      <c r="D12">
        <f t="shared" si="0"/>
        <v>33.5</v>
      </c>
      <c r="E12">
        <f t="shared" si="1"/>
        <v>2.5405099454335056E-3</v>
      </c>
      <c r="G12" s="20">
        <v>92</v>
      </c>
      <c r="H12">
        <f>'67mM_Triplicate'!AM12</f>
        <v>92.969403827673574</v>
      </c>
      <c r="J12">
        <f t="shared" si="2"/>
        <v>91.5</v>
      </c>
      <c r="K12">
        <f t="shared" si="3"/>
        <v>0.20863295360757661</v>
      </c>
    </row>
    <row r="13" spans="1:23" x14ac:dyDescent="0.35">
      <c r="A13" s="20">
        <v>34</v>
      </c>
      <c r="B13">
        <f>'67mM_Triplicate'!AF13</f>
        <v>8.5215404065913589E-3</v>
      </c>
      <c r="D13">
        <f t="shared" si="0"/>
        <v>34.5</v>
      </c>
      <c r="E13">
        <f t="shared" si="1"/>
        <v>3.2793172167269319E-3</v>
      </c>
      <c r="G13" s="20">
        <v>91</v>
      </c>
      <c r="H13">
        <f>'67mM_Triplicate'!AM13</f>
        <v>92.760770874065997</v>
      </c>
      <c r="J13">
        <f t="shared" si="2"/>
        <v>90.5</v>
      </c>
      <c r="K13">
        <f t="shared" si="3"/>
        <v>0.33445111553511708</v>
      </c>
    </row>
    <row r="14" spans="1:23" x14ac:dyDescent="0.35">
      <c r="A14" s="20">
        <v>35</v>
      </c>
      <c r="B14">
        <f>'67mM_Triplicate'!AF14</f>
        <v>1.1800857623318291E-2</v>
      </c>
      <c r="D14">
        <f t="shared" si="0"/>
        <v>35.5</v>
      </c>
      <c r="E14">
        <f t="shared" si="1"/>
        <v>1.8934570678075004E-3</v>
      </c>
      <c r="G14" s="20">
        <v>90</v>
      </c>
      <c r="H14">
        <f>'67mM_Triplicate'!AM14</f>
        <v>92.42631975853088</v>
      </c>
      <c r="J14">
        <f t="shared" si="2"/>
        <v>89.5</v>
      </c>
      <c r="K14">
        <f t="shared" si="3"/>
        <v>0.26346230932621495</v>
      </c>
    </row>
    <row r="15" spans="1:23" x14ac:dyDescent="0.35">
      <c r="A15" s="20">
        <v>36</v>
      </c>
      <c r="B15">
        <f>'67mM_Triplicate'!AF15</f>
        <v>1.3694314691125791E-2</v>
      </c>
      <c r="D15">
        <f t="shared" si="0"/>
        <v>36.5</v>
      </c>
      <c r="E15">
        <f t="shared" si="1"/>
        <v>2.6770016291239006E-3</v>
      </c>
      <c r="G15" s="20">
        <v>89</v>
      </c>
      <c r="H15">
        <f>'67mM_Triplicate'!AM15</f>
        <v>92.162857449204665</v>
      </c>
      <c r="J15">
        <f t="shared" si="2"/>
        <v>88.5</v>
      </c>
      <c r="K15">
        <f t="shared" si="3"/>
        <v>0.11043087791824746</v>
      </c>
    </row>
    <row r="16" spans="1:23" x14ac:dyDescent="0.35">
      <c r="A16" s="20">
        <v>37</v>
      </c>
      <c r="B16">
        <f>'67mM_Triplicate'!AF16</f>
        <v>1.6371316320249692E-2</v>
      </c>
      <c r="D16">
        <f t="shared" si="0"/>
        <v>37.5</v>
      </c>
      <c r="E16">
        <f t="shared" si="1"/>
        <v>2.8230326193402731E-3</v>
      </c>
      <c r="G16" s="20">
        <v>88</v>
      </c>
      <c r="H16">
        <f>'67mM_Triplicate'!AM16</f>
        <v>92.052426571286418</v>
      </c>
      <c r="J16">
        <f t="shared" si="2"/>
        <v>87.5</v>
      </c>
      <c r="K16">
        <f t="shared" si="3"/>
        <v>8.8958110021593484E-2</v>
      </c>
    </row>
    <row r="17" spans="1:23" x14ac:dyDescent="0.35">
      <c r="A17" s="20">
        <v>38</v>
      </c>
      <c r="B17">
        <f>'67mM_Triplicate'!AF17</f>
        <v>1.9194348939589965E-2</v>
      </c>
      <c r="D17">
        <f t="shared" si="0"/>
        <v>38.5</v>
      </c>
      <c r="E17">
        <f t="shared" si="1"/>
        <v>3.9584272626622431E-3</v>
      </c>
      <c r="G17" s="20">
        <v>87</v>
      </c>
      <c r="H17">
        <f>'67mM_Triplicate'!AM17</f>
        <v>91.963468461264824</v>
      </c>
      <c r="J17">
        <f t="shared" si="2"/>
        <v>86.5</v>
      </c>
      <c r="K17">
        <f t="shared" si="3"/>
        <v>6.6121281361461115E-2</v>
      </c>
    </row>
    <row r="18" spans="1:23" x14ac:dyDescent="0.35">
      <c r="A18" s="20">
        <v>39</v>
      </c>
      <c r="B18">
        <f>'67mM_Triplicate'!AF18</f>
        <v>2.3152776202252208E-2</v>
      </c>
      <c r="D18">
        <f t="shared" si="0"/>
        <v>39.5</v>
      </c>
      <c r="E18">
        <f t="shared" si="1"/>
        <v>3.3991325123364814E-3</v>
      </c>
      <c r="G18" s="26">
        <v>86</v>
      </c>
      <c r="H18">
        <f>'67mM_Triplicate'!AM18</f>
        <v>91.897347179903363</v>
      </c>
      <c r="J18">
        <f t="shared" si="2"/>
        <v>85.5</v>
      </c>
      <c r="K18">
        <f t="shared" si="3"/>
        <v>-3.6381790091610355E-2</v>
      </c>
    </row>
    <row r="19" spans="1:23" x14ac:dyDescent="0.35">
      <c r="A19" s="20">
        <v>40</v>
      </c>
      <c r="B19">
        <f>'67mM_Triplicate'!AF19</f>
        <v>2.6551908714588689E-2</v>
      </c>
      <c r="D19">
        <f t="shared" si="0"/>
        <v>40.5</v>
      </c>
      <c r="E19">
        <f t="shared" si="1"/>
        <v>4.0945810555156441E-3</v>
      </c>
      <c r="G19" s="26">
        <v>85</v>
      </c>
      <c r="H19">
        <f>'67mM_Triplicate'!AM19</f>
        <v>91.933728969994974</v>
      </c>
      <c r="J19">
        <f t="shared" si="2"/>
        <v>84.5</v>
      </c>
      <c r="K19">
        <f t="shared" si="3"/>
        <v>-4.3040211975551301E-2</v>
      </c>
    </row>
    <row r="20" spans="1:23" x14ac:dyDescent="0.35">
      <c r="A20" s="20">
        <v>41</v>
      </c>
      <c r="B20">
        <f>'67mM_Triplicate'!AF20</f>
        <v>3.0646489770104333E-2</v>
      </c>
      <c r="D20">
        <f t="shared" si="0"/>
        <v>41.5</v>
      </c>
      <c r="E20">
        <f t="shared" si="1"/>
        <v>2.9425054242770976E-3</v>
      </c>
      <c r="G20" s="26">
        <v>84</v>
      </c>
      <c r="H20">
        <f>'67mM_Triplicate'!AM20</f>
        <v>91.976769181970525</v>
      </c>
      <c r="J20">
        <f t="shared" si="2"/>
        <v>83.5</v>
      </c>
      <c r="K20">
        <f t="shared" si="3"/>
        <v>5.532325163783014E-2</v>
      </c>
    </row>
    <row r="21" spans="1:23" x14ac:dyDescent="0.35">
      <c r="A21" s="20">
        <v>42</v>
      </c>
      <c r="B21">
        <f>'67mM_Triplicate'!AF21</f>
        <v>3.3588995194381431E-2</v>
      </c>
      <c r="D21">
        <f t="shared" si="0"/>
        <v>42.5</v>
      </c>
      <c r="E21">
        <f t="shared" si="1"/>
        <v>4.6879019589721946E-3</v>
      </c>
      <c r="G21" s="26">
        <v>83</v>
      </c>
      <c r="H21">
        <f>'67mM_Triplicate'!AM21</f>
        <v>91.921445930332695</v>
      </c>
      <c r="J21">
        <f t="shared" si="2"/>
        <v>82.5</v>
      </c>
      <c r="K21">
        <f t="shared" si="3"/>
        <v>-2.2835124359801284E-3</v>
      </c>
    </row>
    <row r="22" spans="1:23" x14ac:dyDescent="0.35">
      <c r="A22" s="20">
        <v>43</v>
      </c>
      <c r="B22">
        <f>'67mM_Triplicate'!AF22</f>
        <v>3.8276897153353626E-2</v>
      </c>
      <c r="D22">
        <f t="shared" si="0"/>
        <v>43.5</v>
      </c>
      <c r="E22">
        <f t="shared" si="1"/>
        <v>5.0918501455936641E-3</v>
      </c>
      <c r="G22" s="26">
        <v>82</v>
      </c>
      <c r="H22">
        <f>'67mM_Triplicate'!AM22</f>
        <v>91.923729442768675</v>
      </c>
      <c r="J22">
        <f t="shared" si="2"/>
        <v>81.5</v>
      </c>
      <c r="K22">
        <f t="shared" si="3"/>
        <v>2.8290254287185235E-2</v>
      </c>
    </row>
    <row r="23" spans="1:23" ht="15" thickBot="1" x14ac:dyDescent="0.4">
      <c r="A23" s="20">
        <v>44</v>
      </c>
      <c r="B23">
        <f>'67mM_Triplicate'!AF23</f>
        <v>4.336874729894729E-2</v>
      </c>
      <c r="D23">
        <f t="shared" si="0"/>
        <v>44.5</v>
      </c>
      <c r="E23">
        <f t="shared" si="1"/>
        <v>5.1086456808422942E-3</v>
      </c>
      <c r="G23" s="26">
        <v>81</v>
      </c>
      <c r="H23">
        <f>'67mM_Triplicate'!AM23</f>
        <v>91.89543918848149</v>
      </c>
      <c r="J23">
        <f t="shared" si="2"/>
        <v>80.5</v>
      </c>
      <c r="K23">
        <f t="shared" si="3"/>
        <v>0.403908263564972</v>
      </c>
      <c r="V23" t="s">
        <v>26</v>
      </c>
      <c r="W23" t="s">
        <v>6</v>
      </c>
    </row>
    <row r="24" spans="1:23" ht="15" thickBot="1" x14ac:dyDescent="0.4">
      <c r="A24" s="20">
        <v>45</v>
      </c>
      <c r="B24">
        <f>'67mM_Triplicate'!AF24</f>
        <v>4.8477392979789584E-2</v>
      </c>
      <c r="D24">
        <f t="shared" si="0"/>
        <v>45.5</v>
      </c>
      <c r="E24">
        <f t="shared" si="1"/>
        <v>3.4143314823977394E-3</v>
      </c>
      <c r="G24" s="26">
        <v>80</v>
      </c>
      <c r="H24">
        <f>'67mM_Triplicate'!AM24</f>
        <v>91.491530924916518</v>
      </c>
      <c r="J24">
        <f t="shared" si="2"/>
        <v>79.5</v>
      </c>
      <c r="K24">
        <f t="shared" si="3"/>
        <v>5.3527028104811052</v>
      </c>
      <c r="V24" s="30">
        <v>77.5</v>
      </c>
      <c r="W24">
        <f>STDEV('67mM_1st Dev (cycle1)'!V24,'67mM_1st Dev (cycle2)'!V24,'67mM_1st Dev (cycle3)'!V24)</f>
        <v>1.4142135623730951</v>
      </c>
    </row>
    <row r="25" spans="1:23" x14ac:dyDescent="0.35">
      <c r="A25" s="20">
        <v>46</v>
      </c>
      <c r="B25">
        <f>'67mM_Triplicate'!AF25</f>
        <v>5.1891724462187323E-2</v>
      </c>
      <c r="D25">
        <f t="shared" si="0"/>
        <v>46.5</v>
      </c>
      <c r="E25">
        <f t="shared" si="1"/>
        <v>3.2181496303241922E-3</v>
      </c>
      <c r="G25" s="26">
        <v>79</v>
      </c>
      <c r="H25">
        <f>'67mM_Triplicate'!AM25</f>
        <v>86.138828114435412</v>
      </c>
      <c r="J25">
        <f t="shared" si="2"/>
        <v>78.5</v>
      </c>
      <c r="K25">
        <f t="shared" si="3"/>
        <v>27.675475878969863</v>
      </c>
    </row>
    <row r="26" spans="1:23" x14ac:dyDescent="0.35">
      <c r="A26" s="20">
        <v>47</v>
      </c>
      <c r="B26">
        <f>'67mM_Triplicate'!AF26</f>
        <v>5.5109874092511515E-2</v>
      </c>
      <c r="D26">
        <f t="shared" si="0"/>
        <v>47.5</v>
      </c>
      <c r="E26">
        <f t="shared" si="1"/>
        <v>4.3851205143858527E-3</v>
      </c>
      <c r="G26" s="20">
        <v>78</v>
      </c>
      <c r="H26">
        <f>'67mM_Triplicate'!AM26</f>
        <v>58.46335223546555</v>
      </c>
      <c r="J26">
        <f t="shared" si="2"/>
        <v>77.5</v>
      </c>
      <c r="K26">
        <f t="shared" si="3"/>
        <v>16.693486699222383</v>
      </c>
    </row>
    <row r="27" spans="1:23" x14ac:dyDescent="0.35">
      <c r="A27" s="20">
        <v>48</v>
      </c>
      <c r="B27">
        <f>'67mM_Triplicate'!AF27</f>
        <v>5.9494994606897368E-2</v>
      </c>
      <c r="D27">
        <f t="shared" si="0"/>
        <v>48.5</v>
      </c>
      <c r="E27">
        <f t="shared" si="1"/>
        <v>3.7067869623926206E-3</v>
      </c>
      <c r="G27" s="20">
        <v>77</v>
      </c>
      <c r="H27">
        <f>'67mM_Triplicate'!AM27</f>
        <v>41.769865536243167</v>
      </c>
      <c r="J27">
        <f t="shared" si="2"/>
        <v>76.5</v>
      </c>
      <c r="K27">
        <f t="shared" si="3"/>
        <v>25.787867656024535</v>
      </c>
    </row>
    <row r="28" spans="1:23" x14ac:dyDescent="0.35">
      <c r="A28" s="20">
        <v>49</v>
      </c>
      <c r="B28">
        <f>'67mM_Triplicate'!AF28</f>
        <v>6.3201781569289989E-2</v>
      </c>
      <c r="D28">
        <f t="shared" si="0"/>
        <v>49.5</v>
      </c>
      <c r="E28">
        <f t="shared" si="1"/>
        <v>2.7089162744981521E-3</v>
      </c>
      <c r="G28" s="20">
        <v>76</v>
      </c>
      <c r="H28">
        <f>'67mM_Triplicate'!AM28</f>
        <v>15.981997880218632</v>
      </c>
      <c r="J28">
        <f t="shared" si="2"/>
        <v>75.5</v>
      </c>
      <c r="K28">
        <f t="shared" si="3"/>
        <v>11.910929869424457</v>
      </c>
    </row>
    <row r="29" spans="1:23" x14ac:dyDescent="0.35">
      <c r="A29" s="20">
        <v>50</v>
      </c>
      <c r="B29">
        <f>'67mM_Triplicate'!AF29</f>
        <v>6.5910697843788141E-2</v>
      </c>
      <c r="D29">
        <f t="shared" si="0"/>
        <v>50.5</v>
      </c>
      <c r="E29">
        <f t="shared" si="1"/>
        <v>2.6400552751394274E-3</v>
      </c>
      <c r="G29" s="20">
        <v>75</v>
      </c>
      <c r="H29">
        <f>'67mM_Triplicate'!AM29</f>
        <v>4.0710680107941748</v>
      </c>
      <c r="J29">
        <f t="shared" si="2"/>
        <v>74.5</v>
      </c>
      <c r="K29">
        <f t="shared" si="3"/>
        <v>2.048675793046387</v>
      </c>
    </row>
    <row r="30" spans="1:23" x14ac:dyDescent="0.35">
      <c r="A30" s="20">
        <v>51</v>
      </c>
      <c r="B30">
        <f>'67mM_Triplicate'!AF30</f>
        <v>6.8550753118927568E-2</v>
      </c>
      <c r="D30">
        <f t="shared" si="0"/>
        <v>51.5</v>
      </c>
      <c r="E30">
        <f t="shared" si="1"/>
        <v>5.7726432768752389E-3</v>
      </c>
      <c r="G30" s="20">
        <v>74</v>
      </c>
      <c r="H30">
        <f>'67mM_Triplicate'!AM30</f>
        <v>2.0223922177477878</v>
      </c>
      <c r="J30">
        <f t="shared" si="2"/>
        <v>73.5</v>
      </c>
      <c r="K30">
        <f t="shared" si="3"/>
        <v>0.67812905550701497</v>
      </c>
    </row>
    <row r="31" spans="1:23" x14ac:dyDescent="0.35">
      <c r="A31" s="20">
        <v>52</v>
      </c>
      <c r="B31">
        <f>'67mM_Triplicate'!AF31</f>
        <v>7.4323396395802807E-2</v>
      </c>
      <c r="D31">
        <f t="shared" si="0"/>
        <v>52.5</v>
      </c>
      <c r="E31">
        <f t="shared" si="1"/>
        <v>3.1391947450419982E-3</v>
      </c>
      <c r="G31" s="20">
        <v>73</v>
      </c>
      <c r="H31">
        <f>'67mM_Triplicate'!AM31</f>
        <v>1.3442631622407728</v>
      </c>
      <c r="J31">
        <f t="shared" si="2"/>
        <v>72.5</v>
      </c>
      <c r="K31">
        <f t="shared" si="3"/>
        <v>0.38323164161519196</v>
      </c>
    </row>
    <row r="32" spans="1:23" x14ac:dyDescent="0.35">
      <c r="A32" s="20">
        <v>53</v>
      </c>
      <c r="B32">
        <f>'67mM_Triplicate'!AF32</f>
        <v>7.7462591140844805E-2</v>
      </c>
      <c r="D32">
        <f t="shared" si="0"/>
        <v>53.5</v>
      </c>
      <c r="E32">
        <f t="shared" si="1"/>
        <v>3.2908946861490568E-3</v>
      </c>
      <c r="G32" s="20">
        <v>72</v>
      </c>
      <c r="H32">
        <f>'67mM_Triplicate'!AM32</f>
        <v>0.96103152062558084</v>
      </c>
      <c r="J32">
        <f t="shared" si="2"/>
        <v>71.5</v>
      </c>
      <c r="K32">
        <f t="shared" si="3"/>
        <v>0.23776207129539673</v>
      </c>
    </row>
    <row r="33" spans="1:11" x14ac:dyDescent="0.35">
      <c r="A33" s="20">
        <v>54</v>
      </c>
      <c r="B33">
        <f>'67mM_Triplicate'!AF33</f>
        <v>8.0753485826993862E-2</v>
      </c>
      <c r="D33">
        <f t="shared" si="0"/>
        <v>54.5</v>
      </c>
      <c r="E33">
        <f t="shared" si="1"/>
        <v>1.9361613120127547E-3</v>
      </c>
      <c r="G33" s="20">
        <v>71</v>
      </c>
      <c r="H33">
        <f>'67mM_Triplicate'!AM33</f>
        <v>0.72326944933018411</v>
      </c>
      <c r="J33">
        <f t="shared" si="2"/>
        <v>70.5</v>
      </c>
      <c r="K33">
        <f t="shared" si="3"/>
        <v>0.15477812384555256</v>
      </c>
    </row>
    <row r="34" spans="1:11" x14ac:dyDescent="0.35">
      <c r="A34" s="20">
        <v>55</v>
      </c>
      <c r="B34">
        <f>'67mM_Triplicate'!AF34</f>
        <v>8.2689647139006617E-2</v>
      </c>
      <c r="D34">
        <f t="shared" si="0"/>
        <v>55.5</v>
      </c>
      <c r="E34">
        <f t="shared" si="1"/>
        <v>4.3756919835180041E-3</v>
      </c>
      <c r="G34" s="20">
        <v>70</v>
      </c>
      <c r="H34">
        <f>'67mM_Triplicate'!AM34</f>
        <v>0.56849132548463155</v>
      </c>
      <c r="J34">
        <f t="shared" si="2"/>
        <v>69.5</v>
      </c>
      <c r="K34">
        <f t="shared" si="3"/>
        <v>0.10546404562046335</v>
      </c>
    </row>
    <row r="35" spans="1:11" x14ac:dyDescent="0.35">
      <c r="A35" s="20">
        <v>56</v>
      </c>
      <c r="B35">
        <f>'67mM_Triplicate'!AF35</f>
        <v>8.7065339122524621E-2</v>
      </c>
      <c r="D35">
        <f t="shared" si="0"/>
        <v>56.5</v>
      </c>
      <c r="E35">
        <f t="shared" si="1"/>
        <v>4.2446919385549092E-3</v>
      </c>
      <c r="G35" s="20">
        <v>69</v>
      </c>
      <c r="H35">
        <f>'67mM_Triplicate'!AM35</f>
        <v>0.4630272798641682</v>
      </c>
      <c r="J35">
        <f t="shared" si="2"/>
        <v>68.5</v>
      </c>
      <c r="K35">
        <f t="shared" si="3"/>
        <v>7.7148427732791902E-2</v>
      </c>
    </row>
    <row r="36" spans="1:11" x14ac:dyDescent="0.35">
      <c r="A36" s="20">
        <v>57</v>
      </c>
      <c r="B36">
        <f>'67mM_Triplicate'!AF36</f>
        <v>9.131003106107953E-2</v>
      </c>
      <c r="D36">
        <f t="shared" ref="D36:D67" si="4">(A36+A37)/2</f>
        <v>57.5</v>
      </c>
      <c r="E36">
        <f t="shared" ref="E36:E67" si="5">(B37-B36)/(A37-A36)</f>
        <v>6.1477988038994152E-3</v>
      </c>
      <c r="G36" s="20">
        <v>68</v>
      </c>
      <c r="H36">
        <f>'67mM_Triplicate'!AM36</f>
        <v>0.38587885213137629</v>
      </c>
      <c r="J36">
        <f t="shared" ref="J36:J67" si="6">(G36+G37)/2</f>
        <v>67.5</v>
      </c>
      <c r="K36">
        <f t="shared" ref="K36:K67" si="7">(H37-H36)/(G37-G36)</f>
        <v>5.8928011967167127E-2</v>
      </c>
    </row>
    <row r="37" spans="1:11" x14ac:dyDescent="0.35">
      <c r="A37" s="20">
        <v>58</v>
      </c>
      <c r="B37">
        <f>'67mM_Triplicate'!AF37</f>
        <v>9.7457829864978945E-2</v>
      </c>
      <c r="D37">
        <f t="shared" si="4"/>
        <v>58.5</v>
      </c>
      <c r="E37">
        <f t="shared" si="5"/>
        <v>2.6879611599687075E-3</v>
      </c>
      <c r="G37" s="20">
        <v>67</v>
      </c>
      <c r="H37">
        <f>'67mM_Triplicate'!AM37</f>
        <v>0.32695084016420917</v>
      </c>
      <c r="J37">
        <f t="shared" si="6"/>
        <v>66.5</v>
      </c>
      <c r="K37">
        <f t="shared" si="7"/>
        <v>4.4513839625754392E-2</v>
      </c>
    </row>
    <row r="38" spans="1:11" x14ac:dyDescent="0.35">
      <c r="A38" s="20">
        <v>59</v>
      </c>
      <c r="B38">
        <f>'67mM_Triplicate'!AF38</f>
        <v>0.10014579102494765</v>
      </c>
      <c r="D38">
        <f t="shared" si="4"/>
        <v>59.5</v>
      </c>
      <c r="E38">
        <f t="shared" si="5"/>
        <v>6.4008005089027237E-3</v>
      </c>
      <c r="G38" s="20">
        <v>66</v>
      </c>
      <c r="H38">
        <f>'67mM_Triplicate'!AM38</f>
        <v>0.28243700053845477</v>
      </c>
      <c r="J38">
        <f t="shared" si="6"/>
        <v>65.5</v>
      </c>
      <c r="K38">
        <f t="shared" si="7"/>
        <v>3.343057068202468E-2</v>
      </c>
    </row>
    <row r="39" spans="1:11" x14ac:dyDescent="0.35">
      <c r="A39" s="20">
        <v>60</v>
      </c>
      <c r="B39">
        <f>'67mM_Triplicate'!AF39</f>
        <v>0.10654659153385038</v>
      </c>
      <c r="D39">
        <f t="shared" si="4"/>
        <v>60.5</v>
      </c>
      <c r="E39">
        <f t="shared" si="5"/>
        <v>7.9364553485757466E-3</v>
      </c>
      <c r="G39" s="20">
        <v>65</v>
      </c>
      <c r="H39">
        <f>'67mM_Triplicate'!AM39</f>
        <v>0.24900642985643009</v>
      </c>
      <c r="J39">
        <f t="shared" si="6"/>
        <v>64.5</v>
      </c>
      <c r="K39">
        <f t="shared" si="7"/>
        <v>2.9585809565311372E-2</v>
      </c>
    </row>
    <row r="40" spans="1:11" x14ac:dyDescent="0.35">
      <c r="A40" s="20">
        <v>61</v>
      </c>
      <c r="B40">
        <f>'67mM_Triplicate'!AF40</f>
        <v>0.11448304688242612</v>
      </c>
      <c r="D40">
        <f t="shared" si="4"/>
        <v>61.5</v>
      </c>
      <c r="E40">
        <f t="shared" si="5"/>
        <v>1.136165700190446E-2</v>
      </c>
      <c r="G40" s="20">
        <v>64</v>
      </c>
      <c r="H40">
        <f>'67mM_Triplicate'!AM40</f>
        <v>0.21942062029111872</v>
      </c>
      <c r="J40">
        <f t="shared" si="6"/>
        <v>63.5</v>
      </c>
      <c r="K40">
        <f t="shared" si="7"/>
        <v>2.5155445757004236E-2</v>
      </c>
    </row>
    <row r="41" spans="1:11" x14ac:dyDescent="0.35">
      <c r="A41" s="20">
        <v>62</v>
      </c>
      <c r="B41">
        <f>'67mM_Triplicate'!AF41</f>
        <v>0.12584470388433058</v>
      </c>
      <c r="D41">
        <f t="shared" si="4"/>
        <v>62.5</v>
      </c>
      <c r="E41">
        <f t="shared" si="5"/>
        <v>8.6218946002317443E-3</v>
      </c>
      <c r="G41" s="20">
        <v>63</v>
      </c>
      <c r="H41">
        <f>'67mM_Triplicate'!AM41</f>
        <v>0.19426517453411449</v>
      </c>
      <c r="J41">
        <f t="shared" si="6"/>
        <v>62.5</v>
      </c>
      <c r="K41">
        <f t="shared" si="7"/>
        <v>1.9778395408210442E-2</v>
      </c>
    </row>
    <row r="42" spans="1:11" x14ac:dyDescent="0.35">
      <c r="A42" s="20">
        <v>63</v>
      </c>
      <c r="B42">
        <f>'67mM_Triplicate'!AF42</f>
        <v>0.13446659848456233</v>
      </c>
      <c r="D42">
        <f t="shared" si="4"/>
        <v>63.5</v>
      </c>
      <c r="E42">
        <f t="shared" si="5"/>
        <v>1.0224491868590535E-2</v>
      </c>
      <c r="G42" s="20">
        <v>62</v>
      </c>
      <c r="H42">
        <f>'67mM_Triplicate'!AM42</f>
        <v>0.17448677912590405</v>
      </c>
      <c r="J42">
        <f t="shared" si="6"/>
        <v>61.5</v>
      </c>
      <c r="K42">
        <f t="shared" si="7"/>
        <v>1.6580215280854349E-2</v>
      </c>
    </row>
    <row r="43" spans="1:11" x14ac:dyDescent="0.35">
      <c r="A43" s="20">
        <v>64</v>
      </c>
      <c r="B43">
        <f>'67mM_Triplicate'!AF43</f>
        <v>0.14469109035315286</v>
      </c>
      <c r="D43">
        <f t="shared" si="4"/>
        <v>64.5</v>
      </c>
      <c r="E43">
        <f t="shared" si="5"/>
        <v>1.7198939650262063E-2</v>
      </c>
      <c r="G43" s="20">
        <v>61</v>
      </c>
      <c r="H43">
        <f>'67mM_Triplicate'!AM43</f>
        <v>0.1579065638450497</v>
      </c>
      <c r="J43">
        <f t="shared" si="6"/>
        <v>60.5</v>
      </c>
      <c r="K43">
        <f t="shared" si="7"/>
        <v>1.4754974104204926E-2</v>
      </c>
    </row>
    <row r="44" spans="1:11" x14ac:dyDescent="0.35">
      <c r="A44" s="20">
        <v>65</v>
      </c>
      <c r="B44">
        <f>'67mM_Triplicate'!AF44</f>
        <v>0.16189003000341493</v>
      </c>
      <c r="D44">
        <f t="shared" si="4"/>
        <v>65.5</v>
      </c>
      <c r="E44">
        <f t="shared" si="5"/>
        <v>2.1531125219198144E-2</v>
      </c>
      <c r="G44" s="20">
        <v>60</v>
      </c>
      <c r="H44">
        <f>'67mM_Triplicate'!AM44</f>
        <v>0.14315158974084477</v>
      </c>
      <c r="J44">
        <f t="shared" si="6"/>
        <v>59.5</v>
      </c>
      <c r="K44">
        <f t="shared" si="7"/>
        <v>1.2977444047118536E-2</v>
      </c>
    </row>
    <row r="45" spans="1:11" x14ac:dyDescent="0.35">
      <c r="A45" s="20">
        <v>66</v>
      </c>
      <c r="B45">
        <f>'67mM_Triplicate'!AF45</f>
        <v>0.18342115522261307</v>
      </c>
      <c r="D45">
        <f t="shared" si="4"/>
        <v>66.5</v>
      </c>
      <c r="E45">
        <f t="shared" si="5"/>
        <v>2.0527116914725696E-2</v>
      </c>
      <c r="G45" s="20">
        <v>59</v>
      </c>
      <c r="H45">
        <f>'67mM_Triplicate'!AM45</f>
        <v>0.13017414569372623</v>
      </c>
      <c r="J45">
        <f t="shared" si="6"/>
        <v>58.5</v>
      </c>
      <c r="K45">
        <f t="shared" si="7"/>
        <v>1.2651099543065883E-2</v>
      </c>
    </row>
    <row r="46" spans="1:11" x14ac:dyDescent="0.35">
      <c r="A46" s="20">
        <v>67</v>
      </c>
      <c r="B46">
        <f>'67mM_Triplicate'!AF46</f>
        <v>0.20394827213733877</v>
      </c>
      <c r="D46">
        <f t="shared" si="4"/>
        <v>67.5</v>
      </c>
      <c r="E46">
        <f t="shared" si="5"/>
        <v>2.731492569783725E-2</v>
      </c>
      <c r="G46" s="20">
        <v>58</v>
      </c>
      <c r="H46">
        <f>'67mM_Triplicate'!AM46</f>
        <v>0.11752304615066035</v>
      </c>
      <c r="J46">
        <f t="shared" si="6"/>
        <v>57.5</v>
      </c>
      <c r="K46">
        <f t="shared" si="7"/>
        <v>9.4305086252688408E-3</v>
      </c>
    </row>
    <row r="47" spans="1:11" x14ac:dyDescent="0.35">
      <c r="A47" s="20">
        <v>68</v>
      </c>
      <c r="B47">
        <f>'67mM_Triplicate'!AF47</f>
        <v>0.23126319783517602</v>
      </c>
      <c r="D47">
        <f t="shared" si="4"/>
        <v>68.5</v>
      </c>
      <c r="E47">
        <f t="shared" si="5"/>
        <v>3.5315444730648626E-2</v>
      </c>
      <c r="G47" s="20">
        <v>57</v>
      </c>
      <c r="H47">
        <f>'67mM_Triplicate'!AM47</f>
        <v>0.10809253752539151</v>
      </c>
      <c r="J47">
        <f t="shared" si="6"/>
        <v>56.5</v>
      </c>
      <c r="K47">
        <f t="shared" si="7"/>
        <v>9.8830035699519619E-3</v>
      </c>
    </row>
    <row r="48" spans="1:11" x14ac:dyDescent="0.35">
      <c r="A48" s="20">
        <v>69</v>
      </c>
      <c r="B48">
        <f>'67mM_Triplicate'!AF48</f>
        <v>0.26657864256582464</v>
      </c>
      <c r="D48">
        <f t="shared" si="4"/>
        <v>69.5</v>
      </c>
      <c r="E48">
        <f t="shared" si="5"/>
        <v>4.2267822049220638E-2</v>
      </c>
      <c r="G48" s="20">
        <v>56</v>
      </c>
      <c r="H48">
        <f>'67mM_Triplicate'!AM48</f>
        <v>9.8209533955439549E-2</v>
      </c>
      <c r="J48">
        <f t="shared" si="6"/>
        <v>55.5</v>
      </c>
      <c r="K48">
        <f t="shared" si="7"/>
        <v>7.7115317418514073E-3</v>
      </c>
    </row>
    <row r="49" spans="1:11" x14ac:dyDescent="0.35">
      <c r="A49" s="20">
        <v>70</v>
      </c>
      <c r="B49">
        <f>'67mM_Triplicate'!AF49</f>
        <v>0.30884646461504528</v>
      </c>
      <c r="D49">
        <f t="shared" si="4"/>
        <v>70.5</v>
      </c>
      <c r="E49">
        <f t="shared" si="5"/>
        <v>5.5778085697245794E-2</v>
      </c>
      <c r="G49" s="20">
        <v>55</v>
      </c>
      <c r="H49">
        <f>'67mM_Triplicate'!AM49</f>
        <v>9.0498002213588141E-2</v>
      </c>
      <c r="J49">
        <f t="shared" si="6"/>
        <v>54.5</v>
      </c>
      <c r="K49">
        <f t="shared" si="7"/>
        <v>7.5494811033605808E-3</v>
      </c>
    </row>
    <row r="50" spans="1:11" x14ac:dyDescent="0.35">
      <c r="A50" s="20">
        <v>71</v>
      </c>
      <c r="B50">
        <f>'67mM_Triplicate'!AF50</f>
        <v>0.36462455031229107</v>
      </c>
      <c r="D50">
        <f t="shared" si="4"/>
        <v>71.5</v>
      </c>
      <c r="E50">
        <f t="shared" si="5"/>
        <v>7.6080390551992838E-2</v>
      </c>
      <c r="G50" s="20">
        <v>54</v>
      </c>
      <c r="H50">
        <f>'67mM_Triplicate'!AM50</f>
        <v>8.294852111022756E-2</v>
      </c>
      <c r="J50">
        <f t="shared" si="6"/>
        <v>53.5</v>
      </c>
      <c r="K50">
        <f t="shared" si="7"/>
        <v>6.7029128253252995E-3</v>
      </c>
    </row>
    <row r="51" spans="1:11" x14ac:dyDescent="0.35">
      <c r="A51" s="20">
        <v>72</v>
      </c>
      <c r="B51">
        <f>'67mM_Triplicate'!AF51</f>
        <v>0.44070494086428391</v>
      </c>
      <c r="D51">
        <f t="shared" si="4"/>
        <v>72.5</v>
      </c>
      <c r="E51">
        <f t="shared" si="5"/>
        <v>0.10554265974322785</v>
      </c>
      <c r="G51" s="20">
        <v>53</v>
      </c>
      <c r="H51">
        <f>'67mM_Triplicate'!AM51</f>
        <v>7.6245608284902261E-2</v>
      </c>
      <c r="J51">
        <f t="shared" si="6"/>
        <v>52.5</v>
      </c>
      <c r="K51">
        <f t="shared" si="7"/>
        <v>6.9272866409219869E-3</v>
      </c>
    </row>
    <row r="52" spans="1:11" x14ac:dyDescent="0.35">
      <c r="A52" s="20">
        <v>73</v>
      </c>
      <c r="B52">
        <f>'67mM_Triplicate'!AF52</f>
        <v>0.54624760060751176</v>
      </c>
      <c r="D52">
        <f t="shared" si="4"/>
        <v>73.5</v>
      </c>
      <c r="E52">
        <f t="shared" si="5"/>
        <v>0.15511012578267458</v>
      </c>
      <c r="G52" s="20">
        <v>52</v>
      </c>
      <c r="H52">
        <f>'67mM_Triplicate'!AM52</f>
        <v>6.9318321643980274E-2</v>
      </c>
      <c r="J52">
        <f t="shared" si="6"/>
        <v>51.5</v>
      </c>
      <c r="K52">
        <f t="shared" si="7"/>
        <v>5.4266596194358502E-3</v>
      </c>
    </row>
    <row r="53" spans="1:11" x14ac:dyDescent="0.35">
      <c r="A53" s="20">
        <v>74</v>
      </c>
      <c r="B53">
        <f>'67mM_Triplicate'!AF53</f>
        <v>0.70135772639018634</v>
      </c>
      <c r="D53">
        <f t="shared" si="4"/>
        <v>74.5</v>
      </c>
      <c r="E53">
        <f t="shared" si="5"/>
        <v>0.2483281964715347</v>
      </c>
      <c r="G53" s="20">
        <v>51</v>
      </c>
      <c r="H53">
        <f>'67mM_Triplicate'!AM53</f>
        <v>6.3891662024544424E-2</v>
      </c>
      <c r="J53">
        <f t="shared" si="6"/>
        <v>50.5</v>
      </c>
      <c r="K53">
        <f t="shared" si="7"/>
        <v>5.7510347487097907E-3</v>
      </c>
    </row>
    <row r="54" spans="1:11" x14ac:dyDescent="0.35">
      <c r="A54" s="20">
        <v>75</v>
      </c>
      <c r="B54">
        <f>'67mM_Triplicate'!AF54</f>
        <v>0.94968592286172104</v>
      </c>
      <c r="D54">
        <f t="shared" si="4"/>
        <v>75.5</v>
      </c>
      <c r="E54">
        <f t="shared" si="5"/>
        <v>0.41032899417280067</v>
      </c>
      <c r="G54" s="20">
        <v>50</v>
      </c>
      <c r="H54">
        <f>'67mM_Triplicate'!AM54</f>
        <v>5.8140627275834633E-2</v>
      </c>
      <c r="J54">
        <f t="shared" si="6"/>
        <v>49.5</v>
      </c>
      <c r="K54">
        <f t="shared" si="7"/>
        <v>4.9590859961250386E-3</v>
      </c>
    </row>
    <row r="55" spans="1:11" x14ac:dyDescent="0.35">
      <c r="A55" s="20">
        <v>76</v>
      </c>
      <c r="B55">
        <f>'67mM_Triplicate'!AF55</f>
        <v>1.3600149170345217</v>
      </c>
      <c r="D55">
        <f t="shared" si="4"/>
        <v>76.5</v>
      </c>
      <c r="E55">
        <f t="shared" si="5"/>
        <v>0.78210775839283864</v>
      </c>
      <c r="G55" s="20">
        <v>49</v>
      </c>
      <c r="H55">
        <f>'67mM_Triplicate'!AM55</f>
        <v>5.3181541279709595E-2</v>
      </c>
      <c r="J55">
        <f t="shared" si="6"/>
        <v>48.5</v>
      </c>
      <c r="K55">
        <f t="shared" si="7"/>
        <v>4.3202302801789716E-3</v>
      </c>
    </row>
    <row r="56" spans="1:11" x14ac:dyDescent="0.35">
      <c r="A56" s="20">
        <v>77</v>
      </c>
      <c r="B56">
        <f>'67mM_Triplicate'!AF56</f>
        <v>2.1421226754273603</v>
      </c>
      <c r="D56">
        <f t="shared" si="4"/>
        <v>77.5</v>
      </c>
      <c r="E56">
        <f t="shared" si="5"/>
        <v>1.9976425574187568</v>
      </c>
      <c r="G56" s="20">
        <v>48</v>
      </c>
      <c r="H56">
        <f>'67mM_Triplicate'!AM56</f>
        <v>4.8861310999530623E-2</v>
      </c>
      <c r="J56">
        <f t="shared" si="6"/>
        <v>47.5</v>
      </c>
      <c r="K56">
        <f t="shared" si="7"/>
        <v>4.0375950012359121E-3</v>
      </c>
    </row>
    <row r="57" spans="1:11" x14ac:dyDescent="0.35">
      <c r="A57" s="20">
        <v>78</v>
      </c>
      <c r="B57">
        <f>'67mM_Triplicate'!AF57</f>
        <v>4.1397652328461172</v>
      </c>
      <c r="D57">
        <f t="shared" si="4"/>
        <v>78.5</v>
      </c>
      <c r="E57">
        <f t="shared" si="5"/>
        <v>5.1200473350200264</v>
      </c>
      <c r="G57" s="20">
        <v>47</v>
      </c>
      <c r="H57">
        <f>'67mM_Triplicate'!AM57</f>
        <v>4.4823715998294711E-2</v>
      </c>
      <c r="J57">
        <f t="shared" si="6"/>
        <v>46.5</v>
      </c>
      <c r="K57">
        <f t="shared" si="7"/>
        <v>4.6831627986700305E-3</v>
      </c>
    </row>
    <row r="58" spans="1:11" x14ac:dyDescent="0.35">
      <c r="A58" s="20">
        <v>79</v>
      </c>
      <c r="B58">
        <f>'67mM_Triplicate'!AF58</f>
        <v>9.2598125678661436</v>
      </c>
      <c r="D58">
        <f t="shared" si="4"/>
        <v>79.5</v>
      </c>
      <c r="E58">
        <f t="shared" si="5"/>
        <v>10.243575039287924</v>
      </c>
      <c r="G58" s="20">
        <v>46</v>
      </c>
      <c r="H58">
        <f>'67mM_Triplicate'!AM58</f>
        <v>4.014055319962468E-2</v>
      </c>
      <c r="J58">
        <f t="shared" si="6"/>
        <v>45.5</v>
      </c>
      <c r="K58">
        <f t="shared" si="7"/>
        <v>3.1164436210836741E-3</v>
      </c>
    </row>
    <row r="59" spans="1:11" x14ac:dyDescent="0.35">
      <c r="A59" s="20">
        <v>80</v>
      </c>
      <c r="B59">
        <f>'67mM_Triplicate'!AF59</f>
        <v>19.503387607154067</v>
      </c>
      <c r="D59">
        <f t="shared" si="4"/>
        <v>80.5</v>
      </c>
      <c r="E59">
        <f t="shared" si="5"/>
        <v>12.570736471302588</v>
      </c>
      <c r="G59" s="20">
        <v>45</v>
      </c>
      <c r="H59">
        <f>'67mM_Triplicate'!AM59</f>
        <v>3.7024109578541006E-2</v>
      </c>
      <c r="J59">
        <f t="shared" si="6"/>
        <v>44.5</v>
      </c>
      <c r="K59">
        <f t="shared" si="7"/>
        <v>4.3858259760740162E-3</v>
      </c>
    </row>
    <row r="60" spans="1:11" x14ac:dyDescent="0.35">
      <c r="A60" s="20">
        <v>81</v>
      </c>
      <c r="B60">
        <f>'67mM_Triplicate'!AF60</f>
        <v>32.074124078456656</v>
      </c>
      <c r="D60">
        <f t="shared" si="4"/>
        <v>81.5</v>
      </c>
      <c r="E60">
        <f t="shared" si="5"/>
        <v>11.798593824749673</v>
      </c>
      <c r="G60" s="20">
        <v>44</v>
      </c>
      <c r="H60">
        <f>'67mM_Triplicate'!AM60</f>
        <v>3.263828360246699E-2</v>
      </c>
      <c r="J60">
        <f t="shared" si="6"/>
        <v>43.5</v>
      </c>
      <c r="K60">
        <f t="shared" si="7"/>
        <v>3.1040372104140061E-3</v>
      </c>
    </row>
    <row r="61" spans="1:11" x14ac:dyDescent="0.35">
      <c r="A61" s="20">
        <v>82</v>
      </c>
      <c r="B61">
        <f>'67mM_Triplicate'!AF61</f>
        <v>43.872717903206329</v>
      </c>
      <c r="D61">
        <f t="shared" si="4"/>
        <v>82.5</v>
      </c>
      <c r="E61">
        <f t="shared" si="5"/>
        <v>13.265894892670502</v>
      </c>
      <c r="G61" s="20">
        <v>43</v>
      </c>
      <c r="H61">
        <f>'67mM_Triplicate'!AM61</f>
        <v>2.9534246392052984E-2</v>
      </c>
      <c r="J61">
        <f t="shared" si="6"/>
        <v>42.5</v>
      </c>
      <c r="K61">
        <f t="shared" si="7"/>
        <v>2.9292445443862836E-3</v>
      </c>
    </row>
    <row r="62" spans="1:11" x14ac:dyDescent="0.35">
      <c r="A62" s="28">
        <v>83</v>
      </c>
      <c r="B62">
        <f>'67mM_Triplicate'!AF62</f>
        <v>57.138612795876831</v>
      </c>
      <c r="D62">
        <f t="shared" si="4"/>
        <v>83.5</v>
      </c>
      <c r="E62">
        <f t="shared" si="5"/>
        <v>14.551909199233897</v>
      </c>
      <c r="G62" s="20">
        <v>42</v>
      </c>
      <c r="H62">
        <f>'67mM_Triplicate'!AM62</f>
        <v>2.66050018476667E-2</v>
      </c>
      <c r="J62">
        <f t="shared" si="6"/>
        <v>41.5</v>
      </c>
      <c r="K62">
        <f t="shared" si="7"/>
        <v>2.734265082056965E-3</v>
      </c>
    </row>
    <row r="63" spans="1:11" x14ac:dyDescent="0.35">
      <c r="A63" s="28">
        <v>84</v>
      </c>
      <c r="B63">
        <f>'67mM_Triplicate'!AF63</f>
        <v>71.690521995110728</v>
      </c>
      <c r="D63">
        <f t="shared" si="4"/>
        <v>84.5</v>
      </c>
      <c r="E63">
        <f t="shared" si="5"/>
        <v>12.738445793999631</v>
      </c>
      <c r="G63" s="20">
        <v>41</v>
      </c>
      <c r="H63">
        <f>'67mM_Triplicate'!AM63</f>
        <v>2.3870736765609735E-2</v>
      </c>
      <c r="J63">
        <f t="shared" si="6"/>
        <v>40.5</v>
      </c>
      <c r="K63">
        <f t="shared" si="7"/>
        <v>2.6125515687638358E-3</v>
      </c>
    </row>
    <row r="64" spans="1:11" x14ac:dyDescent="0.35">
      <c r="A64" s="28">
        <v>85</v>
      </c>
      <c r="B64">
        <f>'67mM_Triplicate'!AF64</f>
        <v>84.428967789110359</v>
      </c>
      <c r="D64">
        <f t="shared" si="4"/>
        <v>85.5</v>
      </c>
      <c r="E64">
        <f t="shared" si="5"/>
        <v>8.1495496795311908</v>
      </c>
      <c r="G64" s="20">
        <v>40</v>
      </c>
      <c r="H64">
        <f>'67mM_Triplicate'!AM64</f>
        <v>2.12581851968459E-2</v>
      </c>
      <c r="J64">
        <f t="shared" si="6"/>
        <v>39.5</v>
      </c>
      <c r="K64">
        <f t="shared" si="7"/>
        <v>2.3801708537607054E-3</v>
      </c>
    </row>
    <row r="65" spans="1:11" x14ac:dyDescent="0.35">
      <c r="A65" s="28">
        <v>86</v>
      </c>
      <c r="B65">
        <f>'67mM_Triplicate'!AF65</f>
        <v>92.57851746864155</v>
      </c>
      <c r="D65">
        <f t="shared" si="4"/>
        <v>86.5</v>
      </c>
      <c r="E65">
        <f t="shared" si="5"/>
        <v>3.9288154692528821</v>
      </c>
      <c r="G65" s="20">
        <v>39</v>
      </c>
      <c r="H65">
        <f>'67mM_Triplicate'!AM65</f>
        <v>1.8878014343085194E-2</v>
      </c>
      <c r="J65">
        <f t="shared" si="6"/>
        <v>38.5</v>
      </c>
      <c r="K65">
        <f t="shared" si="7"/>
        <v>2.2105556558469214E-3</v>
      </c>
    </row>
    <row r="66" spans="1:11" x14ac:dyDescent="0.35">
      <c r="A66" s="28">
        <v>87</v>
      </c>
      <c r="B66">
        <f>'67mM_Triplicate'!AF66</f>
        <v>96.507332937894432</v>
      </c>
      <c r="D66">
        <f t="shared" si="4"/>
        <v>87.5</v>
      </c>
      <c r="E66">
        <f t="shared" si="5"/>
        <v>1.3435428439332782</v>
      </c>
      <c r="G66" s="20">
        <v>38</v>
      </c>
      <c r="H66">
        <f>'67mM_Triplicate'!AM66</f>
        <v>1.6667458687238273E-2</v>
      </c>
      <c r="J66">
        <f t="shared" si="6"/>
        <v>37.5</v>
      </c>
      <c r="K66">
        <f t="shared" si="7"/>
        <v>1.4125942384163575E-3</v>
      </c>
    </row>
    <row r="67" spans="1:11" x14ac:dyDescent="0.35">
      <c r="A67" s="28">
        <v>88</v>
      </c>
      <c r="B67">
        <f>'67mM_Triplicate'!AF67</f>
        <v>97.85087578182771</v>
      </c>
      <c r="D67">
        <f t="shared" si="4"/>
        <v>88.5</v>
      </c>
      <c r="E67">
        <f t="shared" si="5"/>
        <v>0.63167339434261294</v>
      </c>
      <c r="G67" s="20">
        <v>37</v>
      </c>
      <c r="H67">
        <f>'67mM_Triplicate'!AM67</f>
        <v>1.5254864448821915E-2</v>
      </c>
      <c r="J67">
        <f t="shared" si="6"/>
        <v>36.5</v>
      </c>
      <c r="K67">
        <f t="shared" si="7"/>
        <v>2.4244084931598839E-3</v>
      </c>
    </row>
    <row r="68" spans="1:11" x14ac:dyDescent="0.35">
      <c r="A68" s="28">
        <v>89</v>
      </c>
      <c r="B68">
        <f>'67mM_Triplicate'!AF68</f>
        <v>98.482549176170323</v>
      </c>
      <c r="D68">
        <f t="shared" ref="D68:D79" si="8">(A68+A69)/2</f>
        <v>89.5</v>
      </c>
      <c r="E68">
        <f t="shared" ref="E68:E79" si="9">(B69-B68)/(A69-A68)</f>
        <v>0.27333524085678107</v>
      </c>
      <c r="G68" s="20">
        <v>36</v>
      </c>
      <c r="H68">
        <f>'67mM_Triplicate'!AM68</f>
        <v>1.2830455955662031E-2</v>
      </c>
      <c r="J68">
        <f t="shared" ref="J68:J79" si="10">(G68+G69)/2</f>
        <v>35.5</v>
      </c>
      <c r="K68">
        <f t="shared" ref="K68:K79" si="11">(H69-H68)/(G69-G68)</f>
        <v>1.8526225269964898E-3</v>
      </c>
    </row>
    <row r="69" spans="1:11" x14ac:dyDescent="0.35">
      <c r="A69" s="28">
        <v>90</v>
      </c>
      <c r="B69">
        <f>'67mM_Triplicate'!AF69</f>
        <v>98.755884417027104</v>
      </c>
      <c r="D69">
        <f t="shared" si="8"/>
        <v>90.5</v>
      </c>
      <c r="E69">
        <f t="shared" si="9"/>
        <v>-0.33241255189096819</v>
      </c>
      <c r="G69" s="20">
        <v>35</v>
      </c>
      <c r="H69">
        <f>'67mM_Triplicate'!AM69</f>
        <v>1.0977833428665542E-2</v>
      </c>
      <c r="J69">
        <f t="shared" si="10"/>
        <v>34.5</v>
      </c>
      <c r="K69">
        <f t="shared" si="11"/>
        <v>3.2834294332533872E-3</v>
      </c>
    </row>
    <row r="70" spans="1:11" x14ac:dyDescent="0.35">
      <c r="A70" s="28">
        <v>91</v>
      </c>
      <c r="B70">
        <f>'67mM_Triplicate'!AF70</f>
        <v>98.423471865136136</v>
      </c>
      <c r="D70">
        <f t="shared" si="8"/>
        <v>91.5</v>
      </c>
      <c r="E70">
        <f t="shared" si="9"/>
        <v>-8.2932399325571282E-2</v>
      </c>
      <c r="G70" s="20">
        <v>34</v>
      </c>
      <c r="H70">
        <f>'67mM_Triplicate'!AM70</f>
        <v>7.6944039954121544E-3</v>
      </c>
      <c r="J70">
        <f t="shared" si="10"/>
        <v>33.5</v>
      </c>
      <c r="K70">
        <f t="shared" si="11"/>
        <v>6.2567439953173983E-4</v>
      </c>
    </row>
    <row r="71" spans="1:11" x14ac:dyDescent="0.35">
      <c r="A71" s="20">
        <v>92</v>
      </c>
      <c r="B71">
        <f>'67mM_Triplicate'!AF71</f>
        <v>98.340539465810565</v>
      </c>
      <c r="D71">
        <f t="shared" si="8"/>
        <v>92.5</v>
      </c>
      <c r="E71">
        <f t="shared" si="9"/>
        <v>0.1634188850772631</v>
      </c>
      <c r="G71" s="20">
        <v>33</v>
      </c>
      <c r="H71">
        <f>'67mM_Triplicate'!AM71</f>
        <v>7.0687295958804146E-3</v>
      </c>
      <c r="J71">
        <f t="shared" si="10"/>
        <v>32.5</v>
      </c>
      <c r="K71">
        <f t="shared" si="11"/>
        <v>7.7257393925594681E-4</v>
      </c>
    </row>
    <row r="72" spans="1:11" x14ac:dyDescent="0.35">
      <c r="A72" s="20">
        <v>93</v>
      </c>
      <c r="B72">
        <f>'67mM_Triplicate'!AF72</f>
        <v>98.503958350887828</v>
      </c>
      <c r="D72">
        <f t="shared" si="8"/>
        <v>93.5</v>
      </c>
      <c r="E72">
        <f t="shared" si="9"/>
        <v>0.34519226643305956</v>
      </c>
      <c r="G72" s="20">
        <v>32</v>
      </c>
      <c r="H72">
        <f>'67mM_Triplicate'!AM72</f>
        <v>6.2961556566244678E-3</v>
      </c>
      <c r="J72">
        <f t="shared" si="10"/>
        <v>31.5</v>
      </c>
      <c r="K72">
        <f t="shared" si="11"/>
        <v>1.5005403222664686E-3</v>
      </c>
    </row>
    <row r="73" spans="1:11" x14ac:dyDescent="0.35">
      <c r="A73" s="20">
        <v>94</v>
      </c>
      <c r="B73">
        <f>'67mM_Triplicate'!AF73</f>
        <v>98.849150617320888</v>
      </c>
      <c r="D73">
        <f t="shared" si="8"/>
        <v>94.5</v>
      </c>
      <c r="E73">
        <f t="shared" si="9"/>
        <v>-0.41789853161407109</v>
      </c>
      <c r="G73" s="20">
        <v>31</v>
      </c>
      <c r="H73">
        <f>'67mM_Triplicate'!AM73</f>
        <v>4.7956153343579992E-3</v>
      </c>
      <c r="J73">
        <f t="shared" si="10"/>
        <v>30.5</v>
      </c>
      <c r="K73">
        <f t="shared" si="11"/>
        <v>3.1422058275940978E-4</v>
      </c>
    </row>
    <row r="74" spans="1:11" x14ac:dyDescent="0.35">
      <c r="A74" s="20">
        <v>95</v>
      </c>
      <c r="B74">
        <f>'67mM_Triplicate'!AF74</f>
        <v>98.431252085706817</v>
      </c>
      <c r="D74">
        <f t="shared" si="8"/>
        <v>95.5</v>
      </c>
      <c r="E74">
        <f t="shared" si="9"/>
        <v>0.23764950085258363</v>
      </c>
      <c r="G74" s="20">
        <v>30</v>
      </c>
      <c r="H74">
        <f>'67mM_Triplicate'!AM74</f>
        <v>4.4813947515985894E-3</v>
      </c>
      <c r="J74">
        <f t="shared" si="10"/>
        <v>29.5</v>
      </c>
      <c r="K74">
        <f t="shared" si="11"/>
        <v>1.938781553155989E-3</v>
      </c>
    </row>
    <row r="75" spans="1:11" x14ac:dyDescent="0.35">
      <c r="A75" s="20">
        <v>96</v>
      </c>
      <c r="B75">
        <f>'67mM_Triplicate'!AF75</f>
        <v>98.6689015865594</v>
      </c>
      <c r="D75">
        <f t="shared" si="8"/>
        <v>96.5</v>
      </c>
      <c r="E75">
        <f t="shared" si="9"/>
        <v>9.3397329481234692E-2</v>
      </c>
      <c r="G75" s="20">
        <v>29</v>
      </c>
      <c r="H75">
        <f>'67mM_Triplicate'!AM75</f>
        <v>2.5426131984426005E-3</v>
      </c>
      <c r="J75">
        <f t="shared" si="10"/>
        <v>28.5</v>
      </c>
      <c r="K75">
        <f t="shared" si="11"/>
        <v>9.3832931190768925E-4</v>
      </c>
    </row>
    <row r="76" spans="1:11" x14ac:dyDescent="0.35">
      <c r="A76" s="20">
        <v>97</v>
      </c>
      <c r="B76">
        <f>'67mM_Triplicate'!AF76</f>
        <v>98.762298916040635</v>
      </c>
      <c r="D76">
        <f t="shared" si="8"/>
        <v>97.5</v>
      </c>
      <c r="E76">
        <f t="shared" si="9"/>
        <v>-0.12629451953810644</v>
      </c>
      <c r="G76" s="20">
        <v>28</v>
      </c>
      <c r="H76">
        <f>'67mM_Triplicate'!AM76</f>
        <v>1.6042838865349112E-3</v>
      </c>
      <c r="J76">
        <f t="shared" si="10"/>
        <v>27.5</v>
      </c>
      <c r="K76">
        <f t="shared" si="11"/>
        <v>1.0336868087937258E-3</v>
      </c>
    </row>
    <row r="77" spans="1:11" x14ac:dyDescent="0.35">
      <c r="A77" s="20">
        <v>98</v>
      </c>
      <c r="B77">
        <f>'67mM_Triplicate'!AF77</f>
        <v>98.636004396502528</v>
      </c>
      <c r="D77">
        <f t="shared" si="8"/>
        <v>98.5</v>
      </c>
      <c r="E77">
        <f t="shared" si="9"/>
        <v>-0.28858737260124201</v>
      </c>
      <c r="G77" s="20">
        <v>27</v>
      </c>
      <c r="H77">
        <f>'67mM_Triplicate'!AM77</f>
        <v>5.705970777411854E-4</v>
      </c>
      <c r="J77">
        <f t="shared" si="10"/>
        <v>26.5</v>
      </c>
      <c r="K77">
        <f t="shared" si="11"/>
        <v>-8.2404514044707371E-4</v>
      </c>
    </row>
    <row r="78" spans="1:11" x14ac:dyDescent="0.35">
      <c r="A78" s="20">
        <v>99</v>
      </c>
      <c r="B78">
        <f>'67mM_Triplicate'!AF78</f>
        <v>98.347417023901286</v>
      </c>
      <c r="D78">
        <f t="shared" si="8"/>
        <v>99.349998474121094</v>
      </c>
      <c r="E78">
        <f t="shared" si="9"/>
        <v>-0.19637038353633254</v>
      </c>
      <c r="G78" s="20">
        <v>26</v>
      </c>
      <c r="H78">
        <f>'67mM_Triplicate'!AM78</f>
        <v>1.3946422181882591E-3</v>
      </c>
      <c r="J78">
        <f t="shared" si="10"/>
        <v>25.649999618530252</v>
      </c>
      <c r="K78">
        <f t="shared" si="11"/>
        <v>1.7614405417927807E-3</v>
      </c>
    </row>
    <row r="79" spans="1:11" x14ac:dyDescent="0.35">
      <c r="A79" s="20">
        <v>99.699996948242202</v>
      </c>
      <c r="B79">
        <f>'67mM_Triplicate'!AF79</f>
        <v>98.209958354700703</v>
      </c>
      <c r="D79">
        <f t="shared" si="8"/>
        <v>49.849998474121101</v>
      </c>
      <c r="E79">
        <f t="shared" si="9"/>
        <v>0.98505477794231999</v>
      </c>
      <c r="G79" s="20">
        <v>25.299999237060501</v>
      </c>
      <c r="H79">
        <f>'67mM_Triplicate'!AM79</f>
        <v>1.6163249506074759E-4</v>
      </c>
      <c r="J79">
        <f t="shared" si="10"/>
        <v>12.64999961853025</v>
      </c>
      <c r="K79">
        <f t="shared" si="11"/>
        <v>6.3886363610628704E-6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B3E7D-DA1B-4F03-BF91-6F4E98517BB5}">
  <dimension ref="A2:V79"/>
  <sheetViews>
    <sheetView workbookViewId="0">
      <selection activeCell="R14" sqref="R14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'67mM_Triplicate'!AC4</f>
        <v>4.9445118893786477E-5</v>
      </c>
      <c r="D4">
        <f t="shared" ref="D4:D35" si="0">(A4+A5)/2</f>
        <v>25.5</v>
      </c>
      <c r="E4">
        <f t="shared" ref="E4:E35" si="1">(B5-B4)/(A5-A4)</f>
        <v>-2.844240961807827E-5</v>
      </c>
      <c r="G4" s="20">
        <v>100</v>
      </c>
      <c r="H4" s="29">
        <f>'67mM_Triplicate'!AJ4</f>
        <v>1</v>
      </c>
      <c r="J4">
        <f t="shared" ref="J4:J35" si="2">(G4+G5)/2</f>
        <v>99.5</v>
      </c>
      <c r="K4">
        <f t="shared" ref="K4:K35" si="3">(H5-H4)/(G5-G4)</f>
        <v>2.5086106955781173E-2</v>
      </c>
    </row>
    <row r="5" spans="1:22" x14ac:dyDescent="0.35">
      <c r="A5" s="20">
        <v>26</v>
      </c>
      <c r="B5" s="29">
        <f>'67mM_Triplicate'!AC5</f>
        <v>2.1002709275708207E-5</v>
      </c>
      <c r="D5">
        <f t="shared" si="0"/>
        <v>26.5</v>
      </c>
      <c r="E5">
        <f t="shared" si="1"/>
        <v>-5.9814879306533219E-6</v>
      </c>
      <c r="G5" s="20">
        <v>99</v>
      </c>
      <c r="H5" s="29">
        <f>'67mM_Triplicate'!AJ5</f>
        <v>0.97491389304421883</v>
      </c>
      <c r="J5">
        <f t="shared" si="2"/>
        <v>98.5</v>
      </c>
      <c r="K5">
        <f t="shared" si="3"/>
        <v>2.3580929690717456E-2</v>
      </c>
    </row>
    <row r="6" spans="1:22" x14ac:dyDescent="0.35">
      <c r="A6" s="20">
        <v>27</v>
      </c>
      <c r="B6" s="29">
        <f>'67mM_Triplicate'!AC6</f>
        <v>1.5021221345054885E-5</v>
      </c>
      <c r="D6">
        <f t="shared" si="0"/>
        <v>27.5</v>
      </c>
      <c r="E6">
        <f t="shared" si="1"/>
        <v>9.6932169752485085E-7</v>
      </c>
      <c r="G6" s="20">
        <v>98</v>
      </c>
      <c r="H6" s="29">
        <f>'67mM_Triplicate'!AJ6</f>
        <v>0.95133296335350137</v>
      </c>
      <c r="J6">
        <f t="shared" si="2"/>
        <v>97.5</v>
      </c>
      <c r="K6">
        <f t="shared" si="3"/>
        <v>2.3985042940002255E-2</v>
      </c>
    </row>
    <row r="7" spans="1:22" ht="15" thickBot="1" x14ac:dyDescent="0.4">
      <c r="A7" s="20">
        <v>28</v>
      </c>
      <c r="B7" s="29">
        <f>'67mM_Triplicate'!AC7</f>
        <v>1.5990543042579736E-5</v>
      </c>
      <c r="D7">
        <f t="shared" si="0"/>
        <v>28.5</v>
      </c>
      <c r="E7">
        <f t="shared" si="1"/>
        <v>1.0224223384464307E-5</v>
      </c>
      <c r="G7" s="20">
        <v>97</v>
      </c>
      <c r="H7" s="29">
        <f>'67mM_Triplicate'!AJ7</f>
        <v>0.92734792041349912</v>
      </c>
      <c r="J7">
        <f t="shared" si="2"/>
        <v>96.5</v>
      </c>
      <c r="K7">
        <f t="shared" si="3"/>
        <v>2.0277759607833401E-2</v>
      </c>
    </row>
    <row r="8" spans="1:22" ht="15" thickBot="1" x14ac:dyDescent="0.4">
      <c r="A8" s="20">
        <v>29</v>
      </c>
      <c r="B8" s="29">
        <f>'67mM_Triplicate'!AC8</f>
        <v>2.6214766427044043E-5</v>
      </c>
      <c r="D8">
        <f t="shared" si="0"/>
        <v>29.5</v>
      </c>
      <c r="E8">
        <f t="shared" si="1"/>
        <v>-2.6214766427044043E-5</v>
      </c>
      <c r="G8" s="20">
        <v>96</v>
      </c>
      <c r="H8" s="29">
        <f>'67mM_Triplicate'!AJ8</f>
        <v>0.90707016080566572</v>
      </c>
      <c r="J8">
        <f t="shared" si="2"/>
        <v>95.5</v>
      </c>
      <c r="K8">
        <f t="shared" si="3"/>
        <v>1.6217871588865562E-2</v>
      </c>
      <c r="V8" s="30">
        <v>80.5</v>
      </c>
    </row>
    <row r="9" spans="1:22" x14ac:dyDescent="0.35">
      <c r="A9" s="20">
        <v>30</v>
      </c>
      <c r="B9" s="29">
        <f>'67mM_Triplicate'!AC9</f>
        <v>0</v>
      </c>
      <c r="D9">
        <f t="shared" si="0"/>
        <v>30.5</v>
      </c>
      <c r="E9">
        <f t="shared" si="1"/>
        <v>5.0000815554254456E-5</v>
      </c>
      <c r="G9" s="20">
        <v>95</v>
      </c>
      <c r="H9" s="29">
        <f>'67mM_Triplicate'!AJ9</f>
        <v>0.89085228921680015</v>
      </c>
      <c r="J9">
        <f t="shared" si="2"/>
        <v>94.5</v>
      </c>
      <c r="K9">
        <f t="shared" si="3"/>
        <v>1.0105390346771825E-2</v>
      </c>
    </row>
    <row r="10" spans="1:22" x14ac:dyDescent="0.35">
      <c r="A10" s="20">
        <v>31</v>
      </c>
      <c r="B10" s="29">
        <f>'67mM_Triplicate'!AC10</f>
        <v>5.0000815554254456E-5</v>
      </c>
      <c r="D10">
        <f t="shared" si="0"/>
        <v>31.5</v>
      </c>
      <c r="E10">
        <f t="shared" si="1"/>
        <v>5.2721193619461364E-5</v>
      </c>
      <c r="G10" s="20">
        <v>94</v>
      </c>
      <c r="H10" s="29">
        <f>'67mM_Triplicate'!AJ10</f>
        <v>0.88074689887002833</v>
      </c>
      <c r="J10">
        <f t="shared" si="2"/>
        <v>93.5</v>
      </c>
      <c r="K10">
        <f t="shared" si="3"/>
        <v>5.0741838257114535E-3</v>
      </c>
    </row>
    <row r="11" spans="1:22" x14ac:dyDescent="0.35">
      <c r="A11" s="20">
        <v>32</v>
      </c>
      <c r="B11" s="29">
        <f>'67mM_Triplicate'!AC11</f>
        <v>1.0272200917371582E-4</v>
      </c>
      <c r="D11">
        <f t="shared" si="0"/>
        <v>32.5</v>
      </c>
      <c r="E11">
        <f t="shared" si="1"/>
        <v>1.4520059913307757E-6</v>
      </c>
      <c r="G11" s="20">
        <v>93</v>
      </c>
      <c r="H11" s="29">
        <f>'67mM_Triplicate'!AJ11</f>
        <v>0.87567271504431687</v>
      </c>
      <c r="J11">
        <f t="shared" si="2"/>
        <v>92.5</v>
      </c>
      <c r="K11">
        <f t="shared" si="3"/>
        <v>7.1519876643598712E-3</v>
      </c>
    </row>
    <row r="12" spans="1:22" x14ac:dyDescent="0.35">
      <c r="A12" s="20">
        <v>33</v>
      </c>
      <c r="B12" s="29">
        <f>'67mM_Triplicate'!AC12</f>
        <v>1.041740151650466E-4</v>
      </c>
      <c r="D12">
        <f t="shared" si="0"/>
        <v>33.5</v>
      </c>
      <c r="E12">
        <f t="shared" si="1"/>
        <v>5.931836999123603E-5</v>
      </c>
      <c r="G12" s="20">
        <v>92</v>
      </c>
      <c r="H12" s="29">
        <f>'67mM_Triplicate'!AJ12</f>
        <v>0.868520727379957</v>
      </c>
      <c r="J12">
        <f t="shared" si="2"/>
        <v>91.5</v>
      </c>
      <c r="K12">
        <f t="shared" si="3"/>
        <v>2.8791781280930184E-3</v>
      </c>
    </row>
    <row r="13" spans="1:22" x14ac:dyDescent="0.35">
      <c r="A13" s="20">
        <v>34</v>
      </c>
      <c r="B13" s="29">
        <f>'67mM_Triplicate'!AC13</f>
        <v>1.6349238515628263E-4</v>
      </c>
      <c r="D13">
        <f t="shared" si="0"/>
        <v>34.5</v>
      </c>
      <c r="E13">
        <f t="shared" si="1"/>
        <v>7.9205513759837243E-5</v>
      </c>
      <c r="G13" s="20">
        <v>91</v>
      </c>
      <c r="H13" s="29">
        <f>'67mM_Triplicate'!AJ13</f>
        <v>0.86564154925186398</v>
      </c>
      <c r="J13">
        <f t="shared" si="2"/>
        <v>90.5</v>
      </c>
      <c r="K13">
        <f t="shared" si="3"/>
        <v>3.7512894773862326E-3</v>
      </c>
    </row>
    <row r="14" spans="1:22" x14ac:dyDescent="0.35">
      <c r="A14" s="20">
        <v>35</v>
      </c>
      <c r="B14" s="29">
        <f>'67mM_Triplicate'!AC14</f>
        <v>2.4269789891611987E-4</v>
      </c>
      <c r="D14">
        <f t="shared" si="0"/>
        <v>35.5</v>
      </c>
      <c r="E14">
        <f t="shared" si="1"/>
        <v>4.9632551224014216E-5</v>
      </c>
      <c r="G14" s="20">
        <v>90</v>
      </c>
      <c r="H14" s="29">
        <f>'67mM_Triplicate'!AJ14</f>
        <v>0.86189025977447775</v>
      </c>
      <c r="J14">
        <f t="shared" si="2"/>
        <v>89.5</v>
      </c>
      <c r="K14">
        <f t="shared" si="3"/>
        <v>3.6005369101969054E-3</v>
      </c>
    </row>
    <row r="15" spans="1:22" x14ac:dyDescent="0.35">
      <c r="A15" s="20">
        <v>36</v>
      </c>
      <c r="B15" s="29">
        <f>'67mM_Triplicate'!AC15</f>
        <v>2.9233045014013409E-4</v>
      </c>
      <c r="D15">
        <f t="shared" si="0"/>
        <v>36.5</v>
      </c>
      <c r="E15">
        <f t="shared" si="1"/>
        <v>2.1098654850354329E-5</v>
      </c>
      <c r="G15" s="20">
        <v>89</v>
      </c>
      <c r="H15" s="29">
        <f>'67mM_Triplicate'!AJ15</f>
        <v>0.85828972286428085</v>
      </c>
      <c r="J15">
        <f t="shared" si="2"/>
        <v>88.5</v>
      </c>
      <c r="K15">
        <f t="shared" si="3"/>
        <v>1.545087387163302E-3</v>
      </c>
    </row>
    <row r="16" spans="1:22" x14ac:dyDescent="0.35">
      <c r="A16" s="20">
        <v>37</v>
      </c>
      <c r="B16" s="29">
        <f>'67mM_Triplicate'!AC16</f>
        <v>3.1342910499048841E-4</v>
      </c>
      <c r="D16">
        <f t="shared" si="0"/>
        <v>37.5</v>
      </c>
      <c r="E16">
        <f t="shared" si="1"/>
        <v>3.323388231343241E-5</v>
      </c>
      <c r="G16" s="20">
        <v>88</v>
      </c>
      <c r="H16" s="29">
        <f>'67mM_Triplicate'!AJ16</f>
        <v>0.85674463547711754</v>
      </c>
      <c r="J16">
        <f t="shared" si="2"/>
        <v>87.5</v>
      </c>
      <c r="K16">
        <f t="shared" si="3"/>
        <v>1.4145233678282132E-3</v>
      </c>
    </row>
    <row r="17" spans="1:22" x14ac:dyDescent="0.35">
      <c r="A17" s="20">
        <v>38</v>
      </c>
      <c r="B17" s="29">
        <f>'67mM_Triplicate'!AC17</f>
        <v>3.4666298730392082E-4</v>
      </c>
      <c r="D17">
        <f t="shared" si="0"/>
        <v>38.5</v>
      </c>
      <c r="E17">
        <f t="shared" si="1"/>
        <v>4.111661701106811E-5</v>
      </c>
      <c r="G17" s="20">
        <v>87</v>
      </c>
      <c r="H17" s="29">
        <f>'67mM_Triplicate'!AJ17</f>
        <v>0.85533011210928933</v>
      </c>
      <c r="J17">
        <f t="shared" si="2"/>
        <v>86.5</v>
      </c>
      <c r="K17">
        <f t="shared" si="3"/>
        <v>9.000742150918617E-4</v>
      </c>
    </row>
    <row r="18" spans="1:22" x14ac:dyDescent="0.35">
      <c r="A18" s="20">
        <v>39</v>
      </c>
      <c r="B18" s="29">
        <f>'67mM_Triplicate'!AC18</f>
        <v>3.8777960431498893E-4</v>
      </c>
      <c r="D18">
        <f t="shared" si="0"/>
        <v>39.5</v>
      </c>
      <c r="E18">
        <f t="shared" si="1"/>
        <v>4.7875162475921617E-5</v>
      </c>
      <c r="G18" s="26">
        <v>86</v>
      </c>
      <c r="H18" s="29">
        <f>'67mM_Triplicate'!AJ18</f>
        <v>0.85443003789419747</v>
      </c>
      <c r="J18">
        <f t="shared" si="2"/>
        <v>85.5</v>
      </c>
      <c r="K18">
        <f t="shared" si="3"/>
        <v>-3.3337782465570065E-4</v>
      </c>
    </row>
    <row r="19" spans="1:22" x14ac:dyDescent="0.35">
      <c r="A19" s="20">
        <v>40</v>
      </c>
      <c r="B19" s="29">
        <f>'67mM_Triplicate'!AC19</f>
        <v>4.3565476679091055E-4</v>
      </c>
      <c r="D19">
        <f t="shared" si="0"/>
        <v>40.5</v>
      </c>
      <c r="E19">
        <f t="shared" si="1"/>
        <v>2.6527969435809228E-5</v>
      </c>
      <c r="G19" s="26">
        <v>85</v>
      </c>
      <c r="H19" s="29">
        <f>'67mM_Triplicate'!AJ19</f>
        <v>0.85476341571885317</v>
      </c>
      <c r="J19">
        <f t="shared" si="2"/>
        <v>84.5</v>
      </c>
      <c r="K19">
        <f t="shared" si="3"/>
        <v>-4.8553164556175421E-4</v>
      </c>
    </row>
    <row r="20" spans="1:22" x14ac:dyDescent="0.35">
      <c r="A20" s="20">
        <v>41</v>
      </c>
      <c r="B20" s="29">
        <f>'67mM_Triplicate'!AC20</f>
        <v>4.6218273622671978E-4</v>
      </c>
      <c r="D20">
        <f t="shared" si="0"/>
        <v>41.5</v>
      </c>
      <c r="E20">
        <f t="shared" si="1"/>
        <v>9.6292076090988428E-6</v>
      </c>
      <c r="G20" s="26">
        <v>84</v>
      </c>
      <c r="H20" s="29">
        <f>'67mM_Triplicate'!AJ20</f>
        <v>0.85524894736441492</v>
      </c>
      <c r="J20">
        <f t="shared" si="2"/>
        <v>83.5</v>
      </c>
      <c r="K20">
        <f t="shared" si="3"/>
        <v>1.7258119265436411E-3</v>
      </c>
    </row>
    <row r="21" spans="1:22" x14ac:dyDescent="0.35">
      <c r="A21" s="20">
        <v>42</v>
      </c>
      <c r="B21" s="29">
        <f>'67mM_Triplicate'!AC21</f>
        <v>4.7181194383581862E-4</v>
      </c>
      <c r="D21">
        <f t="shared" si="0"/>
        <v>42.5</v>
      </c>
      <c r="E21">
        <f t="shared" si="1"/>
        <v>8.4719755570056255E-5</v>
      </c>
      <c r="G21" s="26">
        <v>83</v>
      </c>
      <c r="H21" s="29">
        <f>'67mM_Triplicate'!AJ21</f>
        <v>0.85352313543787128</v>
      </c>
      <c r="J21">
        <f t="shared" si="2"/>
        <v>82.5</v>
      </c>
      <c r="K21">
        <f t="shared" si="3"/>
        <v>8.8882006343560249E-4</v>
      </c>
    </row>
    <row r="22" spans="1:22" x14ac:dyDescent="0.35">
      <c r="A22" s="20">
        <v>43</v>
      </c>
      <c r="B22" s="29">
        <f>'67mM_Triplicate'!AC22</f>
        <v>5.5653169940587488E-4</v>
      </c>
      <c r="D22">
        <f t="shared" si="0"/>
        <v>43.5</v>
      </c>
      <c r="E22">
        <f t="shared" si="1"/>
        <v>6.1362323170324078E-5</v>
      </c>
      <c r="G22" s="26">
        <v>82</v>
      </c>
      <c r="H22" s="29">
        <f>'67mM_Triplicate'!AJ22</f>
        <v>0.85263431537443568</v>
      </c>
      <c r="J22">
        <f t="shared" si="2"/>
        <v>81.5</v>
      </c>
      <c r="K22">
        <f t="shared" si="3"/>
        <v>-4.530070999619884E-5</v>
      </c>
    </row>
    <row r="23" spans="1:22" ht="15" thickBot="1" x14ac:dyDescent="0.4">
      <c r="A23" s="20">
        <v>44</v>
      </c>
      <c r="B23" s="29">
        <f>'67mM_Triplicate'!AC23</f>
        <v>6.1789402257619896E-4</v>
      </c>
      <c r="D23">
        <f t="shared" si="0"/>
        <v>44.5</v>
      </c>
      <c r="E23">
        <f t="shared" si="1"/>
        <v>7.4528427401666171E-5</v>
      </c>
      <c r="G23" s="26">
        <v>81</v>
      </c>
      <c r="H23" s="29">
        <f>'67mM_Triplicate'!AJ23</f>
        <v>0.85267961608443188</v>
      </c>
      <c r="J23">
        <f t="shared" si="2"/>
        <v>80.5</v>
      </c>
      <c r="K23">
        <f t="shared" si="3"/>
        <v>9.0446661541543349E-4</v>
      </c>
    </row>
    <row r="24" spans="1:22" ht="15" thickBot="1" x14ac:dyDescent="0.4">
      <c r="A24" s="20">
        <v>45</v>
      </c>
      <c r="B24" s="29">
        <f>'67mM_Triplicate'!AC24</f>
        <v>6.9242244997786513E-4</v>
      </c>
      <c r="D24">
        <f t="shared" si="0"/>
        <v>45.5</v>
      </c>
      <c r="E24">
        <f t="shared" si="1"/>
        <v>2.2186268148047163E-5</v>
      </c>
      <c r="G24" s="26">
        <v>80</v>
      </c>
      <c r="H24" s="29">
        <f>'67mM_Triplicate'!AJ24</f>
        <v>0.85177514946901645</v>
      </c>
      <c r="J24">
        <f t="shared" si="2"/>
        <v>79.5</v>
      </c>
      <c r="K24">
        <f t="shared" si="3"/>
        <v>2.2620742120864623E-3</v>
      </c>
      <c r="V24" s="30">
        <v>76.5</v>
      </c>
    </row>
    <row r="25" spans="1:22" x14ac:dyDescent="0.35">
      <c r="A25" s="20">
        <v>46</v>
      </c>
      <c r="B25" s="29">
        <f>'67mM_Triplicate'!AC25</f>
        <v>7.1460871812591229E-4</v>
      </c>
      <c r="D25">
        <f t="shared" si="0"/>
        <v>46.5</v>
      </c>
      <c r="E25">
        <f t="shared" si="1"/>
        <v>9.3137037757179842E-6</v>
      </c>
      <c r="G25" s="26">
        <v>79</v>
      </c>
      <c r="H25" s="29">
        <f>'67mM_Triplicate'!AJ25</f>
        <v>0.84951307525692998</v>
      </c>
      <c r="J25">
        <f t="shared" si="2"/>
        <v>78.5</v>
      </c>
      <c r="K25">
        <f t="shared" si="3"/>
        <v>1.2616214871711717E-2</v>
      </c>
    </row>
    <row r="26" spans="1:22" x14ac:dyDescent="0.35">
      <c r="A26" s="20">
        <v>47</v>
      </c>
      <c r="B26" s="29">
        <f>'67mM_Triplicate'!AC26</f>
        <v>7.2392242190163028E-4</v>
      </c>
      <c r="D26">
        <f t="shared" si="0"/>
        <v>47.5</v>
      </c>
      <c r="E26">
        <f t="shared" si="1"/>
        <v>3.3275012249493123E-5</v>
      </c>
      <c r="G26" s="20">
        <v>78</v>
      </c>
      <c r="H26" s="29">
        <f>'67mM_Triplicate'!AJ26</f>
        <v>0.83689686038521827</v>
      </c>
      <c r="J26">
        <f t="shared" si="2"/>
        <v>77.5</v>
      </c>
      <c r="K26">
        <f t="shared" si="3"/>
        <v>9.0964509602457722E-2</v>
      </c>
    </row>
    <row r="27" spans="1:22" x14ac:dyDescent="0.35">
      <c r="A27" s="20">
        <v>48</v>
      </c>
      <c r="B27" s="29">
        <f>'67mM_Triplicate'!AC27</f>
        <v>7.571974341511234E-4</v>
      </c>
      <c r="D27">
        <f t="shared" si="0"/>
        <v>48.5</v>
      </c>
      <c r="E27">
        <f t="shared" si="1"/>
        <v>2.3791852622402046E-5</v>
      </c>
      <c r="G27" s="20">
        <v>77</v>
      </c>
      <c r="H27" s="29">
        <f>'67mM_Triplicate'!AJ27</f>
        <v>0.74593235078276054</v>
      </c>
      <c r="J27">
        <f t="shared" si="2"/>
        <v>76.5</v>
      </c>
      <c r="K27">
        <f t="shared" si="3"/>
        <v>0.46271679874686283</v>
      </c>
    </row>
    <row r="28" spans="1:22" x14ac:dyDescent="0.35">
      <c r="A28" s="20">
        <v>49</v>
      </c>
      <c r="B28" s="29">
        <f>'67mM_Triplicate'!AC28</f>
        <v>7.8098928677352544E-4</v>
      </c>
      <c r="D28">
        <f t="shared" si="0"/>
        <v>49.5</v>
      </c>
      <c r="E28">
        <f t="shared" si="1"/>
        <v>1.9341487675018833E-6</v>
      </c>
      <c r="G28" s="20">
        <v>76</v>
      </c>
      <c r="H28" s="29">
        <f>'67mM_Triplicate'!AJ28</f>
        <v>0.28321555203589771</v>
      </c>
      <c r="J28">
        <f t="shared" si="2"/>
        <v>75.5</v>
      </c>
      <c r="K28">
        <f t="shared" si="3"/>
        <v>0.22258412692646876</v>
      </c>
    </row>
    <row r="29" spans="1:22" x14ac:dyDescent="0.35">
      <c r="A29" s="20">
        <v>50</v>
      </c>
      <c r="B29" s="29">
        <f>'67mM_Triplicate'!AC29</f>
        <v>7.8292343554102733E-4</v>
      </c>
      <c r="D29">
        <f t="shared" si="0"/>
        <v>50.5</v>
      </c>
      <c r="E29">
        <f t="shared" si="1"/>
        <v>-1.7752919485178429E-5</v>
      </c>
      <c r="G29" s="20">
        <v>75</v>
      </c>
      <c r="H29" s="29">
        <f>'67mM_Triplicate'!AJ29</f>
        <v>6.0631425109428962E-2</v>
      </c>
      <c r="J29">
        <f t="shared" si="2"/>
        <v>74.5</v>
      </c>
      <c r="K29">
        <f t="shared" si="3"/>
        <v>3.3807112259509539E-2</v>
      </c>
    </row>
    <row r="30" spans="1:22" x14ac:dyDescent="0.35">
      <c r="A30" s="20">
        <v>51</v>
      </c>
      <c r="B30" s="29">
        <f>'67mM_Triplicate'!AC30</f>
        <v>7.651705160558489E-4</v>
      </c>
      <c r="D30">
        <f t="shared" si="0"/>
        <v>51.5</v>
      </c>
      <c r="E30">
        <f t="shared" si="1"/>
        <v>5.3178280780262184E-5</v>
      </c>
      <c r="G30" s="20">
        <v>74</v>
      </c>
      <c r="H30" s="29">
        <f>'67mM_Triplicate'!AJ30</f>
        <v>2.6824312849919419E-2</v>
      </c>
      <c r="J30">
        <f t="shared" si="2"/>
        <v>73.5</v>
      </c>
      <c r="K30">
        <f t="shared" si="3"/>
        <v>9.6957048823417061E-3</v>
      </c>
    </row>
    <row r="31" spans="1:22" x14ac:dyDescent="0.35">
      <c r="A31" s="20">
        <v>52</v>
      </c>
      <c r="B31" s="29">
        <f>'67mM_Triplicate'!AC31</f>
        <v>8.1834879683611108E-4</v>
      </c>
      <c r="D31">
        <f t="shared" si="0"/>
        <v>52.5</v>
      </c>
      <c r="E31">
        <f t="shared" si="1"/>
        <v>-9.66876125199417E-6</v>
      </c>
      <c r="G31" s="20">
        <v>73</v>
      </c>
      <c r="H31" s="29">
        <f>'67mM_Triplicate'!AJ31</f>
        <v>1.7128607967577713E-2</v>
      </c>
      <c r="J31">
        <f t="shared" si="2"/>
        <v>72.5</v>
      </c>
      <c r="K31">
        <f t="shared" si="3"/>
        <v>5.2364843657110235E-3</v>
      </c>
    </row>
    <row r="32" spans="1:22" x14ac:dyDescent="0.35">
      <c r="A32" s="20">
        <v>53</v>
      </c>
      <c r="B32" s="29">
        <f>'67mM_Triplicate'!AC32</f>
        <v>8.0868003558411691E-4</v>
      </c>
      <c r="D32">
        <f t="shared" si="0"/>
        <v>53.5</v>
      </c>
      <c r="E32">
        <f t="shared" si="1"/>
        <v>-1.4021487839688154E-5</v>
      </c>
      <c r="G32" s="20">
        <v>72</v>
      </c>
      <c r="H32" s="29">
        <f>'67mM_Triplicate'!AJ32</f>
        <v>1.1892123601866689E-2</v>
      </c>
      <c r="J32">
        <f t="shared" si="2"/>
        <v>71.5</v>
      </c>
      <c r="K32">
        <f t="shared" si="3"/>
        <v>3.1903268107840964E-3</v>
      </c>
    </row>
    <row r="33" spans="1:11" x14ac:dyDescent="0.35">
      <c r="A33" s="20">
        <v>54</v>
      </c>
      <c r="B33" s="29">
        <f>'67mM_Triplicate'!AC33</f>
        <v>7.9465854774442876E-4</v>
      </c>
      <c r="D33">
        <f t="shared" si="0"/>
        <v>54.5</v>
      </c>
      <c r="E33">
        <f t="shared" si="1"/>
        <v>-5.2889248462463468E-5</v>
      </c>
      <c r="G33" s="20">
        <v>71</v>
      </c>
      <c r="H33" s="29">
        <f>'67mM_Triplicate'!AJ33</f>
        <v>8.701796791082593E-3</v>
      </c>
      <c r="J33">
        <f t="shared" si="2"/>
        <v>70.5</v>
      </c>
      <c r="K33">
        <f t="shared" si="3"/>
        <v>2.0296238976307531E-3</v>
      </c>
    </row>
    <row r="34" spans="1:11" x14ac:dyDescent="0.35">
      <c r="A34" s="20">
        <v>55</v>
      </c>
      <c r="B34" s="29">
        <f>'67mM_Triplicate'!AC34</f>
        <v>7.4176929928196529E-4</v>
      </c>
      <c r="D34">
        <f t="shared" si="0"/>
        <v>55.5</v>
      </c>
      <c r="E34">
        <f t="shared" si="1"/>
        <v>7.7067380337039314E-7</v>
      </c>
      <c r="G34" s="20">
        <v>70</v>
      </c>
      <c r="H34" s="29">
        <f>'67mM_Triplicate'!AJ34</f>
        <v>6.6721728934518399E-3</v>
      </c>
      <c r="J34">
        <f t="shared" si="2"/>
        <v>69.5</v>
      </c>
      <c r="K34">
        <f t="shared" si="3"/>
        <v>1.3579950005257104E-3</v>
      </c>
    </row>
    <row r="35" spans="1:11" x14ac:dyDescent="0.35">
      <c r="A35" s="20">
        <v>56</v>
      </c>
      <c r="B35" s="29">
        <f>'67mM_Triplicate'!AC35</f>
        <v>7.4253997308533568E-4</v>
      </c>
      <c r="D35">
        <f t="shared" si="0"/>
        <v>56.5</v>
      </c>
      <c r="E35">
        <f t="shared" si="1"/>
        <v>2.6282974842403283E-6</v>
      </c>
      <c r="G35" s="20">
        <v>69</v>
      </c>
      <c r="H35" s="29">
        <f>'67mM_Triplicate'!AJ35</f>
        <v>5.3141778929261295E-3</v>
      </c>
      <c r="J35">
        <f t="shared" si="2"/>
        <v>68.5</v>
      </c>
      <c r="K35">
        <f t="shared" si="3"/>
        <v>9.7410637643612422E-4</v>
      </c>
    </row>
    <row r="36" spans="1:11" x14ac:dyDescent="0.35">
      <c r="A36" s="20">
        <v>57</v>
      </c>
      <c r="B36" s="29">
        <f>'67mM_Triplicate'!AC36</f>
        <v>7.4516827056957601E-4</v>
      </c>
      <c r="D36">
        <f t="shared" ref="D36:D67" si="4">(A36+A37)/2</f>
        <v>57.5</v>
      </c>
      <c r="E36">
        <f t="shared" ref="E36:E67" si="5">(B37-B36)/(A37-A36)</f>
        <v>7.4138956538974616E-6</v>
      </c>
      <c r="G36" s="20">
        <v>68</v>
      </c>
      <c r="H36" s="29">
        <f>'67mM_Triplicate'!AJ36</f>
        <v>4.3400715164900053E-3</v>
      </c>
      <c r="J36">
        <f t="shared" ref="J36:J67" si="6">(G36+G37)/2</f>
        <v>67.5</v>
      </c>
      <c r="K36">
        <f t="shared" ref="K36:K67" si="7">(H37-H36)/(G37-G36)</f>
        <v>7.3381910451042823E-4</v>
      </c>
    </row>
    <row r="37" spans="1:11" x14ac:dyDescent="0.35">
      <c r="A37" s="20">
        <v>58</v>
      </c>
      <c r="B37" s="29">
        <f>'67mM_Triplicate'!AC37</f>
        <v>7.5258216622347347E-4</v>
      </c>
      <c r="D37">
        <f t="shared" si="4"/>
        <v>58.5</v>
      </c>
      <c r="E37">
        <f t="shared" si="5"/>
        <v>-7.1684150746683718E-5</v>
      </c>
      <c r="G37" s="20">
        <v>67</v>
      </c>
      <c r="H37" s="29">
        <f>'67mM_Triplicate'!AJ37</f>
        <v>3.6062524119795771E-3</v>
      </c>
      <c r="J37">
        <f t="shared" si="6"/>
        <v>66.5</v>
      </c>
      <c r="K37">
        <f t="shared" si="7"/>
        <v>5.2392147758539148E-4</v>
      </c>
    </row>
    <row r="38" spans="1:11" x14ac:dyDescent="0.35">
      <c r="A38" s="20">
        <v>59</v>
      </c>
      <c r="B38" s="29">
        <f>'67mM_Triplicate'!AC38</f>
        <v>6.8089801547678976E-4</v>
      </c>
      <c r="D38">
        <f t="shared" si="4"/>
        <v>59.5</v>
      </c>
      <c r="E38">
        <f t="shared" si="5"/>
        <v>1.7906214016476458E-5</v>
      </c>
      <c r="G38" s="20">
        <v>66</v>
      </c>
      <c r="H38" s="29">
        <f>'67mM_Triplicate'!AJ38</f>
        <v>3.0823309343941856E-3</v>
      </c>
      <c r="J38">
        <f t="shared" si="6"/>
        <v>65.5</v>
      </c>
      <c r="K38">
        <f t="shared" si="7"/>
        <v>3.9659659717369974E-4</v>
      </c>
    </row>
    <row r="39" spans="1:11" x14ac:dyDescent="0.35">
      <c r="A39" s="20">
        <v>60</v>
      </c>
      <c r="B39" s="29">
        <f>'67mM_Triplicate'!AC39</f>
        <v>6.9880422949326621E-4</v>
      </c>
      <c r="D39">
        <f t="shared" si="4"/>
        <v>60.5</v>
      </c>
      <c r="E39">
        <f t="shared" si="5"/>
        <v>3.458898802088928E-5</v>
      </c>
      <c r="G39" s="20">
        <v>65</v>
      </c>
      <c r="H39" s="29">
        <f>'67mM_Triplicate'!AJ39</f>
        <v>2.6857343372204859E-3</v>
      </c>
      <c r="J39">
        <f t="shared" si="6"/>
        <v>64.5</v>
      </c>
      <c r="K39">
        <f t="shared" si="7"/>
        <v>3.3817165091562821E-4</v>
      </c>
    </row>
    <row r="40" spans="1:11" x14ac:dyDescent="0.35">
      <c r="A40" s="20">
        <v>61</v>
      </c>
      <c r="B40" s="29">
        <f>'67mM_Triplicate'!AC40</f>
        <v>7.3339321751415549E-4</v>
      </c>
      <c r="D40">
        <f t="shared" si="4"/>
        <v>61.5</v>
      </c>
      <c r="E40">
        <f t="shared" si="5"/>
        <v>1.0047349914356026E-4</v>
      </c>
      <c r="G40" s="20">
        <v>64</v>
      </c>
      <c r="H40" s="29">
        <f>'67mM_Triplicate'!AJ40</f>
        <v>2.3475626863048576E-3</v>
      </c>
      <c r="J40">
        <f t="shared" si="6"/>
        <v>63.5</v>
      </c>
      <c r="K40">
        <f t="shared" si="7"/>
        <v>3.0660043699344032E-4</v>
      </c>
    </row>
    <row r="41" spans="1:11" x14ac:dyDescent="0.35">
      <c r="A41" s="20">
        <v>62</v>
      </c>
      <c r="B41" s="29">
        <f>'67mM_Triplicate'!AC41</f>
        <v>8.3386671665771576E-4</v>
      </c>
      <c r="D41">
        <f t="shared" si="4"/>
        <v>62.5</v>
      </c>
      <c r="E41">
        <f t="shared" si="5"/>
        <v>4.5629706919202259E-5</v>
      </c>
      <c r="G41" s="20">
        <v>63</v>
      </c>
      <c r="H41" s="29">
        <f>'67mM_Triplicate'!AJ41</f>
        <v>2.0409622493114173E-3</v>
      </c>
      <c r="J41">
        <f t="shared" si="6"/>
        <v>62.5</v>
      </c>
      <c r="K41">
        <f t="shared" si="7"/>
        <v>2.0967999742167731E-4</v>
      </c>
    </row>
    <row r="42" spans="1:11" x14ac:dyDescent="0.35">
      <c r="A42" s="20">
        <v>63</v>
      </c>
      <c r="B42" s="29">
        <f>'67mM_Triplicate'!AC42</f>
        <v>8.7949642357691802E-4</v>
      </c>
      <c r="D42">
        <f t="shared" si="4"/>
        <v>63.5</v>
      </c>
      <c r="E42">
        <f t="shared" si="5"/>
        <v>3.2047742338192544E-5</v>
      </c>
      <c r="G42" s="20">
        <v>62</v>
      </c>
      <c r="H42" s="29">
        <f>'67mM_Triplicate'!AJ42</f>
        <v>1.83128225188974E-3</v>
      </c>
      <c r="J42">
        <f t="shared" si="6"/>
        <v>61.5</v>
      </c>
      <c r="K42">
        <f t="shared" si="7"/>
        <v>1.8524734549802573E-4</v>
      </c>
    </row>
    <row r="43" spans="1:11" x14ac:dyDescent="0.35">
      <c r="A43" s="20">
        <v>64</v>
      </c>
      <c r="B43" s="29">
        <f>'67mM_Triplicate'!AC43</f>
        <v>9.1154416591511056E-4</v>
      </c>
      <c r="D43">
        <f t="shared" si="4"/>
        <v>64.5</v>
      </c>
      <c r="E43">
        <f t="shared" si="5"/>
        <v>1.7461509014595887E-4</v>
      </c>
      <c r="G43" s="20">
        <v>61</v>
      </c>
      <c r="H43" s="29">
        <f>'67mM_Triplicate'!AJ43</f>
        <v>1.6460349063917143E-3</v>
      </c>
      <c r="J43">
        <f t="shared" si="6"/>
        <v>60.5</v>
      </c>
      <c r="K43">
        <f t="shared" si="7"/>
        <v>1.6500043048801004E-4</v>
      </c>
    </row>
    <row r="44" spans="1:11" x14ac:dyDescent="0.35">
      <c r="A44" s="20">
        <v>65</v>
      </c>
      <c r="B44" s="29">
        <f>'67mM_Triplicate'!AC44</f>
        <v>1.0861592560610694E-3</v>
      </c>
      <c r="D44">
        <f t="shared" si="4"/>
        <v>65.5</v>
      </c>
      <c r="E44">
        <f t="shared" si="5"/>
        <v>2.5294010923272952E-4</v>
      </c>
      <c r="G44" s="20">
        <v>60</v>
      </c>
      <c r="H44" s="29">
        <f>'67mM_Triplicate'!AJ44</f>
        <v>1.4810344759037042E-3</v>
      </c>
      <c r="J44">
        <f t="shared" si="6"/>
        <v>59.5</v>
      </c>
      <c r="K44">
        <f t="shared" si="7"/>
        <v>1.3474658487355002E-4</v>
      </c>
    </row>
    <row r="45" spans="1:11" x14ac:dyDescent="0.35">
      <c r="A45" s="20">
        <v>66</v>
      </c>
      <c r="B45" s="29">
        <f>'67mM_Triplicate'!AC45</f>
        <v>1.339099365293799E-3</v>
      </c>
      <c r="D45">
        <f t="shared" si="4"/>
        <v>66.5</v>
      </c>
      <c r="E45">
        <f t="shared" si="5"/>
        <v>2.2766854373768822E-4</v>
      </c>
      <c r="G45" s="20">
        <v>59</v>
      </c>
      <c r="H45" s="29">
        <f>'67mM_Triplicate'!AJ45</f>
        <v>1.3462878910301542E-3</v>
      </c>
      <c r="J45">
        <f t="shared" si="6"/>
        <v>58.5</v>
      </c>
      <c r="K45">
        <f t="shared" si="7"/>
        <v>1.3795198586741492E-4</v>
      </c>
    </row>
    <row r="46" spans="1:11" x14ac:dyDescent="0.35">
      <c r="A46" s="20">
        <v>67</v>
      </c>
      <c r="B46" s="29">
        <f>'67mM_Triplicate'!AC46</f>
        <v>1.5667679090314872E-3</v>
      </c>
      <c r="D46">
        <f t="shared" si="4"/>
        <v>67.5</v>
      </c>
      <c r="E46">
        <f t="shared" si="5"/>
        <v>2.950109965552429E-4</v>
      </c>
      <c r="G46" s="20">
        <v>58</v>
      </c>
      <c r="H46" s="29">
        <f>'67mM_Triplicate'!AJ46</f>
        <v>1.2083359051627393E-3</v>
      </c>
      <c r="J46">
        <f t="shared" si="6"/>
        <v>57.5</v>
      </c>
      <c r="K46">
        <f t="shared" si="7"/>
        <v>1.0510443892311288E-4</v>
      </c>
    </row>
    <row r="47" spans="1:11" x14ac:dyDescent="0.35">
      <c r="A47" s="20">
        <v>68</v>
      </c>
      <c r="B47" s="29">
        <f>'67mM_Triplicate'!AC47</f>
        <v>1.8617789055867301E-3</v>
      </c>
      <c r="D47">
        <f t="shared" si="4"/>
        <v>68.5</v>
      </c>
      <c r="E47">
        <f t="shared" si="5"/>
        <v>4.0838920498407843E-4</v>
      </c>
      <c r="G47" s="20">
        <v>57</v>
      </c>
      <c r="H47" s="29">
        <f>'67mM_Triplicate'!AJ47</f>
        <v>1.1032314662396264E-3</v>
      </c>
      <c r="J47">
        <f t="shared" si="6"/>
        <v>56.5</v>
      </c>
      <c r="K47">
        <f t="shared" si="7"/>
        <v>1.0163352911671752E-4</v>
      </c>
    </row>
    <row r="48" spans="1:11" x14ac:dyDescent="0.35">
      <c r="A48" s="20">
        <v>69</v>
      </c>
      <c r="B48" s="29">
        <f>'67mM_Triplicate'!AC48</f>
        <v>2.2701681105708085E-3</v>
      </c>
      <c r="D48">
        <f t="shared" si="4"/>
        <v>69.5</v>
      </c>
      <c r="E48">
        <f t="shared" si="5"/>
        <v>4.671014305572211E-4</v>
      </c>
      <c r="G48" s="20">
        <v>56</v>
      </c>
      <c r="H48" s="29">
        <f>'67mM_Triplicate'!AJ48</f>
        <v>1.0015979371229089E-3</v>
      </c>
      <c r="J48">
        <f t="shared" si="6"/>
        <v>55.5</v>
      </c>
      <c r="K48">
        <f t="shared" si="7"/>
        <v>7.8481150715202291E-5</v>
      </c>
    </row>
    <row r="49" spans="1:11" x14ac:dyDescent="0.35">
      <c r="A49" s="20">
        <v>70</v>
      </c>
      <c r="B49" s="29">
        <f>'67mM_Triplicate'!AC49</f>
        <v>2.7372695411280296E-3</v>
      </c>
      <c r="D49">
        <f t="shared" si="4"/>
        <v>70.5</v>
      </c>
      <c r="E49">
        <f t="shared" si="5"/>
        <v>6.8141799584608585E-4</v>
      </c>
      <c r="G49" s="20">
        <v>55</v>
      </c>
      <c r="H49" s="29">
        <f>'67mM_Triplicate'!AJ49</f>
        <v>9.2311678640770662E-4</v>
      </c>
      <c r="J49">
        <f t="shared" si="6"/>
        <v>54.5</v>
      </c>
      <c r="K49">
        <f t="shared" si="7"/>
        <v>7.9879574679725938E-5</v>
      </c>
    </row>
    <row r="50" spans="1:11" x14ac:dyDescent="0.35">
      <c r="A50" s="20">
        <v>71</v>
      </c>
      <c r="B50" s="29">
        <f>'67mM_Triplicate'!AC50</f>
        <v>3.4186875369741155E-3</v>
      </c>
      <c r="D50">
        <f t="shared" si="4"/>
        <v>71.5</v>
      </c>
      <c r="E50">
        <f t="shared" si="5"/>
        <v>1.0058513043574337E-3</v>
      </c>
      <c r="G50" s="20">
        <v>54</v>
      </c>
      <c r="H50" s="29">
        <f>'67mM_Triplicate'!AJ50</f>
        <v>8.4323721172798068E-4</v>
      </c>
      <c r="J50">
        <f t="shared" si="6"/>
        <v>53.5</v>
      </c>
      <c r="K50">
        <f t="shared" si="7"/>
        <v>8.0046718698562318E-5</v>
      </c>
    </row>
    <row r="51" spans="1:11" x14ac:dyDescent="0.35">
      <c r="A51" s="20">
        <v>72</v>
      </c>
      <c r="B51" s="29">
        <f>'67mM_Triplicate'!AC51</f>
        <v>4.4245388413315491E-3</v>
      </c>
      <c r="D51">
        <f t="shared" si="4"/>
        <v>72.5</v>
      </c>
      <c r="E51">
        <f t="shared" si="5"/>
        <v>1.4889142937720362E-3</v>
      </c>
      <c r="G51" s="20">
        <v>53</v>
      </c>
      <c r="H51" s="29">
        <f>'67mM_Triplicate'!AJ51</f>
        <v>7.6319049302941836E-4</v>
      </c>
      <c r="J51">
        <f t="shared" si="6"/>
        <v>52.5</v>
      </c>
      <c r="K51">
        <f t="shared" si="7"/>
        <v>6.2863979481154737E-5</v>
      </c>
    </row>
    <row r="52" spans="1:11" x14ac:dyDescent="0.35">
      <c r="A52" s="20">
        <v>73</v>
      </c>
      <c r="B52" s="29">
        <f>'67mM_Triplicate'!AC52</f>
        <v>5.9134531351035854E-3</v>
      </c>
      <c r="D52">
        <f t="shared" si="4"/>
        <v>73.5</v>
      </c>
      <c r="E52">
        <f t="shared" si="5"/>
        <v>2.3627571662580213E-3</v>
      </c>
      <c r="G52" s="20">
        <v>52</v>
      </c>
      <c r="H52" s="29">
        <f>'67mM_Triplicate'!AJ52</f>
        <v>7.0032651354826362E-4</v>
      </c>
      <c r="J52">
        <f t="shared" si="6"/>
        <v>51.5</v>
      </c>
      <c r="K52">
        <f t="shared" si="7"/>
        <v>5.8564989632767001E-5</v>
      </c>
    </row>
    <row r="53" spans="1:11" x14ac:dyDescent="0.35">
      <c r="A53" s="20">
        <v>74</v>
      </c>
      <c r="B53" s="29">
        <f>'67mM_Triplicate'!AC53</f>
        <v>8.2762103013616067E-3</v>
      </c>
      <c r="D53">
        <f t="shared" si="4"/>
        <v>74.5</v>
      </c>
      <c r="E53">
        <f t="shared" si="5"/>
        <v>4.0581071633715767E-3</v>
      </c>
      <c r="G53" s="20">
        <v>51</v>
      </c>
      <c r="H53" s="29">
        <f>'67mM_Triplicate'!AJ53</f>
        <v>6.4176152391549662E-4</v>
      </c>
      <c r="J53">
        <f t="shared" si="6"/>
        <v>50.5</v>
      </c>
      <c r="K53">
        <f t="shared" si="7"/>
        <v>6.487977924737843E-5</v>
      </c>
    </row>
    <row r="54" spans="1:11" x14ac:dyDescent="0.35">
      <c r="A54" s="20">
        <v>75</v>
      </c>
      <c r="B54" s="29">
        <f>'67mM_Triplicate'!AC54</f>
        <v>1.2334317464733183E-2</v>
      </c>
      <c r="D54">
        <f t="shared" si="4"/>
        <v>75.5</v>
      </c>
      <c r="E54">
        <f t="shared" si="5"/>
        <v>7.5572970646291399E-3</v>
      </c>
      <c r="G54" s="20">
        <v>50</v>
      </c>
      <c r="H54" s="29">
        <f>'67mM_Triplicate'!AJ54</f>
        <v>5.7688174466811819E-4</v>
      </c>
      <c r="J54">
        <f t="shared" si="6"/>
        <v>49.5</v>
      </c>
      <c r="K54">
        <f t="shared" si="7"/>
        <v>4.5580208645019699E-5</v>
      </c>
    </row>
    <row r="55" spans="1:11" x14ac:dyDescent="0.35">
      <c r="A55" s="20">
        <v>76</v>
      </c>
      <c r="B55" s="29">
        <f>'67mM_Triplicate'!AC55</f>
        <v>1.9891614529362323E-2</v>
      </c>
      <c r="D55">
        <f t="shared" si="4"/>
        <v>76.5</v>
      </c>
      <c r="E55">
        <f t="shared" si="5"/>
        <v>1.6222863412138921E-2</v>
      </c>
      <c r="G55" s="20">
        <v>49</v>
      </c>
      <c r="H55" s="29">
        <f>'67mM_Triplicate'!AJ55</f>
        <v>5.3130153602309849E-4</v>
      </c>
      <c r="J55">
        <f t="shared" si="6"/>
        <v>48.5</v>
      </c>
      <c r="K55">
        <f t="shared" si="7"/>
        <v>3.9956489597563834E-5</v>
      </c>
    </row>
    <row r="56" spans="1:11" x14ac:dyDescent="0.35">
      <c r="A56" s="20">
        <v>77</v>
      </c>
      <c r="B56" s="29">
        <f>'67mM_Triplicate'!AC56</f>
        <v>3.6114477941501244E-2</v>
      </c>
      <c r="D56">
        <f t="shared" si="4"/>
        <v>77.5</v>
      </c>
      <c r="E56">
        <f t="shared" si="5"/>
        <v>4.8082298606716242E-2</v>
      </c>
      <c r="G56" s="20">
        <v>48</v>
      </c>
      <c r="H56" s="29">
        <f>'67mM_Triplicate'!AJ56</f>
        <v>4.9134504642553466E-4</v>
      </c>
      <c r="J56">
        <f t="shared" si="6"/>
        <v>47.5</v>
      </c>
      <c r="K56">
        <f t="shared" si="7"/>
        <v>4.1958811410371599E-5</v>
      </c>
    </row>
    <row r="57" spans="1:11" x14ac:dyDescent="0.35">
      <c r="A57" s="20">
        <v>78</v>
      </c>
      <c r="B57" s="29">
        <f>'67mM_Triplicate'!AC57</f>
        <v>8.4196776548217486E-2</v>
      </c>
      <c r="D57">
        <f t="shared" si="4"/>
        <v>78.5</v>
      </c>
      <c r="E57">
        <f t="shared" si="5"/>
        <v>0.13331687819407673</v>
      </c>
      <c r="G57" s="20">
        <v>47</v>
      </c>
      <c r="H57" s="29">
        <f>'67mM_Triplicate'!AJ57</f>
        <v>4.4938623501516306E-4</v>
      </c>
      <c r="J57">
        <f t="shared" si="6"/>
        <v>46.5</v>
      </c>
      <c r="K57">
        <f t="shared" si="7"/>
        <v>5.2021086931725675E-5</v>
      </c>
    </row>
    <row r="58" spans="1:11" x14ac:dyDescent="0.35">
      <c r="A58" s="20">
        <v>79</v>
      </c>
      <c r="B58" s="29">
        <f>'67mM_Triplicate'!AC58</f>
        <v>0.2175136547422942</v>
      </c>
      <c r="D58">
        <f t="shared" si="4"/>
        <v>79.5</v>
      </c>
      <c r="E58">
        <f t="shared" si="5"/>
        <v>0.26924753515226341</v>
      </c>
      <c r="G58" s="20">
        <v>46</v>
      </c>
      <c r="H58" s="29">
        <f>'67mM_Triplicate'!AJ58</f>
        <v>3.9736514808343739E-4</v>
      </c>
      <c r="J58">
        <f t="shared" si="6"/>
        <v>45.5</v>
      </c>
      <c r="K58">
        <f t="shared" si="7"/>
        <v>1.9761207133039158E-5</v>
      </c>
    </row>
    <row r="59" spans="1:11" x14ac:dyDescent="0.35">
      <c r="A59" s="20">
        <v>80</v>
      </c>
      <c r="B59" s="29">
        <f>'67mM_Triplicate'!AC59</f>
        <v>0.48676118989455758</v>
      </c>
      <c r="D59">
        <f t="shared" si="4"/>
        <v>80.5</v>
      </c>
      <c r="E59">
        <f t="shared" si="5"/>
        <v>0.30045693189847872</v>
      </c>
      <c r="G59" s="20">
        <v>45</v>
      </c>
      <c r="H59" s="29">
        <f>'67mM_Triplicate'!AJ59</f>
        <v>3.7760394095039823E-4</v>
      </c>
      <c r="J59">
        <f t="shared" si="6"/>
        <v>44.5</v>
      </c>
      <c r="K59">
        <f t="shared" si="7"/>
        <v>5.5209585394196245E-5</v>
      </c>
    </row>
    <row r="60" spans="1:11" x14ac:dyDescent="0.35">
      <c r="A60" s="20">
        <v>81</v>
      </c>
      <c r="B60" s="29">
        <f>'67mM_Triplicate'!AC60</f>
        <v>0.7872181217930363</v>
      </c>
      <c r="D60">
        <f t="shared" si="4"/>
        <v>81.5</v>
      </c>
      <c r="E60">
        <f t="shared" si="5"/>
        <v>0.16082853571386191</v>
      </c>
      <c r="G60" s="20">
        <v>44</v>
      </c>
      <c r="H60" s="29">
        <f>'67mM_Triplicate'!AJ60</f>
        <v>3.2239435555620198E-4</v>
      </c>
      <c r="J60">
        <f t="shared" si="6"/>
        <v>43.5</v>
      </c>
      <c r="K60">
        <f t="shared" si="7"/>
        <v>2.94335387008297E-5</v>
      </c>
    </row>
    <row r="61" spans="1:11" x14ac:dyDescent="0.35">
      <c r="A61" s="20">
        <v>82</v>
      </c>
      <c r="B61" s="29">
        <f>'67mM_Triplicate'!AC61</f>
        <v>0.9480466575068982</v>
      </c>
      <c r="D61">
        <f t="shared" si="4"/>
        <v>82.5</v>
      </c>
      <c r="E61">
        <f t="shared" si="5"/>
        <v>5.1953342493101795E-2</v>
      </c>
      <c r="G61" s="20">
        <v>43</v>
      </c>
      <c r="H61" s="29">
        <f>'67mM_Triplicate'!AJ61</f>
        <v>2.9296081685537228E-4</v>
      </c>
      <c r="J61">
        <f t="shared" si="6"/>
        <v>42.5</v>
      </c>
      <c r="K61">
        <f t="shared" si="7"/>
        <v>2.9114274098930516E-5</v>
      </c>
    </row>
    <row r="62" spans="1:11" x14ac:dyDescent="0.35">
      <c r="A62" s="28">
        <v>83</v>
      </c>
      <c r="B62" s="29">
        <f>'67mM_Triplicate'!AC62</f>
        <v>1</v>
      </c>
      <c r="D62">
        <f t="shared" si="4"/>
        <v>83.5</v>
      </c>
      <c r="E62">
        <f t="shared" si="5"/>
        <v>-8.3666312200652015E-3</v>
      </c>
      <c r="G62" s="20">
        <v>42</v>
      </c>
      <c r="H62" s="29">
        <f>'67mM_Triplicate'!AJ62</f>
        <v>2.6384654275644177E-4</v>
      </c>
      <c r="J62">
        <f t="shared" si="6"/>
        <v>41.5</v>
      </c>
      <c r="K62">
        <f t="shared" si="7"/>
        <v>2.206517972800807E-5</v>
      </c>
    </row>
    <row r="63" spans="1:11" x14ac:dyDescent="0.35">
      <c r="A63" s="28">
        <v>84</v>
      </c>
      <c r="B63" s="29">
        <f>'67mM_Triplicate'!AC63</f>
        <v>0.9916333687799348</v>
      </c>
      <c r="D63">
        <f t="shared" si="4"/>
        <v>84.5</v>
      </c>
      <c r="E63">
        <f t="shared" si="5"/>
        <v>-1.9799035916598595E-2</v>
      </c>
      <c r="G63" s="20">
        <v>41</v>
      </c>
      <c r="H63" s="29">
        <f>'67mM_Triplicate'!AJ63</f>
        <v>2.417813630284337E-4</v>
      </c>
      <c r="J63">
        <f t="shared" si="6"/>
        <v>40.5</v>
      </c>
      <c r="K63">
        <f t="shared" si="7"/>
        <v>2.7425317257546842E-5</v>
      </c>
    </row>
    <row r="64" spans="1:11" x14ac:dyDescent="0.35">
      <c r="A64" s="28">
        <v>85</v>
      </c>
      <c r="B64" s="29">
        <f>'67mM_Triplicate'!AC64</f>
        <v>0.9718343328633362</v>
      </c>
      <c r="D64">
        <f t="shared" si="4"/>
        <v>85.5</v>
      </c>
      <c r="E64">
        <f t="shared" si="5"/>
        <v>5.0689926684982511E-3</v>
      </c>
      <c r="G64" s="20">
        <v>40</v>
      </c>
      <c r="H64" s="29">
        <f>'67mM_Triplicate'!AJ64</f>
        <v>2.1435604577088686E-4</v>
      </c>
      <c r="J64">
        <f t="shared" si="6"/>
        <v>39.5</v>
      </c>
      <c r="K64">
        <f t="shared" si="7"/>
        <v>2.0254155959327009E-5</v>
      </c>
    </row>
    <row r="65" spans="1:11" x14ac:dyDescent="0.35">
      <c r="A65" s="28">
        <v>86</v>
      </c>
      <c r="B65" s="29">
        <f>'67mM_Triplicate'!AC65</f>
        <v>0.97690332553183445</v>
      </c>
      <c r="D65">
        <f t="shared" si="4"/>
        <v>86.5</v>
      </c>
      <c r="E65">
        <f t="shared" si="5"/>
        <v>2.9663115448803623E-3</v>
      </c>
      <c r="G65" s="20">
        <v>39</v>
      </c>
      <c r="H65" s="29">
        <f>'67mM_Triplicate'!AJ65</f>
        <v>1.9410188981155985E-4</v>
      </c>
      <c r="J65">
        <f t="shared" si="6"/>
        <v>38.5</v>
      </c>
      <c r="K65">
        <f t="shared" si="7"/>
        <v>3.6277247199811326E-5</v>
      </c>
    </row>
    <row r="66" spans="1:11" x14ac:dyDescent="0.35">
      <c r="A66" s="28">
        <v>87</v>
      </c>
      <c r="B66" s="29">
        <f>'67mM_Triplicate'!AC66</f>
        <v>0.97986963707671482</v>
      </c>
      <c r="D66">
        <f t="shared" si="4"/>
        <v>87.5</v>
      </c>
      <c r="E66">
        <f t="shared" si="5"/>
        <v>-1.2221023500761041E-2</v>
      </c>
      <c r="G66" s="20">
        <v>38</v>
      </c>
      <c r="H66" s="29">
        <f>'67mM_Triplicate'!AJ66</f>
        <v>1.5782464261174852E-4</v>
      </c>
      <c r="J66">
        <f t="shared" si="6"/>
        <v>37.5</v>
      </c>
      <c r="K66">
        <f t="shared" si="7"/>
        <v>-3.1586093065748256E-6</v>
      </c>
    </row>
    <row r="67" spans="1:11" x14ac:dyDescent="0.35">
      <c r="A67" s="28">
        <v>88</v>
      </c>
      <c r="B67" s="29">
        <f>'67mM_Triplicate'!AC67</f>
        <v>0.96764861357595378</v>
      </c>
      <c r="D67">
        <f t="shared" si="4"/>
        <v>88.5</v>
      </c>
      <c r="E67">
        <f t="shared" si="5"/>
        <v>2.0474026154309044E-3</v>
      </c>
      <c r="G67" s="20">
        <v>37</v>
      </c>
      <c r="H67" s="29">
        <f>'67mM_Triplicate'!AJ67</f>
        <v>1.6098325191832335E-4</v>
      </c>
      <c r="J67">
        <f t="shared" si="6"/>
        <v>36.5</v>
      </c>
      <c r="K67">
        <f t="shared" si="7"/>
        <v>2.6732272275063648E-5</v>
      </c>
    </row>
    <row r="68" spans="1:11" x14ac:dyDescent="0.35">
      <c r="A68" s="28">
        <v>89</v>
      </c>
      <c r="B68" s="29">
        <f>'67mM_Triplicate'!AC68</f>
        <v>0.96969601619138468</v>
      </c>
      <c r="D68">
        <f t="shared" ref="D68:D79" si="8">(A68+A69)/2</f>
        <v>89.5</v>
      </c>
      <c r="E68">
        <f t="shared" ref="E68:E79" si="9">(B69-B68)/(A69-A68)</f>
        <v>4.6403476002753186E-3</v>
      </c>
      <c r="G68" s="20">
        <v>36</v>
      </c>
      <c r="H68" s="29">
        <f>'67mM_Triplicate'!AJ68</f>
        <v>1.342509796432597E-4</v>
      </c>
      <c r="J68">
        <f t="shared" ref="J68:J79" si="10">(G68+G69)/2</f>
        <v>35.5</v>
      </c>
      <c r="K68">
        <f t="shared" ref="K68:K79" si="11">(H69-H68)/(G69-G68)</f>
        <v>3.6379055826421419E-5</v>
      </c>
    </row>
    <row r="69" spans="1:11" x14ac:dyDescent="0.35">
      <c r="A69" s="28">
        <v>90</v>
      </c>
      <c r="B69" s="29">
        <f>'67mM_Triplicate'!AC69</f>
        <v>0.97433636379166</v>
      </c>
      <c r="D69">
        <f t="shared" si="8"/>
        <v>90.5</v>
      </c>
      <c r="E69">
        <f t="shared" si="9"/>
        <v>-1.3102636669101164E-2</v>
      </c>
      <c r="G69" s="20">
        <v>35</v>
      </c>
      <c r="H69" s="29">
        <f>'67mM_Triplicate'!AJ69</f>
        <v>9.7871923816838279E-5</v>
      </c>
      <c r="J69">
        <f t="shared" si="10"/>
        <v>34.5</v>
      </c>
      <c r="K69">
        <f t="shared" si="11"/>
        <v>3.0561080148649728E-5</v>
      </c>
    </row>
    <row r="70" spans="1:11" x14ac:dyDescent="0.35">
      <c r="A70" s="28">
        <v>91</v>
      </c>
      <c r="B70" s="29">
        <f>'67mM_Triplicate'!AC70</f>
        <v>0.96123372712255883</v>
      </c>
      <c r="D70">
        <f t="shared" si="8"/>
        <v>91.5</v>
      </c>
      <c r="E70">
        <f t="shared" si="9"/>
        <v>6.4746869857050804E-3</v>
      </c>
      <c r="G70" s="20">
        <v>34</v>
      </c>
      <c r="H70" s="29">
        <f>'67mM_Triplicate'!AJ70</f>
        <v>6.7310843668188551E-5</v>
      </c>
      <c r="J70">
        <f t="shared" si="10"/>
        <v>33.5</v>
      </c>
      <c r="K70">
        <f t="shared" si="11"/>
        <v>1.0945694286903303E-6</v>
      </c>
    </row>
    <row r="71" spans="1:11" x14ac:dyDescent="0.35">
      <c r="A71" s="20">
        <v>92</v>
      </c>
      <c r="B71" s="29">
        <f>'67mM_Triplicate'!AC71</f>
        <v>0.96770841410826391</v>
      </c>
      <c r="D71">
        <f t="shared" si="8"/>
        <v>92.5</v>
      </c>
      <c r="E71">
        <f t="shared" si="9"/>
        <v>5.0238475526576121E-3</v>
      </c>
      <c r="G71" s="20">
        <v>33</v>
      </c>
      <c r="H71" s="29">
        <f>'67mM_Triplicate'!AJ71</f>
        <v>6.6216274239498221E-5</v>
      </c>
      <c r="J71">
        <f t="shared" si="10"/>
        <v>32.5</v>
      </c>
      <c r="K71">
        <f t="shared" si="11"/>
        <v>5.4061982360606391E-6</v>
      </c>
    </row>
    <row r="72" spans="1:11" x14ac:dyDescent="0.35">
      <c r="A72" s="20">
        <v>93</v>
      </c>
      <c r="B72" s="29">
        <f>'67mM_Triplicate'!AC72</f>
        <v>0.97273226166092153</v>
      </c>
      <c r="D72">
        <f t="shared" si="8"/>
        <v>93.5</v>
      </c>
      <c r="E72">
        <f t="shared" si="9"/>
        <v>4.7549316021968657E-3</v>
      </c>
      <c r="G72" s="20">
        <v>32</v>
      </c>
      <c r="H72" s="29">
        <f>'67mM_Triplicate'!AJ72</f>
        <v>6.0810076003437582E-5</v>
      </c>
      <c r="J72">
        <f t="shared" si="10"/>
        <v>31.5</v>
      </c>
      <c r="K72">
        <f t="shared" si="11"/>
        <v>1.8253554024958671E-5</v>
      </c>
    </row>
    <row r="73" spans="1:11" x14ac:dyDescent="0.35">
      <c r="A73" s="20">
        <v>94</v>
      </c>
      <c r="B73" s="29">
        <f>'67mM_Triplicate'!AC73</f>
        <v>0.97748719326311839</v>
      </c>
      <c r="D73">
        <f t="shared" si="8"/>
        <v>94.5</v>
      </c>
      <c r="E73">
        <f t="shared" si="9"/>
        <v>-1.2391781767100984E-2</v>
      </c>
      <c r="G73" s="20">
        <v>31</v>
      </c>
      <c r="H73" s="29">
        <f>'67mM_Triplicate'!AJ73</f>
        <v>4.2556521978478911E-5</v>
      </c>
      <c r="J73">
        <f t="shared" si="10"/>
        <v>30.5</v>
      </c>
      <c r="K73">
        <f t="shared" si="11"/>
        <v>-2.484203532733431E-7</v>
      </c>
    </row>
    <row r="74" spans="1:11" x14ac:dyDescent="0.35">
      <c r="A74" s="20">
        <v>95</v>
      </c>
      <c r="B74" s="29">
        <f>'67mM_Triplicate'!AC74</f>
        <v>0.96509541149601741</v>
      </c>
      <c r="D74">
        <f t="shared" si="8"/>
        <v>95.5</v>
      </c>
      <c r="E74">
        <f t="shared" si="9"/>
        <v>4.2197558035428351E-3</v>
      </c>
      <c r="G74" s="20">
        <v>30</v>
      </c>
      <c r="H74" s="29">
        <f>'67mM_Triplicate'!AJ74</f>
        <v>4.2804942331752254E-5</v>
      </c>
      <c r="J74">
        <f t="shared" si="10"/>
        <v>29.5</v>
      </c>
      <c r="K74">
        <f t="shared" si="11"/>
        <v>2.1732459644317018E-5</v>
      </c>
    </row>
    <row r="75" spans="1:11" x14ac:dyDescent="0.35">
      <c r="A75" s="20">
        <v>96</v>
      </c>
      <c r="B75" s="29">
        <f>'67mM_Triplicate'!AC75</f>
        <v>0.96931516729956024</v>
      </c>
      <c r="D75">
        <f t="shared" si="8"/>
        <v>96.5</v>
      </c>
      <c r="E75">
        <f t="shared" si="9"/>
        <v>-3.1868990558481247E-3</v>
      </c>
      <c r="G75" s="20">
        <v>29</v>
      </c>
      <c r="H75" s="29">
        <f>'67mM_Triplicate'!AJ75</f>
        <v>2.1072482687435236E-5</v>
      </c>
      <c r="J75">
        <f t="shared" si="10"/>
        <v>28.5</v>
      </c>
      <c r="K75">
        <f t="shared" si="11"/>
        <v>-2.7642861897620024E-6</v>
      </c>
    </row>
    <row r="76" spans="1:11" x14ac:dyDescent="0.35">
      <c r="A76" s="20">
        <v>97</v>
      </c>
      <c r="B76" s="29">
        <f>'67mM_Triplicate'!AC76</f>
        <v>0.96612826824371212</v>
      </c>
      <c r="D76">
        <f t="shared" si="8"/>
        <v>97.5</v>
      </c>
      <c r="E76">
        <f t="shared" si="9"/>
        <v>-2.1700624328897522E-3</v>
      </c>
      <c r="G76" s="20">
        <v>28</v>
      </c>
      <c r="H76" s="29">
        <f>'67mM_Triplicate'!AJ76</f>
        <v>2.3836768877197238E-5</v>
      </c>
      <c r="J76">
        <f t="shared" si="10"/>
        <v>27.5</v>
      </c>
      <c r="K76">
        <f t="shared" si="11"/>
        <v>2.3836768877197238E-5</v>
      </c>
    </row>
    <row r="77" spans="1:11" x14ac:dyDescent="0.35">
      <c r="A77" s="20">
        <v>98</v>
      </c>
      <c r="B77" s="29">
        <f>'67mM_Triplicate'!AC77</f>
        <v>0.96395820581082237</v>
      </c>
      <c r="D77">
        <f t="shared" si="8"/>
        <v>98.5</v>
      </c>
      <c r="E77">
        <f t="shared" si="9"/>
        <v>-3.5774132700109318E-3</v>
      </c>
      <c r="G77" s="20">
        <v>27</v>
      </c>
      <c r="H77" s="29">
        <f>'67mM_Triplicate'!AJ77</f>
        <v>0</v>
      </c>
      <c r="J77">
        <f t="shared" si="10"/>
        <v>26.5</v>
      </c>
      <c r="K77">
        <f t="shared" si="11"/>
        <v>-1.8246752231312285E-5</v>
      </c>
    </row>
    <row r="78" spans="1:11" x14ac:dyDescent="0.35">
      <c r="A78" s="20">
        <v>99</v>
      </c>
      <c r="B78" s="29">
        <f>'67mM_Triplicate'!AC78</f>
        <v>0.96038079254081143</v>
      </c>
      <c r="D78">
        <f t="shared" si="8"/>
        <v>99.349998474121094</v>
      </c>
      <c r="E78">
        <f t="shared" si="9"/>
        <v>-1.1206745637409867E-2</v>
      </c>
      <c r="G78" s="20">
        <v>26</v>
      </c>
      <c r="H78" s="29">
        <f>'67mM_Triplicate'!AJ78</f>
        <v>1.8246752231312285E-5</v>
      </c>
      <c r="J78">
        <f t="shared" si="10"/>
        <v>25.649999618530252</v>
      </c>
      <c r="K78">
        <f t="shared" si="11"/>
        <v>2.1448694237201843E-5</v>
      </c>
    </row>
    <row r="79" spans="1:11" x14ac:dyDescent="0.35">
      <c r="A79" s="20">
        <v>99.699996948242202</v>
      </c>
      <c r="B79" s="29">
        <f>'67mM_Triplicate'!AC79</f>
        <v>0.95253610479489792</v>
      </c>
      <c r="D79">
        <f t="shared" si="8"/>
        <v>49.849998474121101</v>
      </c>
      <c r="E79">
        <f t="shared" si="9"/>
        <v>9.5540234097438656E-3</v>
      </c>
      <c r="G79" s="20">
        <v>25.299999237060501</v>
      </c>
      <c r="H79" s="29">
        <f>'67mM_Triplicate'!AJ79</f>
        <v>3.2326499012149518E-6</v>
      </c>
      <c r="J79">
        <f t="shared" si="10"/>
        <v>12.64999961853025</v>
      </c>
      <c r="K79">
        <f t="shared" si="11"/>
        <v>1.277727272212574E-7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7A96-E09F-497E-A2D7-1DB540988440}">
  <dimension ref="A2:V79"/>
  <sheetViews>
    <sheetView workbookViewId="0">
      <selection activeCell="R14" sqref="R14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'67mM_Triplicate'!AD4*100</f>
        <v>8.0610411505740922E-4</v>
      </c>
      <c r="D4">
        <f t="shared" ref="D4:D35" si="0">(A4+A5)/2</f>
        <v>25.5</v>
      </c>
      <c r="E4">
        <f>(B5-B4)/(A5-A4)</f>
        <v>-8.0610411505740922E-4</v>
      </c>
      <c r="G4" s="20">
        <v>100</v>
      </c>
      <c r="H4">
        <f>'67mM_Triplicate'!AK4*100</f>
        <v>99.496776334403833</v>
      </c>
      <c r="J4">
        <f t="shared" ref="J4:J35" si="1">(G4+G5)/2</f>
        <v>99.5</v>
      </c>
      <c r="K4">
        <f>(H5-H4)/(G5-G4)</f>
        <v>-0.50322366559616682</v>
      </c>
    </row>
    <row r="5" spans="1:22" x14ac:dyDescent="0.35">
      <c r="A5" s="20">
        <v>26</v>
      </c>
      <c r="B5" s="29">
        <f>'67mM_Triplicate'!AD5*100</f>
        <v>0</v>
      </c>
      <c r="D5">
        <f t="shared" si="0"/>
        <v>26.5</v>
      </c>
      <c r="E5">
        <f t="shared" ref="E5:E36" si="2">(B5-B4)/(A5-A4)</f>
        <v>-8.0610411505740922E-4</v>
      </c>
      <c r="G5" s="20">
        <v>99</v>
      </c>
      <c r="H5">
        <f>'67mM_Triplicate'!AK5*100</f>
        <v>100</v>
      </c>
      <c r="J5">
        <f t="shared" si="1"/>
        <v>98.5</v>
      </c>
      <c r="K5">
        <f t="shared" ref="K5:K36" si="3">(H5-H4)/(G5-G4)</f>
        <v>-0.50322366559616682</v>
      </c>
    </row>
    <row r="6" spans="1:22" x14ac:dyDescent="0.35">
      <c r="A6" s="20">
        <v>27</v>
      </c>
      <c r="B6" s="29">
        <f>'67mM_Triplicate'!AD6*100</f>
        <v>1.3434206507880032E-3</v>
      </c>
      <c r="D6">
        <f t="shared" si="0"/>
        <v>27.5</v>
      </c>
      <c r="E6">
        <f t="shared" si="2"/>
        <v>1.3434206507880032E-3</v>
      </c>
      <c r="G6" s="20">
        <v>98</v>
      </c>
      <c r="H6">
        <f>'67mM_Triplicate'!AK6*100</f>
        <v>99.767379380292851</v>
      </c>
      <c r="J6">
        <f t="shared" si="1"/>
        <v>97.5</v>
      </c>
      <c r="K6">
        <f t="shared" si="3"/>
        <v>0.23262061970714853</v>
      </c>
    </row>
    <row r="7" spans="1:22" ht="15" thickBot="1" x14ac:dyDescent="0.4">
      <c r="A7" s="20">
        <v>28</v>
      </c>
      <c r="B7" s="29">
        <f>'67mM_Triplicate'!AD7*100</f>
        <v>5.8533172237172615E-4</v>
      </c>
      <c r="D7">
        <f t="shared" si="0"/>
        <v>28.5</v>
      </c>
      <c r="E7">
        <f t="shared" si="2"/>
        <v>-7.5808892841627709E-4</v>
      </c>
      <c r="G7" s="20">
        <v>97</v>
      </c>
      <c r="H7">
        <f>'67mM_Triplicate'!AK7*100</f>
        <v>99.535290971668445</v>
      </c>
      <c r="J7">
        <f t="shared" si="1"/>
        <v>96.5</v>
      </c>
      <c r="K7">
        <f t="shared" si="3"/>
        <v>0.23208840862440638</v>
      </c>
    </row>
    <row r="8" spans="1:22" ht="15" thickBot="1" x14ac:dyDescent="0.4">
      <c r="A8" s="20">
        <v>29</v>
      </c>
      <c r="B8" s="29">
        <f>'67mM_Triplicate'!AD8*100</f>
        <v>6.21253576151168E-4</v>
      </c>
      <c r="D8">
        <f t="shared" si="0"/>
        <v>29.5</v>
      </c>
      <c r="E8">
        <f t="shared" si="2"/>
        <v>3.592185377944185E-5</v>
      </c>
      <c r="G8" s="20">
        <v>96</v>
      </c>
      <c r="H8">
        <f>'67mM_Triplicate'!AK8*100</f>
        <v>99.417070781525666</v>
      </c>
      <c r="J8">
        <f t="shared" si="1"/>
        <v>95.5</v>
      </c>
      <c r="K8">
        <f t="shared" si="3"/>
        <v>0.11822019014277885</v>
      </c>
      <c r="V8" s="30">
        <v>83.5</v>
      </c>
    </row>
    <row r="9" spans="1:22" x14ac:dyDescent="0.35">
      <c r="A9" s="20">
        <v>30</v>
      </c>
      <c r="B9" s="29">
        <f>'67mM_Triplicate'!AD9*100</f>
        <v>3.5819598246935088E-3</v>
      </c>
      <c r="D9">
        <f t="shared" si="0"/>
        <v>30.5</v>
      </c>
      <c r="E9">
        <f t="shared" si="2"/>
        <v>2.9607062485423408E-3</v>
      </c>
      <c r="G9" s="20">
        <v>95</v>
      </c>
      <c r="H9">
        <f>'67mM_Triplicate'!AK9*100</f>
        <v>99.286812190950727</v>
      </c>
      <c r="J9">
        <f t="shared" si="1"/>
        <v>94.5</v>
      </c>
      <c r="K9">
        <f t="shared" si="3"/>
        <v>0.1302585905749396</v>
      </c>
    </row>
    <row r="10" spans="1:22" x14ac:dyDescent="0.35">
      <c r="A10" s="20">
        <v>31</v>
      </c>
      <c r="B10" s="29">
        <f>'67mM_Triplicate'!AD10*100</f>
        <v>3.6382369737606741E-3</v>
      </c>
      <c r="D10">
        <f t="shared" si="0"/>
        <v>31.5</v>
      </c>
      <c r="E10">
        <f t="shared" si="2"/>
        <v>5.6277149067165272E-5</v>
      </c>
      <c r="G10" s="20">
        <v>94</v>
      </c>
      <c r="H10">
        <f>'67mM_Triplicate'!AK10*100</f>
        <v>99.253903472697658</v>
      </c>
      <c r="J10">
        <f t="shared" si="1"/>
        <v>93.5</v>
      </c>
      <c r="K10">
        <f t="shared" si="3"/>
        <v>3.2908718253068514E-2</v>
      </c>
    </row>
    <row r="11" spans="1:22" x14ac:dyDescent="0.35">
      <c r="A11" s="20">
        <v>32</v>
      </c>
      <c r="B11" s="29">
        <f>'67mM_Triplicate'!AD11*100</f>
        <v>2.4000702655668235E-3</v>
      </c>
      <c r="D11">
        <f t="shared" si="0"/>
        <v>32.5</v>
      </c>
      <c r="E11">
        <f t="shared" si="2"/>
        <v>-1.2381667081938505E-3</v>
      </c>
      <c r="G11" s="20">
        <v>93</v>
      </c>
      <c r="H11">
        <f>'67mM_Triplicate'!AK11*100</f>
        <v>99.168535285011359</v>
      </c>
      <c r="J11">
        <f t="shared" si="1"/>
        <v>92.5</v>
      </c>
      <c r="K11">
        <f t="shared" si="3"/>
        <v>8.5368187686299279E-2</v>
      </c>
    </row>
    <row r="12" spans="1:22" x14ac:dyDescent="0.35">
      <c r="A12" s="20">
        <v>33</v>
      </c>
      <c r="B12" s="29">
        <f>'67mM_Triplicate'!AD12*100</f>
        <v>3.7539278834462357E-3</v>
      </c>
      <c r="D12">
        <f t="shared" si="0"/>
        <v>33.5</v>
      </c>
      <c r="E12">
        <f t="shared" si="2"/>
        <v>1.3538576178794121E-3</v>
      </c>
      <c r="G12" s="20">
        <v>92</v>
      </c>
      <c r="H12">
        <f>'67mM_Triplicate'!AK12*100</f>
        <v>99.08673491735145</v>
      </c>
      <c r="J12">
        <f t="shared" si="1"/>
        <v>91.5</v>
      </c>
      <c r="K12">
        <f t="shared" si="3"/>
        <v>8.1800367659909057E-2</v>
      </c>
    </row>
    <row r="13" spans="1:22" x14ac:dyDescent="0.35">
      <c r="A13" s="20">
        <v>34</v>
      </c>
      <c r="B13" s="29">
        <f>'67mM_Triplicate'!AD13*100</f>
        <v>3.8277097771902404E-3</v>
      </c>
      <c r="D13">
        <f t="shared" si="0"/>
        <v>34.5</v>
      </c>
      <c r="E13">
        <f t="shared" si="2"/>
        <v>7.3781893744004779E-5</v>
      </c>
      <c r="G13" s="20">
        <v>91</v>
      </c>
      <c r="H13">
        <f>'67mM_Triplicate'!AK13*100</f>
        <v>98.957386822945608</v>
      </c>
      <c r="J13">
        <f t="shared" si="1"/>
        <v>90.5</v>
      </c>
      <c r="K13">
        <f t="shared" si="3"/>
        <v>0.12934809440584161</v>
      </c>
    </row>
    <row r="14" spans="1:22" x14ac:dyDescent="0.35">
      <c r="A14" s="20">
        <v>35</v>
      </c>
      <c r="B14" s="29">
        <f>'67mM_Triplicate'!AD14*100</f>
        <v>4.7643272478889087E-3</v>
      </c>
      <c r="D14">
        <f t="shared" si="0"/>
        <v>35.5</v>
      </c>
      <c r="E14">
        <f t="shared" si="2"/>
        <v>9.3661747069866824E-4</v>
      </c>
      <c r="G14" s="20">
        <v>90</v>
      </c>
      <c r="H14">
        <f>'67mM_Triplicate'!AK14*100</f>
        <v>98.663613539614005</v>
      </c>
      <c r="J14">
        <f t="shared" si="1"/>
        <v>89.5</v>
      </c>
      <c r="K14">
        <f t="shared" si="3"/>
        <v>0.29377328333160335</v>
      </c>
    </row>
    <row r="15" spans="1:22" x14ac:dyDescent="0.35">
      <c r="A15" s="20">
        <v>36</v>
      </c>
      <c r="B15" s="29">
        <f>'67mM_Triplicate'!AD15*100</f>
        <v>4.4455547206344471E-3</v>
      </c>
      <c r="D15">
        <f t="shared" si="0"/>
        <v>36.5</v>
      </c>
      <c r="E15">
        <f t="shared" si="2"/>
        <v>-3.187725272544616E-4</v>
      </c>
      <c r="G15" s="20">
        <v>89</v>
      </c>
      <c r="H15">
        <f>'67mM_Triplicate'!AK15*100</f>
        <v>98.496742611981261</v>
      </c>
      <c r="J15">
        <f t="shared" si="1"/>
        <v>88.5</v>
      </c>
      <c r="K15">
        <f t="shared" si="3"/>
        <v>0.16687092763274336</v>
      </c>
    </row>
    <row r="16" spans="1:22" x14ac:dyDescent="0.35">
      <c r="A16" s="20">
        <v>37</v>
      </c>
      <c r="B16" s="29">
        <f>'67mM_Triplicate'!AD16*100</f>
        <v>7.4102913572758073E-3</v>
      </c>
      <c r="D16">
        <f t="shared" si="0"/>
        <v>37.5</v>
      </c>
      <c r="E16">
        <f t="shared" si="2"/>
        <v>2.9647366366413602E-3</v>
      </c>
      <c r="G16" s="20">
        <v>88</v>
      </c>
      <c r="H16">
        <f>'67mM_Triplicate'!AK16*100</f>
        <v>98.430389594861083</v>
      </c>
      <c r="J16">
        <f t="shared" si="1"/>
        <v>87.5</v>
      </c>
      <c r="K16">
        <f t="shared" si="3"/>
        <v>6.6353017120178492E-2</v>
      </c>
    </row>
    <row r="17" spans="1:22" x14ac:dyDescent="0.35">
      <c r="A17" s="20">
        <v>38</v>
      </c>
      <c r="B17" s="29">
        <f>'67mM_Triplicate'!AD17*100</f>
        <v>8.9132087540350104E-3</v>
      </c>
      <c r="D17">
        <f t="shared" si="0"/>
        <v>38.5</v>
      </c>
      <c r="E17">
        <f t="shared" si="2"/>
        <v>1.5029173967592031E-3</v>
      </c>
      <c r="G17" s="20">
        <v>87</v>
      </c>
      <c r="H17">
        <f>'67mM_Triplicate'!AK17*100</f>
        <v>98.393925711600701</v>
      </c>
      <c r="J17">
        <f t="shared" si="1"/>
        <v>86.5</v>
      </c>
      <c r="K17">
        <f t="shared" si="3"/>
        <v>3.6463883260381635E-2</v>
      </c>
    </row>
    <row r="18" spans="1:22" x14ac:dyDescent="0.35">
      <c r="A18" s="20">
        <v>39</v>
      </c>
      <c r="B18" s="29">
        <f>'67mM_Triplicate'!AD18*100</f>
        <v>1.4132825030672792E-2</v>
      </c>
      <c r="D18">
        <f t="shared" si="0"/>
        <v>39.5</v>
      </c>
      <c r="E18">
        <f t="shared" si="2"/>
        <v>5.219616276637782E-3</v>
      </c>
      <c r="G18" s="26">
        <v>86</v>
      </c>
      <c r="H18">
        <f>'67mM_Triplicate'!AK18*100</f>
        <v>98.351690570386978</v>
      </c>
      <c r="J18">
        <f t="shared" si="1"/>
        <v>85.5</v>
      </c>
      <c r="K18">
        <f t="shared" si="3"/>
        <v>4.2235141213723182E-2</v>
      </c>
    </row>
    <row r="19" spans="1:22" x14ac:dyDescent="0.35">
      <c r="A19" s="20">
        <v>40</v>
      </c>
      <c r="B19" s="29">
        <f>'67mM_Triplicate'!AD19*100</f>
        <v>1.7119984493850882E-2</v>
      </c>
      <c r="D19">
        <f t="shared" si="0"/>
        <v>40.5</v>
      </c>
      <c r="E19">
        <f t="shared" si="2"/>
        <v>2.9871594631780893E-3</v>
      </c>
      <c r="G19" s="26">
        <v>85</v>
      </c>
      <c r="H19">
        <f>'67mM_Triplicate'!AK19*100</f>
        <v>98.391116368104633</v>
      </c>
      <c r="J19">
        <f t="shared" si="1"/>
        <v>84.5</v>
      </c>
      <c r="K19">
        <f t="shared" si="3"/>
        <v>-3.9425797717655087E-2</v>
      </c>
    </row>
    <row r="20" spans="1:22" x14ac:dyDescent="0.35">
      <c r="A20" s="20">
        <v>41</v>
      </c>
      <c r="B20" s="29">
        <f>'67mM_Triplicate'!AD20*100</f>
        <v>2.1842469341653108E-2</v>
      </c>
      <c r="D20">
        <f t="shared" si="0"/>
        <v>41.5</v>
      </c>
      <c r="E20">
        <f t="shared" si="2"/>
        <v>4.7224848478022267E-3</v>
      </c>
      <c r="G20" s="26">
        <v>84</v>
      </c>
      <c r="H20">
        <f>'67mM_Triplicate'!AK20*100</f>
        <v>98.428643627499568</v>
      </c>
      <c r="J20">
        <f t="shared" si="1"/>
        <v>83.5</v>
      </c>
      <c r="K20">
        <f t="shared" si="3"/>
        <v>-3.7527259394934731E-2</v>
      </c>
    </row>
    <row r="21" spans="1:22" x14ac:dyDescent="0.35">
      <c r="A21" s="20">
        <v>42</v>
      </c>
      <c r="B21" s="29">
        <f>'67mM_Triplicate'!AD21*100</f>
        <v>2.6016240142958134E-2</v>
      </c>
      <c r="D21">
        <f t="shared" si="0"/>
        <v>42.5</v>
      </c>
      <c r="E21">
        <f t="shared" si="2"/>
        <v>4.1737708013050261E-3</v>
      </c>
      <c r="G21" s="26">
        <v>83</v>
      </c>
      <c r="H21">
        <f>'67mM_Triplicate'!AK21*100</f>
        <v>98.49057831687827</v>
      </c>
      <c r="J21">
        <f t="shared" si="1"/>
        <v>82.5</v>
      </c>
      <c r="K21">
        <f t="shared" si="3"/>
        <v>-6.1934689378702501E-2</v>
      </c>
    </row>
    <row r="22" spans="1:22" x14ac:dyDescent="0.35">
      <c r="A22" s="20">
        <v>43</v>
      </c>
      <c r="B22" s="29">
        <f>'67mM_Triplicate'!AD22*100</f>
        <v>2.9811310798156659E-2</v>
      </c>
      <c r="D22">
        <f t="shared" si="0"/>
        <v>43.5</v>
      </c>
      <c r="E22">
        <f t="shared" si="2"/>
        <v>3.795070655198525E-3</v>
      </c>
      <c r="G22" s="26">
        <v>82</v>
      </c>
      <c r="H22">
        <f>'67mM_Triplicate'!AK22*100</f>
        <v>98.584027348093784</v>
      </c>
      <c r="J22">
        <f t="shared" si="1"/>
        <v>81.5</v>
      </c>
      <c r="K22">
        <f t="shared" si="3"/>
        <v>-9.3449031215513401E-2</v>
      </c>
    </row>
    <row r="23" spans="1:22" ht="15" thickBot="1" x14ac:dyDescent="0.4">
      <c r="A23" s="20">
        <v>44</v>
      </c>
      <c r="B23" s="29">
        <f>'67mM_Triplicate'!AD23*100</f>
        <v>3.4041367157471164E-2</v>
      </c>
      <c r="D23">
        <f t="shared" si="0"/>
        <v>44.5</v>
      </c>
      <c r="E23">
        <f t="shared" si="2"/>
        <v>4.2300563593145046E-3</v>
      </c>
      <c r="G23" s="26">
        <v>81</v>
      </c>
      <c r="H23">
        <f>'67mM_Triplicate'!AK23*100</f>
        <v>98.522916768519792</v>
      </c>
      <c r="J23">
        <f t="shared" si="1"/>
        <v>80.5</v>
      </c>
      <c r="K23">
        <f t="shared" si="3"/>
        <v>6.1110579573991686E-2</v>
      </c>
    </row>
    <row r="24" spans="1:22" ht="15" thickBot="1" x14ac:dyDescent="0.4">
      <c r="A24" s="20">
        <v>45</v>
      </c>
      <c r="B24" s="29">
        <f>'67mM_Triplicate'!AD24*100</f>
        <v>3.7935807339551625E-2</v>
      </c>
      <c r="D24">
        <f t="shared" si="0"/>
        <v>45.5</v>
      </c>
      <c r="E24">
        <f t="shared" si="2"/>
        <v>3.8944401820804608E-3</v>
      </c>
      <c r="G24" s="26">
        <v>80</v>
      </c>
      <c r="H24">
        <f>'67mM_Triplicate'!AK24*100</f>
        <v>97.805546902931397</v>
      </c>
      <c r="J24">
        <f t="shared" si="1"/>
        <v>79.5</v>
      </c>
      <c r="K24">
        <f t="shared" si="3"/>
        <v>0.71736986558839533</v>
      </c>
      <c r="V24" s="30">
        <v>78.5</v>
      </c>
    </row>
    <row r="25" spans="1:22" x14ac:dyDescent="0.35">
      <c r="A25" s="20">
        <v>46</v>
      </c>
      <c r="B25" s="29">
        <f>'67mM_Triplicate'!AD25*100</f>
        <v>4.1641445990712629E-2</v>
      </c>
      <c r="D25">
        <f t="shared" si="0"/>
        <v>46.5</v>
      </c>
      <c r="E25">
        <f t="shared" si="2"/>
        <v>3.7056386511610043E-3</v>
      </c>
      <c r="G25" s="26">
        <v>79</v>
      </c>
      <c r="H25">
        <f>'67mM_Triplicate'!AK25*100</f>
        <v>87.326348703177842</v>
      </c>
      <c r="J25">
        <f t="shared" si="1"/>
        <v>78.5</v>
      </c>
      <c r="K25">
        <f t="shared" si="3"/>
        <v>10.479198199753554</v>
      </c>
    </row>
    <row r="26" spans="1:22" x14ac:dyDescent="0.35">
      <c r="A26" s="20">
        <v>47</v>
      </c>
      <c r="B26" s="29">
        <f>'67mM_Triplicate'!AD26*100</f>
        <v>4.6419468239169037E-2</v>
      </c>
      <c r="D26">
        <f t="shared" si="0"/>
        <v>47.5</v>
      </c>
      <c r="E26">
        <f t="shared" si="2"/>
        <v>4.778022248456408E-3</v>
      </c>
      <c r="G26" s="20">
        <v>78</v>
      </c>
      <c r="H26">
        <f>'67mM_Triplicate'!AK26*100</f>
        <v>33.237018432409272</v>
      </c>
      <c r="J26">
        <f t="shared" si="1"/>
        <v>77.5</v>
      </c>
      <c r="K26">
        <f t="shared" si="3"/>
        <v>54.089330270768571</v>
      </c>
    </row>
    <row r="27" spans="1:22" x14ac:dyDescent="0.35">
      <c r="A27" s="20">
        <v>48</v>
      </c>
      <c r="B27" s="29">
        <f>'67mM_Triplicate'!AD27*100</f>
        <v>5.2059362775331942E-2</v>
      </c>
      <c r="D27">
        <f t="shared" si="0"/>
        <v>48.5</v>
      </c>
      <c r="E27">
        <f t="shared" si="2"/>
        <v>5.6398945361629052E-3</v>
      </c>
      <c r="G27" s="20">
        <v>77</v>
      </c>
      <c r="H27">
        <f>'67mM_Triplicate'!AK27*100</f>
        <v>8.9464959942102773</v>
      </c>
      <c r="J27">
        <f t="shared" si="1"/>
        <v>76.5</v>
      </c>
      <c r="K27">
        <f t="shared" si="3"/>
        <v>24.290522438198995</v>
      </c>
    </row>
    <row r="28" spans="1:22" x14ac:dyDescent="0.35">
      <c r="A28" s="20">
        <v>49</v>
      </c>
      <c r="B28" s="29">
        <f>'67mM_Triplicate'!AD28*100</f>
        <v>5.5997146737617721E-2</v>
      </c>
      <c r="D28">
        <f t="shared" si="0"/>
        <v>49.5</v>
      </c>
      <c r="E28">
        <f t="shared" si="2"/>
        <v>3.9377839622857791E-3</v>
      </c>
      <c r="G28" s="20">
        <v>76</v>
      </c>
      <c r="H28">
        <f>'67mM_Triplicate'!AK28*100</f>
        <v>3.6424405568474949</v>
      </c>
      <c r="J28">
        <f t="shared" si="1"/>
        <v>75.5</v>
      </c>
      <c r="K28">
        <f t="shared" si="3"/>
        <v>5.3040554373627824</v>
      </c>
    </row>
    <row r="29" spans="1:22" x14ac:dyDescent="0.35">
      <c r="A29" s="20">
        <v>50</v>
      </c>
      <c r="B29" s="29">
        <f>'67mM_Triplicate'!AD29*100</f>
        <v>5.8920395808288804E-2</v>
      </c>
      <c r="D29">
        <f t="shared" si="0"/>
        <v>50.5</v>
      </c>
      <c r="E29">
        <f t="shared" si="2"/>
        <v>2.9232490706710829E-3</v>
      </c>
      <c r="G29" s="20">
        <v>75</v>
      </c>
      <c r="H29">
        <f>'67mM_Triplicate'!AK29*100</f>
        <v>2.078993510645454</v>
      </c>
      <c r="J29">
        <f t="shared" si="1"/>
        <v>74.5</v>
      </c>
      <c r="K29">
        <f t="shared" si="3"/>
        <v>1.5634470462020409</v>
      </c>
    </row>
    <row r="30" spans="1:22" x14ac:dyDescent="0.35">
      <c r="A30" s="20">
        <v>51</v>
      </c>
      <c r="B30" s="29">
        <f>'67mM_Triplicate'!AD30*100</f>
        <v>6.5216605904233463E-2</v>
      </c>
      <c r="D30">
        <f t="shared" si="0"/>
        <v>51.5</v>
      </c>
      <c r="E30">
        <f t="shared" si="2"/>
        <v>6.2962100959446585E-3</v>
      </c>
      <c r="G30" s="20">
        <v>74</v>
      </c>
      <c r="H30">
        <f>'67mM_Triplicate'!AK30*100</f>
        <v>1.3623531505036337</v>
      </c>
      <c r="J30">
        <f t="shared" si="1"/>
        <v>73.5</v>
      </c>
      <c r="K30">
        <f t="shared" si="3"/>
        <v>0.71664036014182031</v>
      </c>
    </row>
    <row r="31" spans="1:22" x14ac:dyDescent="0.35">
      <c r="A31" s="20">
        <v>52</v>
      </c>
      <c r="B31" s="29">
        <f>'67mM_Triplicate'!AD31*100</f>
        <v>7.1138852473279668E-2</v>
      </c>
      <c r="D31">
        <f t="shared" si="0"/>
        <v>52.5</v>
      </c>
      <c r="E31">
        <f t="shared" si="2"/>
        <v>5.9222465690462051E-3</v>
      </c>
      <c r="G31" s="20">
        <v>73</v>
      </c>
      <c r="H31">
        <f>'67mM_Triplicate'!AK31*100</f>
        <v>0.97566552772377424</v>
      </c>
      <c r="J31">
        <f t="shared" si="1"/>
        <v>72.5</v>
      </c>
      <c r="K31">
        <f t="shared" si="3"/>
        <v>0.38668762277985946</v>
      </c>
    </row>
    <row r="32" spans="1:22" x14ac:dyDescent="0.35">
      <c r="A32" s="20">
        <v>53</v>
      </c>
      <c r="B32" s="29">
        <f>'67mM_Triplicate'!AD32*100</f>
        <v>7.6511780049847058E-2</v>
      </c>
      <c r="D32">
        <f t="shared" si="0"/>
        <v>53.5</v>
      </c>
      <c r="E32">
        <f t="shared" si="2"/>
        <v>5.3729275765673906E-3</v>
      </c>
      <c r="G32" s="20">
        <v>72</v>
      </c>
      <c r="H32">
        <f>'67mM_Triplicate'!AK32*100</f>
        <v>0.73285068106449269</v>
      </c>
      <c r="J32">
        <f t="shared" si="1"/>
        <v>71.5</v>
      </c>
      <c r="K32">
        <f t="shared" si="3"/>
        <v>0.24281484665928155</v>
      </c>
    </row>
    <row r="33" spans="1:11" x14ac:dyDescent="0.35">
      <c r="A33" s="20">
        <v>54</v>
      </c>
      <c r="B33" s="29">
        <f>'67mM_Triplicate'!AD33*100</f>
        <v>8.1788188387198604E-2</v>
      </c>
      <c r="D33">
        <f t="shared" si="0"/>
        <v>54.5</v>
      </c>
      <c r="E33">
        <f t="shared" si="2"/>
        <v>5.2764083373515458E-3</v>
      </c>
      <c r="G33" s="20">
        <v>71</v>
      </c>
      <c r="H33">
        <f>'67mM_Triplicate'!AK33*100</f>
        <v>0.57635921955210889</v>
      </c>
      <c r="J33">
        <f t="shared" si="1"/>
        <v>70.5</v>
      </c>
      <c r="K33">
        <f t="shared" si="3"/>
        <v>0.1564914615123838</v>
      </c>
    </row>
    <row r="34" spans="1:11" x14ac:dyDescent="0.35">
      <c r="A34" s="20">
        <v>55</v>
      </c>
      <c r="B34" s="29">
        <f>'67mM_Triplicate'!AD34*100</f>
        <v>8.8437900039672168E-2</v>
      </c>
      <c r="D34">
        <f t="shared" si="0"/>
        <v>55.5</v>
      </c>
      <c r="E34">
        <f t="shared" si="2"/>
        <v>6.6497116524735639E-3</v>
      </c>
      <c r="G34" s="20">
        <v>70</v>
      </c>
      <c r="H34">
        <f>'67mM_Triplicate'!AK34*100</f>
        <v>0.46976536162407906</v>
      </c>
      <c r="J34">
        <f t="shared" si="1"/>
        <v>69.5</v>
      </c>
      <c r="K34">
        <f t="shared" si="3"/>
        <v>0.10659385792802983</v>
      </c>
    </row>
    <row r="35" spans="1:11" x14ac:dyDescent="0.35">
      <c r="A35" s="20">
        <v>56</v>
      </c>
      <c r="B35" s="29">
        <f>'67mM_Triplicate'!AD35*100</f>
        <v>9.5437405360745936E-2</v>
      </c>
      <c r="D35">
        <f t="shared" si="0"/>
        <v>56.5</v>
      </c>
      <c r="E35">
        <f t="shared" si="2"/>
        <v>6.9995053210737679E-3</v>
      </c>
      <c r="G35" s="20">
        <v>69</v>
      </c>
      <c r="H35">
        <f>'67mM_Triplicate'!AK35*100</f>
        <v>0.39463677043572332</v>
      </c>
      <c r="J35">
        <f t="shared" si="1"/>
        <v>68.5</v>
      </c>
      <c r="K35">
        <f t="shared" si="3"/>
        <v>7.5128591188355742E-2</v>
      </c>
    </row>
    <row r="36" spans="1:11" x14ac:dyDescent="0.35">
      <c r="A36" s="20">
        <v>57</v>
      </c>
      <c r="B36" s="29">
        <f>'67mM_Triplicate'!AD36*100</f>
        <v>0.10276538478874821</v>
      </c>
      <c r="D36">
        <f t="shared" ref="D36:D67" si="4">(A36+A37)/2</f>
        <v>57.5</v>
      </c>
      <c r="E36">
        <f t="shared" si="2"/>
        <v>7.3279794280022709E-3</v>
      </c>
      <c r="G36" s="20">
        <v>68</v>
      </c>
      <c r="H36">
        <f>'67mM_Triplicate'!AK36*100</f>
        <v>0.33775055261375214</v>
      </c>
      <c r="J36">
        <f t="shared" ref="J36:J67" si="5">(G36+G37)/2</f>
        <v>67.5</v>
      </c>
      <c r="K36">
        <f t="shared" si="3"/>
        <v>5.6886217821971174E-2</v>
      </c>
    </row>
    <row r="37" spans="1:11" x14ac:dyDescent="0.35">
      <c r="A37" s="20">
        <v>58</v>
      </c>
      <c r="B37" s="29">
        <f>'67mM_Triplicate'!AD37*100</f>
        <v>0.11085767436535661</v>
      </c>
      <c r="D37">
        <f t="shared" si="4"/>
        <v>58.5</v>
      </c>
      <c r="E37">
        <f t="shared" ref="E37:E68" si="6">(B37-B36)/(A37-A36)</f>
        <v>8.0922895766084024E-3</v>
      </c>
      <c r="G37" s="20">
        <v>67</v>
      </c>
      <c r="H37">
        <f>'67mM_Triplicate'!AK37*100</f>
        <v>0.29327643913046059</v>
      </c>
      <c r="J37">
        <f t="shared" si="5"/>
        <v>66.5</v>
      </c>
      <c r="K37">
        <f t="shared" ref="K37:K68" si="7">(H37-H36)/(G37-G36)</f>
        <v>4.4474113483291555E-2</v>
      </c>
    </row>
    <row r="38" spans="1:11" x14ac:dyDescent="0.35">
      <c r="A38" s="20">
        <v>59</v>
      </c>
      <c r="B38" s="29">
        <f>'67mM_Triplicate'!AD38*100</f>
        <v>0.12006185277637987</v>
      </c>
      <c r="D38">
        <f t="shared" si="4"/>
        <v>59.5</v>
      </c>
      <c r="E38">
        <f t="shared" si="6"/>
        <v>9.2041784110232644E-3</v>
      </c>
      <c r="G38" s="20">
        <v>66</v>
      </c>
      <c r="H38">
        <f>'67mM_Triplicate'!AK38*100</f>
        <v>0.25664090763749092</v>
      </c>
      <c r="J38">
        <f t="shared" si="5"/>
        <v>65.5</v>
      </c>
      <c r="K38">
        <f t="shared" si="7"/>
        <v>3.6635531492969664E-2</v>
      </c>
    </row>
    <row r="39" spans="1:11" x14ac:dyDescent="0.35">
      <c r="A39" s="20">
        <v>60</v>
      </c>
      <c r="B39" s="29">
        <f>'67mM_Triplicate'!AD39*100</f>
        <v>0.1295483233102388</v>
      </c>
      <c r="D39">
        <f t="shared" si="4"/>
        <v>60.5</v>
      </c>
      <c r="E39">
        <f t="shared" si="6"/>
        <v>9.4864705338589261E-3</v>
      </c>
      <c r="G39" s="20">
        <v>65</v>
      </c>
      <c r="H39">
        <f>'67mM_Triplicate'!AK39*100</f>
        <v>0.22943942599081166</v>
      </c>
      <c r="J39">
        <f t="shared" si="5"/>
        <v>64.5</v>
      </c>
      <c r="K39">
        <f t="shared" si="7"/>
        <v>2.7201481646679265E-2</v>
      </c>
    </row>
    <row r="40" spans="1:11" x14ac:dyDescent="0.35">
      <c r="A40" s="20">
        <v>61</v>
      </c>
      <c r="B40" s="29">
        <f>'67mM_Triplicate'!AD40*100</f>
        <v>0.13861953102917265</v>
      </c>
      <c r="D40">
        <f t="shared" si="4"/>
        <v>61.5</v>
      </c>
      <c r="E40">
        <f t="shared" si="6"/>
        <v>9.0712077189338547E-3</v>
      </c>
      <c r="G40" s="20">
        <v>64</v>
      </c>
      <c r="H40">
        <f>'67mM_Triplicate'!AK40*100</f>
        <v>0.20408497195175168</v>
      </c>
      <c r="J40">
        <f t="shared" si="5"/>
        <v>63.5</v>
      </c>
      <c r="K40">
        <f t="shared" si="7"/>
        <v>2.5354454039059976E-2</v>
      </c>
    </row>
    <row r="41" spans="1:11" x14ac:dyDescent="0.35">
      <c r="A41" s="20">
        <v>62</v>
      </c>
      <c r="B41" s="29">
        <f>'67mM_Triplicate'!AD41*100</f>
        <v>0.15274831494973795</v>
      </c>
      <c r="D41">
        <f t="shared" si="4"/>
        <v>62.5</v>
      </c>
      <c r="E41">
        <f t="shared" si="6"/>
        <v>1.4128783920565297E-2</v>
      </c>
      <c r="G41" s="20">
        <v>63</v>
      </c>
      <c r="H41">
        <f>'67mM_Triplicate'!AK41*100</f>
        <v>0.18443412413708721</v>
      </c>
      <c r="J41">
        <f t="shared" si="5"/>
        <v>62.5</v>
      </c>
      <c r="K41">
        <f t="shared" si="7"/>
        <v>1.9650847814664474E-2</v>
      </c>
    </row>
    <row r="42" spans="1:11" x14ac:dyDescent="0.35">
      <c r="A42" s="20">
        <v>63</v>
      </c>
      <c r="B42" s="29">
        <f>'67mM_Triplicate'!AD42*100</f>
        <v>0.16532021583172332</v>
      </c>
      <c r="D42">
        <f t="shared" si="4"/>
        <v>63.5</v>
      </c>
      <c r="E42">
        <f t="shared" si="6"/>
        <v>1.2571900881985371E-2</v>
      </c>
      <c r="G42" s="20">
        <v>62</v>
      </c>
      <c r="H42">
        <f>'67mM_Triplicate'!AK42*100</f>
        <v>0.16584533306283408</v>
      </c>
      <c r="J42">
        <f t="shared" si="5"/>
        <v>61.5</v>
      </c>
      <c r="K42">
        <f t="shared" si="7"/>
        <v>1.8588791074253125E-2</v>
      </c>
    </row>
    <row r="43" spans="1:11" x14ac:dyDescent="0.35">
      <c r="A43" s="20">
        <v>64</v>
      </c>
      <c r="B43" s="29">
        <f>'67mM_Triplicate'!AD43*100</f>
        <v>0.18174095379706495</v>
      </c>
      <c r="D43">
        <f t="shared" si="4"/>
        <v>64.5</v>
      </c>
      <c r="E43">
        <f t="shared" si="6"/>
        <v>1.6420737965341631E-2</v>
      </c>
      <c r="G43" s="20">
        <v>61</v>
      </c>
      <c r="H43">
        <f>'67mM_Triplicate'!AK43*100</f>
        <v>0.15120963705092794</v>
      </c>
      <c r="J43">
        <f t="shared" si="5"/>
        <v>60.5</v>
      </c>
      <c r="K43">
        <f t="shared" si="7"/>
        <v>1.4635696011906146E-2</v>
      </c>
    </row>
    <row r="44" spans="1:11" x14ac:dyDescent="0.35">
      <c r="A44" s="20">
        <v>65</v>
      </c>
      <c r="B44" s="29">
        <f>'67mM_Triplicate'!AD44*100</f>
        <v>0.20051468573291567</v>
      </c>
      <c r="D44">
        <f t="shared" si="4"/>
        <v>65.5</v>
      </c>
      <c r="E44">
        <f t="shared" si="6"/>
        <v>1.8773731935850718E-2</v>
      </c>
      <c r="G44" s="20">
        <v>60</v>
      </c>
      <c r="H44">
        <f>'67mM_Triplicate'!AK44*100</f>
        <v>0.13819973189131909</v>
      </c>
      <c r="J44">
        <f t="shared" si="5"/>
        <v>59.5</v>
      </c>
      <c r="K44">
        <f t="shared" si="7"/>
        <v>1.3009905159608842E-2</v>
      </c>
    </row>
    <row r="45" spans="1:11" x14ac:dyDescent="0.35">
      <c r="A45" s="20">
        <v>66</v>
      </c>
      <c r="B45" s="29">
        <f>'67mM_Triplicate'!AD45*100</f>
        <v>0.22240762628912603</v>
      </c>
      <c r="D45">
        <f t="shared" si="4"/>
        <v>66.5</v>
      </c>
      <c r="E45">
        <f t="shared" si="6"/>
        <v>2.1892940556210355E-2</v>
      </c>
      <c r="G45" s="20">
        <v>59</v>
      </c>
      <c r="H45">
        <f>'67mM_Triplicate'!AK45*100</f>
        <v>0.12571950228443701</v>
      </c>
      <c r="J45">
        <f t="shared" si="5"/>
        <v>58.5</v>
      </c>
      <c r="K45">
        <f t="shared" si="7"/>
        <v>1.2480229606882082E-2</v>
      </c>
    </row>
    <row r="46" spans="1:11" x14ac:dyDescent="0.35">
      <c r="A46" s="20">
        <v>67</v>
      </c>
      <c r="B46" s="29">
        <f>'67mM_Triplicate'!AD46*100</f>
        <v>0.24577067245661011</v>
      </c>
      <c r="D46">
        <f t="shared" si="4"/>
        <v>67.5</v>
      </c>
      <c r="E46">
        <f t="shared" si="6"/>
        <v>2.3363046167484081E-2</v>
      </c>
      <c r="G46" s="20">
        <v>58</v>
      </c>
      <c r="H46">
        <f>'67mM_Triplicate'!AK46*100</f>
        <v>0.11421250178504676</v>
      </c>
      <c r="J46">
        <f t="shared" si="5"/>
        <v>57.5</v>
      </c>
      <c r="K46">
        <f t="shared" si="7"/>
        <v>1.1507000499390255E-2</v>
      </c>
    </row>
    <row r="47" spans="1:11" x14ac:dyDescent="0.35">
      <c r="A47" s="20">
        <v>68</v>
      </c>
      <c r="B47" s="29">
        <f>'67mM_Triplicate'!AD47*100</f>
        <v>0.27685336950483158</v>
      </c>
      <c r="D47">
        <f t="shared" si="4"/>
        <v>68.5</v>
      </c>
      <c r="E47">
        <f t="shared" si="6"/>
        <v>3.1082697048221475E-2</v>
      </c>
      <c r="G47" s="20">
        <v>57</v>
      </c>
      <c r="H47">
        <f>'67mM_Triplicate'!AK47*100</f>
        <v>0.10586192842682038</v>
      </c>
      <c r="J47">
        <f t="shared" si="5"/>
        <v>56.5</v>
      </c>
      <c r="K47">
        <f t="shared" si="7"/>
        <v>8.3505733582263791E-3</v>
      </c>
    </row>
    <row r="48" spans="1:11" x14ac:dyDescent="0.35">
      <c r="A48" s="20">
        <v>69</v>
      </c>
      <c r="B48" s="29">
        <f>'67mM_Triplicate'!AD48*100</f>
        <v>0.31408841586608433</v>
      </c>
      <c r="D48">
        <f t="shared" si="4"/>
        <v>69.5</v>
      </c>
      <c r="E48">
        <f t="shared" si="6"/>
        <v>3.7235046361252744E-2</v>
      </c>
      <c r="G48" s="20">
        <v>56</v>
      </c>
      <c r="H48">
        <f>'67mM_Triplicate'!AK48*100</f>
        <v>9.6259274198588193E-2</v>
      </c>
      <c r="J48">
        <f t="shared" si="5"/>
        <v>55.5</v>
      </c>
      <c r="K48">
        <f t="shared" si="7"/>
        <v>9.6026542282321853E-3</v>
      </c>
    </row>
    <row r="49" spans="1:11" x14ac:dyDescent="0.35">
      <c r="A49" s="20">
        <v>70</v>
      </c>
      <c r="B49" s="29">
        <f>'67mM_Triplicate'!AD49*100</f>
        <v>0.36466171226611083</v>
      </c>
      <c r="D49">
        <f t="shared" si="4"/>
        <v>70.5</v>
      </c>
      <c r="E49">
        <f t="shared" si="6"/>
        <v>5.0573296400026502E-2</v>
      </c>
      <c r="G49" s="20">
        <v>55</v>
      </c>
      <c r="H49">
        <f>'67mM_Triplicate'!AK49*100</f>
        <v>8.8684325786405602E-2</v>
      </c>
      <c r="J49">
        <f t="shared" si="5"/>
        <v>54.5</v>
      </c>
      <c r="K49">
        <f t="shared" si="7"/>
        <v>7.5749484121825916E-3</v>
      </c>
    </row>
    <row r="50" spans="1:11" x14ac:dyDescent="0.35">
      <c r="A50" s="20">
        <v>71</v>
      </c>
      <c r="B50" s="29">
        <f>'67mM_Triplicate'!AD50*100</f>
        <v>0.4235115612829613</v>
      </c>
      <c r="D50">
        <f t="shared" si="4"/>
        <v>71.5</v>
      </c>
      <c r="E50">
        <f t="shared" si="6"/>
        <v>5.8849849016850475E-2</v>
      </c>
      <c r="G50" s="20">
        <v>54</v>
      </c>
      <c r="H50">
        <f>'67mM_Triplicate'!AK50*100</f>
        <v>8.1573321047657077E-2</v>
      </c>
      <c r="J50">
        <f t="shared" si="5"/>
        <v>53.5</v>
      </c>
      <c r="K50">
        <f t="shared" si="7"/>
        <v>7.1110047387485248E-3</v>
      </c>
    </row>
    <row r="51" spans="1:11" x14ac:dyDescent="0.35">
      <c r="A51" s="20">
        <v>72</v>
      </c>
      <c r="B51" s="29">
        <f>'67mM_Triplicate'!AD51*100</f>
        <v>0.50286000251539931</v>
      </c>
      <c r="D51">
        <f t="shared" si="4"/>
        <v>72.5</v>
      </c>
      <c r="E51">
        <f t="shared" si="6"/>
        <v>7.9348441232438005E-2</v>
      </c>
      <c r="G51" s="20">
        <v>53</v>
      </c>
      <c r="H51">
        <f>'67mM_Triplicate'!AK51*100</f>
        <v>7.6172167266862698E-2</v>
      </c>
      <c r="J51">
        <f t="shared" si="5"/>
        <v>52.5</v>
      </c>
      <c r="K51">
        <f t="shared" si="7"/>
        <v>5.4011537807943794E-3</v>
      </c>
    </row>
    <row r="52" spans="1:11" x14ac:dyDescent="0.35">
      <c r="A52" s="20">
        <v>73</v>
      </c>
      <c r="B52" s="29">
        <f>'67mM_Triplicate'!AD52*100</f>
        <v>0.60820719083444708</v>
      </c>
      <c r="D52">
        <f t="shared" si="4"/>
        <v>73.5</v>
      </c>
      <c r="E52">
        <f t="shared" si="6"/>
        <v>0.10534718831904777</v>
      </c>
      <c r="G52" s="20">
        <v>52</v>
      </c>
      <c r="H52">
        <f>'67mM_Triplicate'!AK52*100</f>
        <v>6.8603991933134184E-2</v>
      </c>
      <c r="J52">
        <f t="shared" si="5"/>
        <v>51.5</v>
      </c>
      <c r="K52">
        <f t="shared" si="7"/>
        <v>7.5681753337285135E-3</v>
      </c>
    </row>
    <row r="53" spans="1:11" x14ac:dyDescent="0.35">
      <c r="A53" s="20">
        <v>74</v>
      </c>
      <c r="B53" s="29">
        <f>'67mM_Triplicate'!AD53*100</f>
        <v>0.75563004804874367</v>
      </c>
      <c r="D53">
        <f t="shared" si="4"/>
        <v>74.5</v>
      </c>
      <c r="E53">
        <f t="shared" si="6"/>
        <v>0.1474228572142966</v>
      </c>
      <c r="G53" s="20">
        <v>51</v>
      </c>
      <c r="H53">
        <f>'67mM_Triplicate'!AK53*100</f>
        <v>6.3607171657539194E-2</v>
      </c>
      <c r="J53">
        <f t="shared" si="5"/>
        <v>50.5</v>
      </c>
      <c r="K53">
        <f t="shared" si="7"/>
        <v>4.9968202755949903E-3</v>
      </c>
    </row>
    <row r="54" spans="1:11" x14ac:dyDescent="0.35">
      <c r="A54" s="20">
        <v>75</v>
      </c>
      <c r="B54" s="29">
        <f>'67mM_Triplicate'!AD54*100</f>
        <v>0.97865875769043331</v>
      </c>
      <c r="D54">
        <f t="shared" si="4"/>
        <v>75.5</v>
      </c>
      <c r="E54">
        <f t="shared" si="6"/>
        <v>0.22302870964168964</v>
      </c>
      <c r="G54" s="20">
        <v>50</v>
      </c>
      <c r="H54">
        <f>'67mM_Triplicate'!AK54*100</f>
        <v>5.8593080084857432E-2</v>
      </c>
      <c r="J54">
        <f t="shared" si="5"/>
        <v>49.5</v>
      </c>
      <c r="K54">
        <f t="shared" si="7"/>
        <v>5.0140915726817614E-3</v>
      </c>
    </row>
    <row r="55" spans="1:11" x14ac:dyDescent="0.35">
      <c r="A55" s="20">
        <v>76</v>
      </c>
      <c r="B55" s="29">
        <f>'67mM_Triplicate'!AD55*100</f>
        <v>1.2954111639589725</v>
      </c>
      <c r="D55">
        <f t="shared" si="4"/>
        <v>76.5</v>
      </c>
      <c r="E55">
        <f t="shared" si="6"/>
        <v>0.31675240626853918</v>
      </c>
      <c r="G55" s="20">
        <v>49</v>
      </c>
      <c r="H55">
        <f>'67mM_Triplicate'!AK55*100</f>
        <v>5.3232928957109349E-2</v>
      </c>
      <c r="J55">
        <f t="shared" si="5"/>
        <v>48.5</v>
      </c>
      <c r="K55">
        <f t="shared" si="7"/>
        <v>5.3601511277480834E-3</v>
      </c>
    </row>
    <row r="56" spans="1:11" x14ac:dyDescent="0.35">
      <c r="A56" s="20">
        <v>77</v>
      </c>
      <c r="B56" s="29">
        <f>'67mM_Triplicate'!AD56*100</f>
        <v>1.7875439868089076</v>
      </c>
      <c r="D56">
        <f t="shared" si="4"/>
        <v>77.5</v>
      </c>
      <c r="E56">
        <f t="shared" si="6"/>
        <v>0.49213282284993509</v>
      </c>
      <c r="G56" s="20">
        <v>48</v>
      </c>
      <c r="H56">
        <f>'67mM_Triplicate'!AK56*100</f>
        <v>4.8588117356507782E-2</v>
      </c>
      <c r="J56">
        <f t="shared" si="5"/>
        <v>47.5</v>
      </c>
      <c r="K56">
        <f t="shared" si="7"/>
        <v>4.6448116006015672E-3</v>
      </c>
    </row>
    <row r="57" spans="1:11" x14ac:dyDescent="0.35">
      <c r="A57" s="20">
        <v>78</v>
      </c>
      <c r="B57" s="29">
        <f>'67mM_Triplicate'!AD57*100</f>
        <v>2.6132125850734345</v>
      </c>
      <c r="D57">
        <f t="shared" si="4"/>
        <v>78.5</v>
      </c>
      <c r="E57">
        <f t="shared" si="6"/>
        <v>0.82566859826452688</v>
      </c>
      <c r="G57" s="20">
        <v>47</v>
      </c>
      <c r="H57">
        <f>'67mM_Triplicate'!AK57*100</f>
        <v>4.4708808495073124E-2</v>
      </c>
      <c r="J57">
        <f t="shared" si="5"/>
        <v>46.5</v>
      </c>
      <c r="K57">
        <f t="shared" si="7"/>
        <v>3.8793088614346577E-3</v>
      </c>
    </row>
    <row r="58" spans="1:11" x14ac:dyDescent="0.35">
      <c r="A58" s="20">
        <v>79</v>
      </c>
      <c r="B58" s="29">
        <f>'67mM_Triplicate'!AD58*100</f>
        <v>4.0221676131158377</v>
      </c>
      <c r="D58">
        <f t="shared" si="4"/>
        <v>79.5</v>
      </c>
      <c r="E58">
        <f t="shared" si="6"/>
        <v>1.4089550280424032</v>
      </c>
      <c r="G58" s="20">
        <v>46</v>
      </c>
      <c r="H58">
        <f>'67mM_Triplicate'!AK58*100</f>
        <v>4.0544591590905635E-2</v>
      </c>
      <c r="J58">
        <f t="shared" si="5"/>
        <v>45.5</v>
      </c>
      <c r="K58">
        <f t="shared" si="7"/>
        <v>4.1642169041674892E-3</v>
      </c>
    </row>
    <row r="59" spans="1:11" x14ac:dyDescent="0.35">
      <c r="A59" s="20">
        <v>80</v>
      </c>
      <c r="B59" s="29">
        <f>'67mM_Triplicate'!AD59*100</f>
        <v>6.8153932572947804</v>
      </c>
      <c r="D59">
        <f t="shared" si="4"/>
        <v>80.5</v>
      </c>
      <c r="E59">
        <f t="shared" si="6"/>
        <v>2.7932256441789427</v>
      </c>
      <c r="G59" s="20">
        <v>45</v>
      </c>
      <c r="H59">
        <f>'67mM_Triplicate'!AK59*100</f>
        <v>3.6287825062042187E-2</v>
      </c>
      <c r="J59">
        <f t="shared" si="5"/>
        <v>44.5</v>
      </c>
      <c r="K59">
        <f t="shared" si="7"/>
        <v>4.2567665288634482E-3</v>
      </c>
    </row>
    <row r="60" spans="1:11" x14ac:dyDescent="0.35">
      <c r="A60" s="20">
        <v>81</v>
      </c>
      <c r="B60" s="29">
        <f>'67mM_Triplicate'!AD60*100</f>
        <v>12.692605072340321</v>
      </c>
      <c r="D60">
        <f t="shared" si="4"/>
        <v>81.5</v>
      </c>
      <c r="E60">
        <f t="shared" si="6"/>
        <v>5.8772118150455404</v>
      </c>
      <c r="G60" s="20">
        <v>44</v>
      </c>
      <c r="H60">
        <f>'67mM_Triplicate'!AK60*100</f>
        <v>3.3037131649313781E-2</v>
      </c>
      <c r="J60">
        <f t="shared" si="5"/>
        <v>43.5</v>
      </c>
      <c r="K60">
        <f t="shared" si="7"/>
        <v>3.250693412728406E-3</v>
      </c>
    </row>
    <row r="61" spans="1:11" x14ac:dyDescent="0.35">
      <c r="A61" s="20">
        <v>82</v>
      </c>
      <c r="B61" s="29">
        <f>'67mM_Triplicate'!AD61*100</f>
        <v>27.655192940029227</v>
      </c>
      <c r="D61">
        <f t="shared" si="4"/>
        <v>82.5</v>
      </c>
      <c r="E61">
        <f t="shared" si="6"/>
        <v>14.962587867688907</v>
      </c>
      <c r="G61" s="20">
        <v>43</v>
      </c>
      <c r="H61">
        <f>'67mM_Triplicate'!AK61*100</f>
        <v>2.9772411098568742E-2</v>
      </c>
      <c r="J61">
        <f t="shared" si="5"/>
        <v>42.5</v>
      </c>
      <c r="K61">
        <f t="shared" si="7"/>
        <v>3.2647205507450386E-3</v>
      </c>
    </row>
    <row r="62" spans="1:11" x14ac:dyDescent="0.35">
      <c r="A62" s="28">
        <v>83</v>
      </c>
      <c r="B62" s="29">
        <f>'67mM_Triplicate'!AD62*100</f>
        <v>52.21858770550908</v>
      </c>
      <c r="D62">
        <f t="shared" si="4"/>
        <v>83.5</v>
      </c>
      <c r="E62">
        <f t="shared" si="6"/>
        <v>24.563394765479853</v>
      </c>
      <c r="G62" s="20">
        <v>42</v>
      </c>
      <c r="H62">
        <f>'67mM_Triplicate'!AK62*100</f>
        <v>2.6825349419689233E-2</v>
      </c>
      <c r="J62">
        <f t="shared" si="5"/>
        <v>41.5</v>
      </c>
      <c r="K62">
        <f t="shared" si="7"/>
        <v>2.947061678879509E-3</v>
      </c>
    </row>
    <row r="63" spans="1:11" x14ac:dyDescent="0.35">
      <c r="A63" s="28">
        <v>84</v>
      </c>
      <c r="B63" s="29">
        <f>'67mM_Triplicate'!AD63*100</f>
        <v>76.059995296642285</v>
      </c>
      <c r="D63">
        <f t="shared" si="4"/>
        <v>84.5</v>
      </c>
      <c r="E63">
        <f t="shared" si="6"/>
        <v>23.841407591133205</v>
      </c>
      <c r="G63" s="20">
        <v>41</v>
      </c>
      <c r="H63">
        <f>'67mM_Triplicate'!AK63*100</f>
        <v>2.3563337228376103E-2</v>
      </c>
      <c r="J63">
        <f t="shared" si="5"/>
        <v>40.5</v>
      </c>
      <c r="K63">
        <f t="shared" si="7"/>
        <v>3.2620121913131302E-3</v>
      </c>
    </row>
    <row r="64" spans="1:11" x14ac:dyDescent="0.35">
      <c r="A64" s="28">
        <v>85</v>
      </c>
      <c r="B64" s="29">
        <f>'67mM_Triplicate'!AD64*100</f>
        <v>90.593922075757888</v>
      </c>
      <c r="D64">
        <f t="shared" si="4"/>
        <v>85.5</v>
      </c>
      <c r="E64">
        <f t="shared" si="6"/>
        <v>14.533926779115603</v>
      </c>
      <c r="G64" s="20">
        <v>40</v>
      </c>
      <c r="H64">
        <f>'67mM_Triplicate'!AK64*100</f>
        <v>2.1080765816603113E-2</v>
      </c>
      <c r="J64">
        <f t="shared" si="5"/>
        <v>39.5</v>
      </c>
      <c r="K64">
        <f t="shared" si="7"/>
        <v>2.4825714117729901E-3</v>
      </c>
    </row>
    <row r="65" spans="1:11" x14ac:dyDescent="0.35">
      <c r="A65" s="28">
        <v>86</v>
      </c>
      <c r="B65" s="29">
        <f>'67mM_Triplicate'!AD65*100</f>
        <v>96.675479222991271</v>
      </c>
      <c r="D65">
        <f t="shared" si="4"/>
        <v>86.5</v>
      </c>
      <c r="E65">
        <f t="shared" si="6"/>
        <v>6.0815571472333829</v>
      </c>
      <c r="G65" s="20">
        <v>39</v>
      </c>
      <c r="H65">
        <f>'67mM_Triplicate'!AK65*100</f>
        <v>1.83458397050144E-2</v>
      </c>
      <c r="J65">
        <f t="shared" si="5"/>
        <v>38.5</v>
      </c>
      <c r="K65">
        <f t="shared" si="7"/>
        <v>2.7349261115887126E-3</v>
      </c>
    </row>
    <row r="66" spans="1:11" x14ac:dyDescent="0.35">
      <c r="A66" s="28">
        <v>87</v>
      </c>
      <c r="B66" s="29">
        <f>'67mM_Triplicate'!AD66*100</f>
        <v>98.94117792215404</v>
      </c>
      <c r="D66">
        <f t="shared" si="4"/>
        <v>87.5</v>
      </c>
      <c r="E66">
        <f t="shared" si="6"/>
        <v>2.265698699162769</v>
      </c>
      <c r="G66" s="20">
        <v>38</v>
      </c>
      <c r="H66">
        <f>'67mM_Triplicate'!AK66*100</f>
        <v>1.7552453113301697E-2</v>
      </c>
      <c r="J66">
        <f t="shared" si="5"/>
        <v>37.5</v>
      </c>
      <c r="K66">
        <f t="shared" si="7"/>
        <v>7.9338659171270323E-4</v>
      </c>
    </row>
    <row r="67" spans="1:11" x14ac:dyDescent="0.35">
      <c r="A67" s="28">
        <v>88</v>
      </c>
      <c r="B67" s="29">
        <f>'67mM_Triplicate'!AD67*100</f>
        <v>99.713422078674427</v>
      </c>
      <c r="D67">
        <f t="shared" si="4"/>
        <v>88.5</v>
      </c>
      <c r="E67">
        <f t="shared" si="6"/>
        <v>0.77224415652038658</v>
      </c>
      <c r="G67" s="20">
        <v>37</v>
      </c>
      <c r="H67">
        <f>'67mM_Triplicate'!AK67*100</f>
        <v>1.4411403705811498E-2</v>
      </c>
      <c r="J67">
        <f t="shared" si="5"/>
        <v>36.5</v>
      </c>
      <c r="K67">
        <f t="shared" si="7"/>
        <v>3.1410494074901995E-3</v>
      </c>
    </row>
    <row r="68" spans="1:11" x14ac:dyDescent="0.35">
      <c r="A68" s="28">
        <v>89</v>
      </c>
      <c r="B68" s="29">
        <f>'67mM_Triplicate'!AD68*100</f>
        <v>99.933086931282375</v>
      </c>
      <c r="D68">
        <f t="shared" ref="D68:D79" si="8">(A68+A69)/2</f>
        <v>89.5</v>
      </c>
      <c r="E68">
        <f t="shared" si="6"/>
        <v>0.21966485260794855</v>
      </c>
      <c r="G68" s="20">
        <v>36</v>
      </c>
      <c r="H68">
        <f>'67mM_Triplicate'!AK68*100</f>
        <v>1.2235813946998091E-2</v>
      </c>
      <c r="J68">
        <f t="shared" ref="J68:J79" si="9">(G68+G69)/2</f>
        <v>35.5</v>
      </c>
      <c r="K68">
        <f t="shared" si="7"/>
        <v>2.1755897588134065E-3</v>
      </c>
    </row>
    <row r="69" spans="1:11" x14ac:dyDescent="0.35">
      <c r="A69" s="28">
        <v>90</v>
      </c>
      <c r="B69" s="29">
        <f>'67mM_Triplicate'!AD69*100</f>
        <v>100</v>
      </c>
      <c r="D69">
        <f t="shared" si="8"/>
        <v>90.5</v>
      </c>
      <c r="E69">
        <f t="shared" ref="E69:E79" si="10">(B69-B68)/(A69-A68)</f>
        <v>6.6913068717624924E-2</v>
      </c>
      <c r="G69" s="20">
        <v>35</v>
      </c>
      <c r="H69">
        <f>'67mM_Triplicate'!AK69*100</f>
        <v>1.2168474475647256E-2</v>
      </c>
      <c r="J69">
        <f t="shared" si="9"/>
        <v>34.5</v>
      </c>
      <c r="K69">
        <f t="shared" ref="K69:K79" si="11">(H69-H68)/(G69-G68)</f>
        <v>6.7339471350834693E-5</v>
      </c>
    </row>
    <row r="70" spans="1:11" x14ac:dyDescent="0.35">
      <c r="A70" s="28">
        <v>91</v>
      </c>
      <c r="B70" s="29">
        <f>'67mM_Triplicate'!AD70*100</f>
        <v>99.982556771399061</v>
      </c>
      <c r="D70">
        <f t="shared" si="8"/>
        <v>91.5</v>
      </c>
      <c r="E70">
        <f t="shared" si="10"/>
        <v>-1.7443228600939165E-2</v>
      </c>
      <c r="G70" s="20">
        <v>34</v>
      </c>
      <c r="H70">
        <f>'67mM_Triplicate'!AK70*100</f>
        <v>8.6577236240054541E-3</v>
      </c>
      <c r="J70">
        <f t="shared" si="9"/>
        <v>33.5</v>
      </c>
      <c r="K70">
        <f t="shared" si="11"/>
        <v>3.5107508516418022E-3</v>
      </c>
    </row>
    <row r="71" spans="1:11" x14ac:dyDescent="0.35">
      <c r="A71" s="20">
        <v>92</v>
      </c>
      <c r="B71" s="29">
        <f>'67mM_Triplicate'!AD71*100</f>
        <v>99.943707013830135</v>
      </c>
      <c r="D71">
        <f t="shared" si="8"/>
        <v>92.5</v>
      </c>
      <c r="E71">
        <f t="shared" si="10"/>
        <v>-3.8849757568925725E-2</v>
      </c>
      <c r="G71" s="20">
        <v>33</v>
      </c>
      <c r="H71">
        <f>'67mM_Triplicate'!AK71*100</f>
        <v>7.5158317678110055E-3</v>
      </c>
      <c r="J71">
        <f t="shared" si="9"/>
        <v>32.5</v>
      </c>
      <c r="K71">
        <f t="shared" si="11"/>
        <v>1.1418918561944486E-3</v>
      </c>
    </row>
    <row r="72" spans="1:11" x14ac:dyDescent="0.35">
      <c r="A72" s="20">
        <v>93</v>
      </c>
      <c r="B72" s="29">
        <f>'67mM_Triplicate'!AD72*100</f>
        <v>99.866314792018102</v>
      </c>
      <c r="D72">
        <f t="shared" si="8"/>
        <v>93.5</v>
      </c>
      <c r="E72">
        <f t="shared" si="10"/>
        <v>-7.7392221812033313E-2</v>
      </c>
      <c r="G72" s="20">
        <v>32</v>
      </c>
      <c r="H72">
        <f>'67mM_Triplicate'!AK72*100</f>
        <v>6.5113037129051771E-3</v>
      </c>
      <c r="J72">
        <f t="shared" si="9"/>
        <v>31.5</v>
      </c>
      <c r="K72">
        <f t="shared" si="11"/>
        <v>1.0045280549058283E-3</v>
      </c>
    </row>
    <row r="73" spans="1:11" x14ac:dyDescent="0.35">
      <c r="A73" s="20">
        <v>94</v>
      </c>
      <c r="B73" s="29">
        <f>'67mM_Triplicate'!AD73*100</f>
        <v>99.867283383868809</v>
      </c>
      <c r="D73">
        <f t="shared" si="8"/>
        <v>94.5</v>
      </c>
      <c r="E73">
        <f t="shared" si="10"/>
        <v>9.6859185070741205E-4</v>
      </c>
      <c r="G73" s="20">
        <v>31</v>
      </c>
      <c r="H73">
        <f>'67mM_Triplicate'!AK73*100</f>
        <v>5.3355784708681081E-3</v>
      </c>
      <c r="J73">
        <f t="shared" si="9"/>
        <v>30.5</v>
      </c>
      <c r="K73">
        <f t="shared" si="11"/>
        <v>1.1757252420370691E-3</v>
      </c>
    </row>
    <row r="74" spans="1:11" x14ac:dyDescent="0.35">
      <c r="A74" s="20">
        <v>95</v>
      </c>
      <c r="B74" s="29">
        <f>'67mM_Triplicate'!AD74*100</f>
        <v>99.797137069278634</v>
      </c>
      <c r="D74">
        <f t="shared" si="8"/>
        <v>95.5</v>
      </c>
      <c r="E74">
        <f t="shared" si="10"/>
        <v>-7.0146314590175507E-2</v>
      </c>
      <c r="G74" s="20">
        <v>30</v>
      </c>
      <c r="H74">
        <f>'67mM_Triplicate'!AK74*100</f>
        <v>4.682295270021954E-3</v>
      </c>
      <c r="J74">
        <f t="shared" si="9"/>
        <v>29.5</v>
      </c>
      <c r="K74">
        <f t="shared" si="11"/>
        <v>6.5328320084615411E-4</v>
      </c>
    </row>
    <row r="75" spans="1:11" x14ac:dyDescent="0.35">
      <c r="A75" s="20">
        <v>96</v>
      </c>
      <c r="B75" s="29">
        <f>'67mM_Triplicate'!AD75*100</f>
        <v>99.743348336423722</v>
      </c>
      <c r="D75">
        <f t="shared" si="8"/>
        <v>96.5</v>
      </c>
      <c r="E75">
        <f t="shared" si="10"/>
        <v>-5.3788732854911814E-2</v>
      </c>
      <c r="G75" s="20">
        <v>29</v>
      </c>
      <c r="H75">
        <f>'67mM_Triplicate'!AK75*100</f>
        <v>2.9779781281416774E-3</v>
      </c>
      <c r="J75">
        <f t="shared" si="9"/>
        <v>28.5</v>
      </c>
      <c r="K75">
        <f t="shared" si="11"/>
        <v>1.7043171418802765E-3</v>
      </c>
    </row>
    <row r="76" spans="1:11" x14ac:dyDescent="0.35">
      <c r="A76" s="20">
        <v>97</v>
      </c>
      <c r="B76" s="29">
        <f>'67mM_Triplicate'!AD76*100</f>
        <v>99.674069923750665</v>
      </c>
      <c r="D76">
        <f t="shared" si="8"/>
        <v>97.5</v>
      </c>
      <c r="E76">
        <f t="shared" si="10"/>
        <v>-6.9278412673057232E-2</v>
      </c>
      <c r="G76" s="20">
        <v>28</v>
      </c>
      <c r="H76">
        <f>'67mM_Triplicate'!AK76*100</f>
        <v>8.2489088535009879E-4</v>
      </c>
      <c r="J76">
        <f t="shared" si="9"/>
        <v>27.5</v>
      </c>
      <c r="K76">
        <f t="shared" si="11"/>
        <v>2.1530872427915787E-3</v>
      </c>
    </row>
    <row r="77" spans="1:11" x14ac:dyDescent="0.35">
      <c r="A77" s="20">
        <v>98</v>
      </c>
      <c r="B77" s="29">
        <f>'67mM_Triplicate'!AD77*100</f>
        <v>99.620605790977748</v>
      </c>
      <c r="D77">
        <f t="shared" si="8"/>
        <v>98.5</v>
      </c>
      <c r="E77">
        <f t="shared" si="10"/>
        <v>-5.3464132772916173E-2</v>
      </c>
      <c r="G77" s="20">
        <v>27</v>
      </c>
      <c r="H77">
        <f>'67mM_Triplicate'!AK77*100</f>
        <v>1.1411941554823708E-3</v>
      </c>
      <c r="J77">
        <f t="shared" si="9"/>
        <v>26.5</v>
      </c>
      <c r="K77">
        <f t="shared" si="11"/>
        <v>-3.16303270132272E-4</v>
      </c>
    </row>
    <row r="78" spans="1:11" x14ac:dyDescent="0.35">
      <c r="A78" s="20">
        <v>99</v>
      </c>
      <c r="B78" s="29">
        <f>'67mM_Triplicate'!AD78*100</f>
        <v>99.541239549478263</v>
      </c>
      <c r="D78">
        <f t="shared" si="8"/>
        <v>99.349998474121094</v>
      </c>
      <c r="E78">
        <f t="shared" si="10"/>
        <v>-7.9366241499485568E-2</v>
      </c>
      <c r="G78" s="20">
        <v>26</v>
      </c>
      <c r="H78">
        <f>'67mM_Triplicate'!AK78*100</f>
        <v>9.6460921324528954E-4</v>
      </c>
      <c r="J78">
        <f t="shared" si="9"/>
        <v>25.649999618530252</v>
      </c>
      <c r="K78">
        <f t="shared" si="11"/>
        <v>1.7658494223708125E-4</v>
      </c>
    </row>
    <row r="79" spans="1:11" x14ac:dyDescent="0.35">
      <c r="A79" s="20">
        <v>99.699996948242202</v>
      </c>
      <c r="B79" s="29">
        <f>'67mM_Triplicate'!AD79*100</f>
        <v>99.514745458346866</v>
      </c>
      <c r="D79">
        <f t="shared" si="8"/>
        <v>49.849998474121101</v>
      </c>
      <c r="E79">
        <f t="shared" si="10"/>
        <v>-3.7848866624244269E-2</v>
      </c>
      <c r="G79" s="20">
        <v>25.299999237060501</v>
      </c>
      <c r="H79">
        <f>'67mM_Triplicate'!AK79*100</f>
        <v>0</v>
      </c>
      <c r="J79">
        <f t="shared" si="9"/>
        <v>12.64999961853025</v>
      </c>
      <c r="K79">
        <f t="shared" si="11"/>
        <v>1.3780116598653767E-3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B31DB-8FDC-4A22-8166-1CC4406C0B90}">
  <dimension ref="A2:V79"/>
  <sheetViews>
    <sheetView workbookViewId="0">
      <selection activeCell="R14" sqref="R14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'67mM_Triplicate'!AE4</f>
        <v>6.9886990697793754E-7</v>
      </c>
      <c r="D4">
        <f t="shared" ref="D4:D35" si="0">(A4+A5)/2</f>
        <v>25.5</v>
      </c>
      <c r="E4">
        <f t="shared" ref="E4:E35" si="1">(B5-B4)/(A5-A4)</f>
        <v>2.3004960966873207E-8</v>
      </c>
      <c r="G4" s="20">
        <v>100</v>
      </c>
      <c r="H4">
        <f>'67mM_Triplicate'!AL4</f>
        <v>0</v>
      </c>
      <c r="J4">
        <f t="shared" ref="J4:J35" si="2">(G4+G5)/2</f>
        <v>99.5</v>
      </c>
      <c r="K4">
        <f t="shared" ref="K4:K35" si="3">(H5-H4)/(G5-G4)</f>
        <v>0</v>
      </c>
    </row>
    <row r="5" spans="1:22" x14ac:dyDescent="0.35">
      <c r="A5" s="20">
        <v>26</v>
      </c>
      <c r="B5" s="29">
        <f>'67mM_Triplicate'!AE5</f>
        <v>7.2187486794481074E-7</v>
      </c>
      <c r="D5">
        <f t="shared" si="0"/>
        <v>26.5</v>
      </c>
      <c r="E5">
        <f t="shared" si="1"/>
        <v>-7.2187486794481074E-7</v>
      </c>
      <c r="G5" s="20">
        <v>99</v>
      </c>
      <c r="H5">
        <f>'67mM_Triplicate'!AL5</f>
        <v>0</v>
      </c>
      <c r="J5">
        <f t="shared" si="2"/>
        <v>98.5</v>
      </c>
      <c r="K5">
        <f t="shared" si="3"/>
        <v>0</v>
      </c>
    </row>
    <row r="6" spans="1:22" x14ac:dyDescent="0.35">
      <c r="A6" s="20">
        <v>27</v>
      </c>
      <c r="B6" s="29">
        <f>'67mM_Triplicate'!AE6</f>
        <v>0</v>
      </c>
      <c r="D6">
        <f t="shared" si="0"/>
        <v>27.5</v>
      </c>
      <c r="E6">
        <f t="shared" si="1"/>
        <v>2.0876298536174285E-6</v>
      </c>
      <c r="G6" s="20">
        <v>98</v>
      </c>
      <c r="H6">
        <f>'67mM_Triplicate'!AL6</f>
        <v>0</v>
      </c>
      <c r="J6">
        <f t="shared" si="2"/>
        <v>97.5</v>
      </c>
      <c r="K6">
        <f t="shared" si="3"/>
        <v>0</v>
      </c>
    </row>
    <row r="7" spans="1:22" ht="15" thickBot="1" x14ac:dyDescent="0.4">
      <c r="A7" s="20">
        <v>28</v>
      </c>
      <c r="B7" s="29">
        <f>'67mM_Triplicate'!AE7</f>
        <v>2.0876298536174285E-6</v>
      </c>
      <c r="D7">
        <f t="shared" si="0"/>
        <v>28.5</v>
      </c>
      <c r="E7">
        <f t="shared" si="1"/>
        <v>1.8583000789581248E-6</v>
      </c>
      <c r="G7" s="20">
        <v>97</v>
      </c>
      <c r="H7">
        <f>'67mM_Triplicate'!AL7</f>
        <v>0</v>
      </c>
      <c r="J7">
        <f t="shared" si="2"/>
        <v>96.5</v>
      </c>
      <c r="K7">
        <f t="shared" si="3"/>
        <v>0</v>
      </c>
    </row>
    <row r="8" spans="1:22" ht="15" thickBot="1" x14ac:dyDescent="0.4">
      <c r="A8" s="20">
        <v>29</v>
      </c>
      <c r="B8" s="29">
        <f>'67mM_Triplicate'!AE8</f>
        <v>3.9459299325755533E-6</v>
      </c>
      <c r="D8">
        <f t="shared" si="0"/>
        <v>29.5</v>
      </c>
      <c r="E8">
        <f t="shared" si="1"/>
        <v>7.5782663305774118E-6</v>
      </c>
      <c r="G8" s="20">
        <v>96</v>
      </c>
      <c r="H8">
        <f>'67mM_Triplicate'!AL8</f>
        <v>0</v>
      </c>
      <c r="J8">
        <f t="shared" si="2"/>
        <v>95.5</v>
      </c>
      <c r="K8">
        <f t="shared" si="3"/>
        <v>0</v>
      </c>
      <c r="V8" s="30">
        <v>84.5</v>
      </c>
    </row>
    <row r="9" spans="1:22" x14ac:dyDescent="0.35">
      <c r="A9" s="20">
        <v>30</v>
      </c>
      <c r="B9" s="29">
        <f>'67mM_Triplicate'!AE9</f>
        <v>1.1524196263152965E-5</v>
      </c>
      <c r="D9">
        <f t="shared" si="0"/>
        <v>30.5</v>
      </c>
      <c r="E9">
        <f t="shared" si="1"/>
        <v>1.6966597290027753E-5</v>
      </c>
      <c r="G9" s="20">
        <v>95</v>
      </c>
      <c r="H9">
        <f>'67mM_Triplicate'!AL9</f>
        <v>0</v>
      </c>
      <c r="J9">
        <f t="shared" si="2"/>
        <v>94.5</v>
      </c>
      <c r="K9">
        <f t="shared" si="3"/>
        <v>0</v>
      </c>
    </row>
    <row r="10" spans="1:22" x14ac:dyDescent="0.35">
      <c r="A10" s="20">
        <v>31</v>
      </c>
      <c r="B10" s="29">
        <f>'67mM_Triplicate'!AE10</f>
        <v>2.8490793553180717E-5</v>
      </c>
      <c r="D10">
        <f t="shared" si="0"/>
        <v>31.5</v>
      </c>
      <c r="E10">
        <f t="shared" si="1"/>
        <v>-1.1456484202485114E-6</v>
      </c>
      <c r="G10" s="20">
        <v>94</v>
      </c>
      <c r="H10">
        <f>'67mM_Triplicate'!AL10</f>
        <v>0</v>
      </c>
      <c r="J10">
        <f t="shared" si="2"/>
        <v>93.5</v>
      </c>
      <c r="K10">
        <f t="shared" si="3"/>
        <v>0</v>
      </c>
    </row>
    <row r="11" spans="1:22" x14ac:dyDescent="0.35">
      <c r="A11" s="20">
        <v>32</v>
      </c>
      <c r="B11" s="29">
        <f>'67mM_Triplicate'!AE11</f>
        <v>2.7345145132932205E-5</v>
      </c>
      <c r="D11">
        <f t="shared" si="0"/>
        <v>32.5</v>
      </c>
      <c r="E11">
        <f t="shared" si="1"/>
        <v>1.0372474702294429E-5</v>
      </c>
      <c r="G11" s="20">
        <v>93</v>
      </c>
      <c r="H11">
        <f>'67mM_Triplicate'!AL11</f>
        <v>0</v>
      </c>
      <c r="J11">
        <f t="shared" si="2"/>
        <v>92.5</v>
      </c>
      <c r="K11">
        <f t="shared" si="3"/>
        <v>0</v>
      </c>
    </row>
    <row r="12" spans="1:22" x14ac:dyDescent="0.35">
      <c r="A12" s="20">
        <v>33</v>
      </c>
      <c r="B12" s="29">
        <f>'67mM_Triplicate'!AE12</f>
        <v>3.7717619835226634E-5</v>
      </c>
      <c r="D12">
        <f t="shared" si="0"/>
        <v>33.5</v>
      </c>
      <c r="E12">
        <f t="shared" si="1"/>
        <v>1.615910943432909E-5</v>
      </c>
      <c r="G12" s="20">
        <v>92</v>
      </c>
      <c r="H12">
        <f>'67mM_Triplicate'!AL12</f>
        <v>0</v>
      </c>
      <c r="J12">
        <f t="shared" si="2"/>
        <v>91.5</v>
      </c>
      <c r="K12">
        <f t="shared" si="3"/>
        <v>0</v>
      </c>
    </row>
    <row r="13" spans="1:22" x14ac:dyDescent="0.35">
      <c r="A13" s="20">
        <v>34</v>
      </c>
      <c r="B13" s="29">
        <f>'67mM_Triplicate'!AE13</f>
        <v>5.3876729269555724E-5</v>
      </c>
      <c r="D13">
        <f t="shared" si="0"/>
        <v>34.5</v>
      </c>
      <c r="E13">
        <f t="shared" si="1"/>
        <v>9.8078280349840001E-6</v>
      </c>
      <c r="G13" s="20">
        <v>91</v>
      </c>
      <c r="H13">
        <f>'67mM_Triplicate'!AL13</f>
        <v>0</v>
      </c>
      <c r="J13">
        <f t="shared" si="2"/>
        <v>90.5</v>
      </c>
      <c r="K13">
        <f t="shared" si="3"/>
        <v>0</v>
      </c>
    </row>
    <row r="14" spans="1:22" x14ac:dyDescent="0.35">
      <c r="A14" s="20">
        <v>35</v>
      </c>
      <c r="B14" s="29">
        <f>'67mM_Triplicate'!AE14</f>
        <v>6.3684557304539725E-5</v>
      </c>
      <c r="D14">
        <f t="shared" si="0"/>
        <v>35.5</v>
      </c>
      <c r="E14">
        <f t="shared" si="1"/>
        <v>1.0358886082755507E-5</v>
      </c>
      <c r="G14" s="20">
        <v>90</v>
      </c>
      <c r="H14">
        <f>'67mM_Triplicate'!AL14</f>
        <v>0</v>
      </c>
      <c r="J14">
        <f t="shared" si="2"/>
        <v>89.5</v>
      </c>
      <c r="K14">
        <f t="shared" si="3"/>
        <v>0</v>
      </c>
    </row>
    <row r="15" spans="1:22" x14ac:dyDescent="0.35">
      <c r="A15" s="20">
        <v>36</v>
      </c>
      <c r="B15" s="29">
        <f>'67mM_Triplicate'!AE15</f>
        <v>7.4043443387295231E-5</v>
      </c>
      <c r="D15">
        <f t="shared" si="0"/>
        <v>36.5</v>
      </c>
      <c r="E15">
        <f t="shared" si="1"/>
        <v>2.9564027656949014E-5</v>
      </c>
      <c r="G15" s="20">
        <v>89</v>
      </c>
      <c r="H15">
        <f>'67mM_Triplicate'!AL15</f>
        <v>0</v>
      </c>
      <c r="J15">
        <f t="shared" si="2"/>
        <v>88.5</v>
      </c>
      <c r="K15">
        <f t="shared" si="3"/>
        <v>0</v>
      </c>
    </row>
    <row r="16" spans="1:22" x14ac:dyDescent="0.35">
      <c r="A16" s="20">
        <v>37</v>
      </c>
      <c r="B16" s="29">
        <f>'67mM_Triplicate'!AE16</f>
        <v>1.0360747104424425E-4</v>
      </c>
      <c r="D16">
        <f t="shared" si="0"/>
        <v>37.5</v>
      </c>
      <c r="E16">
        <f t="shared" si="1"/>
        <v>3.6427922299183784E-5</v>
      </c>
      <c r="G16" s="20">
        <v>88</v>
      </c>
      <c r="H16">
        <f>'67mM_Triplicate'!AL16</f>
        <v>0</v>
      </c>
      <c r="J16">
        <f t="shared" si="2"/>
        <v>87.5</v>
      </c>
      <c r="K16">
        <f t="shared" si="3"/>
        <v>0</v>
      </c>
    </row>
    <row r="17" spans="1:22" x14ac:dyDescent="0.35">
      <c r="A17" s="20">
        <v>38</v>
      </c>
      <c r="B17" s="29">
        <f>'67mM_Triplicate'!AE17</f>
        <v>1.4003539334342803E-4</v>
      </c>
      <c r="D17">
        <f t="shared" si="0"/>
        <v>38.5</v>
      </c>
      <c r="E17">
        <f t="shared" si="1"/>
        <v>2.5440038102421446E-5</v>
      </c>
      <c r="G17" s="20">
        <v>87</v>
      </c>
      <c r="H17">
        <f>'67mM_Triplicate'!AL17</f>
        <v>0</v>
      </c>
      <c r="J17">
        <f t="shared" si="2"/>
        <v>86.5</v>
      </c>
      <c r="K17">
        <f t="shared" si="3"/>
        <v>0</v>
      </c>
    </row>
    <row r="18" spans="1:22" x14ac:dyDescent="0.35">
      <c r="A18" s="20">
        <v>39</v>
      </c>
      <c r="B18" s="29">
        <f>'67mM_Triplicate'!AE18</f>
        <v>1.6547543144584948E-4</v>
      </c>
      <c r="D18">
        <f t="shared" si="0"/>
        <v>39.5</v>
      </c>
      <c r="E18">
        <f t="shared" si="1"/>
        <v>2.4227218262391813E-5</v>
      </c>
      <c r="G18" s="26">
        <v>86</v>
      </c>
      <c r="H18">
        <f>'67mM_Triplicate'!AL18</f>
        <v>0</v>
      </c>
      <c r="J18">
        <f t="shared" si="2"/>
        <v>85.5</v>
      </c>
      <c r="K18">
        <f t="shared" si="3"/>
        <v>0</v>
      </c>
    </row>
    <row r="19" spans="1:22" x14ac:dyDescent="0.35">
      <c r="A19" s="20">
        <v>40</v>
      </c>
      <c r="B19" s="29">
        <f>'67mM_Triplicate'!AE19</f>
        <v>1.8970264970824129E-4</v>
      </c>
      <c r="D19">
        <f t="shared" si="0"/>
        <v>40.5</v>
      </c>
      <c r="E19">
        <f t="shared" si="1"/>
        <v>4.9084613751637857E-5</v>
      </c>
      <c r="G19" s="26">
        <v>85</v>
      </c>
      <c r="H19">
        <f>'67mM_Triplicate'!AL19</f>
        <v>0</v>
      </c>
      <c r="J19">
        <f t="shared" si="2"/>
        <v>84.5</v>
      </c>
      <c r="K19">
        <f t="shared" si="3"/>
        <v>0</v>
      </c>
    </row>
    <row r="20" spans="1:22" x14ac:dyDescent="0.35">
      <c r="A20" s="20">
        <v>41</v>
      </c>
      <c r="B20" s="29">
        <f>'67mM_Triplicate'!AE20</f>
        <v>2.3878726345987915E-4</v>
      </c>
      <c r="D20">
        <f t="shared" si="0"/>
        <v>41.5</v>
      </c>
      <c r="E20">
        <f t="shared" si="1"/>
        <v>3.6908247106163812E-5</v>
      </c>
      <c r="G20" s="26">
        <v>84</v>
      </c>
      <c r="H20">
        <f>'67mM_Triplicate'!AL20</f>
        <v>0</v>
      </c>
      <c r="J20">
        <f t="shared" si="2"/>
        <v>83.5</v>
      </c>
      <c r="K20">
        <f t="shared" si="3"/>
        <v>0</v>
      </c>
    </row>
    <row r="21" spans="1:22" x14ac:dyDescent="0.35">
      <c r="A21" s="20">
        <v>42</v>
      </c>
      <c r="B21" s="29">
        <f>'67mM_Triplicate'!AE21</f>
        <v>2.7569551056604296E-4</v>
      </c>
      <c r="D21">
        <f t="shared" si="0"/>
        <v>42.5</v>
      </c>
      <c r="E21">
        <f t="shared" si="1"/>
        <v>1.7966596647124404E-5</v>
      </c>
      <c r="G21" s="26">
        <v>83</v>
      </c>
      <c r="H21">
        <f>'67mM_Triplicate'!AL21</f>
        <v>0</v>
      </c>
      <c r="J21">
        <f t="shared" si="2"/>
        <v>82.5</v>
      </c>
      <c r="K21">
        <f t="shared" si="3"/>
        <v>0</v>
      </c>
    </row>
    <row r="22" spans="1:22" x14ac:dyDescent="0.35">
      <c r="A22" s="20">
        <v>43</v>
      </c>
      <c r="B22" s="29">
        <f>'67mM_Triplicate'!AE22</f>
        <v>2.9366210721316736E-4</v>
      </c>
      <c r="D22">
        <f t="shared" si="0"/>
        <v>43.5</v>
      </c>
      <c r="E22">
        <f t="shared" si="1"/>
        <v>4.9092617604340754E-5</v>
      </c>
      <c r="G22" s="26">
        <v>82</v>
      </c>
      <c r="H22">
        <f>'67mM_Triplicate'!AL22</f>
        <v>0</v>
      </c>
      <c r="J22">
        <f t="shared" si="2"/>
        <v>81.5</v>
      </c>
      <c r="K22">
        <f t="shared" si="3"/>
        <v>0</v>
      </c>
    </row>
    <row r="23" spans="1:22" ht="15" thickBot="1" x14ac:dyDescent="0.4">
      <c r="A23" s="20">
        <v>44</v>
      </c>
      <c r="B23" s="29">
        <f>'67mM_Triplicate'!AE23</f>
        <v>3.4275472481750812E-4</v>
      </c>
      <c r="D23">
        <f t="shared" si="0"/>
        <v>44.5</v>
      </c>
      <c r="E23">
        <f t="shared" si="1"/>
        <v>3.9786541202798005E-5</v>
      </c>
      <c r="G23" s="26">
        <v>81</v>
      </c>
      <c r="H23">
        <f>'67mM_Triplicate'!AL23</f>
        <v>0</v>
      </c>
      <c r="J23">
        <f t="shared" si="2"/>
        <v>80.5</v>
      </c>
      <c r="K23">
        <f t="shared" si="3"/>
        <v>0</v>
      </c>
    </row>
    <row r="24" spans="1:22" ht="15" thickBot="1" x14ac:dyDescent="0.4">
      <c r="A24" s="20">
        <v>45</v>
      </c>
      <c r="B24" s="29">
        <f>'67mM_Triplicate'!AE24</f>
        <v>3.8254126602030612E-4</v>
      </c>
      <c r="D24">
        <f t="shared" si="0"/>
        <v>45.5</v>
      </c>
      <c r="E24">
        <f t="shared" si="1"/>
        <v>4.3187289812275122E-5</v>
      </c>
      <c r="G24" s="26">
        <v>80</v>
      </c>
      <c r="H24">
        <f>'67mM_Triplicate'!AL24</f>
        <v>0</v>
      </c>
      <c r="J24">
        <f t="shared" si="2"/>
        <v>79.5</v>
      </c>
      <c r="K24">
        <f t="shared" si="3"/>
        <v>0</v>
      </c>
      <c r="V24" s="30"/>
    </row>
    <row r="25" spans="1:22" x14ac:dyDescent="0.35">
      <c r="A25" s="20">
        <v>46</v>
      </c>
      <c r="B25" s="29">
        <f>'67mM_Triplicate'!AE25</f>
        <v>4.2572855583258124E-4</v>
      </c>
      <c r="D25">
        <f t="shared" si="0"/>
        <v>46.5</v>
      </c>
      <c r="E25">
        <f t="shared" si="1"/>
        <v>3.9450562649443485E-5</v>
      </c>
      <c r="G25" s="26">
        <v>79</v>
      </c>
      <c r="H25">
        <f>'67mM_Triplicate'!AL25</f>
        <v>0</v>
      </c>
      <c r="J25">
        <f t="shared" si="2"/>
        <v>78.5</v>
      </c>
      <c r="K25">
        <f t="shared" si="3"/>
        <v>0</v>
      </c>
    </row>
    <row r="26" spans="1:22" x14ac:dyDescent="0.35">
      <c r="A26" s="20">
        <v>47</v>
      </c>
      <c r="B26" s="29">
        <f>'67mM_Triplicate'!AE26</f>
        <v>4.6517911848202473E-4</v>
      </c>
      <c r="D26">
        <f t="shared" si="0"/>
        <v>47.5</v>
      </c>
      <c r="E26">
        <f t="shared" si="1"/>
        <v>4.187965782045342E-5</v>
      </c>
      <c r="G26" s="20">
        <v>78</v>
      </c>
      <c r="H26">
        <f>'67mM_Triplicate'!AL26</f>
        <v>0</v>
      </c>
      <c r="J26">
        <f t="shared" si="2"/>
        <v>77.5</v>
      </c>
      <c r="K26">
        <f t="shared" si="3"/>
        <v>0</v>
      </c>
    </row>
    <row r="27" spans="1:22" x14ac:dyDescent="0.35">
      <c r="A27" s="20">
        <v>48</v>
      </c>
      <c r="B27" s="29">
        <f>'67mM_Triplicate'!AE27</f>
        <v>5.0705877630247815E-4</v>
      </c>
      <c r="D27">
        <f t="shared" si="0"/>
        <v>48.5</v>
      </c>
      <c r="E27">
        <f t="shared" si="1"/>
        <v>4.8033916626518671E-5</v>
      </c>
      <c r="G27" s="20">
        <v>77</v>
      </c>
      <c r="H27">
        <f>'67mM_Triplicate'!AL27</f>
        <v>0</v>
      </c>
      <c r="J27">
        <f t="shared" si="2"/>
        <v>76.5</v>
      </c>
      <c r="K27">
        <f t="shared" si="3"/>
        <v>0</v>
      </c>
    </row>
    <row r="28" spans="1:22" x14ac:dyDescent="0.35">
      <c r="A28" s="20">
        <v>49</v>
      </c>
      <c r="B28" s="29">
        <f>'67mM_Triplicate'!AE28</f>
        <v>5.5509269292899682E-4</v>
      </c>
      <c r="D28">
        <f t="shared" si="0"/>
        <v>49.5</v>
      </c>
      <c r="E28">
        <f t="shared" si="1"/>
        <v>5.0100848760731699E-5</v>
      </c>
      <c r="G28" s="20">
        <v>76</v>
      </c>
      <c r="H28">
        <f>'67mM_Triplicate'!AL28</f>
        <v>0</v>
      </c>
      <c r="J28">
        <f t="shared" si="2"/>
        <v>75.5</v>
      </c>
      <c r="K28">
        <f t="shared" si="3"/>
        <v>0</v>
      </c>
    </row>
    <row r="29" spans="1:22" x14ac:dyDescent="0.35">
      <c r="A29" s="20">
        <v>50</v>
      </c>
      <c r="B29" s="29">
        <f>'67mM_Triplicate'!AE29</f>
        <v>6.0519354168972852E-4</v>
      </c>
      <c r="D29">
        <f t="shared" si="0"/>
        <v>50.5</v>
      </c>
      <c r="E29">
        <f t="shared" si="1"/>
        <v>3.3992476779915294E-5</v>
      </c>
      <c r="G29" s="20">
        <v>75</v>
      </c>
      <c r="H29">
        <f>'67mM_Triplicate'!AL29</f>
        <v>0</v>
      </c>
      <c r="J29">
        <f t="shared" si="2"/>
        <v>74.5</v>
      </c>
      <c r="K29">
        <f t="shared" si="3"/>
        <v>0</v>
      </c>
    </row>
    <row r="30" spans="1:22" x14ac:dyDescent="0.35">
      <c r="A30" s="20">
        <v>51</v>
      </c>
      <c r="B30" s="29">
        <f>'67mM_Triplicate'!AE30</f>
        <v>6.3918601846964381E-4</v>
      </c>
      <c r="D30">
        <f t="shared" si="0"/>
        <v>51.5</v>
      </c>
      <c r="E30">
        <f t="shared" si="1"/>
        <v>6.077855183553272E-5</v>
      </c>
      <c r="G30" s="20">
        <v>74</v>
      </c>
      <c r="H30">
        <f>'67mM_Triplicate'!AL30</f>
        <v>0</v>
      </c>
      <c r="J30">
        <f t="shared" si="2"/>
        <v>73.5</v>
      </c>
      <c r="K30">
        <f t="shared" si="3"/>
        <v>0</v>
      </c>
    </row>
    <row r="31" spans="1:22" x14ac:dyDescent="0.35">
      <c r="A31" s="20">
        <v>52</v>
      </c>
      <c r="B31" s="29">
        <f>'67mM_Triplicate'!AE31</f>
        <v>6.9996457030517653E-4</v>
      </c>
      <c r="D31">
        <f t="shared" si="0"/>
        <v>52.5</v>
      </c>
      <c r="E31">
        <f t="shared" si="1"/>
        <v>5.0115327837580098E-5</v>
      </c>
      <c r="G31" s="20">
        <v>73</v>
      </c>
      <c r="H31">
        <f>'67mM_Triplicate'!AL31</f>
        <v>0</v>
      </c>
      <c r="J31">
        <f t="shared" si="2"/>
        <v>72.5</v>
      </c>
      <c r="K31">
        <f t="shared" si="3"/>
        <v>0</v>
      </c>
    </row>
    <row r="32" spans="1:22" x14ac:dyDescent="0.35">
      <c r="A32" s="20">
        <v>53</v>
      </c>
      <c r="B32" s="29">
        <f>'67mM_Triplicate'!AE32</f>
        <v>7.5007989814275663E-4</v>
      </c>
      <c r="D32">
        <f t="shared" si="0"/>
        <v>53.5</v>
      </c>
      <c r="E32">
        <f t="shared" si="1"/>
        <v>5.9984245050644829E-5</v>
      </c>
      <c r="G32" s="20">
        <v>72</v>
      </c>
      <c r="H32">
        <f>'67mM_Triplicate'!AL32</f>
        <v>0</v>
      </c>
      <c r="J32">
        <f t="shared" si="2"/>
        <v>71.5</v>
      </c>
      <c r="K32">
        <f t="shared" si="3"/>
        <v>0</v>
      </c>
    </row>
    <row r="33" spans="1:11" x14ac:dyDescent="0.35">
      <c r="A33" s="20">
        <v>54</v>
      </c>
      <c r="B33" s="29">
        <f>'67mM_Triplicate'!AE33</f>
        <v>8.1006414319340146E-4</v>
      </c>
      <c r="D33">
        <f t="shared" si="0"/>
        <v>54.5</v>
      </c>
      <c r="E33">
        <f t="shared" si="1"/>
        <v>4.4476971298110083E-5</v>
      </c>
      <c r="G33" s="20">
        <v>71</v>
      </c>
      <c r="H33">
        <f>'67mM_Triplicate'!AL33</f>
        <v>0</v>
      </c>
      <c r="J33">
        <f t="shared" si="2"/>
        <v>70.5</v>
      </c>
      <c r="K33">
        <f t="shared" si="3"/>
        <v>0</v>
      </c>
    </row>
    <row r="34" spans="1:11" x14ac:dyDescent="0.35">
      <c r="A34" s="20">
        <v>55</v>
      </c>
      <c r="B34" s="29">
        <f>'67mM_Triplicate'!AE34</f>
        <v>8.5454111449151154E-4</v>
      </c>
      <c r="D34">
        <f t="shared" si="0"/>
        <v>55.5</v>
      </c>
      <c r="E34">
        <f t="shared" si="1"/>
        <v>6.050503249143194E-5</v>
      </c>
      <c r="G34" s="20">
        <v>70</v>
      </c>
      <c r="H34">
        <f>'67mM_Triplicate'!AL34</f>
        <v>0</v>
      </c>
      <c r="J34">
        <f t="shared" si="2"/>
        <v>69.5</v>
      </c>
      <c r="K34">
        <f t="shared" si="3"/>
        <v>0</v>
      </c>
    </row>
    <row r="35" spans="1:11" x14ac:dyDescent="0.35">
      <c r="A35" s="20">
        <v>56</v>
      </c>
      <c r="B35" s="29">
        <f>'67mM_Triplicate'!AE35</f>
        <v>9.1504614698294348E-4</v>
      </c>
      <c r="D35">
        <f t="shared" si="0"/>
        <v>56.5</v>
      </c>
      <c r="E35">
        <f t="shared" si="1"/>
        <v>5.143266639238411E-5</v>
      </c>
      <c r="G35" s="20">
        <v>69</v>
      </c>
      <c r="H35">
        <f>'67mM_Triplicate'!AL35</f>
        <v>0</v>
      </c>
      <c r="J35">
        <f t="shared" si="2"/>
        <v>68.5</v>
      </c>
      <c r="K35">
        <f t="shared" si="3"/>
        <v>0</v>
      </c>
    </row>
    <row r="36" spans="1:11" x14ac:dyDescent="0.35">
      <c r="A36" s="20">
        <v>57</v>
      </c>
      <c r="B36" s="29">
        <f>'67mM_Triplicate'!AE36</f>
        <v>9.6647881337532759E-4</v>
      </c>
      <c r="D36">
        <f t="shared" ref="D36:D67" si="4">(A36+A37)/2</f>
        <v>57.5</v>
      </c>
      <c r="E36">
        <f t="shared" ref="E36:E67" si="5">(B37-B36)/(A37-A36)</f>
        <v>9.6097172697001514E-5</v>
      </c>
      <c r="G36" s="20">
        <v>68</v>
      </c>
      <c r="H36">
        <f>'67mM_Triplicate'!AL36</f>
        <v>0</v>
      </c>
      <c r="J36">
        <f t="shared" ref="J36:J67" si="6">(G36+G37)/2</f>
        <v>67.5</v>
      </c>
      <c r="K36">
        <f t="shared" ref="K36:K67" si="7">(H37-H36)/(G37-G36)</f>
        <v>0</v>
      </c>
    </row>
    <row r="37" spans="1:11" x14ac:dyDescent="0.35">
      <c r="A37" s="20">
        <v>58</v>
      </c>
      <c r="B37" s="29">
        <f>'67mM_Triplicate'!AE37</f>
        <v>1.0625759860723291E-3</v>
      </c>
      <c r="D37">
        <f t="shared" si="4"/>
        <v>58.5</v>
      </c>
      <c r="E37">
        <f t="shared" si="5"/>
        <v>6.0281201435512287E-5</v>
      </c>
      <c r="G37" s="20">
        <v>67</v>
      </c>
      <c r="H37">
        <f>'67mM_Triplicate'!AL37</f>
        <v>0</v>
      </c>
      <c r="J37">
        <f t="shared" si="6"/>
        <v>66.5</v>
      </c>
      <c r="K37">
        <f t="shared" si="7"/>
        <v>0</v>
      </c>
    </row>
    <row r="38" spans="1:11" x14ac:dyDescent="0.35">
      <c r="A38" s="20">
        <v>59</v>
      </c>
      <c r="B38" s="29">
        <f>'67mM_Triplicate'!AE38</f>
        <v>1.1228571875078414E-3</v>
      </c>
      <c r="D38">
        <f t="shared" si="4"/>
        <v>59.5</v>
      </c>
      <c r="E38">
        <f t="shared" si="5"/>
        <v>7.9253095912015792E-5</v>
      </c>
      <c r="G38" s="20">
        <v>66</v>
      </c>
      <c r="H38">
        <f>'67mM_Triplicate'!AL38</f>
        <v>0</v>
      </c>
      <c r="J38">
        <f t="shared" si="6"/>
        <v>65.5</v>
      </c>
      <c r="K38">
        <f t="shared" si="7"/>
        <v>0</v>
      </c>
    </row>
    <row r="39" spans="1:11" x14ac:dyDescent="0.35">
      <c r="A39" s="20">
        <v>60</v>
      </c>
      <c r="B39" s="29">
        <f>'67mM_Triplicate'!AE39</f>
        <v>1.2021102834198572E-3</v>
      </c>
      <c r="D39">
        <f t="shared" si="4"/>
        <v>60.5</v>
      </c>
      <c r="E39">
        <f t="shared" si="5"/>
        <v>1.1279259524704438E-4</v>
      </c>
      <c r="G39" s="20">
        <v>65</v>
      </c>
      <c r="H39">
        <f>'67mM_Triplicate'!AL39</f>
        <v>0</v>
      </c>
      <c r="J39">
        <f t="shared" si="6"/>
        <v>64.5</v>
      </c>
      <c r="K39">
        <f t="shared" si="7"/>
        <v>0</v>
      </c>
    </row>
    <row r="40" spans="1:11" x14ac:dyDescent="0.35">
      <c r="A40" s="20">
        <v>61</v>
      </c>
      <c r="B40" s="29">
        <f>'67mM_Triplicate'!AE40</f>
        <v>1.3149028786669016E-3</v>
      </c>
      <c r="D40">
        <f t="shared" si="4"/>
        <v>61.5</v>
      </c>
      <c r="E40">
        <f t="shared" si="5"/>
        <v>9.9088371707920734E-5</v>
      </c>
      <c r="G40" s="20">
        <v>64</v>
      </c>
      <c r="H40">
        <f>'67mM_Triplicate'!AL40</f>
        <v>0</v>
      </c>
      <c r="J40">
        <f t="shared" si="6"/>
        <v>63.5</v>
      </c>
      <c r="K40">
        <f t="shared" si="7"/>
        <v>0</v>
      </c>
    </row>
    <row r="41" spans="1:11" x14ac:dyDescent="0.35">
      <c r="A41" s="20">
        <v>62</v>
      </c>
      <c r="B41" s="29">
        <f>'67mM_Triplicate'!AE41</f>
        <v>1.4139912503748223E-3</v>
      </c>
      <c r="D41">
        <f t="shared" si="4"/>
        <v>62.5</v>
      </c>
      <c r="E41">
        <f t="shared" si="5"/>
        <v>8.7308122267896245E-5</v>
      </c>
      <c r="G41" s="20">
        <v>63</v>
      </c>
      <c r="H41">
        <f>'67mM_Triplicate'!AL41</f>
        <v>0</v>
      </c>
      <c r="J41">
        <f t="shared" si="6"/>
        <v>62.5</v>
      </c>
      <c r="K41">
        <f t="shared" si="7"/>
        <v>0</v>
      </c>
    </row>
    <row r="42" spans="1:11" x14ac:dyDescent="0.35">
      <c r="A42" s="20">
        <v>63</v>
      </c>
      <c r="B42" s="29">
        <f>'67mM_Triplicate'!AE42</f>
        <v>1.5012993726427185E-3</v>
      </c>
      <c r="D42">
        <f t="shared" si="4"/>
        <v>63.5</v>
      </c>
      <c r="E42">
        <f t="shared" si="5"/>
        <v>1.1047963406610726E-4</v>
      </c>
      <c r="G42" s="20">
        <v>62</v>
      </c>
      <c r="H42">
        <f>'67mM_Triplicate'!AL42</f>
        <v>0</v>
      </c>
      <c r="J42">
        <f t="shared" si="6"/>
        <v>61.5</v>
      </c>
      <c r="K42">
        <f t="shared" si="7"/>
        <v>0</v>
      </c>
    </row>
    <row r="43" spans="1:11" x14ac:dyDescent="0.35">
      <c r="A43" s="20">
        <v>64</v>
      </c>
      <c r="B43" s="29">
        <f>'67mM_Triplicate'!AE43</f>
        <v>1.6117790067088258E-3</v>
      </c>
      <c r="D43">
        <f t="shared" si="4"/>
        <v>64.5</v>
      </c>
      <c r="E43">
        <f t="shared" si="5"/>
        <v>1.5361578000339603E-4</v>
      </c>
      <c r="G43" s="20">
        <v>61</v>
      </c>
      <c r="H43">
        <f>'67mM_Triplicate'!AL43</f>
        <v>0</v>
      </c>
      <c r="J43">
        <f t="shared" si="6"/>
        <v>60.5</v>
      </c>
      <c r="K43">
        <f t="shared" si="7"/>
        <v>0</v>
      </c>
    </row>
    <row r="44" spans="1:11" x14ac:dyDescent="0.35">
      <c r="A44" s="20">
        <v>65</v>
      </c>
      <c r="B44" s="29">
        <f>'67mM_Triplicate'!AE44</f>
        <v>1.7653947867122218E-3</v>
      </c>
      <c r="D44">
        <f t="shared" si="4"/>
        <v>65.5</v>
      </c>
      <c r="E44">
        <f t="shared" si="5"/>
        <v>1.7406424178111101E-4</v>
      </c>
      <c r="G44" s="20">
        <v>60</v>
      </c>
      <c r="H44">
        <f>'67mM_Triplicate'!AL44</f>
        <v>0</v>
      </c>
      <c r="J44">
        <f t="shared" si="6"/>
        <v>59.5</v>
      </c>
      <c r="K44">
        <f t="shared" si="7"/>
        <v>0</v>
      </c>
    </row>
    <row r="45" spans="1:11" x14ac:dyDescent="0.35">
      <c r="A45" s="20">
        <v>66</v>
      </c>
      <c r="B45" s="29">
        <f>'67mM_Triplicate'!AE45</f>
        <v>1.9394590284933328E-3</v>
      </c>
      <c r="D45">
        <f t="shared" si="4"/>
        <v>66.5</v>
      </c>
      <c r="E45">
        <f t="shared" si="5"/>
        <v>1.5451450202924166E-4</v>
      </c>
      <c r="G45" s="20">
        <v>59</v>
      </c>
      <c r="H45">
        <f>'67mM_Triplicate'!AL45</f>
        <v>0</v>
      </c>
      <c r="J45">
        <f t="shared" si="6"/>
        <v>58.5</v>
      </c>
      <c r="K45">
        <f t="shared" si="7"/>
        <v>0</v>
      </c>
    </row>
    <row r="46" spans="1:11" x14ac:dyDescent="0.35">
      <c r="A46" s="20">
        <v>67</v>
      </c>
      <c r="B46" s="29">
        <f>'67mM_Triplicate'!AE46</f>
        <v>2.0939735305225745E-3</v>
      </c>
      <c r="D46">
        <f t="shared" si="4"/>
        <v>67.5</v>
      </c>
      <c r="E46">
        <f t="shared" si="5"/>
        <v>2.1360980389765983E-4</v>
      </c>
      <c r="G46" s="20">
        <v>58</v>
      </c>
      <c r="H46">
        <f>'67mM_Triplicate'!AL46</f>
        <v>0</v>
      </c>
      <c r="J46">
        <f t="shared" si="6"/>
        <v>57.5</v>
      </c>
      <c r="K46">
        <f t="shared" si="7"/>
        <v>0</v>
      </c>
    </row>
    <row r="47" spans="1:11" x14ac:dyDescent="0.35">
      <c r="A47" s="20">
        <v>68</v>
      </c>
      <c r="B47" s="29">
        <f>'67mM_Triplicate'!AE47</f>
        <v>2.3075833344202343E-3</v>
      </c>
      <c r="D47">
        <f t="shared" si="4"/>
        <v>68.5</v>
      </c>
      <c r="E47">
        <f t="shared" si="5"/>
        <v>2.7872367332285215E-4</v>
      </c>
      <c r="G47" s="20">
        <v>57</v>
      </c>
      <c r="H47">
        <f>'67mM_Triplicate'!AL47</f>
        <v>0</v>
      </c>
      <c r="J47">
        <f t="shared" si="6"/>
        <v>56.5</v>
      </c>
      <c r="K47">
        <f t="shared" si="7"/>
        <v>0</v>
      </c>
    </row>
    <row r="48" spans="1:11" x14ac:dyDescent="0.35">
      <c r="A48" s="20">
        <v>69</v>
      </c>
      <c r="B48" s="29">
        <f>'67mM_Triplicate'!AE48</f>
        <v>2.5863070077430865E-3</v>
      </c>
      <c r="D48">
        <f t="shared" si="4"/>
        <v>69.5</v>
      </c>
      <c r="E48">
        <f t="shared" si="5"/>
        <v>2.9520026691913373E-4</v>
      </c>
      <c r="G48" s="20">
        <v>56</v>
      </c>
      <c r="H48">
        <f>'67mM_Triplicate'!AL48</f>
        <v>0</v>
      </c>
      <c r="J48">
        <f t="shared" si="6"/>
        <v>55.5</v>
      </c>
      <c r="K48">
        <f t="shared" si="7"/>
        <v>0</v>
      </c>
    </row>
    <row r="49" spans="1:11" x14ac:dyDescent="0.35">
      <c r="A49" s="20">
        <v>70</v>
      </c>
      <c r="B49" s="29">
        <f>'67mM_Triplicate'!AE49</f>
        <v>2.8815072746622202E-3</v>
      </c>
      <c r="D49">
        <f t="shared" si="4"/>
        <v>70.5</v>
      </c>
      <c r="E49">
        <f t="shared" si="5"/>
        <v>4.0342608490278415E-4</v>
      </c>
      <c r="G49" s="20">
        <v>55</v>
      </c>
      <c r="H49">
        <f>'67mM_Triplicate'!AL49</f>
        <v>0</v>
      </c>
      <c r="J49">
        <f t="shared" si="6"/>
        <v>54.5</v>
      </c>
      <c r="K49">
        <f t="shared" si="7"/>
        <v>0</v>
      </c>
    </row>
    <row r="50" spans="1:11" x14ac:dyDescent="0.35">
      <c r="A50" s="20">
        <v>71</v>
      </c>
      <c r="B50" s="29">
        <f>'67mM_Triplicate'!AE50</f>
        <v>3.2849333595650044E-3</v>
      </c>
      <c r="D50">
        <f t="shared" si="4"/>
        <v>71.5</v>
      </c>
      <c r="E50">
        <f t="shared" si="5"/>
        <v>4.8307599987796853E-4</v>
      </c>
      <c r="G50" s="20">
        <v>54</v>
      </c>
      <c r="H50">
        <f>'67mM_Triplicate'!AL50</f>
        <v>0</v>
      </c>
      <c r="J50">
        <f t="shared" si="6"/>
        <v>53.5</v>
      </c>
      <c r="K50">
        <f t="shared" si="7"/>
        <v>0</v>
      </c>
    </row>
    <row r="51" spans="1:11" x14ac:dyDescent="0.35">
      <c r="A51" s="20">
        <v>72</v>
      </c>
      <c r="B51" s="29">
        <f>'67mM_Triplicate'!AE51</f>
        <v>3.7680093594429729E-3</v>
      </c>
      <c r="D51">
        <f t="shared" si="4"/>
        <v>72.5</v>
      </c>
      <c r="E51">
        <f t="shared" si="5"/>
        <v>6.2389361533432466E-4</v>
      </c>
      <c r="G51" s="20">
        <v>53</v>
      </c>
      <c r="H51">
        <f>'67mM_Triplicate'!AL51</f>
        <v>0</v>
      </c>
      <c r="J51">
        <f t="shared" si="6"/>
        <v>52.5</v>
      </c>
      <c r="K51">
        <f t="shared" si="7"/>
        <v>0</v>
      </c>
    </row>
    <row r="52" spans="1:11" x14ac:dyDescent="0.35">
      <c r="A52" s="20">
        <v>73</v>
      </c>
      <c r="B52" s="29">
        <f>'67mM_Triplicate'!AE52</f>
        <v>4.3919029747772976E-3</v>
      </c>
      <c r="D52">
        <f t="shared" si="4"/>
        <v>73.5</v>
      </c>
      <c r="E52">
        <f t="shared" si="5"/>
        <v>8.163180350792467E-4</v>
      </c>
      <c r="G52" s="20">
        <v>52</v>
      </c>
      <c r="H52">
        <f>'67mM_Triplicate'!AL52</f>
        <v>0</v>
      </c>
      <c r="J52">
        <f t="shared" si="6"/>
        <v>51.5</v>
      </c>
      <c r="K52">
        <f t="shared" si="7"/>
        <v>0</v>
      </c>
    </row>
    <row r="53" spans="1:11" x14ac:dyDescent="0.35">
      <c r="A53" s="20">
        <v>74</v>
      </c>
      <c r="B53" s="29">
        <f>'67mM_Triplicate'!AE53</f>
        <v>5.2082210098565443E-3</v>
      </c>
      <c r="D53">
        <f t="shared" si="4"/>
        <v>74.5</v>
      </c>
      <c r="E53">
        <f t="shared" si="5"/>
        <v>1.1614516343575665E-3</v>
      </c>
      <c r="G53" s="20">
        <v>51</v>
      </c>
      <c r="H53">
        <f>'67mM_Triplicate'!AL53</f>
        <v>0</v>
      </c>
      <c r="J53">
        <f t="shared" si="6"/>
        <v>50.5</v>
      </c>
      <c r="K53">
        <f t="shared" si="7"/>
        <v>0</v>
      </c>
    </row>
    <row r="54" spans="1:11" x14ac:dyDescent="0.35">
      <c r="A54" s="20">
        <v>75</v>
      </c>
      <c r="B54" s="29">
        <f>'67mM_Triplicate'!AE54</f>
        <v>6.3696726442141107E-3</v>
      </c>
      <c r="D54">
        <f t="shared" si="4"/>
        <v>75.5</v>
      </c>
      <c r="E54">
        <f t="shared" si="5"/>
        <v>1.5850486978694952E-3</v>
      </c>
      <c r="G54" s="20">
        <v>50</v>
      </c>
      <c r="H54">
        <f>'67mM_Triplicate'!AL54</f>
        <v>0</v>
      </c>
      <c r="J54">
        <f t="shared" si="6"/>
        <v>49.5</v>
      </c>
      <c r="K54">
        <f t="shared" si="7"/>
        <v>0</v>
      </c>
    </row>
    <row r="55" spans="1:11" x14ac:dyDescent="0.35">
      <c r="A55" s="20">
        <v>76</v>
      </c>
      <c r="B55" s="29">
        <f>'67mM_Triplicate'!AE55</f>
        <v>7.9547213420836059E-3</v>
      </c>
      <c r="D55">
        <f t="shared" si="4"/>
        <v>76.5</v>
      </c>
      <c r="E55">
        <f t="shared" si="5"/>
        <v>2.3190411111468825E-3</v>
      </c>
      <c r="G55" s="20">
        <v>49</v>
      </c>
      <c r="H55">
        <f>'67mM_Triplicate'!AL55</f>
        <v>0</v>
      </c>
      <c r="J55">
        <f t="shared" si="6"/>
        <v>48.5</v>
      </c>
      <c r="K55">
        <f t="shared" si="7"/>
        <v>0</v>
      </c>
    </row>
    <row r="56" spans="1:11" x14ac:dyDescent="0.35">
      <c r="A56" s="20">
        <v>77</v>
      </c>
      <c r="B56" s="29">
        <f>'67mM_Triplicate'!AE56</f>
        <v>1.0273762453230488E-2</v>
      </c>
      <c r="D56">
        <f t="shared" si="4"/>
        <v>77.5</v>
      </c>
      <c r="E56">
        <f t="shared" si="5"/>
        <v>3.5902921332011985E-3</v>
      </c>
      <c r="G56" s="20">
        <v>48</v>
      </c>
      <c r="H56">
        <f>'67mM_Triplicate'!AL56</f>
        <v>0</v>
      </c>
      <c r="J56">
        <f t="shared" si="6"/>
        <v>47.5</v>
      </c>
      <c r="K56">
        <f t="shared" si="7"/>
        <v>0</v>
      </c>
    </row>
    <row r="57" spans="1:11" x14ac:dyDescent="0.35">
      <c r="A57" s="20">
        <v>78</v>
      </c>
      <c r="B57" s="29">
        <f>'67mM_Triplicate'!AE57</f>
        <v>1.3864054586431687E-2</v>
      </c>
      <c r="D57">
        <f t="shared" si="4"/>
        <v>78.5</v>
      </c>
      <c r="E57">
        <f t="shared" si="5"/>
        <v>6.1949915761000517E-3</v>
      </c>
      <c r="G57" s="20">
        <v>47</v>
      </c>
      <c r="H57">
        <f>'67mM_Triplicate'!AL57</f>
        <v>0</v>
      </c>
      <c r="J57">
        <f t="shared" si="6"/>
        <v>46.5</v>
      </c>
      <c r="K57">
        <f t="shared" si="7"/>
        <v>0</v>
      </c>
    </row>
    <row r="58" spans="1:11" x14ac:dyDescent="0.35">
      <c r="A58" s="20">
        <v>79</v>
      </c>
      <c r="B58" s="29">
        <f>'67mM_Triplicate'!AE58</f>
        <v>2.0059046162531739E-2</v>
      </c>
      <c r="D58">
        <f t="shared" si="4"/>
        <v>79.5</v>
      </c>
      <c r="E58">
        <f t="shared" si="5"/>
        <v>1.0127459584584976E-2</v>
      </c>
      <c r="G58" s="20">
        <v>46</v>
      </c>
      <c r="H58">
        <f>'67mM_Triplicate'!AL58</f>
        <v>0</v>
      </c>
      <c r="J58">
        <f t="shared" si="6"/>
        <v>45.5</v>
      </c>
      <c r="K58">
        <f t="shared" si="7"/>
        <v>0</v>
      </c>
    </row>
    <row r="59" spans="1:11" x14ac:dyDescent="0.35">
      <c r="A59" s="20">
        <v>80</v>
      </c>
      <c r="B59" s="29">
        <f>'67mM_Triplicate'!AE59</f>
        <v>3.0186505747116715E-2</v>
      </c>
      <c r="D59">
        <f t="shared" si="4"/>
        <v>80.5</v>
      </c>
      <c r="E59">
        <f t="shared" si="5"/>
        <v>1.7893044090143456E-2</v>
      </c>
      <c r="G59" s="20">
        <v>45</v>
      </c>
      <c r="H59">
        <f>'67mM_Triplicate'!AL59</f>
        <v>0</v>
      </c>
      <c r="J59">
        <f t="shared" si="6"/>
        <v>44.5</v>
      </c>
      <c r="K59">
        <f t="shared" si="7"/>
        <v>0</v>
      </c>
    </row>
    <row r="60" spans="1:11" x14ac:dyDescent="0.35">
      <c r="A60" s="20">
        <v>81</v>
      </c>
      <c r="B60" s="29">
        <f>'67mM_Triplicate'!AE60</f>
        <v>4.807954983726017E-2</v>
      </c>
      <c r="D60">
        <f t="shared" si="4"/>
        <v>81.5</v>
      </c>
      <c r="E60">
        <f t="shared" si="5"/>
        <v>4.3503400351739129E-2</v>
      </c>
      <c r="G60" s="20">
        <v>44</v>
      </c>
      <c r="H60">
        <f>'67mM_Triplicate'!AL60</f>
        <v>0</v>
      </c>
      <c r="J60">
        <f t="shared" si="6"/>
        <v>43.5</v>
      </c>
      <c r="K60">
        <f t="shared" si="7"/>
        <v>0</v>
      </c>
    </row>
    <row r="61" spans="1:11" x14ac:dyDescent="0.35">
      <c r="A61" s="20">
        <v>82</v>
      </c>
      <c r="B61" s="29">
        <f>'67mM_Triplicate'!AE61</f>
        <v>9.1582950188999299E-2</v>
      </c>
      <c r="D61">
        <f t="shared" si="4"/>
        <v>82.5</v>
      </c>
      <c r="E61">
        <f t="shared" si="5"/>
        <v>0.10038955663221512</v>
      </c>
      <c r="G61" s="20">
        <v>43</v>
      </c>
      <c r="H61">
        <f>'67mM_Triplicate'!AL61</f>
        <v>0</v>
      </c>
      <c r="J61">
        <f t="shared" si="6"/>
        <v>42.5</v>
      </c>
      <c r="K61">
        <f t="shared" si="7"/>
        <v>0</v>
      </c>
    </row>
    <row r="62" spans="1:11" x14ac:dyDescent="0.35">
      <c r="A62" s="28">
        <v>83</v>
      </c>
      <c r="B62" s="29">
        <f>'67mM_Triplicate'!AE62</f>
        <v>0.19197250682121442</v>
      </c>
      <c r="D62">
        <f t="shared" si="4"/>
        <v>83.5</v>
      </c>
      <c r="E62">
        <f t="shared" si="5"/>
        <v>0.2065098312857499</v>
      </c>
      <c r="G62" s="20">
        <v>42</v>
      </c>
      <c r="H62">
        <f>'67mM_Triplicate'!AL62</f>
        <v>0</v>
      </c>
      <c r="J62">
        <f t="shared" si="6"/>
        <v>41.5</v>
      </c>
      <c r="K62">
        <f t="shared" si="7"/>
        <v>0</v>
      </c>
    </row>
    <row r="63" spans="1:11" x14ac:dyDescent="0.35">
      <c r="A63" s="28">
        <v>84</v>
      </c>
      <c r="B63" s="29">
        <f>'67mM_Triplicate'!AE63</f>
        <v>0.39848233810696432</v>
      </c>
      <c r="D63">
        <f t="shared" si="4"/>
        <v>84.5</v>
      </c>
      <c r="E63">
        <f t="shared" si="5"/>
        <v>0.2566131419454315</v>
      </c>
      <c r="G63" s="20">
        <v>41</v>
      </c>
      <c r="H63">
        <f>'67mM_Triplicate'!AL63</f>
        <v>0</v>
      </c>
      <c r="J63">
        <f t="shared" si="6"/>
        <v>40.5</v>
      </c>
      <c r="K63">
        <f t="shared" si="7"/>
        <v>0</v>
      </c>
    </row>
    <row r="64" spans="1:11" x14ac:dyDescent="0.35">
      <c r="A64" s="28">
        <v>85</v>
      </c>
      <c r="B64" s="29">
        <f>'67mM_Triplicate'!AE64</f>
        <v>0.65509548005239582</v>
      </c>
      <c r="D64">
        <f t="shared" si="4"/>
        <v>85.5</v>
      </c>
      <c r="E64">
        <f t="shared" si="5"/>
        <v>0.17860192624510363</v>
      </c>
      <c r="G64" s="20">
        <v>40</v>
      </c>
      <c r="H64">
        <f>'67mM_Triplicate'!AL64</f>
        <v>0</v>
      </c>
      <c r="J64">
        <f t="shared" si="6"/>
        <v>39.5</v>
      </c>
      <c r="K64">
        <f t="shared" si="7"/>
        <v>0</v>
      </c>
    </row>
    <row r="65" spans="1:11" x14ac:dyDescent="0.35">
      <c r="A65" s="28">
        <v>86</v>
      </c>
      <c r="B65" s="29">
        <f>'67mM_Triplicate'!AE65</f>
        <v>0.83369740629749944</v>
      </c>
      <c r="D65">
        <f t="shared" si="4"/>
        <v>86.5</v>
      </c>
      <c r="E65">
        <f t="shared" si="5"/>
        <v>9.2241165541078196E-2</v>
      </c>
      <c r="G65" s="20">
        <v>39</v>
      </c>
      <c r="H65">
        <f>'67mM_Triplicate'!AL65</f>
        <v>0</v>
      </c>
      <c r="J65">
        <f t="shared" si="6"/>
        <v>38.5</v>
      </c>
      <c r="K65">
        <f t="shared" si="7"/>
        <v>0</v>
      </c>
    </row>
    <row r="66" spans="1:11" x14ac:dyDescent="0.35">
      <c r="A66" s="28">
        <v>87</v>
      </c>
      <c r="B66" s="29">
        <f>'67mM_Triplicate'!AE66</f>
        <v>0.92593857183857764</v>
      </c>
      <c r="D66">
        <f t="shared" si="4"/>
        <v>87.5</v>
      </c>
      <c r="E66">
        <f t="shared" si="5"/>
        <v>4.4804867253556036E-2</v>
      </c>
      <c r="G66" s="20">
        <v>38</v>
      </c>
      <c r="H66">
        <f>'67mM_Triplicate'!AL66</f>
        <v>0</v>
      </c>
      <c r="J66">
        <f t="shared" si="6"/>
        <v>37.5</v>
      </c>
      <c r="K66">
        <f t="shared" si="7"/>
        <v>0</v>
      </c>
    </row>
    <row r="67" spans="1:11" x14ac:dyDescent="0.35">
      <c r="A67" s="28">
        <v>88</v>
      </c>
      <c r="B67" s="29">
        <f>'67mM_Triplicate'!AE67</f>
        <v>0.97074343909213368</v>
      </c>
      <c r="D67">
        <f t="shared" si="4"/>
        <v>88.5</v>
      </c>
      <c r="E67">
        <f t="shared" si="5"/>
        <v>1.4706150688767128E-2</v>
      </c>
      <c r="G67" s="20">
        <v>37</v>
      </c>
      <c r="H67">
        <f>'67mM_Triplicate'!AL67</f>
        <v>0</v>
      </c>
      <c r="J67">
        <f t="shared" si="6"/>
        <v>36.5</v>
      </c>
      <c r="K67">
        <f t="shared" si="7"/>
        <v>0</v>
      </c>
    </row>
    <row r="68" spans="1:11" x14ac:dyDescent="0.35">
      <c r="A68" s="28">
        <v>89</v>
      </c>
      <c r="B68" s="29">
        <f>'67mM_Triplicate'!AE68</f>
        <v>0.9854495897809008</v>
      </c>
      <c r="D68">
        <f t="shared" ref="D68:D79" si="8">(A68+A69)/2</f>
        <v>89.5</v>
      </c>
      <c r="E68">
        <f t="shared" ref="E68:E79" si="9">(B69-B68)/(A69-A68)</f>
        <v>2.8905789382522862E-3</v>
      </c>
      <c r="G68" s="20">
        <v>36</v>
      </c>
      <c r="H68">
        <f>'67mM_Triplicate'!AL68</f>
        <v>0</v>
      </c>
      <c r="J68">
        <f t="shared" ref="J68:J79" si="10">(G68+G69)/2</f>
        <v>35.5</v>
      </c>
      <c r="K68">
        <f t="shared" ref="K68:K79" si="11">(H69-H68)/(G69-G68)</f>
        <v>0</v>
      </c>
    </row>
    <row r="69" spans="1:11" x14ac:dyDescent="0.35">
      <c r="A69" s="28">
        <v>90</v>
      </c>
      <c r="B69" s="29">
        <f>'67mM_Triplicate'!AE69</f>
        <v>0.98834016871915309</v>
      </c>
      <c r="D69">
        <f t="shared" si="8"/>
        <v>90.5</v>
      </c>
      <c r="E69">
        <f t="shared" si="9"/>
        <v>3.3046923983817145E-3</v>
      </c>
      <c r="G69" s="20">
        <v>35</v>
      </c>
      <c r="H69">
        <f>'67mM_Triplicate'!AL69</f>
        <v>0</v>
      </c>
      <c r="J69">
        <f t="shared" si="10"/>
        <v>34.5</v>
      </c>
      <c r="K69">
        <f t="shared" si="11"/>
        <v>0</v>
      </c>
    </row>
    <row r="70" spans="1:11" x14ac:dyDescent="0.35">
      <c r="A70" s="28">
        <v>91</v>
      </c>
      <c r="B70" s="29">
        <f>'67mM_Triplicate'!AE70</f>
        <v>0.9916448611175348</v>
      </c>
      <c r="D70">
        <f t="shared" si="8"/>
        <v>91.5</v>
      </c>
      <c r="E70">
        <f t="shared" si="9"/>
        <v>-8.5741613897833968E-3</v>
      </c>
      <c r="G70" s="20">
        <v>34</v>
      </c>
      <c r="H70">
        <f>'67mM_Triplicate'!AL70</f>
        <v>0</v>
      </c>
      <c r="J70">
        <f t="shared" si="10"/>
        <v>33.5</v>
      </c>
      <c r="K70">
        <f t="shared" si="11"/>
        <v>0</v>
      </c>
    </row>
    <row r="71" spans="1:11" x14ac:dyDescent="0.35">
      <c r="A71" s="20">
        <v>92</v>
      </c>
      <c r="B71" s="29">
        <f>'67mM_Triplicate'!AE71</f>
        <v>0.98307069972775141</v>
      </c>
      <c r="D71">
        <f t="shared" si="8"/>
        <v>92.5</v>
      </c>
      <c r="E71">
        <f t="shared" si="9"/>
        <v>6.5264121778074724E-4</v>
      </c>
      <c r="G71" s="20">
        <v>33</v>
      </c>
      <c r="H71">
        <f>'67mM_Triplicate'!AL71</f>
        <v>0</v>
      </c>
      <c r="J71">
        <f t="shared" si="10"/>
        <v>32.5</v>
      </c>
      <c r="K71">
        <f t="shared" si="11"/>
        <v>0</v>
      </c>
    </row>
    <row r="72" spans="1:11" x14ac:dyDescent="0.35">
      <c r="A72" s="20">
        <v>93</v>
      </c>
      <c r="B72" s="29">
        <f>'67mM_Triplicate'!AE72</f>
        <v>0.98372334094553215</v>
      </c>
      <c r="D72">
        <f t="shared" si="8"/>
        <v>93.5</v>
      </c>
      <c r="E72">
        <f t="shared" si="9"/>
        <v>5.5911504722881977E-3</v>
      </c>
      <c r="G72" s="20">
        <v>32</v>
      </c>
      <c r="H72">
        <f>'67mM_Triplicate'!AL72</f>
        <v>0</v>
      </c>
      <c r="J72">
        <f t="shared" si="10"/>
        <v>31.5</v>
      </c>
      <c r="K72">
        <f t="shared" si="11"/>
        <v>0</v>
      </c>
    </row>
    <row r="73" spans="1:11" x14ac:dyDescent="0.35">
      <c r="A73" s="20">
        <v>94</v>
      </c>
      <c r="B73" s="29">
        <f>'67mM_Triplicate'!AE73</f>
        <v>0.98931449141782035</v>
      </c>
      <c r="D73">
        <f t="shared" si="8"/>
        <v>94.5</v>
      </c>
      <c r="E73">
        <f t="shared" si="9"/>
        <v>5.5628896458026489E-4</v>
      </c>
      <c r="G73" s="20">
        <v>31</v>
      </c>
      <c r="H73">
        <f>'67mM_Triplicate'!AL73</f>
        <v>0</v>
      </c>
      <c r="J73">
        <f t="shared" si="10"/>
        <v>30.5</v>
      </c>
      <c r="K73">
        <f t="shared" si="11"/>
        <v>0</v>
      </c>
    </row>
    <row r="74" spans="1:11" x14ac:dyDescent="0.35">
      <c r="A74" s="20">
        <v>95</v>
      </c>
      <c r="B74" s="29">
        <f>'67mM_Triplicate'!AE74</f>
        <v>0.98987078038240062</v>
      </c>
      <c r="D74">
        <f t="shared" si="8"/>
        <v>95.5</v>
      </c>
      <c r="E74">
        <f t="shared" si="9"/>
        <v>3.4476165505838985E-3</v>
      </c>
      <c r="G74" s="20">
        <v>30</v>
      </c>
      <c r="H74">
        <f>'67mM_Triplicate'!AL74</f>
        <v>0</v>
      </c>
      <c r="J74">
        <f t="shared" si="10"/>
        <v>29.5</v>
      </c>
      <c r="K74">
        <f t="shared" si="11"/>
        <v>0</v>
      </c>
    </row>
    <row r="75" spans="1:11" x14ac:dyDescent="0.35">
      <c r="A75" s="20">
        <v>96</v>
      </c>
      <c r="B75" s="29">
        <f>'67mM_Triplicate'!AE75</f>
        <v>0.99331839693298452</v>
      </c>
      <c r="D75">
        <f t="shared" si="8"/>
        <v>96.5</v>
      </c>
      <c r="E75">
        <f t="shared" si="9"/>
        <v>6.6816030670154847E-3</v>
      </c>
      <c r="G75" s="20">
        <v>29</v>
      </c>
      <c r="H75">
        <f>'67mM_Triplicate'!AL75</f>
        <v>0</v>
      </c>
      <c r="J75">
        <f t="shared" si="10"/>
        <v>28.5</v>
      </c>
      <c r="K75">
        <f t="shared" si="11"/>
        <v>0</v>
      </c>
    </row>
    <row r="76" spans="1:11" x14ac:dyDescent="0.35">
      <c r="A76" s="20">
        <v>97</v>
      </c>
      <c r="B76" s="29">
        <f>'67mM_Triplicate'!AE76</f>
        <v>1</v>
      </c>
      <c r="D76">
        <f t="shared" si="8"/>
        <v>97.5</v>
      </c>
      <c r="E76">
        <f t="shared" si="9"/>
        <v>-1.0841318255239152E-3</v>
      </c>
      <c r="G76" s="20">
        <v>28</v>
      </c>
      <c r="H76">
        <f>'67mM_Triplicate'!AL76</f>
        <v>0</v>
      </c>
      <c r="J76">
        <f t="shared" si="10"/>
        <v>27.5</v>
      </c>
      <c r="K76">
        <f t="shared" si="11"/>
        <v>0</v>
      </c>
    </row>
    <row r="77" spans="1:11" x14ac:dyDescent="0.35">
      <c r="A77" s="20">
        <v>98</v>
      </c>
      <c r="B77" s="29">
        <f>'67mM_Triplicate'!AE77</f>
        <v>0.99891586817447608</v>
      </c>
      <c r="D77">
        <f t="shared" si="8"/>
        <v>98.5</v>
      </c>
      <c r="E77">
        <f t="shared" si="9"/>
        <v>-4.286545493031535E-3</v>
      </c>
      <c r="G77" s="20">
        <v>27</v>
      </c>
      <c r="H77">
        <f>'67mM_Triplicate'!AL77</f>
        <v>0</v>
      </c>
      <c r="J77">
        <f t="shared" si="10"/>
        <v>26.5</v>
      </c>
      <c r="K77">
        <f t="shared" si="11"/>
        <v>0</v>
      </c>
    </row>
    <row r="78" spans="1:11" x14ac:dyDescent="0.35">
      <c r="A78" s="20">
        <v>99</v>
      </c>
      <c r="B78" s="29">
        <f>'67mM_Triplicate'!AE78</f>
        <v>0.99462932268144455</v>
      </c>
      <c r="D78">
        <f t="shared" si="8"/>
        <v>99.349998474121094</v>
      </c>
      <c r="E78">
        <f t="shared" si="9"/>
        <v>5.6941227975618449E-3</v>
      </c>
      <c r="G78" s="20">
        <v>26</v>
      </c>
      <c r="H78">
        <f>'67mM_Triplicate'!AL78</f>
        <v>0</v>
      </c>
      <c r="J78">
        <f t="shared" si="10"/>
        <v>25.649999618530252</v>
      </c>
      <c r="K78">
        <f t="shared" si="11"/>
        <v>0</v>
      </c>
    </row>
    <row r="79" spans="1:11" x14ac:dyDescent="0.35">
      <c r="A79" s="20">
        <v>99.699996948242202</v>
      </c>
      <c r="B79" s="29">
        <f>'67mM_Triplicate'!AE79</f>
        <v>0.99861519126265419</v>
      </c>
      <c r="D79">
        <f t="shared" si="8"/>
        <v>49.849998474121101</v>
      </c>
      <c r="E79">
        <f t="shared" si="9"/>
        <v>1.0016200820759009E-2</v>
      </c>
      <c r="G79" s="20">
        <v>25.299999237060501</v>
      </c>
      <c r="H79">
        <f>'67mM_Triplicate'!AL79</f>
        <v>0</v>
      </c>
      <c r="J79">
        <f t="shared" si="10"/>
        <v>12.64999961853025</v>
      </c>
      <c r="K79">
        <f t="shared" si="11"/>
        <v>0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17EF5-13C3-47ED-8637-EEA5F29A0F86}">
  <sheetPr>
    <tabColor theme="8" tint="0.79998168889431442"/>
  </sheetPr>
  <dimension ref="A1:H78"/>
  <sheetViews>
    <sheetView workbookViewId="0">
      <selection activeCell="T20" sqref="T20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79</v>
      </c>
      <c r="B1" s="15" t="s">
        <v>4</v>
      </c>
      <c r="C1" s="16">
        <v>46148</v>
      </c>
      <c r="D1" s="15"/>
      <c r="E1" t="s">
        <v>80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2.6132660756481099</v>
      </c>
      <c r="C3">
        <f t="shared" ref="C3:C67" si="0">10^-B3</f>
        <v>2.4363177221818641E-3</v>
      </c>
      <c r="D3">
        <f>C3*100</f>
        <v>0.24363177221818641</v>
      </c>
      <c r="E3">
        <v>100</v>
      </c>
      <c r="F3">
        <v>-0.21230317639672</v>
      </c>
      <c r="G3">
        <f>10^-F3</f>
        <v>1.6304338241076037</v>
      </c>
      <c r="H3">
        <f>G3*100</f>
        <v>163.04338241076039</v>
      </c>
    </row>
    <row r="4" spans="1:8" x14ac:dyDescent="0.35">
      <c r="A4">
        <v>26</v>
      </c>
      <c r="B4">
        <v>2.61624788580533</v>
      </c>
      <c r="C4">
        <f t="shared" si="0"/>
        <v>2.4196475705270198E-3</v>
      </c>
      <c r="D4">
        <f t="shared" ref="D4:D67" si="1">C4*100</f>
        <v>0.24196475705270198</v>
      </c>
      <c r="E4">
        <v>99</v>
      </c>
      <c r="F4">
        <v>-0.209633422193782</v>
      </c>
      <c r="G4">
        <f t="shared" ref="G4:G67" si="2">10^-F4</f>
        <v>1.6204417429982325</v>
      </c>
      <c r="H4">
        <f t="shared" ref="H4:H67" si="3">G4*100</f>
        <v>162.04417429982325</v>
      </c>
    </row>
    <row r="5" spans="1:8" x14ac:dyDescent="0.35">
      <c r="A5">
        <v>27</v>
      </c>
      <c r="B5">
        <v>2.6204982034581201</v>
      </c>
      <c r="C5">
        <f t="shared" si="0"/>
        <v>2.3960826615775695E-3</v>
      </c>
      <c r="D5">
        <f t="shared" si="1"/>
        <v>0.23960826615775696</v>
      </c>
      <c r="E5">
        <v>98</v>
      </c>
      <c r="F5">
        <v>-0.21062112445202599</v>
      </c>
      <c r="G5">
        <f t="shared" si="2"/>
        <v>1.6241312564860526</v>
      </c>
      <c r="H5">
        <f t="shared" si="3"/>
        <v>162.41312564860527</v>
      </c>
    </row>
    <row r="6" spans="1:8" x14ac:dyDescent="0.35">
      <c r="A6">
        <v>28</v>
      </c>
      <c r="B6">
        <v>2.6151597015506201</v>
      </c>
      <c r="C6">
        <f t="shared" si="0"/>
        <v>2.4257179305104907E-3</v>
      </c>
      <c r="D6">
        <f t="shared" si="1"/>
        <v>0.24257179305104906</v>
      </c>
      <c r="E6">
        <v>97</v>
      </c>
      <c r="F6">
        <v>-0.21076306732076699</v>
      </c>
      <c r="G6">
        <f t="shared" si="2"/>
        <v>1.6246621670474271</v>
      </c>
      <c r="H6">
        <f t="shared" si="3"/>
        <v>162.46621670474269</v>
      </c>
    </row>
    <row r="7" spans="1:8" x14ac:dyDescent="0.35">
      <c r="A7">
        <v>29</v>
      </c>
      <c r="B7">
        <v>2.6149264464705699</v>
      </c>
      <c r="C7">
        <f t="shared" si="0"/>
        <v>2.4270211084841454E-3</v>
      </c>
      <c r="D7">
        <f t="shared" si="1"/>
        <v>0.24270211084841453</v>
      </c>
      <c r="E7">
        <v>96</v>
      </c>
      <c r="F7">
        <v>-0.21039562253695501</v>
      </c>
      <c r="G7">
        <f t="shared" si="2"/>
        <v>1.6232881657805274</v>
      </c>
      <c r="H7">
        <f t="shared" si="3"/>
        <v>162.32881657805274</v>
      </c>
    </row>
    <row r="8" spans="1:8" x14ac:dyDescent="0.35">
      <c r="A8">
        <v>30</v>
      </c>
      <c r="B8">
        <v>2.6139956815952798</v>
      </c>
      <c r="C8">
        <f t="shared" si="0"/>
        <v>2.432228193800838E-3</v>
      </c>
      <c r="D8">
        <f t="shared" si="1"/>
        <v>0.2432228193800838</v>
      </c>
      <c r="E8">
        <v>95</v>
      </c>
      <c r="F8">
        <v>-0.20956570551947601</v>
      </c>
      <c r="G8">
        <f t="shared" si="2"/>
        <v>1.6201890979015312</v>
      </c>
      <c r="H8">
        <f t="shared" si="3"/>
        <v>162.01890979015312</v>
      </c>
    </row>
    <row r="9" spans="1:8" x14ac:dyDescent="0.35">
      <c r="A9">
        <v>31</v>
      </c>
      <c r="B9">
        <v>2.62382801839397</v>
      </c>
      <c r="C9">
        <f t="shared" si="0"/>
        <v>2.3777817071931186E-3</v>
      </c>
      <c r="D9">
        <f t="shared" si="1"/>
        <v>0.23777817071931184</v>
      </c>
      <c r="E9">
        <v>94</v>
      </c>
      <c r="F9">
        <v>-0.21182324473830699</v>
      </c>
      <c r="G9">
        <f t="shared" si="2"/>
        <v>1.6286330538035891</v>
      </c>
      <c r="H9">
        <f t="shared" si="3"/>
        <v>162.86330538035892</v>
      </c>
    </row>
    <row r="10" spans="1:8" x14ac:dyDescent="0.35">
      <c r="A10">
        <v>32</v>
      </c>
      <c r="B10">
        <v>2.6247033965872202</v>
      </c>
      <c r="C10">
        <f t="shared" si="0"/>
        <v>2.3729937993969227E-3</v>
      </c>
      <c r="D10">
        <f t="shared" si="1"/>
        <v>0.23729937993969227</v>
      </c>
      <c r="E10">
        <v>93</v>
      </c>
      <c r="F10">
        <v>-0.211346107364772</v>
      </c>
      <c r="G10">
        <f t="shared" si="2"/>
        <v>1.6268447396153625</v>
      </c>
      <c r="H10">
        <f t="shared" si="3"/>
        <v>162.68447396153624</v>
      </c>
    </row>
    <row r="11" spans="1:8" x14ac:dyDescent="0.35">
      <c r="A11">
        <v>33</v>
      </c>
      <c r="B11">
        <v>2.6213827625508901</v>
      </c>
      <c r="C11">
        <f t="shared" si="0"/>
        <v>2.3912073527440261E-3</v>
      </c>
      <c r="D11">
        <f t="shared" si="1"/>
        <v>0.23912073527440261</v>
      </c>
      <c r="E11">
        <v>92</v>
      </c>
      <c r="F11">
        <v>-0.21149286085114699</v>
      </c>
      <c r="G11">
        <f t="shared" si="2"/>
        <v>1.6273945635005216</v>
      </c>
      <c r="H11">
        <f t="shared" si="3"/>
        <v>162.73945635005217</v>
      </c>
    </row>
    <row r="12" spans="1:8" x14ac:dyDescent="0.35">
      <c r="A12">
        <v>34</v>
      </c>
      <c r="B12">
        <v>2.61391384283682</v>
      </c>
      <c r="C12">
        <f t="shared" si="0"/>
        <v>2.4326865677838294E-3</v>
      </c>
      <c r="D12">
        <f t="shared" si="1"/>
        <v>0.24326865677838294</v>
      </c>
      <c r="E12">
        <v>91</v>
      </c>
      <c r="F12">
        <v>-0.21183832767041999</v>
      </c>
      <c r="G12">
        <f t="shared" si="2"/>
        <v>1.6286896167795799</v>
      </c>
      <c r="H12">
        <f t="shared" si="3"/>
        <v>162.868961677958</v>
      </c>
    </row>
    <row r="13" spans="1:8" x14ac:dyDescent="0.35">
      <c r="A13">
        <v>35</v>
      </c>
      <c r="B13">
        <v>2.6154287150201698</v>
      </c>
      <c r="C13">
        <f t="shared" si="0"/>
        <v>2.4242158420383951E-3</v>
      </c>
      <c r="D13">
        <f t="shared" si="1"/>
        <v>0.24242158420383952</v>
      </c>
      <c r="E13">
        <v>90</v>
      </c>
      <c r="F13">
        <v>-0.21116043365214501</v>
      </c>
      <c r="G13">
        <f t="shared" si="2"/>
        <v>1.6261493641174436</v>
      </c>
      <c r="H13">
        <f t="shared" si="3"/>
        <v>162.61493641174437</v>
      </c>
    </row>
    <row r="14" spans="1:8" x14ac:dyDescent="0.35">
      <c r="A14">
        <v>36</v>
      </c>
      <c r="B14">
        <v>2.61472651227488</v>
      </c>
      <c r="C14">
        <f t="shared" si="0"/>
        <v>2.4281386824933269E-3</v>
      </c>
      <c r="D14">
        <f t="shared" si="1"/>
        <v>0.24281386824933268</v>
      </c>
      <c r="E14">
        <v>89</v>
      </c>
      <c r="F14">
        <v>-0.210428236489515</v>
      </c>
      <c r="G14">
        <f t="shared" si="2"/>
        <v>1.6234100734569008</v>
      </c>
      <c r="H14">
        <f t="shared" si="3"/>
        <v>162.34100734569009</v>
      </c>
    </row>
    <row r="15" spans="1:8" x14ac:dyDescent="0.35">
      <c r="A15">
        <v>37</v>
      </c>
      <c r="B15">
        <v>2.6143692588439902</v>
      </c>
      <c r="C15">
        <f t="shared" si="0"/>
        <v>2.4301369067362189E-3</v>
      </c>
      <c r="D15">
        <f t="shared" si="1"/>
        <v>0.24301369067362188</v>
      </c>
      <c r="E15">
        <v>88</v>
      </c>
      <c r="F15">
        <v>-0.21117846894295</v>
      </c>
      <c r="G15">
        <f t="shared" si="2"/>
        <v>1.6262168959118133</v>
      </c>
      <c r="H15">
        <f t="shared" si="3"/>
        <v>162.62168959118134</v>
      </c>
    </row>
    <row r="16" spans="1:8" x14ac:dyDescent="0.35">
      <c r="A16">
        <v>38</v>
      </c>
      <c r="B16">
        <v>2.60464265293554</v>
      </c>
      <c r="C16">
        <f t="shared" si="0"/>
        <v>2.4851771227182161E-3</v>
      </c>
      <c r="D16">
        <f t="shared" si="1"/>
        <v>0.24851771227182162</v>
      </c>
      <c r="E16">
        <v>87</v>
      </c>
      <c r="F16">
        <v>-0.21153810305394599</v>
      </c>
      <c r="G16">
        <f t="shared" si="2"/>
        <v>1.6275641045678921</v>
      </c>
      <c r="H16">
        <f t="shared" si="3"/>
        <v>162.75641045678921</v>
      </c>
    </row>
    <row r="17" spans="1:8" x14ac:dyDescent="0.35">
      <c r="A17">
        <v>39</v>
      </c>
      <c r="B17">
        <v>2.5995987319584399</v>
      </c>
      <c r="C17">
        <f t="shared" si="0"/>
        <v>2.5142083710675131E-3</v>
      </c>
      <c r="D17">
        <f t="shared" si="1"/>
        <v>0.25142083710675128</v>
      </c>
      <c r="E17">
        <v>86</v>
      </c>
      <c r="F17">
        <v>-0.21154989901007401</v>
      </c>
      <c r="G17">
        <f t="shared" si="2"/>
        <v>1.6276083117505868</v>
      </c>
      <c r="H17">
        <f t="shared" si="3"/>
        <v>162.76083117505868</v>
      </c>
    </row>
    <row r="18" spans="1:8" x14ac:dyDescent="0.35">
      <c r="A18">
        <v>40</v>
      </c>
      <c r="B18">
        <v>2.5983901155645199</v>
      </c>
      <c r="C18">
        <f t="shared" si="0"/>
        <v>2.5212150123873431E-3</v>
      </c>
      <c r="D18">
        <f t="shared" si="1"/>
        <v>0.25212150123873434</v>
      </c>
      <c r="E18">
        <v>85</v>
      </c>
      <c r="F18">
        <v>-0.21129572401986901</v>
      </c>
      <c r="G18">
        <f t="shared" si="2"/>
        <v>1.6266560171500573</v>
      </c>
      <c r="H18">
        <f t="shared" si="3"/>
        <v>162.66560171500572</v>
      </c>
    </row>
    <row r="19" spans="1:8" x14ac:dyDescent="0.35">
      <c r="A19">
        <v>41</v>
      </c>
      <c r="B19">
        <v>2.5925830162475298</v>
      </c>
      <c r="C19">
        <f t="shared" si="0"/>
        <v>2.5551534317572368E-3</v>
      </c>
      <c r="D19">
        <f t="shared" si="1"/>
        <v>0.25551534317572366</v>
      </c>
      <c r="E19">
        <v>84</v>
      </c>
      <c r="F19">
        <v>-0.210909626631374</v>
      </c>
      <c r="G19">
        <f t="shared" si="2"/>
        <v>1.625210526647739</v>
      </c>
      <c r="H19">
        <f t="shared" si="3"/>
        <v>162.52105266477389</v>
      </c>
    </row>
    <row r="20" spans="1:8" x14ac:dyDescent="0.35">
      <c r="A20">
        <v>42</v>
      </c>
      <c r="B20">
        <v>2.5845229099580198</v>
      </c>
      <c r="C20">
        <f t="shared" si="0"/>
        <v>2.6030175130397379E-3</v>
      </c>
      <c r="D20">
        <f t="shared" si="1"/>
        <v>0.26030175130397376</v>
      </c>
      <c r="E20">
        <v>83</v>
      </c>
      <c r="F20">
        <v>-0.211227683257836</v>
      </c>
      <c r="G20">
        <f t="shared" si="2"/>
        <v>1.6264011894927335</v>
      </c>
      <c r="H20">
        <f t="shared" si="3"/>
        <v>162.64011894927336</v>
      </c>
    </row>
    <row r="21" spans="1:8" x14ac:dyDescent="0.35">
      <c r="A21">
        <v>43</v>
      </c>
      <c r="B21">
        <v>2.5819018035389401</v>
      </c>
      <c r="C21">
        <f t="shared" si="0"/>
        <v>2.6187750612709816E-3</v>
      </c>
      <c r="D21">
        <f t="shared" si="1"/>
        <v>0.26187750612709815</v>
      </c>
      <c r="E21">
        <v>82</v>
      </c>
      <c r="F21">
        <v>-0.21128518915092001</v>
      </c>
      <c r="G21">
        <f t="shared" si="2"/>
        <v>1.6266165591305879</v>
      </c>
      <c r="H21">
        <f t="shared" si="3"/>
        <v>162.66165591305878</v>
      </c>
    </row>
    <row r="22" spans="1:8" x14ac:dyDescent="0.35">
      <c r="A22">
        <v>44</v>
      </c>
      <c r="B22">
        <v>2.5739054048041199</v>
      </c>
      <c r="C22">
        <f t="shared" si="0"/>
        <v>2.6674396055750412E-3</v>
      </c>
      <c r="D22">
        <f t="shared" si="1"/>
        <v>0.2667439605575041</v>
      </c>
      <c r="E22">
        <v>81</v>
      </c>
      <c r="F22">
        <v>-0.211055192963616</v>
      </c>
      <c r="G22">
        <f t="shared" si="2"/>
        <v>1.6257553541723839</v>
      </c>
      <c r="H22">
        <f t="shared" si="3"/>
        <v>162.5755354172384</v>
      </c>
    </row>
    <row r="23" spans="1:8" x14ac:dyDescent="0.35">
      <c r="A23">
        <v>45</v>
      </c>
      <c r="B23">
        <v>2.56546987711276</v>
      </c>
      <c r="C23">
        <f t="shared" si="0"/>
        <v>2.7197571233010427E-3</v>
      </c>
      <c r="D23">
        <f t="shared" si="1"/>
        <v>0.27197571233010426</v>
      </c>
      <c r="E23">
        <v>80</v>
      </c>
      <c r="F23">
        <v>-0.21072299580717699</v>
      </c>
      <c r="G23">
        <f t="shared" si="2"/>
        <v>1.6245122695206058</v>
      </c>
      <c r="H23">
        <f t="shared" si="3"/>
        <v>162.45122695206058</v>
      </c>
    </row>
    <row r="24" spans="1:8" x14ac:dyDescent="0.35">
      <c r="A24">
        <v>46</v>
      </c>
      <c r="B24">
        <v>2.5566084883024698</v>
      </c>
      <c r="C24">
        <f t="shared" si="0"/>
        <v>2.7758213494683561E-3</v>
      </c>
      <c r="D24">
        <f t="shared" si="1"/>
        <v>0.27758213494683559</v>
      </c>
      <c r="E24">
        <v>79</v>
      </c>
      <c r="F24">
        <v>-0.21006494484441901</v>
      </c>
      <c r="G24">
        <f t="shared" si="2"/>
        <v>1.6220526426471531</v>
      </c>
      <c r="H24">
        <f t="shared" si="3"/>
        <v>162.20526426471531</v>
      </c>
    </row>
    <row r="25" spans="1:8" x14ac:dyDescent="0.35">
      <c r="A25">
        <v>47</v>
      </c>
      <c r="B25">
        <v>2.55198559407147</v>
      </c>
      <c r="C25">
        <f t="shared" si="0"/>
        <v>2.8055266981872771E-3</v>
      </c>
      <c r="D25">
        <f t="shared" si="1"/>
        <v>0.28055266981872773</v>
      </c>
      <c r="E25">
        <v>78</v>
      </c>
      <c r="F25">
        <v>-0.20336266025045099</v>
      </c>
      <c r="G25">
        <f t="shared" si="2"/>
        <v>1.5972123524050399</v>
      </c>
      <c r="H25">
        <f t="shared" si="3"/>
        <v>159.721235240504</v>
      </c>
    </row>
    <row r="26" spans="1:8" x14ac:dyDescent="0.35">
      <c r="A26">
        <v>48</v>
      </c>
      <c r="B26">
        <v>2.5495702786908199</v>
      </c>
      <c r="C26">
        <f t="shared" si="0"/>
        <v>2.8211730164120785E-3</v>
      </c>
      <c r="D26">
        <f t="shared" si="1"/>
        <v>0.28211730164120785</v>
      </c>
      <c r="E26">
        <v>77</v>
      </c>
      <c r="F26">
        <v>-0.14988130239439301</v>
      </c>
      <c r="G26">
        <f t="shared" si="2"/>
        <v>1.4121515348503515</v>
      </c>
      <c r="H26">
        <f t="shared" si="3"/>
        <v>141.21515348503516</v>
      </c>
    </row>
    <row r="27" spans="1:8" x14ac:dyDescent="0.35">
      <c r="A27">
        <v>49</v>
      </c>
      <c r="B27">
        <v>2.5420955659217999</v>
      </c>
      <c r="C27">
        <f t="shared" si="0"/>
        <v>2.870148940083085E-3</v>
      </c>
      <c r="D27">
        <f t="shared" si="1"/>
        <v>0.28701489400830849</v>
      </c>
      <c r="E27">
        <v>76</v>
      </c>
      <c r="F27">
        <v>0.17396244518176299</v>
      </c>
      <c r="G27">
        <f t="shared" si="2"/>
        <v>0.66994253896328759</v>
      </c>
      <c r="H27">
        <f t="shared" si="3"/>
        <v>66.994253896328757</v>
      </c>
    </row>
    <row r="28" spans="1:8" x14ac:dyDescent="0.35">
      <c r="A28">
        <v>50</v>
      </c>
      <c r="B28">
        <v>2.5345365404833999</v>
      </c>
      <c r="C28">
        <f t="shared" si="0"/>
        <v>2.9205420225536321E-3</v>
      </c>
      <c r="D28">
        <f t="shared" si="1"/>
        <v>0.29205420225536322</v>
      </c>
      <c r="E28">
        <v>75</v>
      </c>
      <c r="F28">
        <v>0.73419445861301902</v>
      </c>
      <c r="G28">
        <f t="shared" si="2"/>
        <v>0.18441894846043863</v>
      </c>
      <c r="H28">
        <f t="shared" si="3"/>
        <v>18.441894846043862</v>
      </c>
    </row>
    <row r="29" spans="1:8" x14ac:dyDescent="0.35">
      <c r="A29">
        <v>51</v>
      </c>
      <c r="B29">
        <v>2.52467337092332</v>
      </c>
      <c r="C29">
        <f t="shared" si="0"/>
        <v>2.9876287435818259E-3</v>
      </c>
      <c r="D29">
        <f t="shared" si="1"/>
        <v>0.29876287435818261</v>
      </c>
      <c r="E29">
        <v>74</v>
      </c>
      <c r="F29">
        <v>1.14070354010339</v>
      </c>
      <c r="G29">
        <f t="shared" si="2"/>
        <v>7.2326335215167514E-2</v>
      </c>
      <c r="H29">
        <f t="shared" si="3"/>
        <v>7.2326335215167514</v>
      </c>
    </row>
    <row r="30" spans="1:8" x14ac:dyDescent="0.35">
      <c r="A30">
        <v>52</v>
      </c>
      <c r="B30">
        <v>2.51571897594981</v>
      </c>
      <c r="C30">
        <f t="shared" si="0"/>
        <v>3.0498678652068514E-3</v>
      </c>
      <c r="D30">
        <f t="shared" si="1"/>
        <v>0.30498678652068512</v>
      </c>
      <c r="E30">
        <v>73</v>
      </c>
      <c r="F30">
        <v>1.3579769558560499</v>
      </c>
      <c r="G30">
        <f t="shared" si="2"/>
        <v>4.3855396731456789E-2</v>
      </c>
      <c r="H30">
        <f t="shared" si="3"/>
        <v>4.3855396731456793</v>
      </c>
    </row>
    <row r="31" spans="1:8" x14ac:dyDescent="0.35">
      <c r="A31">
        <v>53</v>
      </c>
      <c r="B31">
        <v>2.5078418758122401</v>
      </c>
      <c r="C31">
        <f t="shared" si="0"/>
        <v>3.1056901466838681E-3</v>
      </c>
      <c r="D31">
        <f t="shared" si="1"/>
        <v>0.31056901466838682</v>
      </c>
      <c r="E31">
        <v>72</v>
      </c>
      <c r="F31">
        <v>1.50177959616168</v>
      </c>
      <c r="G31">
        <f t="shared" si="2"/>
        <v>3.149346197367895E-2</v>
      </c>
      <c r="H31">
        <f t="shared" si="3"/>
        <v>3.1493461973678949</v>
      </c>
    </row>
    <row r="32" spans="1:8" x14ac:dyDescent="0.35">
      <c r="A32">
        <v>54</v>
      </c>
      <c r="B32">
        <v>2.4987637231948101</v>
      </c>
      <c r="C32">
        <f t="shared" si="0"/>
        <v>3.1712923272990737E-3</v>
      </c>
      <c r="D32">
        <f t="shared" si="1"/>
        <v>0.3171292327299074</v>
      </c>
      <c r="E32">
        <v>71</v>
      </c>
      <c r="F32">
        <v>1.61586510216817</v>
      </c>
      <c r="G32">
        <f t="shared" si="2"/>
        <v>2.4217811684185353E-2</v>
      </c>
      <c r="H32">
        <f t="shared" si="3"/>
        <v>2.4217811684185353</v>
      </c>
    </row>
    <row r="33" spans="1:8" x14ac:dyDescent="0.35">
      <c r="A33">
        <v>55</v>
      </c>
      <c r="B33">
        <v>2.4885606407112899</v>
      </c>
      <c r="C33">
        <f t="shared" si="0"/>
        <v>3.2466790549387555E-3</v>
      </c>
      <c r="D33">
        <f t="shared" si="1"/>
        <v>0.32466790549387553</v>
      </c>
      <c r="E33">
        <v>70</v>
      </c>
      <c r="F33">
        <v>1.7055983059270601</v>
      </c>
      <c r="G33">
        <f t="shared" si="2"/>
        <v>1.9697072982149649E-2</v>
      </c>
      <c r="H33">
        <f t="shared" si="3"/>
        <v>1.9697072982149648</v>
      </c>
    </row>
    <row r="34" spans="1:8" x14ac:dyDescent="0.35">
      <c r="A34">
        <v>56</v>
      </c>
      <c r="B34">
        <v>2.4778451569169202</v>
      </c>
      <c r="C34">
        <f t="shared" si="0"/>
        <v>3.3277818066958318E-3</v>
      </c>
      <c r="D34">
        <f t="shared" si="1"/>
        <v>0.3327781806695832</v>
      </c>
      <c r="E34">
        <v>69</v>
      </c>
      <c r="F34">
        <v>1.7815229614930399</v>
      </c>
      <c r="G34">
        <f t="shared" si="2"/>
        <v>1.6537773459424806E-2</v>
      </c>
      <c r="H34">
        <f t="shared" si="3"/>
        <v>1.6537773459424805</v>
      </c>
    </row>
    <row r="35" spans="1:8" x14ac:dyDescent="0.35">
      <c r="A35">
        <v>57</v>
      </c>
      <c r="B35">
        <v>2.4687846982582999</v>
      </c>
      <c r="C35">
        <f t="shared" si="0"/>
        <v>3.3979368375811276E-3</v>
      </c>
      <c r="D35">
        <f t="shared" si="1"/>
        <v>0.33979368375811275</v>
      </c>
      <c r="E35">
        <v>68</v>
      </c>
      <c r="F35">
        <v>1.8412761591604201</v>
      </c>
      <c r="G35">
        <f t="shared" si="2"/>
        <v>1.4411986307571352E-2</v>
      </c>
      <c r="H35">
        <f t="shared" si="3"/>
        <v>1.4411986307571352</v>
      </c>
    </row>
    <row r="36" spans="1:8" x14ac:dyDescent="0.35">
      <c r="A36">
        <v>58</v>
      </c>
      <c r="B36">
        <v>2.4565891863868998</v>
      </c>
      <c r="C36">
        <f t="shared" si="0"/>
        <v>3.4947073518276431E-3</v>
      </c>
      <c r="D36">
        <f t="shared" si="1"/>
        <v>0.34947073518276428</v>
      </c>
      <c r="E36">
        <v>67</v>
      </c>
      <c r="F36">
        <v>1.8912045725786299</v>
      </c>
      <c r="G36">
        <f t="shared" si="2"/>
        <v>1.2846813736691871E-2</v>
      </c>
      <c r="H36">
        <f t="shared" si="3"/>
        <v>1.2846813736691871</v>
      </c>
    </row>
    <row r="37" spans="1:8" x14ac:dyDescent="0.35">
      <c r="A37">
        <v>59</v>
      </c>
      <c r="B37">
        <v>2.4424876718195399</v>
      </c>
      <c r="C37">
        <f t="shared" si="0"/>
        <v>3.6100426115505155E-3</v>
      </c>
      <c r="D37">
        <f t="shared" si="1"/>
        <v>0.36100426115505152</v>
      </c>
      <c r="E37">
        <v>66</v>
      </c>
      <c r="F37">
        <v>1.9310835237430699</v>
      </c>
      <c r="G37">
        <f t="shared" si="2"/>
        <v>1.171969949995914E-2</v>
      </c>
      <c r="H37">
        <f t="shared" si="3"/>
        <v>1.171969949995914</v>
      </c>
    </row>
    <row r="38" spans="1:8" x14ac:dyDescent="0.35">
      <c r="A38">
        <v>60</v>
      </c>
      <c r="B38">
        <v>2.4275150823559999</v>
      </c>
      <c r="C38">
        <f t="shared" si="0"/>
        <v>3.7366714829156333E-3</v>
      </c>
      <c r="D38">
        <f t="shared" si="1"/>
        <v>0.37366714829156333</v>
      </c>
      <c r="E38">
        <v>65</v>
      </c>
      <c r="F38">
        <v>1.96547521746484</v>
      </c>
      <c r="G38">
        <f t="shared" si="2"/>
        <v>1.0827414988127851E-2</v>
      </c>
      <c r="H38">
        <f t="shared" si="3"/>
        <v>1.082741498812785</v>
      </c>
    </row>
    <row r="39" spans="1:8" x14ac:dyDescent="0.35">
      <c r="A39">
        <v>61</v>
      </c>
      <c r="B39">
        <v>2.4117740269640899</v>
      </c>
      <c r="C39">
        <f t="shared" si="0"/>
        <v>3.8745919608088463E-3</v>
      </c>
      <c r="D39">
        <f t="shared" si="1"/>
        <v>0.38745919608088464</v>
      </c>
      <c r="E39">
        <v>64</v>
      </c>
      <c r="F39">
        <v>1.9938630176288199</v>
      </c>
      <c r="G39">
        <f t="shared" si="2"/>
        <v>1.0142312375824967E-2</v>
      </c>
      <c r="H39">
        <f t="shared" si="3"/>
        <v>1.0142312375824967</v>
      </c>
    </row>
    <row r="40" spans="1:8" x14ac:dyDescent="0.35">
      <c r="A40">
        <v>62</v>
      </c>
      <c r="B40">
        <v>2.3961201454680801</v>
      </c>
      <c r="C40">
        <f t="shared" si="0"/>
        <v>4.0167967273788173E-3</v>
      </c>
      <c r="D40">
        <f t="shared" si="1"/>
        <v>0.40167967273788174</v>
      </c>
      <c r="E40">
        <v>63</v>
      </c>
      <c r="F40">
        <v>2.0173162720744999</v>
      </c>
      <c r="G40">
        <f t="shared" si="2"/>
        <v>9.6091224555118985E-3</v>
      </c>
      <c r="H40">
        <f t="shared" si="3"/>
        <v>0.96091224555118981</v>
      </c>
    </row>
    <row r="41" spans="1:8" x14ac:dyDescent="0.35">
      <c r="A41">
        <v>63</v>
      </c>
      <c r="B41">
        <v>2.3776339167367602</v>
      </c>
      <c r="C41">
        <f t="shared" si="0"/>
        <v>4.1914673089895474E-3</v>
      </c>
      <c r="D41">
        <f t="shared" si="1"/>
        <v>0.41914673089895477</v>
      </c>
      <c r="E41">
        <v>62</v>
      </c>
      <c r="F41">
        <v>2.03927765784149</v>
      </c>
      <c r="G41">
        <f t="shared" si="2"/>
        <v>9.1352900749339331E-3</v>
      </c>
      <c r="H41">
        <f t="shared" si="3"/>
        <v>0.91352900749339327</v>
      </c>
    </row>
    <row r="42" spans="1:8" x14ac:dyDescent="0.35">
      <c r="A42">
        <v>64</v>
      </c>
      <c r="B42">
        <v>2.35786273421785</v>
      </c>
      <c r="C42">
        <f t="shared" si="0"/>
        <v>4.3866932438798552E-3</v>
      </c>
      <c r="D42">
        <f t="shared" si="1"/>
        <v>0.4386693243879855</v>
      </c>
      <c r="E42">
        <v>61</v>
      </c>
      <c r="F42">
        <v>2.0575180992848701</v>
      </c>
      <c r="G42">
        <f t="shared" si="2"/>
        <v>8.7595521131325679E-3</v>
      </c>
      <c r="H42">
        <f t="shared" si="3"/>
        <v>0.87595521131325682</v>
      </c>
    </row>
    <row r="43" spans="1:8" x14ac:dyDescent="0.35">
      <c r="A43">
        <v>65</v>
      </c>
      <c r="B43">
        <v>2.33473643013384</v>
      </c>
      <c r="C43">
        <f t="shared" si="0"/>
        <v>4.6266172193164994E-3</v>
      </c>
      <c r="D43">
        <f t="shared" si="1"/>
        <v>0.46266172193164995</v>
      </c>
      <c r="E43">
        <v>60</v>
      </c>
      <c r="F43">
        <v>2.0735615906500402</v>
      </c>
      <c r="G43">
        <f t="shared" si="2"/>
        <v>8.4418651281906124E-3</v>
      </c>
      <c r="H43">
        <f t="shared" si="3"/>
        <v>0.84418651281906121</v>
      </c>
    </row>
    <row r="44" spans="1:8" x14ac:dyDescent="0.35">
      <c r="A44">
        <v>66</v>
      </c>
      <c r="B44">
        <v>2.3077322638964199</v>
      </c>
      <c r="C44">
        <f t="shared" si="0"/>
        <v>4.9234296427380598E-3</v>
      </c>
      <c r="D44">
        <f t="shared" si="1"/>
        <v>0.49234296427380597</v>
      </c>
      <c r="E44">
        <v>59</v>
      </c>
      <c r="F44">
        <v>2.0890014522302098</v>
      </c>
      <c r="G44">
        <f t="shared" si="2"/>
        <v>8.1470155974907345E-3</v>
      </c>
      <c r="H44">
        <f t="shared" si="3"/>
        <v>0.81470155974907343</v>
      </c>
    </row>
    <row r="45" spans="1:8" x14ac:dyDescent="0.35">
      <c r="A45">
        <v>67</v>
      </c>
      <c r="B45">
        <v>2.27819667286456</v>
      </c>
      <c r="C45">
        <f t="shared" si="0"/>
        <v>5.2699115626707611E-3</v>
      </c>
      <c r="D45">
        <f t="shared" si="1"/>
        <v>0.52699115626707616</v>
      </c>
      <c r="E45">
        <v>58</v>
      </c>
      <c r="F45">
        <v>2.10003565577271</v>
      </c>
      <c r="G45">
        <f t="shared" si="2"/>
        <v>7.9426302269519477E-3</v>
      </c>
      <c r="H45">
        <f t="shared" si="3"/>
        <v>0.79426302269519478</v>
      </c>
    </row>
    <row r="46" spans="1:8" x14ac:dyDescent="0.35">
      <c r="A46">
        <v>68</v>
      </c>
      <c r="B46">
        <v>2.2429880325560401</v>
      </c>
      <c r="C46">
        <f t="shared" si="0"/>
        <v>5.7149438458733498E-3</v>
      </c>
      <c r="D46">
        <f t="shared" si="1"/>
        <v>0.57149438458733492</v>
      </c>
      <c r="E46">
        <v>57</v>
      </c>
      <c r="F46">
        <v>2.1129383411705001</v>
      </c>
      <c r="G46">
        <f t="shared" si="2"/>
        <v>7.7101292562430455E-3</v>
      </c>
      <c r="H46">
        <f t="shared" si="3"/>
        <v>0.77101292562430457</v>
      </c>
    </row>
    <row r="47" spans="1:8" x14ac:dyDescent="0.35">
      <c r="A47">
        <v>69</v>
      </c>
      <c r="B47">
        <v>2.2018562441234799</v>
      </c>
      <c r="C47">
        <f t="shared" si="0"/>
        <v>6.2826628690878733E-3</v>
      </c>
      <c r="D47">
        <f t="shared" si="1"/>
        <v>0.62826628690878739</v>
      </c>
      <c r="E47">
        <v>56</v>
      </c>
      <c r="F47">
        <v>2.1232604213044302</v>
      </c>
      <c r="G47">
        <f t="shared" si="2"/>
        <v>7.5290395535120014E-3</v>
      </c>
      <c r="H47">
        <f t="shared" si="3"/>
        <v>0.75290395535120014</v>
      </c>
    </row>
    <row r="48" spans="1:8" x14ac:dyDescent="0.35">
      <c r="A48">
        <v>70</v>
      </c>
      <c r="B48">
        <v>2.1509032514644701</v>
      </c>
      <c r="C48">
        <f t="shared" si="0"/>
        <v>7.0647491937806499E-3</v>
      </c>
      <c r="D48">
        <f t="shared" si="1"/>
        <v>0.70647491937806495</v>
      </c>
      <c r="E48">
        <v>55</v>
      </c>
      <c r="F48">
        <v>2.13227995298484</v>
      </c>
      <c r="G48">
        <f t="shared" si="2"/>
        <v>7.3742871885091512E-3</v>
      </c>
      <c r="H48">
        <f t="shared" si="3"/>
        <v>0.7374287188509151</v>
      </c>
    </row>
    <row r="49" spans="1:8" x14ac:dyDescent="0.35">
      <c r="A49">
        <v>71</v>
      </c>
      <c r="B49">
        <v>2.0921159396502902</v>
      </c>
      <c r="C49">
        <f t="shared" si="0"/>
        <v>8.088799310293094E-3</v>
      </c>
      <c r="D49">
        <f t="shared" si="1"/>
        <v>0.80887993102930944</v>
      </c>
      <c r="E49">
        <v>54</v>
      </c>
      <c r="F49">
        <v>2.14116383639317</v>
      </c>
      <c r="G49">
        <f t="shared" si="2"/>
        <v>7.2249719211525884E-3</v>
      </c>
      <c r="H49">
        <f t="shared" si="3"/>
        <v>0.72249719211525887</v>
      </c>
    </row>
    <row r="50" spans="1:8" x14ac:dyDescent="0.35">
      <c r="A50">
        <v>72</v>
      </c>
      <c r="B50">
        <v>2.0185600396585399</v>
      </c>
      <c r="C50">
        <f t="shared" si="0"/>
        <v>9.5816424437051642E-3</v>
      </c>
      <c r="D50">
        <f t="shared" si="1"/>
        <v>0.95816424437051639</v>
      </c>
      <c r="E50">
        <v>53</v>
      </c>
      <c r="F50">
        <v>2.1497896099418199</v>
      </c>
      <c r="G50">
        <f t="shared" si="2"/>
        <v>7.082888254410084E-3</v>
      </c>
      <c r="H50">
        <f t="shared" si="3"/>
        <v>0.70828882544100835</v>
      </c>
    </row>
    <row r="51" spans="1:8" x14ac:dyDescent="0.35">
      <c r="A51">
        <v>73</v>
      </c>
      <c r="B51">
        <v>1.92692128412588</v>
      </c>
      <c r="C51">
        <f t="shared" si="0"/>
        <v>1.18325600143872E-2</v>
      </c>
      <c r="D51">
        <f t="shared" si="1"/>
        <v>1.1832560014387201</v>
      </c>
      <c r="E51">
        <v>52</v>
      </c>
      <c r="F51">
        <v>2.1571940378615899</v>
      </c>
      <c r="G51">
        <f t="shared" si="2"/>
        <v>6.9631533878478438E-3</v>
      </c>
      <c r="H51">
        <f t="shared" si="3"/>
        <v>0.69631533878478435</v>
      </c>
    </row>
    <row r="52" spans="1:8" x14ac:dyDescent="0.35">
      <c r="A52">
        <v>74</v>
      </c>
      <c r="B52">
        <v>1.81457790291132</v>
      </c>
      <c r="C52">
        <f t="shared" si="0"/>
        <v>1.5325762711124926E-2</v>
      </c>
      <c r="D52">
        <f t="shared" si="1"/>
        <v>1.5325762711124926</v>
      </c>
      <c r="E52">
        <v>51</v>
      </c>
      <c r="F52">
        <v>2.1651788166363599</v>
      </c>
      <c r="G52">
        <f t="shared" si="2"/>
        <v>6.8363011110718318E-3</v>
      </c>
      <c r="H52">
        <f t="shared" si="3"/>
        <v>0.68363011110718319</v>
      </c>
    </row>
    <row r="53" spans="1:8" x14ac:dyDescent="0.35">
      <c r="A53">
        <v>75</v>
      </c>
      <c r="B53">
        <v>1.6807758587316199</v>
      </c>
      <c r="C53">
        <f t="shared" si="0"/>
        <v>2.0855669755597276E-2</v>
      </c>
      <c r="D53">
        <f t="shared" si="1"/>
        <v>2.0855669755597277</v>
      </c>
      <c r="E53">
        <v>50</v>
      </c>
      <c r="F53">
        <v>2.1710545001459298</v>
      </c>
      <c r="G53">
        <f t="shared" si="2"/>
        <v>6.7444338566141158E-3</v>
      </c>
      <c r="H53">
        <f t="shared" si="3"/>
        <v>0.6744433856614116</v>
      </c>
    </row>
    <row r="54" spans="1:8" x14ac:dyDescent="0.35">
      <c r="A54">
        <v>76</v>
      </c>
      <c r="B54">
        <v>1.50965141465638</v>
      </c>
      <c r="C54">
        <f t="shared" si="0"/>
        <v>3.092776845873519E-2</v>
      </c>
      <c r="D54">
        <f t="shared" si="1"/>
        <v>3.092776845873519</v>
      </c>
      <c r="E54">
        <v>49</v>
      </c>
      <c r="F54">
        <v>2.1767531467796801</v>
      </c>
      <c r="G54">
        <f t="shared" si="2"/>
        <v>6.6565140531479423E-3</v>
      </c>
      <c r="H54">
        <f t="shared" si="3"/>
        <v>0.66565140531479428</v>
      </c>
    </row>
    <row r="55" spans="1:8" x14ac:dyDescent="0.35">
      <c r="A55">
        <v>77</v>
      </c>
      <c r="B55">
        <v>1.26616903899109</v>
      </c>
      <c r="C55">
        <f t="shared" si="0"/>
        <v>5.4178997025531868E-2</v>
      </c>
      <c r="D55">
        <f t="shared" si="1"/>
        <v>5.4178997025531865</v>
      </c>
      <c r="E55">
        <v>48</v>
      </c>
      <c r="F55">
        <v>2.1822257111589001</v>
      </c>
      <c r="G55">
        <f t="shared" si="2"/>
        <v>6.5731612878726147E-3</v>
      </c>
      <c r="H55">
        <f t="shared" si="3"/>
        <v>0.65731612878726142</v>
      </c>
    </row>
    <row r="56" spans="1:8" x14ac:dyDescent="0.35">
      <c r="A56">
        <v>78</v>
      </c>
      <c r="B56">
        <v>0.95758417285075204</v>
      </c>
      <c r="C56">
        <f t="shared" si="0"/>
        <v>0.11025945136165476</v>
      </c>
      <c r="D56">
        <f t="shared" si="1"/>
        <v>11.025945136165475</v>
      </c>
      <c r="E56">
        <v>47</v>
      </c>
      <c r="F56">
        <v>2.1880349918645101</v>
      </c>
      <c r="G56">
        <f t="shared" si="2"/>
        <v>6.4858217404502047E-3</v>
      </c>
      <c r="H56">
        <f t="shared" si="3"/>
        <v>0.6485821740450205</v>
      </c>
    </row>
    <row r="57" spans="1:8" x14ac:dyDescent="0.35">
      <c r="A57">
        <v>79</v>
      </c>
      <c r="B57">
        <v>0.58615182951415401</v>
      </c>
      <c r="C57">
        <f t="shared" si="0"/>
        <v>0.25932725945508661</v>
      </c>
      <c r="D57">
        <f t="shared" si="1"/>
        <v>25.932725945508661</v>
      </c>
      <c r="E57">
        <v>46</v>
      </c>
      <c r="F57">
        <v>2.1942024599140102</v>
      </c>
      <c r="G57">
        <f t="shared" si="2"/>
        <v>6.3943667264655252E-3</v>
      </c>
      <c r="H57">
        <f t="shared" si="3"/>
        <v>0.63943667264655257</v>
      </c>
    </row>
    <row r="58" spans="1:8" x14ac:dyDescent="0.35">
      <c r="A58">
        <v>80</v>
      </c>
      <c r="B58">
        <v>0.22540744091548301</v>
      </c>
      <c r="C58">
        <f t="shared" si="0"/>
        <v>0.59510357479393483</v>
      </c>
      <c r="D58">
        <f t="shared" si="1"/>
        <v>59.510357479393484</v>
      </c>
      <c r="E58">
        <v>45</v>
      </c>
      <c r="F58">
        <v>2.1986651932381198</v>
      </c>
      <c r="G58">
        <f t="shared" si="2"/>
        <v>6.3289957896594693E-3</v>
      </c>
      <c r="H58">
        <f t="shared" si="3"/>
        <v>0.63289957896594695</v>
      </c>
    </row>
    <row r="59" spans="1:8" x14ac:dyDescent="0.35">
      <c r="A59">
        <v>81</v>
      </c>
      <c r="B59">
        <v>-1.1822928854047E-2</v>
      </c>
      <c r="C59">
        <f t="shared" si="0"/>
        <v>1.0275972393370576</v>
      </c>
      <c r="D59">
        <f t="shared" si="1"/>
        <v>102.75972393370576</v>
      </c>
      <c r="E59">
        <v>44</v>
      </c>
      <c r="F59">
        <v>2.2045125144370799</v>
      </c>
      <c r="G59">
        <f t="shared" si="2"/>
        <v>6.244353565691009E-3</v>
      </c>
      <c r="H59">
        <f t="shared" si="3"/>
        <v>0.62443535656910087</v>
      </c>
    </row>
    <row r="60" spans="1:8" x14ac:dyDescent="0.35">
      <c r="A60">
        <v>82</v>
      </c>
      <c r="B60">
        <v>-0.130168311230796</v>
      </c>
      <c r="C60">
        <f t="shared" si="0"/>
        <v>1.3494857757300225</v>
      </c>
      <c r="D60">
        <f t="shared" si="1"/>
        <v>134.94857757300224</v>
      </c>
      <c r="E60">
        <v>43</v>
      </c>
      <c r="F60">
        <v>2.2091716885346302</v>
      </c>
      <c r="G60">
        <f t="shared" si="2"/>
        <v>6.1777212957102824E-3</v>
      </c>
      <c r="H60">
        <f t="shared" si="3"/>
        <v>0.61777212957102823</v>
      </c>
    </row>
    <row r="61" spans="1:8" x14ac:dyDescent="0.35">
      <c r="A61">
        <v>83</v>
      </c>
      <c r="B61">
        <v>-0.18151314120592299</v>
      </c>
      <c r="C61">
        <f t="shared" si="0"/>
        <v>1.5188438996465443</v>
      </c>
      <c r="D61">
        <f t="shared" si="1"/>
        <v>151.88438996465442</v>
      </c>
      <c r="E61">
        <v>42</v>
      </c>
      <c r="F61">
        <v>2.2141915871681399</v>
      </c>
      <c r="G61">
        <f t="shared" si="2"/>
        <v>6.1067256986213113E-3</v>
      </c>
      <c r="H61">
        <f t="shared" si="3"/>
        <v>0.61067256986213114</v>
      </c>
    </row>
    <row r="62" spans="1:8" x14ac:dyDescent="0.35">
      <c r="A62">
        <v>84</v>
      </c>
      <c r="B62">
        <v>-0.20095416498292501</v>
      </c>
      <c r="C62">
        <f t="shared" si="0"/>
        <v>1.5883791037661938</v>
      </c>
      <c r="D62">
        <f t="shared" si="1"/>
        <v>158.83791037661939</v>
      </c>
      <c r="E62">
        <v>41</v>
      </c>
      <c r="F62">
        <v>2.21720265367391</v>
      </c>
      <c r="G62">
        <f t="shared" si="2"/>
        <v>6.064532758813068E-3</v>
      </c>
      <c r="H62">
        <f t="shared" si="3"/>
        <v>0.60645327588130682</v>
      </c>
    </row>
    <row r="63" spans="1:8" x14ac:dyDescent="0.35">
      <c r="A63">
        <v>85</v>
      </c>
      <c r="B63">
        <v>-0.21136153776017799</v>
      </c>
      <c r="C63">
        <f t="shared" si="0"/>
        <v>1.6269025421079049</v>
      </c>
      <c r="D63">
        <f t="shared" si="1"/>
        <v>162.6902542107905</v>
      </c>
      <c r="E63">
        <v>40</v>
      </c>
      <c r="F63">
        <v>2.21817718418776</v>
      </c>
      <c r="G63">
        <f t="shared" si="2"/>
        <v>6.0509395714559841E-3</v>
      </c>
      <c r="H63">
        <f t="shared" si="3"/>
        <v>0.60509395714559844</v>
      </c>
    </row>
    <row r="64" spans="1:8" x14ac:dyDescent="0.35">
      <c r="A64">
        <v>86</v>
      </c>
      <c r="B64">
        <v>-0.216200225542582</v>
      </c>
      <c r="C64">
        <f t="shared" si="0"/>
        <v>1.6451300131377427</v>
      </c>
      <c r="D64">
        <f t="shared" si="1"/>
        <v>164.51300131377425</v>
      </c>
      <c r="E64">
        <v>39</v>
      </c>
      <c r="F64">
        <v>2.2237195238927501</v>
      </c>
      <c r="G64">
        <f t="shared" si="2"/>
        <v>5.9742098850803036E-3</v>
      </c>
      <c r="H64">
        <f t="shared" si="3"/>
        <v>0.59742098850803038</v>
      </c>
    </row>
    <row r="65" spans="1:8" x14ac:dyDescent="0.35">
      <c r="A65">
        <v>87</v>
      </c>
      <c r="B65">
        <v>-0.220809627218085</v>
      </c>
      <c r="C65">
        <f t="shared" si="0"/>
        <v>1.6626836540063805</v>
      </c>
      <c r="D65">
        <f t="shared" si="1"/>
        <v>166.26836540063806</v>
      </c>
      <c r="E65">
        <v>38</v>
      </c>
      <c r="F65">
        <v>2.22689628867129</v>
      </c>
      <c r="G65">
        <f t="shared" si="2"/>
        <v>5.9306693452160809E-3</v>
      </c>
      <c r="H65">
        <f t="shared" si="3"/>
        <v>0.59306693452160808</v>
      </c>
    </row>
    <row r="66" spans="1:8" x14ac:dyDescent="0.35">
      <c r="A66">
        <v>88</v>
      </c>
      <c r="B66">
        <v>-0.22226823930669501</v>
      </c>
      <c r="C66">
        <f t="shared" si="0"/>
        <v>1.6682772955826979</v>
      </c>
      <c r="D66">
        <f t="shared" si="1"/>
        <v>166.82772955826979</v>
      </c>
      <c r="E66">
        <v>37</v>
      </c>
      <c r="F66">
        <v>2.2296266553706601</v>
      </c>
      <c r="G66">
        <f t="shared" si="2"/>
        <v>5.8935007702745762E-3</v>
      </c>
      <c r="H66">
        <f t="shared" si="3"/>
        <v>0.58935007702745756</v>
      </c>
    </row>
    <row r="67" spans="1:8" x14ac:dyDescent="0.35">
      <c r="A67">
        <v>89</v>
      </c>
      <c r="B67">
        <v>-0.22381874132770099</v>
      </c>
      <c r="C67">
        <f t="shared" si="0"/>
        <v>1.6742439618380278</v>
      </c>
      <c r="D67">
        <f t="shared" si="1"/>
        <v>167.42439618380277</v>
      </c>
      <c r="E67">
        <v>36</v>
      </c>
      <c r="F67">
        <v>2.2335560844798001</v>
      </c>
      <c r="G67">
        <f t="shared" si="2"/>
        <v>5.8404177948354098E-3</v>
      </c>
      <c r="H67">
        <f t="shared" si="3"/>
        <v>0.58404177948354097</v>
      </c>
    </row>
    <row r="68" spans="1:8" x14ac:dyDescent="0.35">
      <c r="A68">
        <v>90</v>
      </c>
      <c r="B68">
        <v>-0.226573360459251</v>
      </c>
      <c r="C68">
        <f t="shared" ref="C68:C78" si="4">10^-B68</f>
        <v>1.6848970133503147</v>
      </c>
      <c r="D68">
        <f t="shared" ref="D68:D78" si="5">C68*100</f>
        <v>168.48970133503147</v>
      </c>
      <c r="E68">
        <v>35</v>
      </c>
      <c r="F68">
        <v>2.2353048413612</v>
      </c>
      <c r="G68">
        <f t="shared" ref="G68:G78" si="6">10^-F68</f>
        <v>5.8169476939910108E-3</v>
      </c>
      <c r="H68">
        <f t="shared" ref="H68:H78" si="7">G68*100</f>
        <v>0.58169476939910103</v>
      </c>
    </row>
    <row r="69" spans="1:8" x14ac:dyDescent="0.35">
      <c r="A69">
        <v>91</v>
      </c>
      <c r="B69">
        <v>-0.228705645136277</v>
      </c>
      <c r="C69">
        <f t="shared" si="4"/>
        <v>1.693189806136588</v>
      </c>
      <c r="D69">
        <f t="shared" si="5"/>
        <v>169.31898061365879</v>
      </c>
      <c r="E69">
        <v>34</v>
      </c>
      <c r="F69">
        <v>2.2406020851972102</v>
      </c>
      <c r="G69">
        <f t="shared" si="6"/>
        <v>5.7464272753363042E-3</v>
      </c>
      <c r="H69">
        <f t="shared" si="7"/>
        <v>0.57464272753363044</v>
      </c>
    </row>
    <row r="70" spans="1:8" x14ac:dyDescent="0.35">
      <c r="A70">
        <v>92</v>
      </c>
      <c r="B70">
        <v>-0.22805908774320199</v>
      </c>
      <c r="C70">
        <f t="shared" si="4"/>
        <v>1.6906709394812576</v>
      </c>
      <c r="D70">
        <f t="shared" si="5"/>
        <v>169.06709394812574</v>
      </c>
      <c r="E70">
        <v>33</v>
      </c>
      <c r="F70">
        <v>2.2446050167666298</v>
      </c>
      <c r="G70">
        <f t="shared" si="6"/>
        <v>5.6937052796952889E-3</v>
      </c>
      <c r="H70">
        <f t="shared" si="7"/>
        <v>0.56937052796952892</v>
      </c>
    </row>
    <row r="71" spans="1:8" x14ac:dyDescent="0.35">
      <c r="A71">
        <v>93</v>
      </c>
      <c r="B71">
        <v>-0.22592959437235699</v>
      </c>
      <c r="C71">
        <f t="shared" si="4"/>
        <v>1.6824012965616222</v>
      </c>
      <c r="D71">
        <f t="shared" si="5"/>
        <v>168.24012965616222</v>
      </c>
      <c r="E71">
        <v>32</v>
      </c>
      <c r="F71">
        <v>2.2447231202502098</v>
      </c>
      <c r="G71">
        <f t="shared" si="6"/>
        <v>5.692157125089011E-3</v>
      </c>
      <c r="H71">
        <f t="shared" si="7"/>
        <v>0.56921571250890113</v>
      </c>
    </row>
    <row r="72" spans="1:8" x14ac:dyDescent="0.35">
      <c r="A72">
        <v>94</v>
      </c>
      <c r="B72">
        <v>-0.224854276353609</v>
      </c>
      <c r="C72">
        <f t="shared" si="4"/>
        <v>1.6782408048784363</v>
      </c>
      <c r="D72">
        <f t="shared" si="5"/>
        <v>167.82408048784362</v>
      </c>
      <c r="E72">
        <v>31</v>
      </c>
      <c r="F72">
        <v>2.2466123063138901</v>
      </c>
      <c r="G72">
        <f t="shared" si="6"/>
        <v>5.6674499523831877E-3</v>
      </c>
      <c r="H72">
        <f t="shared" si="7"/>
        <v>0.56674499523831878</v>
      </c>
    </row>
    <row r="73" spans="1:8" x14ac:dyDescent="0.35">
      <c r="A73">
        <v>95</v>
      </c>
      <c r="B73">
        <v>-0.22415120015065701</v>
      </c>
      <c r="C73">
        <f t="shared" si="4"/>
        <v>1.6755261109414474</v>
      </c>
      <c r="D73">
        <f t="shared" si="5"/>
        <v>167.55261109414474</v>
      </c>
      <c r="E73">
        <v>30</v>
      </c>
      <c r="F73">
        <v>2.2502191265527101</v>
      </c>
      <c r="G73">
        <f t="shared" si="6"/>
        <v>5.6205766320609881E-3</v>
      </c>
      <c r="H73">
        <f t="shared" si="7"/>
        <v>0.56205766320609885</v>
      </c>
    </row>
    <row r="74" spans="1:8" x14ac:dyDescent="0.35">
      <c r="A74">
        <v>96</v>
      </c>
      <c r="B74">
        <v>-0.22581249015580701</v>
      </c>
      <c r="C74">
        <f t="shared" si="4"/>
        <v>1.6819477109546714</v>
      </c>
      <c r="D74">
        <f t="shared" si="5"/>
        <v>168.19477109546713</v>
      </c>
      <c r="E74">
        <v>29</v>
      </c>
      <c r="F74">
        <v>2.2521451096326</v>
      </c>
      <c r="G74">
        <f t="shared" si="6"/>
        <v>5.5957060245449223E-3</v>
      </c>
      <c r="H74">
        <f t="shared" si="7"/>
        <v>0.55957060245449219</v>
      </c>
    </row>
    <row r="75" spans="1:8" x14ac:dyDescent="0.35">
      <c r="A75">
        <v>97</v>
      </c>
      <c r="B75">
        <v>-0.22446989197756101</v>
      </c>
      <c r="C75">
        <f t="shared" si="4"/>
        <v>1.6767560884509469</v>
      </c>
      <c r="D75">
        <f t="shared" si="5"/>
        <v>167.6756088450947</v>
      </c>
      <c r="E75">
        <v>28</v>
      </c>
      <c r="F75">
        <v>2.2522897429424198</v>
      </c>
      <c r="G75">
        <f t="shared" si="6"/>
        <v>5.5938427940256542E-3</v>
      </c>
      <c r="H75">
        <f t="shared" si="7"/>
        <v>0.55938427940256541</v>
      </c>
    </row>
    <row r="76" spans="1:8" x14ac:dyDescent="0.35">
      <c r="A76">
        <v>98</v>
      </c>
      <c r="B76">
        <v>-0.22219804182286401</v>
      </c>
      <c r="C76">
        <f t="shared" si="4"/>
        <v>1.6680076642394832</v>
      </c>
      <c r="D76">
        <f t="shared" si="5"/>
        <v>166.80076642394832</v>
      </c>
      <c r="E76">
        <v>27</v>
      </c>
      <c r="F76">
        <v>2.2524636445214901</v>
      </c>
      <c r="G76">
        <f t="shared" si="6"/>
        <v>5.5916033380803897E-3</v>
      </c>
      <c r="H76">
        <f t="shared" si="7"/>
        <v>0.55916033380803898</v>
      </c>
    </row>
    <row r="77" spans="1:8" x14ac:dyDescent="0.35">
      <c r="A77">
        <v>99</v>
      </c>
      <c r="B77">
        <v>-0.21704989252521401</v>
      </c>
      <c r="C77">
        <f t="shared" si="4"/>
        <v>1.6483517462391983</v>
      </c>
      <c r="D77">
        <f t="shared" si="5"/>
        <v>164.83517462391984</v>
      </c>
      <c r="E77">
        <v>26</v>
      </c>
      <c r="F77">
        <v>2.25295449642126</v>
      </c>
      <c r="G77">
        <f t="shared" si="6"/>
        <v>5.5852871199847734E-3</v>
      </c>
      <c r="H77">
        <f t="shared" si="7"/>
        <v>0.55852871199847731</v>
      </c>
    </row>
    <row r="78" spans="1:8" x14ac:dyDescent="0.35">
      <c r="A78">
        <v>99.699996948242202</v>
      </c>
      <c r="B78">
        <v>-0.21821913366165899</v>
      </c>
      <c r="C78">
        <f t="shared" si="4"/>
        <v>1.6527955453665086</v>
      </c>
      <c r="D78">
        <f t="shared" si="5"/>
        <v>165.27955453665086</v>
      </c>
      <c r="E78">
        <v>25.299999237060501</v>
      </c>
      <c r="F78">
        <v>2.2544256094851001</v>
      </c>
      <c r="G78">
        <f t="shared" si="6"/>
        <v>5.5663997322683515E-3</v>
      </c>
      <c r="H78">
        <f t="shared" si="7"/>
        <v>0.55663997322683512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2DD8D-9772-4787-9CF5-82EFA2A6E8C3}">
  <sheetPr>
    <tabColor theme="8" tint="0.79998168889431442"/>
  </sheetPr>
  <dimension ref="A1:H78"/>
  <sheetViews>
    <sheetView workbookViewId="0">
      <selection activeCell="D12" sqref="D12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81</v>
      </c>
      <c r="B1" s="15" t="s">
        <v>4</v>
      </c>
      <c r="C1" s="16">
        <f>'90mM_DBU-PVP_cycle1'!C1</f>
        <v>46148</v>
      </c>
      <c r="D1" s="15"/>
      <c r="E1" t="s">
        <v>82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2.26035456842293</v>
      </c>
      <c r="C3">
        <f>10^-B3</f>
        <v>5.4909239861629152E-3</v>
      </c>
      <c r="D3">
        <f>C3*100</f>
        <v>0.54909239861629155</v>
      </c>
      <c r="E3">
        <v>100</v>
      </c>
      <c r="F3">
        <v>-0.19784007882152499</v>
      </c>
      <c r="G3">
        <f>10^-F3</f>
        <v>1.5770304494993208</v>
      </c>
      <c r="H3">
        <f>G3*100</f>
        <v>157.70304494993209</v>
      </c>
    </row>
    <row r="4" spans="1:8" x14ac:dyDescent="0.35">
      <c r="A4">
        <v>26</v>
      </c>
      <c r="B4">
        <v>2.2616135288321799</v>
      </c>
      <c r="C4">
        <f t="shared" ref="C4:C67" si="0">10^-B4</f>
        <v>5.4750295961612143E-3</v>
      </c>
      <c r="D4">
        <f t="shared" ref="D4:D67" si="1">C4*100</f>
        <v>0.54750295961612139</v>
      </c>
      <c r="E4">
        <v>99</v>
      </c>
      <c r="F4">
        <v>-0.201128293092803</v>
      </c>
      <c r="G4">
        <f t="shared" ref="G4:G67" si="2">10^-F4</f>
        <v>1.5890160837808909</v>
      </c>
      <c r="H4">
        <f t="shared" ref="H4:H67" si="3">G4*100</f>
        <v>158.90160837808909</v>
      </c>
    </row>
    <row r="5" spans="1:8" x14ac:dyDescent="0.35">
      <c r="A5">
        <v>27</v>
      </c>
      <c r="B5">
        <v>2.2644768010049399</v>
      </c>
      <c r="C5">
        <f t="shared" si="0"/>
        <v>5.4390518508677611E-3</v>
      </c>
      <c r="D5">
        <f t="shared" si="1"/>
        <v>0.5439051850867761</v>
      </c>
      <c r="E5">
        <v>98</v>
      </c>
      <c r="F5">
        <v>-0.20009721183673099</v>
      </c>
      <c r="G5">
        <f t="shared" si="2"/>
        <v>1.5852479923248286</v>
      </c>
      <c r="H5">
        <f t="shared" si="3"/>
        <v>158.52479923248285</v>
      </c>
    </row>
    <row r="6" spans="1:8" x14ac:dyDescent="0.35">
      <c r="A6">
        <v>28</v>
      </c>
      <c r="B6">
        <v>2.2655316590870198</v>
      </c>
      <c r="C6">
        <f t="shared" si="0"/>
        <v>5.4258569661527452E-3</v>
      </c>
      <c r="D6">
        <f t="shared" si="1"/>
        <v>0.54258569661527456</v>
      </c>
      <c r="E6">
        <v>97</v>
      </c>
      <c r="F6">
        <v>-0.19608815636184801</v>
      </c>
      <c r="G6">
        <f t="shared" si="2"/>
        <v>1.5706816007467497</v>
      </c>
      <c r="H6">
        <f t="shared" si="3"/>
        <v>157.06816007467498</v>
      </c>
    </row>
    <row r="7" spans="1:8" x14ac:dyDescent="0.35">
      <c r="A7">
        <v>29</v>
      </c>
      <c r="B7">
        <v>2.2657763562023101</v>
      </c>
      <c r="C7">
        <f t="shared" si="0"/>
        <v>5.4228007044718361E-3</v>
      </c>
      <c r="D7">
        <f t="shared" si="1"/>
        <v>0.54228007044718363</v>
      </c>
      <c r="E7">
        <v>96</v>
      </c>
      <c r="F7">
        <v>-0.19752651181394701</v>
      </c>
      <c r="G7">
        <f t="shared" si="2"/>
        <v>1.5758922212633621</v>
      </c>
      <c r="H7">
        <f t="shared" si="3"/>
        <v>157.58922212633621</v>
      </c>
    </row>
    <row r="8" spans="1:8" x14ac:dyDescent="0.35">
      <c r="A8">
        <v>30</v>
      </c>
      <c r="B8">
        <v>2.2698547961403599</v>
      </c>
      <c r="C8">
        <f t="shared" si="0"/>
        <v>5.3721137987917346E-3</v>
      </c>
      <c r="D8">
        <f t="shared" si="1"/>
        <v>0.53721137987917345</v>
      </c>
      <c r="E8">
        <v>95</v>
      </c>
      <c r="F8">
        <v>-0.19868920081803901</v>
      </c>
      <c r="G8">
        <f t="shared" si="2"/>
        <v>1.5801168372674608</v>
      </c>
      <c r="H8">
        <f t="shared" si="3"/>
        <v>158.01168372674607</v>
      </c>
    </row>
    <row r="9" spans="1:8" x14ac:dyDescent="0.35">
      <c r="A9">
        <v>31</v>
      </c>
      <c r="B9">
        <v>2.2749106474823302</v>
      </c>
      <c r="C9">
        <f t="shared" si="0"/>
        <v>5.3099368057582877E-3</v>
      </c>
      <c r="D9">
        <f t="shared" si="1"/>
        <v>0.53099368057582874</v>
      </c>
      <c r="E9">
        <v>94</v>
      </c>
      <c r="F9">
        <v>-0.199473726914074</v>
      </c>
      <c r="G9">
        <f t="shared" si="2"/>
        <v>1.5829738002013778</v>
      </c>
      <c r="H9">
        <f t="shared" si="3"/>
        <v>158.29738002013778</v>
      </c>
    </row>
    <row r="10" spans="1:8" x14ac:dyDescent="0.35">
      <c r="A10">
        <v>32</v>
      </c>
      <c r="B10">
        <v>2.2756220550040398</v>
      </c>
      <c r="C10">
        <f t="shared" si="0"/>
        <v>5.3012458440055543E-3</v>
      </c>
      <c r="D10">
        <f t="shared" si="1"/>
        <v>0.53012458440055543</v>
      </c>
      <c r="E10">
        <v>93</v>
      </c>
      <c r="F10">
        <v>-0.19990944105750699</v>
      </c>
      <c r="G10">
        <f t="shared" si="2"/>
        <v>1.5845627455075593</v>
      </c>
      <c r="H10">
        <f t="shared" si="3"/>
        <v>158.45627455075592</v>
      </c>
    </row>
    <row r="11" spans="1:8" x14ac:dyDescent="0.35">
      <c r="A11">
        <v>33</v>
      </c>
      <c r="B11">
        <v>2.27917070330354</v>
      </c>
      <c r="C11">
        <f t="shared" si="0"/>
        <v>5.2581055126030684E-3</v>
      </c>
      <c r="D11">
        <f t="shared" si="1"/>
        <v>0.52581055126030685</v>
      </c>
      <c r="E11">
        <v>92</v>
      </c>
      <c r="F11">
        <v>-0.20072045405102901</v>
      </c>
      <c r="G11">
        <f t="shared" si="2"/>
        <v>1.5875245644858951</v>
      </c>
      <c r="H11">
        <f t="shared" si="3"/>
        <v>158.7524564485895</v>
      </c>
    </row>
    <row r="12" spans="1:8" x14ac:dyDescent="0.35">
      <c r="A12">
        <v>34</v>
      </c>
      <c r="B12">
        <v>2.28059221250356</v>
      </c>
      <c r="C12">
        <f t="shared" si="0"/>
        <v>5.2409231017458502E-3</v>
      </c>
      <c r="D12">
        <f t="shared" si="1"/>
        <v>0.52409231017458502</v>
      </c>
      <c r="E12">
        <v>91</v>
      </c>
      <c r="F12">
        <v>-0.20131629819817801</v>
      </c>
      <c r="G12">
        <f t="shared" si="2"/>
        <v>1.5897041141857726</v>
      </c>
      <c r="H12">
        <f t="shared" si="3"/>
        <v>158.97041141857727</v>
      </c>
    </row>
    <row r="13" spans="1:8" x14ac:dyDescent="0.35">
      <c r="A13">
        <v>35</v>
      </c>
      <c r="B13">
        <v>2.2821817926514298</v>
      </c>
      <c r="C13">
        <f t="shared" si="0"/>
        <v>5.2217756334625842E-3</v>
      </c>
      <c r="D13">
        <f t="shared" si="1"/>
        <v>0.52217756334625842</v>
      </c>
      <c r="E13">
        <v>90</v>
      </c>
      <c r="F13">
        <v>-0.20170043567241899</v>
      </c>
      <c r="G13">
        <f t="shared" si="2"/>
        <v>1.5911108441758899</v>
      </c>
      <c r="H13">
        <f t="shared" si="3"/>
        <v>159.11108441758898</v>
      </c>
    </row>
    <row r="14" spans="1:8" x14ac:dyDescent="0.35">
      <c r="A14">
        <v>36</v>
      </c>
      <c r="B14">
        <v>2.2855767200010102</v>
      </c>
      <c r="C14">
        <f t="shared" si="0"/>
        <v>5.1811155727210373E-3</v>
      </c>
      <c r="D14">
        <f t="shared" si="1"/>
        <v>0.51811155727210378</v>
      </c>
      <c r="E14">
        <v>89</v>
      </c>
      <c r="F14">
        <v>-0.20230194012123401</v>
      </c>
      <c r="G14">
        <f t="shared" si="2"/>
        <v>1.5933160836362397</v>
      </c>
      <c r="H14">
        <f t="shared" si="3"/>
        <v>159.33160836362396</v>
      </c>
    </row>
    <row r="15" spans="1:8" x14ac:dyDescent="0.35">
      <c r="A15">
        <v>37</v>
      </c>
      <c r="B15">
        <v>2.28564619862783</v>
      </c>
      <c r="C15">
        <f t="shared" si="0"/>
        <v>5.1802867618166958E-3</v>
      </c>
      <c r="D15">
        <f t="shared" si="1"/>
        <v>0.51802867618166959</v>
      </c>
      <c r="E15">
        <v>88</v>
      </c>
      <c r="F15">
        <v>-0.20276823391311399</v>
      </c>
      <c r="G15">
        <f t="shared" si="2"/>
        <v>1.5950277157650925</v>
      </c>
      <c r="H15">
        <f t="shared" si="3"/>
        <v>159.50277157650925</v>
      </c>
    </row>
    <row r="16" spans="1:8" x14ac:dyDescent="0.35">
      <c r="A16">
        <v>38</v>
      </c>
      <c r="B16">
        <v>2.2886345628237499</v>
      </c>
      <c r="C16">
        <f t="shared" si="0"/>
        <v>5.1447637574539408E-3</v>
      </c>
      <c r="D16">
        <f t="shared" si="1"/>
        <v>0.51447637574539407</v>
      </c>
      <c r="E16">
        <v>87</v>
      </c>
      <c r="F16">
        <v>-0.203318802501367</v>
      </c>
      <c r="G16">
        <f t="shared" si="2"/>
        <v>1.5970510641442517</v>
      </c>
      <c r="H16">
        <f t="shared" si="3"/>
        <v>159.70510641442516</v>
      </c>
    </row>
    <row r="17" spans="1:8" x14ac:dyDescent="0.35">
      <c r="A17">
        <v>39</v>
      </c>
      <c r="B17">
        <v>2.28856741437242</v>
      </c>
      <c r="C17">
        <f t="shared" si="0"/>
        <v>5.1455592767189143E-3</v>
      </c>
      <c r="D17">
        <f t="shared" si="1"/>
        <v>0.5145559276718914</v>
      </c>
      <c r="E17">
        <v>86</v>
      </c>
      <c r="F17">
        <v>-0.20343988309587299</v>
      </c>
      <c r="G17">
        <f t="shared" si="2"/>
        <v>1.5974963814548588</v>
      </c>
      <c r="H17">
        <f t="shared" si="3"/>
        <v>159.74963814548587</v>
      </c>
    </row>
    <row r="18" spans="1:8" x14ac:dyDescent="0.35">
      <c r="A18">
        <v>40</v>
      </c>
      <c r="B18">
        <v>2.2881913013081099</v>
      </c>
      <c r="C18">
        <f t="shared" si="0"/>
        <v>5.1500174276078118E-3</v>
      </c>
      <c r="D18">
        <f t="shared" si="1"/>
        <v>0.51500174276078114</v>
      </c>
      <c r="E18">
        <v>85</v>
      </c>
      <c r="F18">
        <v>-0.20391776073197301</v>
      </c>
      <c r="G18">
        <f t="shared" si="2"/>
        <v>1.5992551603243852</v>
      </c>
      <c r="H18">
        <f t="shared" si="3"/>
        <v>159.92551603243851</v>
      </c>
    </row>
    <row r="19" spans="1:8" x14ac:dyDescent="0.35">
      <c r="A19">
        <v>41</v>
      </c>
      <c r="B19">
        <v>2.2928465492199299</v>
      </c>
      <c r="C19">
        <f t="shared" si="0"/>
        <v>5.0951086650300962E-3</v>
      </c>
      <c r="D19">
        <f t="shared" si="1"/>
        <v>0.50951086650300959</v>
      </c>
      <c r="E19">
        <v>84</v>
      </c>
      <c r="F19">
        <v>-0.204750569908003</v>
      </c>
      <c r="G19">
        <f t="shared" si="2"/>
        <v>1.602324856705557</v>
      </c>
      <c r="H19">
        <f t="shared" si="3"/>
        <v>160.23248567055569</v>
      </c>
    </row>
    <row r="20" spans="1:8" x14ac:dyDescent="0.35">
      <c r="A20">
        <v>42</v>
      </c>
      <c r="B20">
        <v>2.2916117257820199</v>
      </c>
      <c r="C20">
        <f t="shared" si="0"/>
        <v>5.1096161310370371E-3</v>
      </c>
      <c r="D20">
        <f t="shared" si="1"/>
        <v>0.51096161310370369</v>
      </c>
      <c r="E20">
        <v>83</v>
      </c>
      <c r="F20">
        <v>-0.20524456763666099</v>
      </c>
      <c r="G20">
        <f t="shared" si="2"/>
        <v>1.6041484930249059</v>
      </c>
      <c r="H20">
        <f t="shared" si="3"/>
        <v>160.41484930249058</v>
      </c>
    </row>
    <row r="21" spans="1:8" x14ac:dyDescent="0.35">
      <c r="A21">
        <v>43</v>
      </c>
      <c r="B21">
        <v>2.2904704101530098</v>
      </c>
      <c r="C21">
        <f t="shared" si="0"/>
        <v>5.1230617410405292E-3</v>
      </c>
      <c r="D21">
        <f t="shared" si="1"/>
        <v>0.51230617410405288</v>
      </c>
      <c r="E21">
        <v>82</v>
      </c>
      <c r="F21">
        <v>-0.205566936267571</v>
      </c>
      <c r="G21">
        <f t="shared" si="2"/>
        <v>1.6053396643370199</v>
      </c>
      <c r="H21">
        <f t="shared" si="3"/>
        <v>160.53396643370201</v>
      </c>
    </row>
    <row r="22" spans="1:8" x14ac:dyDescent="0.35">
      <c r="A22">
        <v>44</v>
      </c>
      <c r="B22">
        <v>2.28970116983816</v>
      </c>
      <c r="C22">
        <f t="shared" si="0"/>
        <v>5.1321439605125641E-3</v>
      </c>
      <c r="D22">
        <f t="shared" si="1"/>
        <v>0.51321439605125641</v>
      </c>
      <c r="E22">
        <v>81</v>
      </c>
      <c r="F22">
        <v>-0.19931967951454499</v>
      </c>
      <c r="G22">
        <f t="shared" si="2"/>
        <v>1.5824124074954986</v>
      </c>
      <c r="H22">
        <f t="shared" si="3"/>
        <v>158.24124074954986</v>
      </c>
    </row>
    <row r="23" spans="1:8" x14ac:dyDescent="0.35">
      <c r="A23">
        <v>45</v>
      </c>
      <c r="B23">
        <v>2.2906860622561802</v>
      </c>
      <c r="C23">
        <f t="shared" si="0"/>
        <v>5.1205184787322952E-3</v>
      </c>
      <c r="D23">
        <f t="shared" si="1"/>
        <v>0.51205184787322955</v>
      </c>
      <c r="E23">
        <v>80</v>
      </c>
      <c r="F23">
        <v>-0.11466261240341399</v>
      </c>
      <c r="G23">
        <f t="shared" si="2"/>
        <v>1.3021547886915588</v>
      </c>
      <c r="H23">
        <f t="shared" si="3"/>
        <v>130.21547886915587</v>
      </c>
    </row>
    <row r="24" spans="1:8" x14ac:dyDescent="0.35">
      <c r="A24">
        <v>46</v>
      </c>
      <c r="B24">
        <v>2.29253699358719</v>
      </c>
      <c r="C24">
        <f t="shared" si="0"/>
        <v>5.0987416419383032E-3</v>
      </c>
      <c r="D24">
        <f t="shared" si="1"/>
        <v>0.50987416419383036</v>
      </c>
      <c r="E24">
        <v>79</v>
      </c>
      <c r="F24">
        <v>0.29024503741728302</v>
      </c>
      <c r="G24">
        <f t="shared" si="2"/>
        <v>0.51257209921326563</v>
      </c>
      <c r="H24">
        <f t="shared" si="3"/>
        <v>51.257209921326563</v>
      </c>
    </row>
    <row r="25" spans="1:8" x14ac:dyDescent="0.35">
      <c r="A25">
        <v>47</v>
      </c>
      <c r="B25">
        <v>2.2942019455268499</v>
      </c>
      <c r="C25">
        <f t="shared" si="0"/>
        <v>5.0792320499545582E-3</v>
      </c>
      <c r="D25">
        <f t="shared" si="1"/>
        <v>0.50792320499545585</v>
      </c>
      <c r="E25">
        <v>78</v>
      </c>
      <c r="F25">
        <v>0.77334251665394704</v>
      </c>
      <c r="G25">
        <f t="shared" si="2"/>
        <v>0.1685223409689415</v>
      </c>
      <c r="H25">
        <f t="shared" si="3"/>
        <v>16.852234096894151</v>
      </c>
    </row>
    <row r="26" spans="1:8" x14ac:dyDescent="0.35">
      <c r="A26">
        <v>48</v>
      </c>
      <c r="B26">
        <v>2.29194111638982</v>
      </c>
      <c r="C26">
        <f t="shared" si="0"/>
        <v>5.1057422124488831E-3</v>
      </c>
      <c r="D26">
        <f t="shared" si="1"/>
        <v>0.51057422124488827</v>
      </c>
      <c r="E26">
        <v>77</v>
      </c>
      <c r="F26">
        <v>1.1591354219407199</v>
      </c>
      <c r="G26">
        <f t="shared" si="2"/>
        <v>6.9320961531402617E-2</v>
      </c>
      <c r="H26">
        <f t="shared" si="3"/>
        <v>6.9320961531402618</v>
      </c>
    </row>
    <row r="27" spans="1:8" x14ac:dyDescent="0.35">
      <c r="A27">
        <v>49</v>
      </c>
      <c r="B27">
        <v>2.2925022950704901</v>
      </c>
      <c r="C27">
        <f t="shared" si="0"/>
        <v>5.0991490287395341E-3</v>
      </c>
      <c r="D27">
        <f t="shared" si="1"/>
        <v>0.50991490287395336</v>
      </c>
      <c r="E27">
        <v>76</v>
      </c>
      <c r="F27">
        <v>1.3772080141504299</v>
      </c>
      <c r="G27">
        <f t="shared" si="2"/>
        <v>4.1955798005340925E-2</v>
      </c>
      <c r="H27">
        <f t="shared" si="3"/>
        <v>4.1955798005340927</v>
      </c>
    </row>
    <row r="28" spans="1:8" x14ac:dyDescent="0.35">
      <c r="A28">
        <v>50</v>
      </c>
      <c r="B28">
        <v>2.2898812574907299</v>
      </c>
      <c r="C28">
        <f t="shared" si="0"/>
        <v>5.1300162702047512E-3</v>
      </c>
      <c r="D28">
        <f t="shared" si="1"/>
        <v>0.51300162702047514</v>
      </c>
      <c r="E28">
        <v>75</v>
      </c>
      <c r="F28">
        <v>1.5280575996983401</v>
      </c>
      <c r="G28">
        <f t="shared" si="2"/>
        <v>2.964438195328703E-2</v>
      </c>
      <c r="H28">
        <f t="shared" si="3"/>
        <v>2.9644381953287029</v>
      </c>
    </row>
    <row r="29" spans="1:8" x14ac:dyDescent="0.35">
      <c r="A29">
        <v>51</v>
      </c>
      <c r="B29">
        <v>2.28456195108522</v>
      </c>
      <c r="C29">
        <f t="shared" si="0"/>
        <v>5.193235879360875E-3</v>
      </c>
      <c r="D29">
        <f t="shared" si="1"/>
        <v>0.51932358793608746</v>
      </c>
      <c r="E29">
        <v>74</v>
      </c>
      <c r="F29">
        <v>1.6448966783097401</v>
      </c>
      <c r="G29">
        <f t="shared" si="2"/>
        <v>2.2651831463838167E-2</v>
      </c>
      <c r="H29">
        <f t="shared" si="3"/>
        <v>2.2651831463838166</v>
      </c>
    </row>
    <row r="30" spans="1:8" x14ac:dyDescent="0.35">
      <c r="A30">
        <v>52</v>
      </c>
      <c r="B30">
        <v>2.2767709076957301</v>
      </c>
      <c r="C30">
        <f t="shared" si="0"/>
        <v>5.2872408257235246E-3</v>
      </c>
      <c r="D30">
        <f t="shared" si="1"/>
        <v>0.52872408257235248</v>
      </c>
      <c r="E30">
        <v>73</v>
      </c>
      <c r="F30">
        <v>1.7332954351797401</v>
      </c>
      <c r="G30">
        <f t="shared" si="2"/>
        <v>1.8480110547119649E-2</v>
      </c>
      <c r="H30">
        <f t="shared" si="3"/>
        <v>1.8480110547119648</v>
      </c>
    </row>
    <row r="31" spans="1:8" x14ac:dyDescent="0.35">
      <c r="A31">
        <v>53</v>
      </c>
      <c r="B31">
        <v>2.26987217998435</v>
      </c>
      <c r="C31">
        <f t="shared" si="0"/>
        <v>5.3718987693059002E-3</v>
      </c>
      <c r="D31">
        <f t="shared" si="1"/>
        <v>0.53718987693059006</v>
      </c>
      <c r="E31">
        <v>72</v>
      </c>
      <c r="F31">
        <v>1.80613680153126</v>
      </c>
      <c r="G31">
        <f t="shared" si="2"/>
        <v>1.5626553331047035E-2</v>
      </c>
      <c r="H31">
        <f t="shared" si="3"/>
        <v>1.5626553331047035</v>
      </c>
    </row>
    <row r="32" spans="1:8" x14ac:dyDescent="0.35">
      <c r="A32">
        <v>54</v>
      </c>
      <c r="B32">
        <v>2.2616531691956099</v>
      </c>
      <c r="C32">
        <f t="shared" si="0"/>
        <v>5.474529883944073E-3</v>
      </c>
      <c r="D32">
        <f t="shared" si="1"/>
        <v>0.54745298839440726</v>
      </c>
      <c r="E32">
        <v>71</v>
      </c>
      <c r="F32">
        <v>1.86253688075335</v>
      </c>
      <c r="G32">
        <f t="shared" si="2"/>
        <v>1.3723444150989361E-2</v>
      </c>
      <c r="H32">
        <f t="shared" si="3"/>
        <v>1.3723444150989361</v>
      </c>
    </row>
    <row r="33" spans="1:8" x14ac:dyDescent="0.35">
      <c r="A33">
        <v>55</v>
      </c>
      <c r="B33">
        <v>2.25058453906925</v>
      </c>
      <c r="C33">
        <f t="shared" si="0"/>
        <v>5.6158495048691023E-3</v>
      </c>
      <c r="D33">
        <f t="shared" si="1"/>
        <v>0.56158495048691026</v>
      </c>
      <c r="E33">
        <v>70</v>
      </c>
      <c r="F33">
        <v>1.9102039491696601</v>
      </c>
      <c r="G33">
        <f t="shared" si="2"/>
        <v>1.2296911595406768E-2</v>
      </c>
      <c r="H33">
        <f t="shared" si="3"/>
        <v>1.2296911595406768</v>
      </c>
    </row>
    <row r="34" spans="1:8" x14ac:dyDescent="0.35">
      <c r="A34">
        <v>56</v>
      </c>
      <c r="B34">
        <v>2.2357915204377301</v>
      </c>
      <c r="C34">
        <f t="shared" si="0"/>
        <v>5.8104327572095571E-3</v>
      </c>
      <c r="D34">
        <f t="shared" si="1"/>
        <v>0.58104327572095571</v>
      </c>
      <c r="E34">
        <v>69</v>
      </c>
      <c r="F34">
        <v>1.9470324051422101</v>
      </c>
      <c r="G34">
        <f t="shared" si="2"/>
        <v>1.1297116174206805E-2</v>
      </c>
      <c r="H34">
        <f t="shared" si="3"/>
        <v>1.1297116174206805</v>
      </c>
    </row>
    <row r="35" spans="1:8" x14ac:dyDescent="0.35">
      <c r="A35">
        <v>57</v>
      </c>
      <c r="B35">
        <v>2.2233141352112402</v>
      </c>
      <c r="C35">
        <f t="shared" si="0"/>
        <v>5.9797890666309214E-3</v>
      </c>
      <c r="D35">
        <f t="shared" si="1"/>
        <v>0.59797890666309217</v>
      </c>
      <c r="E35">
        <v>68</v>
      </c>
      <c r="F35">
        <v>1.9742066787302901</v>
      </c>
      <c r="G35">
        <f t="shared" si="2"/>
        <v>1.0611904214111286E-2</v>
      </c>
      <c r="H35">
        <f t="shared" si="3"/>
        <v>1.0611904214111285</v>
      </c>
    </row>
    <row r="36" spans="1:8" x14ac:dyDescent="0.35">
      <c r="A36">
        <v>58</v>
      </c>
      <c r="B36">
        <v>2.20721896967836</v>
      </c>
      <c r="C36">
        <f t="shared" si="0"/>
        <v>6.2055607325305108E-3</v>
      </c>
      <c r="D36">
        <f t="shared" si="1"/>
        <v>0.62055607325305107</v>
      </c>
      <c r="E36">
        <v>67</v>
      </c>
      <c r="F36">
        <v>2.0007655852789901</v>
      </c>
      <c r="G36">
        <f t="shared" si="2"/>
        <v>9.9823872761300395E-3</v>
      </c>
      <c r="H36">
        <f t="shared" si="3"/>
        <v>0.99823872761300392</v>
      </c>
    </row>
    <row r="37" spans="1:8" x14ac:dyDescent="0.35">
      <c r="A37">
        <v>59</v>
      </c>
      <c r="B37">
        <v>2.1918452080074999</v>
      </c>
      <c r="C37">
        <f t="shared" si="0"/>
        <v>6.4291682601516648E-3</v>
      </c>
      <c r="D37">
        <f t="shared" si="1"/>
        <v>0.64291682601516653</v>
      </c>
      <c r="E37">
        <v>66</v>
      </c>
      <c r="F37">
        <v>2.0204484415794002</v>
      </c>
      <c r="G37">
        <f t="shared" si="2"/>
        <v>9.540069935880021E-3</v>
      </c>
      <c r="H37">
        <f t="shared" si="3"/>
        <v>0.95400699358800212</v>
      </c>
    </row>
    <row r="38" spans="1:8" x14ac:dyDescent="0.35">
      <c r="A38">
        <v>60</v>
      </c>
      <c r="B38">
        <v>2.1766573451597999</v>
      </c>
      <c r="C38">
        <f t="shared" si="0"/>
        <v>6.6579825847477873E-3</v>
      </c>
      <c r="D38">
        <f t="shared" si="1"/>
        <v>0.66579825847477869</v>
      </c>
      <c r="E38">
        <v>65</v>
      </c>
      <c r="F38">
        <v>2.0387473729039098</v>
      </c>
      <c r="G38">
        <f t="shared" si="2"/>
        <v>9.1464513160869898E-3</v>
      </c>
      <c r="H38">
        <f t="shared" si="3"/>
        <v>0.91464513160869898</v>
      </c>
    </row>
    <row r="39" spans="1:8" x14ac:dyDescent="0.35">
      <c r="A39">
        <v>61</v>
      </c>
      <c r="B39">
        <v>2.1619570945356101</v>
      </c>
      <c r="C39">
        <f t="shared" si="0"/>
        <v>6.8872033406379551E-3</v>
      </c>
      <c r="D39">
        <f t="shared" si="1"/>
        <v>0.68872033406379551</v>
      </c>
      <c r="E39">
        <v>64</v>
      </c>
      <c r="F39">
        <v>2.05353791394004</v>
      </c>
      <c r="G39">
        <f t="shared" si="2"/>
        <v>8.8401999082183772E-3</v>
      </c>
      <c r="H39">
        <f t="shared" si="3"/>
        <v>0.88401999082183769</v>
      </c>
    </row>
    <row r="40" spans="1:8" x14ac:dyDescent="0.35">
      <c r="A40">
        <v>62</v>
      </c>
      <c r="B40">
        <v>2.1438552792818601</v>
      </c>
      <c r="C40">
        <f t="shared" si="0"/>
        <v>7.1803352298986231E-3</v>
      </c>
      <c r="D40">
        <f t="shared" si="1"/>
        <v>0.71803352298986234</v>
      </c>
      <c r="E40">
        <v>63</v>
      </c>
      <c r="F40">
        <v>2.0673500177461102</v>
      </c>
      <c r="G40">
        <f t="shared" si="2"/>
        <v>8.5634739758086494E-3</v>
      </c>
      <c r="H40">
        <f t="shared" si="3"/>
        <v>0.85634739758086498</v>
      </c>
    </row>
    <row r="41" spans="1:8" x14ac:dyDescent="0.35">
      <c r="A41">
        <v>63</v>
      </c>
      <c r="B41">
        <v>2.1250539072728398</v>
      </c>
      <c r="C41">
        <f t="shared" si="0"/>
        <v>7.4980113367838072E-3</v>
      </c>
      <c r="D41">
        <f t="shared" si="1"/>
        <v>0.74980113367838075</v>
      </c>
      <c r="E41">
        <v>62</v>
      </c>
      <c r="F41">
        <v>2.08025109190734</v>
      </c>
      <c r="G41">
        <f t="shared" si="2"/>
        <v>8.3128301714904436E-3</v>
      </c>
      <c r="H41">
        <f t="shared" si="3"/>
        <v>0.8312830171490444</v>
      </c>
    </row>
    <row r="42" spans="1:8" x14ac:dyDescent="0.35">
      <c r="A42">
        <v>64</v>
      </c>
      <c r="B42">
        <v>2.1074929450775999</v>
      </c>
      <c r="C42">
        <f t="shared" si="0"/>
        <v>7.8074112283024475E-3</v>
      </c>
      <c r="D42">
        <f t="shared" si="1"/>
        <v>0.78074112283024477</v>
      </c>
      <c r="E42">
        <v>61</v>
      </c>
      <c r="F42">
        <v>2.0895175429677399</v>
      </c>
      <c r="G42">
        <f t="shared" si="2"/>
        <v>8.1373399000088421E-3</v>
      </c>
      <c r="H42">
        <f t="shared" si="3"/>
        <v>0.8137339900008842</v>
      </c>
    </row>
    <row r="43" spans="1:8" x14ac:dyDescent="0.35">
      <c r="A43">
        <v>65</v>
      </c>
      <c r="B43">
        <v>2.0871576213175702</v>
      </c>
      <c r="C43">
        <f t="shared" si="0"/>
        <v>8.1816779129109795E-3</v>
      </c>
      <c r="D43">
        <f t="shared" si="1"/>
        <v>0.81816779129109796</v>
      </c>
      <c r="E43">
        <v>60</v>
      </c>
      <c r="F43">
        <v>2.0995685172368002</v>
      </c>
      <c r="G43">
        <f t="shared" si="2"/>
        <v>7.9511781246998647E-3</v>
      </c>
      <c r="H43">
        <f t="shared" si="3"/>
        <v>0.79511781246998647</v>
      </c>
    </row>
    <row r="44" spans="1:8" x14ac:dyDescent="0.35">
      <c r="A44">
        <v>66</v>
      </c>
      <c r="B44">
        <v>2.0655797075953202</v>
      </c>
      <c r="C44">
        <f t="shared" si="0"/>
        <v>8.5984524198162889E-3</v>
      </c>
      <c r="D44">
        <f t="shared" si="1"/>
        <v>0.85984524198162893</v>
      </c>
      <c r="E44">
        <v>59</v>
      </c>
      <c r="F44">
        <v>2.10820412355308</v>
      </c>
      <c r="G44">
        <f t="shared" si="2"/>
        <v>7.7946366725306004E-3</v>
      </c>
      <c r="H44">
        <f t="shared" si="3"/>
        <v>0.77946366725306004</v>
      </c>
    </row>
    <row r="45" spans="1:8" x14ac:dyDescent="0.35">
      <c r="A45">
        <v>67</v>
      </c>
      <c r="B45">
        <v>2.0434079604850299</v>
      </c>
      <c r="C45">
        <f t="shared" si="0"/>
        <v>9.0488218802864256E-3</v>
      </c>
      <c r="D45">
        <f t="shared" si="1"/>
        <v>0.90488218802864262</v>
      </c>
      <c r="E45">
        <v>58</v>
      </c>
      <c r="F45">
        <v>2.1171672553713301</v>
      </c>
      <c r="G45">
        <f t="shared" si="2"/>
        <v>7.6354167198868826E-3</v>
      </c>
      <c r="H45">
        <f t="shared" si="3"/>
        <v>0.76354167198868828</v>
      </c>
    </row>
    <row r="46" spans="1:8" x14ac:dyDescent="0.35">
      <c r="A46">
        <v>68</v>
      </c>
      <c r="B46">
        <v>2.0151259574081801</v>
      </c>
      <c r="C46">
        <f t="shared" si="0"/>
        <v>9.65770738149444E-3</v>
      </c>
      <c r="D46">
        <f t="shared" si="1"/>
        <v>0.96577073814944403</v>
      </c>
      <c r="E46">
        <v>57</v>
      </c>
      <c r="F46">
        <v>2.1232432817679099</v>
      </c>
      <c r="G46">
        <f t="shared" si="2"/>
        <v>7.529336694738019E-3</v>
      </c>
      <c r="H46">
        <f t="shared" si="3"/>
        <v>0.75293366947380191</v>
      </c>
    </row>
    <row r="47" spans="1:8" x14ac:dyDescent="0.35">
      <c r="A47">
        <v>69</v>
      </c>
      <c r="B47">
        <v>1.9847889302747499</v>
      </c>
      <c r="C47">
        <f t="shared" si="0"/>
        <v>1.0356453742572961E-2</v>
      </c>
      <c r="D47">
        <f t="shared" si="1"/>
        <v>1.0356453742572962</v>
      </c>
      <c r="E47">
        <v>56</v>
      </c>
      <c r="F47">
        <v>2.1291387147465701</v>
      </c>
      <c r="G47">
        <f t="shared" si="2"/>
        <v>7.4278185361745346E-3</v>
      </c>
      <c r="H47">
        <f t="shared" si="3"/>
        <v>0.74278185361745341</v>
      </c>
    </row>
    <row r="48" spans="1:8" x14ac:dyDescent="0.35">
      <c r="A48">
        <v>70</v>
      </c>
      <c r="B48">
        <v>1.95011359320305</v>
      </c>
      <c r="C48">
        <f t="shared" si="0"/>
        <v>1.1217250197578826E-2</v>
      </c>
      <c r="D48">
        <f t="shared" si="1"/>
        <v>1.1217250197578825</v>
      </c>
      <c r="E48">
        <v>55</v>
      </c>
      <c r="F48">
        <v>2.1349528986948698</v>
      </c>
      <c r="G48">
        <f t="shared" si="2"/>
        <v>7.3290401576006159E-3</v>
      </c>
      <c r="H48">
        <f t="shared" si="3"/>
        <v>0.73290401576006159</v>
      </c>
    </row>
    <row r="49" spans="1:8" x14ac:dyDescent="0.35">
      <c r="A49">
        <v>71</v>
      </c>
      <c r="B49">
        <v>1.9114129761511101</v>
      </c>
      <c r="C49">
        <f t="shared" si="0"/>
        <v>1.2262725983399536E-2</v>
      </c>
      <c r="D49">
        <f t="shared" si="1"/>
        <v>1.2262725983399536</v>
      </c>
      <c r="E49">
        <v>54</v>
      </c>
      <c r="F49">
        <v>2.14139112165436</v>
      </c>
      <c r="G49">
        <f t="shared" si="2"/>
        <v>7.2211917671914233E-3</v>
      </c>
      <c r="H49">
        <f t="shared" si="3"/>
        <v>0.72211917671914239</v>
      </c>
    </row>
    <row r="50" spans="1:8" x14ac:dyDescent="0.35">
      <c r="A50">
        <v>72</v>
      </c>
      <c r="B50">
        <v>1.86903727184316</v>
      </c>
      <c r="C50">
        <f t="shared" si="0"/>
        <v>1.3519565311555992E-2</v>
      </c>
      <c r="D50">
        <f t="shared" si="1"/>
        <v>1.3519565311555992</v>
      </c>
      <c r="E50">
        <v>53</v>
      </c>
      <c r="F50">
        <v>2.1464617381643598</v>
      </c>
      <c r="G50">
        <f t="shared" si="2"/>
        <v>7.1373708339787538E-3</v>
      </c>
      <c r="H50">
        <f t="shared" si="3"/>
        <v>0.71373708339787534</v>
      </c>
    </row>
    <row r="51" spans="1:8" x14ac:dyDescent="0.35">
      <c r="A51">
        <v>73</v>
      </c>
      <c r="B51">
        <v>1.8201110908553699</v>
      </c>
      <c r="C51">
        <f t="shared" si="0"/>
        <v>1.5131741348129852E-2</v>
      </c>
      <c r="D51">
        <f t="shared" si="1"/>
        <v>1.5131741348129852</v>
      </c>
      <c r="E51">
        <v>52</v>
      </c>
      <c r="F51">
        <v>2.1514673478141599</v>
      </c>
      <c r="G51">
        <f t="shared" si="2"/>
        <v>7.0555788902876126E-3</v>
      </c>
      <c r="H51">
        <f t="shared" si="3"/>
        <v>0.70555788902876126</v>
      </c>
    </row>
    <row r="52" spans="1:8" x14ac:dyDescent="0.35">
      <c r="A52">
        <v>74</v>
      </c>
      <c r="B52">
        <v>1.7568596425531799</v>
      </c>
      <c r="C52">
        <f t="shared" si="0"/>
        <v>1.7504123041593121E-2</v>
      </c>
      <c r="D52">
        <f t="shared" si="1"/>
        <v>1.750412304159312</v>
      </c>
      <c r="E52">
        <v>51</v>
      </c>
      <c r="F52">
        <v>2.1570903562157802</v>
      </c>
      <c r="G52">
        <f t="shared" si="2"/>
        <v>6.9648159403738925E-3</v>
      </c>
      <c r="H52">
        <f t="shared" si="3"/>
        <v>0.6964815940373893</v>
      </c>
    </row>
    <row r="53" spans="1:8" x14ac:dyDescent="0.35">
      <c r="A53">
        <v>75</v>
      </c>
      <c r="B53">
        <v>1.68566684651557</v>
      </c>
      <c r="C53">
        <f t="shared" si="0"/>
        <v>2.0622112582927149E-2</v>
      </c>
      <c r="D53">
        <f t="shared" si="1"/>
        <v>2.0622112582927148</v>
      </c>
      <c r="E53">
        <v>50</v>
      </c>
      <c r="F53">
        <v>2.1613806285666701</v>
      </c>
      <c r="G53">
        <f t="shared" si="2"/>
        <v>6.8963512222033159E-3</v>
      </c>
      <c r="H53">
        <f t="shared" si="3"/>
        <v>0.68963512222033163</v>
      </c>
    </row>
    <row r="54" spans="1:8" x14ac:dyDescent="0.35">
      <c r="A54">
        <v>76</v>
      </c>
      <c r="B54">
        <v>1.6075289688757</v>
      </c>
      <c r="C54">
        <f t="shared" si="0"/>
        <v>2.4687154279448887E-2</v>
      </c>
      <c r="D54">
        <f t="shared" si="1"/>
        <v>2.4687154279448889</v>
      </c>
      <c r="E54">
        <v>49</v>
      </c>
      <c r="F54">
        <v>2.1657485003835002</v>
      </c>
      <c r="G54">
        <f t="shared" si="2"/>
        <v>6.8273395041513344E-3</v>
      </c>
      <c r="H54">
        <f t="shared" si="3"/>
        <v>0.68273395041513341</v>
      </c>
    </row>
    <row r="55" spans="1:8" x14ac:dyDescent="0.35">
      <c r="A55">
        <v>77</v>
      </c>
      <c r="B55">
        <v>1.5059287283684399</v>
      </c>
      <c r="C55">
        <f t="shared" si="0"/>
        <v>3.1194014639343074E-2</v>
      </c>
      <c r="D55">
        <f t="shared" si="1"/>
        <v>3.1194014639343073</v>
      </c>
      <c r="E55">
        <v>48</v>
      </c>
      <c r="F55">
        <v>2.1684312206134901</v>
      </c>
      <c r="G55">
        <f t="shared" si="2"/>
        <v>6.7852957098238718E-3</v>
      </c>
      <c r="H55">
        <f t="shared" si="3"/>
        <v>0.6785295709823872</v>
      </c>
    </row>
    <row r="56" spans="1:8" x14ac:dyDescent="0.35">
      <c r="A56">
        <v>78</v>
      </c>
      <c r="B56">
        <v>1.38742430692621</v>
      </c>
      <c r="C56">
        <f t="shared" si="0"/>
        <v>4.0980352814136395E-2</v>
      </c>
      <c r="D56">
        <f t="shared" si="1"/>
        <v>4.0980352814136394</v>
      </c>
      <c r="E56">
        <v>47</v>
      </c>
      <c r="F56">
        <v>2.1735431526663098</v>
      </c>
      <c r="G56">
        <f t="shared" si="2"/>
        <v>6.7058965180270165E-3</v>
      </c>
      <c r="H56">
        <f t="shared" si="3"/>
        <v>0.67058965180270169</v>
      </c>
    </row>
    <row r="57" spans="1:8" x14ac:dyDescent="0.35">
      <c r="A57">
        <v>79</v>
      </c>
      <c r="B57">
        <v>1.2451397245482101</v>
      </c>
      <c r="C57">
        <f t="shared" si="0"/>
        <v>5.6866994455792699E-2</v>
      </c>
      <c r="D57">
        <f t="shared" si="1"/>
        <v>5.6866994455792703</v>
      </c>
      <c r="E57">
        <v>46</v>
      </c>
      <c r="F57">
        <v>2.1774897797653701</v>
      </c>
      <c r="G57">
        <f t="shared" si="2"/>
        <v>6.6452331092420672E-3</v>
      </c>
      <c r="H57">
        <f t="shared" si="3"/>
        <v>0.66452331092420669</v>
      </c>
    </row>
    <row r="58" spans="1:8" x14ac:dyDescent="0.35">
      <c r="A58">
        <v>80</v>
      </c>
      <c r="B58">
        <v>1.08129581683661</v>
      </c>
      <c r="C58">
        <f t="shared" si="0"/>
        <v>8.2928571257299535E-2</v>
      </c>
      <c r="D58">
        <f t="shared" si="1"/>
        <v>8.2928571257299541</v>
      </c>
      <c r="E58">
        <v>45</v>
      </c>
      <c r="F58">
        <v>2.18115459751963</v>
      </c>
      <c r="G58">
        <f t="shared" si="2"/>
        <v>6.5893928827243566E-3</v>
      </c>
      <c r="H58">
        <f t="shared" si="3"/>
        <v>0.65893928827243564</v>
      </c>
    </row>
    <row r="59" spans="1:8" x14ac:dyDescent="0.35">
      <c r="A59">
        <v>81</v>
      </c>
      <c r="B59">
        <v>0.86757719016939805</v>
      </c>
      <c r="C59">
        <f t="shared" si="0"/>
        <v>0.13565094070501302</v>
      </c>
      <c r="D59">
        <f t="shared" si="1"/>
        <v>13.565094070501301</v>
      </c>
      <c r="E59">
        <v>44</v>
      </c>
      <c r="F59">
        <v>2.1829924243042602</v>
      </c>
      <c r="G59">
        <f t="shared" si="2"/>
        <v>6.5615671199346758E-3</v>
      </c>
      <c r="H59">
        <f t="shared" si="3"/>
        <v>0.65615671199346759</v>
      </c>
    </row>
    <row r="60" spans="1:8" x14ac:dyDescent="0.35">
      <c r="A60">
        <v>82</v>
      </c>
      <c r="B60">
        <v>0.607746418398461</v>
      </c>
      <c r="C60">
        <f t="shared" si="0"/>
        <v>0.246747966132947</v>
      </c>
      <c r="D60">
        <f t="shared" si="1"/>
        <v>24.674796613294699</v>
      </c>
      <c r="E60">
        <v>43</v>
      </c>
      <c r="F60">
        <v>2.1881308104213502</v>
      </c>
      <c r="G60">
        <f t="shared" si="2"/>
        <v>6.4843909289770754E-3</v>
      </c>
      <c r="H60">
        <f t="shared" si="3"/>
        <v>0.64843909289770751</v>
      </c>
    </row>
    <row r="61" spans="1:8" x14ac:dyDescent="0.35">
      <c r="A61">
        <v>83</v>
      </c>
      <c r="B61">
        <v>0.33421658198492199</v>
      </c>
      <c r="C61">
        <f t="shared" si="0"/>
        <v>0.46321585709588714</v>
      </c>
      <c r="D61">
        <f t="shared" si="1"/>
        <v>46.321585709588717</v>
      </c>
      <c r="E61">
        <v>42</v>
      </c>
      <c r="F61">
        <v>2.19115238879828</v>
      </c>
      <c r="G61">
        <f t="shared" si="2"/>
        <v>6.4394327378827386E-3</v>
      </c>
      <c r="H61">
        <f t="shared" si="3"/>
        <v>0.64394327378827387</v>
      </c>
    </row>
    <row r="62" spans="1:8" x14ac:dyDescent="0.35">
      <c r="A62">
        <v>84</v>
      </c>
      <c r="B62">
        <v>8.1271119910566902E-2</v>
      </c>
      <c r="C62">
        <f t="shared" si="0"/>
        <v>0.82933287271689604</v>
      </c>
      <c r="D62">
        <f t="shared" si="1"/>
        <v>82.933287271689608</v>
      </c>
      <c r="E62">
        <v>41</v>
      </c>
      <c r="F62">
        <v>2.1932136169335101</v>
      </c>
      <c r="G62">
        <f t="shared" si="2"/>
        <v>6.4089426163614271E-3</v>
      </c>
      <c r="H62">
        <f t="shared" si="3"/>
        <v>0.64089426163614271</v>
      </c>
    </row>
    <row r="63" spans="1:8" x14ac:dyDescent="0.35">
      <c r="A63">
        <v>85</v>
      </c>
      <c r="B63">
        <v>-7.5489885407835994E-2</v>
      </c>
      <c r="C63">
        <f t="shared" si="0"/>
        <v>1.1898436177255689</v>
      </c>
      <c r="D63">
        <f t="shared" si="1"/>
        <v>118.98436177255689</v>
      </c>
      <c r="E63">
        <v>40</v>
      </c>
      <c r="F63">
        <v>2.1966688812860702</v>
      </c>
      <c r="G63">
        <f t="shared" si="2"/>
        <v>6.3581551129336666E-3</v>
      </c>
      <c r="H63">
        <f t="shared" si="3"/>
        <v>0.63581551129336666</v>
      </c>
    </row>
    <row r="64" spans="1:8" x14ac:dyDescent="0.35">
      <c r="A64">
        <v>86</v>
      </c>
      <c r="B64">
        <v>-0.15188033482076099</v>
      </c>
      <c r="C64">
        <f t="shared" si="0"/>
        <v>1.4186665694965086</v>
      </c>
      <c r="D64">
        <f t="shared" si="1"/>
        <v>141.86665694965086</v>
      </c>
      <c r="E64">
        <v>39</v>
      </c>
      <c r="F64">
        <v>2.1988133853893701</v>
      </c>
      <c r="G64">
        <f t="shared" si="2"/>
        <v>6.3268365462432257E-3</v>
      </c>
      <c r="H64">
        <f t="shared" si="3"/>
        <v>0.63268365462432252</v>
      </c>
    </row>
    <row r="65" spans="1:8" x14ac:dyDescent="0.35">
      <c r="A65">
        <v>87</v>
      </c>
      <c r="B65">
        <v>-0.186158908942435</v>
      </c>
      <c r="C65">
        <f t="shared" si="0"/>
        <v>1.5351786039861528</v>
      </c>
      <c r="D65">
        <f t="shared" si="1"/>
        <v>153.51786039861528</v>
      </c>
      <c r="E65">
        <v>38</v>
      </c>
      <c r="F65">
        <v>2.2011373329230501</v>
      </c>
      <c r="G65">
        <f t="shared" si="2"/>
        <v>6.2930715141593643E-3</v>
      </c>
      <c r="H65">
        <f t="shared" si="3"/>
        <v>0.62930715141593641</v>
      </c>
    </row>
    <row r="66" spans="1:8" x14ac:dyDescent="0.35">
      <c r="A66">
        <v>88</v>
      </c>
      <c r="B66">
        <v>-0.19828410165475699</v>
      </c>
      <c r="C66">
        <f t="shared" si="0"/>
        <v>1.5786436305113922</v>
      </c>
      <c r="D66">
        <f t="shared" si="1"/>
        <v>157.86436305113924</v>
      </c>
      <c r="E66">
        <v>37</v>
      </c>
      <c r="F66">
        <v>2.20314694668052</v>
      </c>
      <c r="G66">
        <f t="shared" si="2"/>
        <v>6.2640188120211921E-3</v>
      </c>
      <c r="H66">
        <f t="shared" si="3"/>
        <v>0.62640188120211926</v>
      </c>
    </row>
    <row r="67" spans="1:8" x14ac:dyDescent="0.35">
      <c r="A67">
        <v>89</v>
      </c>
      <c r="B67">
        <v>-0.202571569179128</v>
      </c>
      <c r="C67">
        <f t="shared" si="0"/>
        <v>1.5943055912599049</v>
      </c>
      <c r="D67">
        <f t="shared" si="1"/>
        <v>159.4305591259905</v>
      </c>
      <c r="E67">
        <v>36</v>
      </c>
      <c r="F67">
        <v>2.2056599317684902</v>
      </c>
      <c r="G67">
        <f t="shared" si="2"/>
        <v>6.2278775955054155E-3</v>
      </c>
      <c r="H67">
        <f t="shared" si="3"/>
        <v>0.62278775955054155</v>
      </c>
    </row>
    <row r="68" spans="1:8" x14ac:dyDescent="0.35">
      <c r="A68">
        <v>90</v>
      </c>
      <c r="B68">
        <v>-0.20310414913026401</v>
      </c>
      <c r="C68">
        <f t="shared" ref="C68:C78" si="4">10^-B68</f>
        <v>1.5962619044745929</v>
      </c>
      <c r="D68">
        <f t="shared" ref="D68:D78" si="5">C68*100</f>
        <v>159.62619044745929</v>
      </c>
      <c r="E68">
        <v>35</v>
      </c>
      <c r="F68">
        <v>2.2097818484692802</v>
      </c>
      <c r="G68">
        <f t="shared" ref="G68:G78" si="6">10^-F68</f>
        <v>6.1690480301730063E-3</v>
      </c>
      <c r="H68">
        <f t="shared" ref="H68:H78" si="7">G68*100</f>
        <v>0.61690480301730066</v>
      </c>
    </row>
    <row r="69" spans="1:8" x14ac:dyDescent="0.35">
      <c r="A69">
        <v>91</v>
      </c>
      <c r="B69">
        <v>-0.20542100819371401</v>
      </c>
      <c r="C69">
        <f t="shared" si="4"/>
        <v>1.6048003418691676</v>
      </c>
      <c r="D69">
        <f t="shared" si="5"/>
        <v>160.48003418691675</v>
      </c>
      <c r="E69">
        <v>34</v>
      </c>
      <c r="F69">
        <v>2.2096041685887098</v>
      </c>
      <c r="G69">
        <f t="shared" si="6"/>
        <v>6.1715724462468929E-3</v>
      </c>
      <c r="H69">
        <f t="shared" si="7"/>
        <v>0.61715724462468924</v>
      </c>
    </row>
    <row r="70" spans="1:8" x14ac:dyDescent="0.35">
      <c r="A70">
        <v>92</v>
      </c>
      <c r="B70">
        <v>-0.206834770798003</v>
      </c>
      <c r="C70">
        <f t="shared" si="4"/>
        <v>1.6100329746767552</v>
      </c>
      <c r="D70">
        <f t="shared" si="5"/>
        <v>161.00329746767551</v>
      </c>
      <c r="E70">
        <v>33</v>
      </c>
      <c r="F70">
        <v>2.21185949680038</v>
      </c>
      <c r="G70">
        <f t="shared" si="6"/>
        <v>6.1396060192370414E-3</v>
      </c>
      <c r="H70">
        <f t="shared" si="7"/>
        <v>0.61396060192370416</v>
      </c>
    </row>
    <row r="71" spans="1:8" x14ac:dyDescent="0.35">
      <c r="A71">
        <v>93</v>
      </c>
      <c r="B71">
        <v>-0.210295125476259</v>
      </c>
      <c r="C71">
        <f t="shared" si="4"/>
        <v>1.6229125754322047</v>
      </c>
      <c r="D71">
        <f t="shared" si="5"/>
        <v>162.29125754322047</v>
      </c>
      <c r="E71">
        <v>32</v>
      </c>
      <c r="F71">
        <v>2.2105851873425002</v>
      </c>
      <c r="G71">
        <f t="shared" si="6"/>
        <v>6.1576473433568122E-3</v>
      </c>
      <c r="H71">
        <f t="shared" si="7"/>
        <v>0.61576473433568124</v>
      </c>
    </row>
    <row r="72" spans="1:8" x14ac:dyDescent="0.35">
      <c r="A72">
        <v>94</v>
      </c>
      <c r="B72">
        <v>-0.210221203401083</v>
      </c>
      <c r="C72">
        <f t="shared" si="4"/>
        <v>1.6226363599588252</v>
      </c>
      <c r="D72">
        <f t="shared" si="5"/>
        <v>162.26363599588251</v>
      </c>
      <c r="E72">
        <v>31</v>
      </c>
      <c r="F72">
        <v>2.2113129860354599</v>
      </c>
      <c r="G72">
        <f t="shared" si="6"/>
        <v>6.1473368861481373E-3</v>
      </c>
      <c r="H72">
        <f t="shared" si="7"/>
        <v>0.6147336886148137</v>
      </c>
    </row>
    <row r="73" spans="1:8" x14ac:dyDescent="0.35">
      <c r="A73">
        <v>95</v>
      </c>
      <c r="B73">
        <v>-0.20537215547116999</v>
      </c>
      <c r="C73">
        <f t="shared" si="4"/>
        <v>1.6046198319621259</v>
      </c>
      <c r="D73">
        <f t="shared" si="5"/>
        <v>160.4619831962126</v>
      </c>
      <c r="E73">
        <v>30</v>
      </c>
      <c r="F73">
        <v>2.2142477450498999</v>
      </c>
      <c r="G73">
        <f t="shared" si="6"/>
        <v>6.1059360993461114E-3</v>
      </c>
      <c r="H73">
        <f t="shared" si="7"/>
        <v>0.61059360993461109</v>
      </c>
    </row>
    <row r="74" spans="1:8" x14ac:dyDescent="0.35">
      <c r="A74">
        <v>96</v>
      </c>
      <c r="B74">
        <v>-0.208721257996239</v>
      </c>
      <c r="C74">
        <f t="shared" si="4"/>
        <v>1.6170418430975808</v>
      </c>
      <c r="D74">
        <f t="shared" si="5"/>
        <v>161.70418430975809</v>
      </c>
      <c r="E74">
        <v>29</v>
      </c>
      <c r="F74">
        <v>2.21552022289193</v>
      </c>
      <c r="G74">
        <f t="shared" si="6"/>
        <v>6.0880719603718884E-3</v>
      </c>
      <c r="H74">
        <f t="shared" si="7"/>
        <v>0.6088071960371888</v>
      </c>
    </row>
    <row r="75" spans="1:8" x14ac:dyDescent="0.35">
      <c r="A75">
        <v>97</v>
      </c>
      <c r="B75">
        <v>-0.21156227574971401</v>
      </c>
      <c r="C75">
        <f t="shared" si="4"/>
        <v>1.627654696800815</v>
      </c>
      <c r="D75">
        <f t="shared" si="5"/>
        <v>162.76546968008151</v>
      </c>
      <c r="E75">
        <v>28</v>
      </c>
      <c r="F75">
        <v>2.2189476072488201</v>
      </c>
      <c r="G75">
        <f t="shared" si="6"/>
        <v>6.0402149338989472E-3</v>
      </c>
      <c r="H75">
        <f t="shared" si="7"/>
        <v>0.60402149338989475</v>
      </c>
    </row>
    <row r="76" spans="1:8" x14ac:dyDescent="0.35">
      <c r="A76">
        <v>98</v>
      </c>
      <c r="B76">
        <v>-0.21648976559042701</v>
      </c>
      <c r="C76">
        <f t="shared" si="4"/>
        <v>1.646227171541935</v>
      </c>
      <c r="D76">
        <f t="shared" si="5"/>
        <v>164.62271715419351</v>
      </c>
      <c r="E76">
        <v>27</v>
      </c>
      <c r="F76">
        <v>2.2185099124575598</v>
      </c>
      <c r="G76">
        <f t="shared" si="6"/>
        <v>6.046305509320833E-3</v>
      </c>
      <c r="H76">
        <f t="shared" si="7"/>
        <v>0.60463055093208329</v>
      </c>
    </row>
    <row r="77" spans="1:8" x14ac:dyDescent="0.35">
      <c r="A77">
        <v>99</v>
      </c>
      <c r="B77">
        <v>-0.20852514199809499</v>
      </c>
      <c r="C77">
        <f t="shared" si="4"/>
        <v>1.6163117942579226</v>
      </c>
      <c r="D77">
        <f t="shared" si="5"/>
        <v>161.63117942579225</v>
      </c>
      <c r="E77">
        <v>26</v>
      </c>
      <c r="F77">
        <v>2.2163414886927</v>
      </c>
      <c r="G77">
        <f t="shared" si="6"/>
        <v>6.0765700855725455E-3</v>
      </c>
      <c r="H77">
        <f t="shared" si="7"/>
        <v>0.60765700855725457</v>
      </c>
    </row>
    <row r="78" spans="1:8" x14ac:dyDescent="0.35">
      <c r="A78">
        <v>99.699996948242202</v>
      </c>
      <c r="B78">
        <v>-0.208577893636615</v>
      </c>
      <c r="C78">
        <f t="shared" si="4"/>
        <v>1.6165081317144545</v>
      </c>
      <c r="D78">
        <f t="shared" si="5"/>
        <v>161.65081317144546</v>
      </c>
      <c r="E78">
        <v>25.299999237060501</v>
      </c>
      <c r="F78">
        <v>2.2182096763953001</v>
      </c>
      <c r="G78">
        <f t="shared" si="6"/>
        <v>6.0504868808554579E-3</v>
      </c>
      <c r="H78">
        <f t="shared" si="7"/>
        <v>0.60504868808554579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C2DF-9934-4AA9-A8FF-B101B1F995F4}">
  <sheetPr>
    <tabColor theme="8" tint="0.79998168889431442"/>
  </sheetPr>
  <dimension ref="A1:H78"/>
  <sheetViews>
    <sheetView workbookViewId="0">
      <selection activeCell="D12" sqref="D12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</cols>
  <sheetData>
    <row r="1" spans="1:8" x14ac:dyDescent="0.35">
      <c r="A1" t="s">
        <v>83</v>
      </c>
      <c r="B1" s="15" t="s">
        <v>4</v>
      </c>
      <c r="C1" s="16">
        <f>'90mM_DBU-PVP_cycle1'!C1</f>
        <v>46148</v>
      </c>
      <c r="D1" s="15"/>
      <c r="E1" t="s">
        <v>84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2.22193348656476</v>
      </c>
      <c r="C3">
        <f t="shared" ref="C3:C67" si="0">10^(-B3)</f>
        <v>5.9988294299957098E-3</v>
      </c>
      <c r="D3">
        <f>C3*100</f>
        <v>0.59988294299957101</v>
      </c>
      <c r="E3">
        <v>100</v>
      </c>
      <c r="F3">
        <v>-0.22655475478821599</v>
      </c>
      <c r="G3">
        <f>10^-F3</f>
        <v>1.6848248319863592</v>
      </c>
      <c r="H3">
        <f>G3*100</f>
        <v>168.48248319863592</v>
      </c>
    </row>
    <row r="4" spans="1:8" x14ac:dyDescent="0.35">
      <c r="A4">
        <v>26</v>
      </c>
      <c r="B4">
        <v>2.2239466130688799</v>
      </c>
      <c r="C4">
        <f t="shared" si="0"/>
        <v>5.9710868341991234E-3</v>
      </c>
      <c r="D4">
        <f t="shared" ref="D4:D67" si="1">C4*100</f>
        <v>0.5971086834199123</v>
      </c>
      <c r="E4">
        <v>99</v>
      </c>
      <c r="F4">
        <v>-0.22964521295228699</v>
      </c>
      <c r="G4">
        <f t="shared" ref="G4:G67" si="2">10^-F4</f>
        <v>1.6968568772702151</v>
      </c>
      <c r="H4">
        <f t="shared" ref="H4:H67" si="3">G4*100</f>
        <v>169.6856877270215</v>
      </c>
    </row>
    <row r="5" spans="1:8" x14ac:dyDescent="0.35">
      <c r="A5">
        <v>27</v>
      </c>
      <c r="B5">
        <v>2.22719676554635</v>
      </c>
      <c r="C5">
        <f t="shared" si="0"/>
        <v>5.9265674909700352E-3</v>
      </c>
      <c r="D5">
        <f t="shared" si="1"/>
        <v>0.5926567490970035</v>
      </c>
      <c r="E5">
        <v>98</v>
      </c>
      <c r="F5">
        <v>-0.23124822539562001</v>
      </c>
      <c r="G5">
        <f t="shared" si="2"/>
        <v>1.7031316723591841</v>
      </c>
      <c r="H5">
        <f t="shared" si="3"/>
        <v>170.3131672359184</v>
      </c>
    </row>
    <row r="6" spans="1:8" x14ac:dyDescent="0.35">
      <c r="A6">
        <v>28</v>
      </c>
      <c r="B6">
        <v>2.2285071701211199</v>
      </c>
      <c r="C6">
        <f t="shared" si="0"/>
        <v>5.9087121032046887E-3</v>
      </c>
      <c r="D6">
        <f t="shared" si="1"/>
        <v>0.59087121032046885</v>
      </c>
      <c r="E6">
        <v>97</v>
      </c>
      <c r="F6">
        <v>-0.23227966961239399</v>
      </c>
      <c r="G6">
        <f t="shared" si="2"/>
        <v>1.7071813968961431</v>
      </c>
      <c r="H6">
        <f t="shared" si="3"/>
        <v>170.7181396896143</v>
      </c>
    </row>
    <row r="7" spans="1:8" x14ac:dyDescent="0.35">
      <c r="A7">
        <v>29</v>
      </c>
      <c r="B7">
        <v>2.22807842068213</v>
      </c>
      <c r="C7">
        <f t="shared" si="0"/>
        <v>5.9145482536101515E-3</v>
      </c>
      <c r="D7">
        <f t="shared" si="1"/>
        <v>0.59145482536101512</v>
      </c>
      <c r="E7">
        <v>96</v>
      </c>
      <c r="F7">
        <v>-0.23076963249951099</v>
      </c>
      <c r="G7">
        <f t="shared" si="2"/>
        <v>1.7012558535444113</v>
      </c>
      <c r="H7">
        <f t="shared" si="3"/>
        <v>170.12558535444114</v>
      </c>
    </row>
    <row r="8" spans="1:8" x14ac:dyDescent="0.35">
      <c r="A8">
        <v>30</v>
      </c>
      <c r="B8">
        <v>2.2310252081401001</v>
      </c>
      <c r="C8">
        <f t="shared" si="0"/>
        <v>5.8745525335345619E-3</v>
      </c>
      <c r="D8">
        <f t="shared" si="1"/>
        <v>0.58745525335345616</v>
      </c>
      <c r="E8">
        <v>95</v>
      </c>
      <c r="F8">
        <v>-0.222192336429471</v>
      </c>
      <c r="G8">
        <f t="shared" si="2"/>
        <v>1.6679857515102334</v>
      </c>
      <c r="H8">
        <f t="shared" si="3"/>
        <v>166.79857515102333</v>
      </c>
    </row>
    <row r="9" spans="1:8" x14ac:dyDescent="0.35">
      <c r="A9">
        <v>31</v>
      </c>
      <c r="B9">
        <v>2.2341536577241099</v>
      </c>
      <c r="C9">
        <f t="shared" si="0"/>
        <v>5.8323871208413869E-3</v>
      </c>
      <c r="D9">
        <f t="shared" si="1"/>
        <v>0.58323871208413869</v>
      </c>
      <c r="E9">
        <v>94</v>
      </c>
      <c r="F9">
        <v>-0.222735492488319</v>
      </c>
      <c r="G9">
        <f t="shared" si="2"/>
        <v>1.6700731446886901</v>
      </c>
      <c r="H9">
        <f t="shared" si="3"/>
        <v>167.007314468869</v>
      </c>
    </row>
    <row r="10" spans="1:8" x14ac:dyDescent="0.35">
      <c r="A10">
        <v>32</v>
      </c>
      <c r="B10">
        <v>2.2343076684515499</v>
      </c>
      <c r="C10">
        <f t="shared" si="0"/>
        <v>5.8303191900491687E-3</v>
      </c>
      <c r="D10">
        <f t="shared" si="1"/>
        <v>0.58303191900491691</v>
      </c>
      <c r="E10">
        <v>93</v>
      </c>
      <c r="F10">
        <v>-0.22305907715352</v>
      </c>
      <c r="G10">
        <f t="shared" si="2"/>
        <v>1.6713179485179293</v>
      </c>
      <c r="H10">
        <f t="shared" si="3"/>
        <v>167.13179485179293</v>
      </c>
    </row>
    <row r="11" spans="1:8" x14ac:dyDescent="0.35">
      <c r="A11">
        <v>33</v>
      </c>
      <c r="B11">
        <v>2.2346672369831002</v>
      </c>
      <c r="C11">
        <f t="shared" si="0"/>
        <v>5.8254940499818065E-3</v>
      </c>
      <c r="D11">
        <f t="shared" si="1"/>
        <v>0.58254940499818064</v>
      </c>
      <c r="E11">
        <v>92</v>
      </c>
      <c r="F11">
        <v>-0.223657253558389</v>
      </c>
      <c r="G11">
        <f t="shared" si="2"/>
        <v>1.6736215278143649</v>
      </c>
      <c r="H11">
        <f t="shared" si="3"/>
        <v>167.36215278143649</v>
      </c>
    </row>
    <row r="12" spans="1:8" x14ac:dyDescent="0.35">
      <c r="A12">
        <v>34</v>
      </c>
      <c r="B12">
        <v>2.2376799085857502</v>
      </c>
      <c r="C12">
        <f t="shared" si="0"/>
        <v>5.7852228305435207E-3</v>
      </c>
      <c r="D12">
        <f t="shared" si="1"/>
        <v>0.57852228305435205</v>
      </c>
      <c r="E12">
        <v>91</v>
      </c>
      <c r="F12">
        <v>-0.22429628325324899</v>
      </c>
      <c r="G12">
        <f t="shared" si="2"/>
        <v>1.6760859410693103</v>
      </c>
      <c r="H12">
        <f t="shared" si="3"/>
        <v>167.60859410693104</v>
      </c>
    </row>
    <row r="13" spans="1:8" x14ac:dyDescent="0.35">
      <c r="A13">
        <v>35</v>
      </c>
      <c r="B13">
        <v>2.2370672237000302</v>
      </c>
      <c r="C13">
        <f t="shared" si="0"/>
        <v>5.7933901459105196E-3</v>
      </c>
      <c r="D13">
        <f t="shared" si="1"/>
        <v>0.57933901459105197</v>
      </c>
      <c r="E13">
        <v>90</v>
      </c>
      <c r="F13">
        <v>-0.224625429684599</v>
      </c>
      <c r="G13">
        <f t="shared" si="2"/>
        <v>1.6773567074198481</v>
      </c>
      <c r="H13">
        <f t="shared" si="3"/>
        <v>167.73567074198482</v>
      </c>
    </row>
    <row r="14" spans="1:8" x14ac:dyDescent="0.35">
      <c r="A14">
        <v>36</v>
      </c>
      <c r="B14">
        <v>2.23662780686616</v>
      </c>
      <c r="C14">
        <f t="shared" si="0"/>
        <v>5.7992548335023828E-3</v>
      </c>
      <c r="D14">
        <f t="shared" si="1"/>
        <v>0.5799254833502383</v>
      </c>
      <c r="E14">
        <v>89</v>
      </c>
      <c r="F14">
        <v>-0.225110748212655</v>
      </c>
      <c r="G14">
        <f t="shared" si="2"/>
        <v>1.6792321797967604</v>
      </c>
      <c r="H14">
        <f t="shared" si="3"/>
        <v>167.92321797967605</v>
      </c>
    </row>
    <row r="15" spans="1:8" x14ac:dyDescent="0.35">
      <c r="A15">
        <v>37</v>
      </c>
      <c r="B15">
        <v>2.23727459238069</v>
      </c>
      <c r="C15">
        <f t="shared" si="0"/>
        <v>5.7906245549351424E-3</v>
      </c>
      <c r="D15">
        <f t="shared" si="1"/>
        <v>0.57906245549351421</v>
      </c>
      <c r="E15">
        <v>88</v>
      </c>
      <c r="F15">
        <v>-0.225828416199023</v>
      </c>
      <c r="G15">
        <f t="shared" si="2"/>
        <v>1.6820093909073388</v>
      </c>
      <c r="H15">
        <f t="shared" si="3"/>
        <v>168.20093909073387</v>
      </c>
    </row>
    <row r="16" spans="1:8" x14ac:dyDescent="0.35">
      <c r="A16">
        <v>38</v>
      </c>
      <c r="B16">
        <v>2.2370506388085198</v>
      </c>
      <c r="C16">
        <f t="shared" si="0"/>
        <v>5.793611388835964E-3</v>
      </c>
      <c r="D16">
        <f t="shared" si="1"/>
        <v>0.57936113888359642</v>
      </c>
      <c r="E16">
        <v>87</v>
      </c>
      <c r="F16">
        <v>-0.22672593465157201</v>
      </c>
      <c r="G16">
        <f t="shared" si="2"/>
        <v>1.685489047036111</v>
      </c>
      <c r="H16">
        <f t="shared" si="3"/>
        <v>168.5489047036111</v>
      </c>
    </row>
    <row r="17" spans="1:8" x14ac:dyDescent="0.35">
      <c r="A17">
        <v>39</v>
      </c>
      <c r="B17">
        <v>2.2390492824959201</v>
      </c>
      <c r="C17">
        <f t="shared" si="0"/>
        <v>5.7670101729666483E-3</v>
      </c>
      <c r="D17">
        <f t="shared" si="1"/>
        <v>0.57670101729666479</v>
      </c>
      <c r="E17">
        <v>86</v>
      </c>
      <c r="F17">
        <v>-0.227398239220792</v>
      </c>
      <c r="G17">
        <f t="shared" si="2"/>
        <v>1.6881002695519194</v>
      </c>
      <c r="H17">
        <f t="shared" si="3"/>
        <v>168.81002695519194</v>
      </c>
    </row>
    <row r="18" spans="1:8" x14ac:dyDescent="0.35">
      <c r="A18">
        <v>40</v>
      </c>
      <c r="B18">
        <v>2.2387064232787002</v>
      </c>
      <c r="C18">
        <f t="shared" si="0"/>
        <v>5.7715648089861271E-3</v>
      </c>
      <c r="D18">
        <f t="shared" si="1"/>
        <v>0.57715648089861271</v>
      </c>
      <c r="E18">
        <v>85</v>
      </c>
      <c r="F18">
        <v>-0.22805613278218001</v>
      </c>
      <c r="G18">
        <f t="shared" si="2"/>
        <v>1.6906594361121399</v>
      </c>
      <c r="H18">
        <f t="shared" si="3"/>
        <v>169.06594361121398</v>
      </c>
    </row>
    <row r="19" spans="1:8" x14ac:dyDescent="0.35">
      <c r="A19">
        <v>41</v>
      </c>
      <c r="B19">
        <v>2.2380954949930798</v>
      </c>
      <c r="C19">
        <f t="shared" si="0"/>
        <v>5.7796894652975576E-3</v>
      </c>
      <c r="D19">
        <f t="shared" si="1"/>
        <v>0.57796894652975572</v>
      </c>
      <c r="E19">
        <v>84</v>
      </c>
      <c r="F19">
        <v>-0.22764067013804701</v>
      </c>
      <c r="G19">
        <f t="shared" si="2"/>
        <v>1.6890428602588212</v>
      </c>
      <c r="H19">
        <f t="shared" si="3"/>
        <v>168.90428602588213</v>
      </c>
    </row>
    <row r="20" spans="1:8" x14ac:dyDescent="0.35">
      <c r="A20">
        <v>42</v>
      </c>
      <c r="B20">
        <v>2.23727258123674</v>
      </c>
      <c r="C20">
        <f t="shared" si="0"/>
        <v>5.7906513703955935E-3</v>
      </c>
      <c r="D20">
        <f t="shared" si="1"/>
        <v>0.57906513703955931</v>
      </c>
      <c r="E20">
        <v>83</v>
      </c>
      <c r="F20">
        <v>-0.18508296377442399</v>
      </c>
      <c r="G20">
        <f t="shared" si="2"/>
        <v>1.5313799750196544</v>
      </c>
      <c r="H20">
        <f t="shared" si="3"/>
        <v>153.13799750196543</v>
      </c>
    </row>
    <row r="21" spans="1:8" x14ac:dyDescent="0.35">
      <c r="A21">
        <v>43</v>
      </c>
      <c r="B21">
        <v>2.2350365811891999</v>
      </c>
      <c r="C21">
        <f t="shared" si="0"/>
        <v>5.8205418852448716E-3</v>
      </c>
      <c r="D21">
        <f t="shared" si="1"/>
        <v>0.5820541885244872</v>
      </c>
      <c r="E21">
        <v>82</v>
      </c>
      <c r="F21">
        <v>5.0927640185393301E-2</v>
      </c>
      <c r="G21">
        <f t="shared" si="2"/>
        <v>0.88934928411658221</v>
      </c>
      <c r="H21">
        <f t="shared" si="3"/>
        <v>88.93492841165822</v>
      </c>
    </row>
    <row r="22" spans="1:8" x14ac:dyDescent="0.35">
      <c r="A22">
        <v>44</v>
      </c>
      <c r="B22">
        <v>2.2359268632530198</v>
      </c>
      <c r="C22">
        <f t="shared" si="0"/>
        <v>5.8086222856593654E-3</v>
      </c>
      <c r="D22">
        <f t="shared" si="1"/>
        <v>0.5808622285659365</v>
      </c>
      <c r="E22">
        <v>81</v>
      </c>
      <c r="F22">
        <v>0.48124610672012502</v>
      </c>
      <c r="G22">
        <f t="shared" si="2"/>
        <v>0.33018237971067421</v>
      </c>
      <c r="H22">
        <f t="shared" si="3"/>
        <v>33.018237971067421</v>
      </c>
    </row>
    <row r="23" spans="1:8" x14ac:dyDescent="0.35">
      <c r="A23">
        <v>45</v>
      </c>
      <c r="B23">
        <v>2.2349686094110499</v>
      </c>
      <c r="C23">
        <f t="shared" si="0"/>
        <v>5.8214529342225244E-3</v>
      </c>
      <c r="D23">
        <f t="shared" si="1"/>
        <v>0.58214529342225241</v>
      </c>
      <c r="E23">
        <v>80</v>
      </c>
      <c r="F23">
        <v>0.93225485590255897</v>
      </c>
      <c r="G23">
        <f t="shared" si="2"/>
        <v>0.11688132980592519</v>
      </c>
      <c r="H23">
        <f t="shared" si="3"/>
        <v>11.688132980592519</v>
      </c>
    </row>
    <row r="24" spans="1:8" x14ac:dyDescent="0.35">
      <c r="A24">
        <v>46</v>
      </c>
      <c r="B24">
        <v>2.2379215297937298</v>
      </c>
      <c r="C24">
        <f t="shared" si="0"/>
        <v>5.7820050973817023E-3</v>
      </c>
      <c r="D24">
        <f t="shared" si="1"/>
        <v>0.57820050973817028</v>
      </c>
      <c r="E24">
        <v>79</v>
      </c>
      <c r="F24">
        <v>1.24841261905805</v>
      </c>
      <c r="G24">
        <f t="shared" si="2"/>
        <v>5.6440048845951593E-2</v>
      </c>
      <c r="H24">
        <f t="shared" si="3"/>
        <v>5.6440048845951596</v>
      </c>
    </row>
    <row r="25" spans="1:8" x14ac:dyDescent="0.35">
      <c r="A25">
        <v>47</v>
      </c>
      <c r="B25">
        <v>2.2356792540680099</v>
      </c>
      <c r="C25">
        <f t="shared" si="0"/>
        <v>5.8119349649036643E-3</v>
      </c>
      <c r="D25">
        <f t="shared" si="1"/>
        <v>0.58119349649036645</v>
      </c>
      <c r="E25">
        <v>78</v>
      </c>
      <c r="F25">
        <v>1.44011998783659</v>
      </c>
      <c r="G25">
        <f t="shared" si="2"/>
        <v>3.6297775662088631E-2</v>
      </c>
      <c r="H25">
        <f t="shared" si="3"/>
        <v>3.6297775662088632</v>
      </c>
    </row>
    <row r="26" spans="1:8" x14ac:dyDescent="0.35">
      <c r="A26">
        <v>48</v>
      </c>
      <c r="B26">
        <v>2.2384086129210599</v>
      </c>
      <c r="C26">
        <f t="shared" si="0"/>
        <v>5.7755239227136003E-3</v>
      </c>
      <c r="D26">
        <f t="shared" si="1"/>
        <v>0.57755239227136002</v>
      </c>
      <c r="E26">
        <v>77</v>
      </c>
      <c r="F26">
        <v>1.5691179011754901</v>
      </c>
      <c r="G26">
        <f t="shared" si="2"/>
        <v>2.6970071563202112E-2</v>
      </c>
      <c r="H26">
        <f t="shared" si="3"/>
        <v>2.6970071563202112</v>
      </c>
    </row>
    <row r="27" spans="1:8" x14ac:dyDescent="0.35">
      <c r="A27">
        <v>49</v>
      </c>
      <c r="B27">
        <v>2.2392728937647299</v>
      </c>
      <c r="C27">
        <f t="shared" si="0"/>
        <v>5.7640415961515102E-3</v>
      </c>
      <c r="D27">
        <f t="shared" si="1"/>
        <v>0.57640415961515101</v>
      </c>
      <c r="E27">
        <v>76</v>
      </c>
      <c r="F27">
        <v>1.6693909604756301</v>
      </c>
      <c r="G27">
        <f t="shared" si="2"/>
        <v>2.1409623966847792E-2</v>
      </c>
      <c r="H27">
        <f t="shared" si="3"/>
        <v>2.1409623966847793</v>
      </c>
    </row>
    <row r="28" spans="1:8" x14ac:dyDescent="0.35">
      <c r="A28">
        <v>50</v>
      </c>
      <c r="B28">
        <v>2.2404983250416199</v>
      </c>
      <c r="C28">
        <f t="shared" si="0"/>
        <v>5.7478003561506532E-3</v>
      </c>
      <c r="D28">
        <f t="shared" si="1"/>
        <v>0.5747800356150653</v>
      </c>
      <c r="E28">
        <v>75</v>
      </c>
      <c r="F28">
        <v>1.7520485939730699</v>
      </c>
      <c r="G28">
        <f t="shared" si="2"/>
        <v>1.7699109087944843E-2</v>
      </c>
      <c r="H28">
        <f t="shared" si="3"/>
        <v>1.7699109087944844</v>
      </c>
    </row>
    <row r="29" spans="1:8" x14ac:dyDescent="0.35">
      <c r="A29">
        <v>51</v>
      </c>
      <c r="B29">
        <v>2.2445714759942001</v>
      </c>
      <c r="C29">
        <f t="shared" si="0"/>
        <v>5.6941450242824739E-3</v>
      </c>
      <c r="D29">
        <f t="shared" si="1"/>
        <v>0.56941450242824743</v>
      </c>
      <c r="E29">
        <v>74</v>
      </c>
      <c r="F29">
        <v>1.8142450729189501</v>
      </c>
      <c r="G29">
        <f t="shared" si="2"/>
        <v>1.533751240810443E-2</v>
      </c>
      <c r="H29">
        <f t="shared" si="3"/>
        <v>1.533751240810443</v>
      </c>
    </row>
    <row r="30" spans="1:8" x14ac:dyDescent="0.35">
      <c r="A30">
        <v>52</v>
      </c>
      <c r="B30">
        <v>2.2471701507361002</v>
      </c>
      <c r="C30">
        <f t="shared" si="0"/>
        <v>5.6601748755382856E-3</v>
      </c>
      <c r="D30">
        <f t="shared" si="1"/>
        <v>0.56601748755382852</v>
      </c>
      <c r="E30">
        <v>73</v>
      </c>
      <c r="F30">
        <v>1.8641964953382699</v>
      </c>
      <c r="G30">
        <f t="shared" si="2"/>
        <v>1.3671101404398422E-2</v>
      </c>
      <c r="H30">
        <f t="shared" si="3"/>
        <v>1.3671101404398422</v>
      </c>
    </row>
    <row r="31" spans="1:8" x14ac:dyDescent="0.35">
      <c r="A31">
        <v>53</v>
      </c>
      <c r="B31">
        <v>2.2486320037263101</v>
      </c>
      <c r="C31">
        <f t="shared" si="0"/>
        <v>5.641154524984514E-3</v>
      </c>
      <c r="D31">
        <f t="shared" si="1"/>
        <v>0.56411545249845141</v>
      </c>
      <c r="E31">
        <v>72</v>
      </c>
      <c r="F31">
        <v>1.90409023777918</v>
      </c>
      <c r="G31">
        <f t="shared" si="2"/>
        <v>1.247124359614858E-2</v>
      </c>
      <c r="H31">
        <f t="shared" si="3"/>
        <v>1.247124359614858</v>
      </c>
    </row>
    <row r="32" spans="1:8" x14ac:dyDescent="0.35">
      <c r="A32">
        <v>54</v>
      </c>
      <c r="B32">
        <v>2.2516968997600899</v>
      </c>
      <c r="C32">
        <f t="shared" si="0"/>
        <v>5.6014840057070159E-3</v>
      </c>
      <c r="D32">
        <f t="shared" si="1"/>
        <v>0.56014840057070159</v>
      </c>
      <c r="E32">
        <v>71</v>
      </c>
      <c r="F32">
        <v>1.93544052879069</v>
      </c>
      <c r="G32">
        <f t="shared" si="2"/>
        <v>1.160271089915518E-2</v>
      </c>
      <c r="H32">
        <f t="shared" si="3"/>
        <v>1.160271089915518</v>
      </c>
    </row>
    <row r="33" spans="1:8" x14ac:dyDescent="0.35">
      <c r="A33">
        <v>55</v>
      </c>
      <c r="B33">
        <v>2.2515160418761702</v>
      </c>
      <c r="C33">
        <f t="shared" si="0"/>
        <v>5.6038171772251743E-3</v>
      </c>
      <c r="D33">
        <f t="shared" si="1"/>
        <v>0.56038171772251744</v>
      </c>
      <c r="E33">
        <v>70</v>
      </c>
      <c r="F33">
        <v>1.9644502913080299</v>
      </c>
      <c r="G33">
        <f t="shared" si="2"/>
        <v>1.0852997642995407E-2</v>
      </c>
      <c r="H33">
        <f t="shared" si="3"/>
        <v>1.0852997642995406</v>
      </c>
    </row>
    <row r="34" spans="1:8" x14ac:dyDescent="0.35">
      <c r="A34">
        <v>56</v>
      </c>
      <c r="B34">
        <v>2.2480818467655901</v>
      </c>
      <c r="C34">
        <f t="shared" si="0"/>
        <v>5.6483051730630346E-3</v>
      </c>
      <c r="D34">
        <f t="shared" si="1"/>
        <v>0.5648305173063034</v>
      </c>
      <c r="E34">
        <v>69</v>
      </c>
      <c r="F34">
        <v>1.9861765415822099</v>
      </c>
      <c r="G34">
        <f t="shared" si="2"/>
        <v>1.0323416714856287E-2</v>
      </c>
      <c r="H34">
        <f t="shared" si="3"/>
        <v>1.0323416714856286</v>
      </c>
    </row>
    <row r="35" spans="1:8" x14ac:dyDescent="0.35">
      <c r="A35">
        <v>57</v>
      </c>
      <c r="B35">
        <v>2.24130767366964</v>
      </c>
      <c r="C35">
        <f t="shared" si="0"/>
        <v>5.7370987642088467E-3</v>
      </c>
      <c r="D35">
        <f t="shared" si="1"/>
        <v>0.57370987642088467</v>
      </c>
      <c r="E35">
        <v>68</v>
      </c>
      <c r="F35">
        <v>2.00393168509855</v>
      </c>
      <c r="G35">
        <f t="shared" si="2"/>
        <v>9.9098781588239648E-3</v>
      </c>
      <c r="H35">
        <f t="shared" si="3"/>
        <v>0.99098781588239648</v>
      </c>
    </row>
    <row r="36" spans="1:8" x14ac:dyDescent="0.35">
      <c r="A36">
        <v>58</v>
      </c>
      <c r="B36">
        <v>2.23364907787496</v>
      </c>
      <c r="C36">
        <f t="shared" si="0"/>
        <v>5.8391673480560867E-3</v>
      </c>
      <c r="D36">
        <f t="shared" si="1"/>
        <v>0.58391673480560868</v>
      </c>
      <c r="E36">
        <v>67</v>
      </c>
      <c r="F36">
        <v>2.0224247353445399</v>
      </c>
      <c r="G36">
        <f t="shared" si="2"/>
        <v>9.496755668264082E-3</v>
      </c>
      <c r="H36">
        <f t="shared" si="3"/>
        <v>0.94967556682640819</v>
      </c>
    </row>
    <row r="37" spans="1:8" x14ac:dyDescent="0.35">
      <c r="A37">
        <v>59</v>
      </c>
      <c r="B37">
        <v>2.2235626000447599</v>
      </c>
      <c r="C37">
        <f t="shared" si="0"/>
        <v>5.9763689394461746E-3</v>
      </c>
      <c r="D37">
        <f t="shared" si="1"/>
        <v>0.5976368939446175</v>
      </c>
      <c r="E37">
        <v>66</v>
      </c>
      <c r="F37">
        <v>2.0320534462286202</v>
      </c>
      <c r="G37">
        <f t="shared" si="2"/>
        <v>9.2885207104022108E-3</v>
      </c>
      <c r="H37">
        <f t="shared" si="3"/>
        <v>0.92885207104022105</v>
      </c>
    </row>
    <row r="38" spans="1:8" x14ac:dyDescent="0.35">
      <c r="A38">
        <v>60</v>
      </c>
      <c r="B38">
        <v>2.21159919469171</v>
      </c>
      <c r="C38">
        <f t="shared" si="0"/>
        <v>6.1432870041356127E-3</v>
      </c>
      <c r="D38">
        <f t="shared" si="1"/>
        <v>0.61432870041356125</v>
      </c>
      <c r="E38">
        <v>65</v>
      </c>
      <c r="F38">
        <v>2.04407371650972</v>
      </c>
      <c r="G38">
        <f t="shared" si="2"/>
        <v>9.0349610260008605E-3</v>
      </c>
      <c r="H38">
        <f t="shared" si="3"/>
        <v>0.90349610260008606</v>
      </c>
    </row>
    <row r="39" spans="1:8" x14ac:dyDescent="0.35">
      <c r="A39">
        <v>61</v>
      </c>
      <c r="B39">
        <v>2.19519699431951</v>
      </c>
      <c r="C39">
        <f t="shared" si="0"/>
        <v>6.3797403796040887E-3</v>
      </c>
      <c r="D39">
        <f t="shared" si="1"/>
        <v>0.63797403796040886</v>
      </c>
      <c r="E39">
        <v>64</v>
      </c>
      <c r="F39">
        <v>2.0535452664809299</v>
      </c>
      <c r="G39">
        <f t="shared" si="2"/>
        <v>8.8400502462175675E-3</v>
      </c>
      <c r="H39">
        <f t="shared" si="3"/>
        <v>0.88400502462175679</v>
      </c>
    </row>
    <row r="40" spans="1:8" x14ac:dyDescent="0.35">
      <c r="A40">
        <v>62</v>
      </c>
      <c r="B40">
        <v>2.18106088212659</v>
      </c>
      <c r="C40">
        <f t="shared" si="0"/>
        <v>6.5908149458677795E-3</v>
      </c>
      <c r="D40">
        <f t="shared" si="1"/>
        <v>0.65908149458677789</v>
      </c>
      <c r="E40">
        <v>63</v>
      </c>
      <c r="F40">
        <v>2.0659186784980399</v>
      </c>
      <c r="G40">
        <f t="shared" si="2"/>
        <v>8.5917438657132222E-3</v>
      </c>
      <c r="H40">
        <f t="shared" si="3"/>
        <v>0.85917438657132217</v>
      </c>
    </row>
    <row r="41" spans="1:8" x14ac:dyDescent="0.35">
      <c r="A41">
        <v>63</v>
      </c>
      <c r="B41">
        <v>2.16383975544933</v>
      </c>
      <c r="C41">
        <f t="shared" si="0"/>
        <v>6.8574120231390447E-3</v>
      </c>
      <c r="D41">
        <f t="shared" si="1"/>
        <v>0.68574120231390445</v>
      </c>
      <c r="E41">
        <v>62</v>
      </c>
      <c r="F41">
        <v>2.0725335603791599</v>
      </c>
      <c r="G41">
        <f t="shared" si="2"/>
        <v>8.4618717663456008E-3</v>
      </c>
      <c r="H41">
        <f t="shared" si="3"/>
        <v>0.84618717663456011</v>
      </c>
    </row>
    <row r="42" spans="1:8" x14ac:dyDescent="0.35">
      <c r="A42">
        <v>64</v>
      </c>
      <c r="B42">
        <v>2.14824012692783</v>
      </c>
      <c r="C42">
        <f t="shared" si="0"/>
        <v>7.1082038337365368E-3</v>
      </c>
      <c r="D42">
        <f t="shared" si="1"/>
        <v>0.71082038337365372</v>
      </c>
      <c r="E42">
        <v>61</v>
      </c>
      <c r="F42">
        <v>2.0795396765356098</v>
      </c>
      <c r="G42">
        <f t="shared" si="2"/>
        <v>8.3264585315136926E-3</v>
      </c>
      <c r="H42">
        <f t="shared" si="3"/>
        <v>0.8326458531513693</v>
      </c>
    </row>
    <row r="43" spans="1:8" x14ac:dyDescent="0.35">
      <c r="A43">
        <v>65</v>
      </c>
      <c r="B43">
        <v>2.13158839057663</v>
      </c>
      <c r="C43">
        <f t="shared" si="0"/>
        <v>7.3860392198442475E-3</v>
      </c>
      <c r="D43">
        <f t="shared" si="1"/>
        <v>0.73860392198442471</v>
      </c>
      <c r="E43">
        <v>60</v>
      </c>
      <c r="F43">
        <v>2.0868449785768699</v>
      </c>
      <c r="G43">
        <f t="shared" si="2"/>
        <v>8.1875699130350265E-3</v>
      </c>
      <c r="H43">
        <f t="shared" si="3"/>
        <v>0.81875699130350266</v>
      </c>
    </row>
    <row r="44" spans="1:8" x14ac:dyDescent="0.35">
      <c r="A44">
        <v>66</v>
      </c>
      <c r="B44">
        <v>2.1133411775389699</v>
      </c>
      <c r="C44">
        <f t="shared" si="0"/>
        <v>7.7029809258518768E-3</v>
      </c>
      <c r="D44">
        <f t="shared" si="1"/>
        <v>0.77029809258518767</v>
      </c>
      <c r="E44">
        <v>59</v>
      </c>
      <c r="F44">
        <v>2.09501178481753</v>
      </c>
      <c r="G44">
        <f t="shared" si="2"/>
        <v>8.0350431836206521E-3</v>
      </c>
      <c r="H44">
        <f t="shared" si="3"/>
        <v>0.80350431836206515</v>
      </c>
    </row>
    <row r="45" spans="1:8" x14ac:dyDescent="0.35">
      <c r="A45">
        <v>67</v>
      </c>
      <c r="B45">
        <v>2.0933374007494798</v>
      </c>
      <c r="C45">
        <f t="shared" si="0"/>
        <v>8.0660813779481963E-3</v>
      </c>
      <c r="D45">
        <f t="shared" si="1"/>
        <v>0.80660813779481966</v>
      </c>
      <c r="E45">
        <v>58</v>
      </c>
      <c r="F45">
        <v>2.101149378553</v>
      </c>
      <c r="G45">
        <f t="shared" si="2"/>
        <v>7.9222879110915911E-3</v>
      </c>
      <c r="H45">
        <f t="shared" si="3"/>
        <v>0.79222879110915911</v>
      </c>
    </row>
    <row r="46" spans="1:8" x14ac:dyDescent="0.35">
      <c r="A46">
        <v>68</v>
      </c>
      <c r="B46">
        <v>2.06989757835915</v>
      </c>
      <c r="C46">
        <f t="shared" si="0"/>
        <v>8.5133878962413319E-3</v>
      </c>
      <c r="D46">
        <f t="shared" si="1"/>
        <v>0.85133878962413323</v>
      </c>
      <c r="E46">
        <v>57</v>
      </c>
      <c r="F46">
        <v>2.1042590113480002</v>
      </c>
      <c r="G46">
        <f t="shared" si="2"/>
        <v>7.8657653893842855E-3</v>
      </c>
      <c r="H46">
        <f t="shared" si="3"/>
        <v>0.78657653893842849</v>
      </c>
    </row>
    <row r="47" spans="1:8" x14ac:dyDescent="0.35">
      <c r="A47">
        <v>69</v>
      </c>
      <c r="B47">
        <v>2.0440717982468599</v>
      </c>
      <c r="C47">
        <f t="shared" si="0"/>
        <v>9.0350009331817641E-3</v>
      </c>
      <c r="D47">
        <f t="shared" si="1"/>
        <v>0.90350009331817638</v>
      </c>
      <c r="E47">
        <v>56</v>
      </c>
      <c r="F47">
        <v>2.11017409437338</v>
      </c>
      <c r="G47">
        <f t="shared" si="2"/>
        <v>7.7593600705220629E-3</v>
      </c>
      <c r="H47">
        <f t="shared" si="3"/>
        <v>0.77593600705220633</v>
      </c>
    </row>
    <row r="48" spans="1:8" x14ac:dyDescent="0.35">
      <c r="A48">
        <v>70</v>
      </c>
      <c r="B48">
        <v>2.0168336784623802</v>
      </c>
      <c r="C48">
        <f t="shared" si="0"/>
        <v>9.6198061707727968E-3</v>
      </c>
      <c r="D48">
        <f t="shared" si="1"/>
        <v>0.96198061707727966</v>
      </c>
      <c r="E48">
        <v>55</v>
      </c>
      <c r="F48">
        <v>2.1175751204887598</v>
      </c>
      <c r="G48">
        <f t="shared" si="2"/>
        <v>7.628249329156238E-3</v>
      </c>
      <c r="H48">
        <f t="shared" si="3"/>
        <v>0.76282493291562381</v>
      </c>
    </row>
    <row r="49" spans="1:8" x14ac:dyDescent="0.35">
      <c r="A49">
        <v>71</v>
      </c>
      <c r="B49">
        <v>1.9874663737118801</v>
      </c>
      <c r="C49">
        <f t="shared" si="0"/>
        <v>1.0292802185898939E-2</v>
      </c>
      <c r="D49">
        <f t="shared" si="1"/>
        <v>1.0292802185898939</v>
      </c>
      <c r="E49">
        <v>54</v>
      </c>
      <c r="F49">
        <v>2.1217398038050899</v>
      </c>
      <c r="G49">
        <f t="shared" si="2"/>
        <v>7.5554475699739741E-3</v>
      </c>
      <c r="H49">
        <f t="shared" si="3"/>
        <v>0.75554475699739743</v>
      </c>
    </row>
    <row r="50" spans="1:8" x14ac:dyDescent="0.35">
      <c r="A50">
        <v>72</v>
      </c>
      <c r="B50">
        <v>1.95160254441119</v>
      </c>
      <c r="C50">
        <f t="shared" si="0"/>
        <v>1.1178858413087597E-2</v>
      </c>
      <c r="D50">
        <f t="shared" si="1"/>
        <v>1.1178858413087598</v>
      </c>
      <c r="E50">
        <v>53</v>
      </c>
      <c r="F50">
        <v>2.1278277541929298</v>
      </c>
      <c r="G50">
        <f t="shared" si="2"/>
        <v>7.450274011025315E-3</v>
      </c>
      <c r="H50">
        <f t="shared" si="3"/>
        <v>0.74502740110253152</v>
      </c>
    </row>
    <row r="51" spans="1:8" x14ac:dyDescent="0.35">
      <c r="A51">
        <v>73</v>
      </c>
      <c r="B51">
        <v>1.9139221704468801</v>
      </c>
      <c r="C51">
        <f t="shared" si="0"/>
        <v>1.2192080726133349E-2</v>
      </c>
      <c r="D51">
        <f t="shared" si="1"/>
        <v>1.219208072613335</v>
      </c>
      <c r="E51">
        <v>52</v>
      </c>
      <c r="F51">
        <v>2.1318884689770599</v>
      </c>
      <c r="G51">
        <f t="shared" si="2"/>
        <v>7.3809375540646333E-3</v>
      </c>
      <c r="H51">
        <f t="shared" si="3"/>
        <v>0.73809375540646338</v>
      </c>
    </row>
    <row r="52" spans="1:8" x14ac:dyDescent="0.35">
      <c r="A52">
        <v>74</v>
      </c>
      <c r="B52">
        <v>1.8683461905831</v>
      </c>
      <c r="C52">
        <f t="shared" si="0"/>
        <v>1.3541095762190297E-2</v>
      </c>
      <c r="D52">
        <f t="shared" si="1"/>
        <v>1.3541095762190296</v>
      </c>
      <c r="E52">
        <v>51</v>
      </c>
      <c r="F52">
        <v>2.1366380776306699</v>
      </c>
      <c r="G52">
        <f t="shared" si="2"/>
        <v>7.3006566218384869E-3</v>
      </c>
      <c r="H52">
        <f t="shared" si="3"/>
        <v>0.73006566218384872</v>
      </c>
    </row>
    <row r="53" spans="1:8" x14ac:dyDescent="0.35">
      <c r="A53">
        <v>75</v>
      </c>
      <c r="B53">
        <v>1.8170634494450599</v>
      </c>
      <c r="C53">
        <f t="shared" si="0"/>
        <v>1.5238301093889559E-2</v>
      </c>
      <c r="D53">
        <f t="shared" si="1"/>
        <v>1.5238301093889559</v>
      </c>
      <c r="E53">
        <v>50</v>
      </c>
      <c r="F53">
        <v>2.1420148382822899</v>
      </c>
      <c r="G53">
        <f t="shared" si="2"/>
        <v>7.2108284195172281E-3</v>
      </c>
      <c r="H53">
        <f t="shared" si="3"/>
        <v>0.72108284195172279</v>
      </c>
    </row>
    <row r="54" spans="1:8" x14ac:dyDescent="0.35">
      <c r="A54">
        <v>76</v>
      </c>
      <c r="B54">
        <v>1.7584933051335701</v>
      </c>
      <c r="C54">
        <f t="shared" si="0"/>
        <v>1.7438402394272221E-2</v>
      </c>
      <c r="D54">
        <f t="shared" si="1"/>
        <v>1.7438402394272221</v>
      </c>
      <c r="E54">
        <v>49</v>
      </c>
      <c r="F54">
        <v>2.14527658204825</v>
      </c>
      <c r="G54">
        <f t="shared" si="2"/>
        <v>7.1568747682829448E-3</v>
      </c>
      <c r="H54">
        <f t="shared" si="3"/>
        <v>0.71568747682829448</v>
      </c>
    </row>
    <row r="55" spans="1:8" x14ac:dyDescent="0.35">
      <c r="A55">
        <v>77</v>
      </c>
      <c r="B55">
        <v>1.69320034685734</v>
      </c>
      <c r="C55">
        <f t="shared" si="0"/>
        <v>2.026747533398824E-2</v>
      </c>
      <c r="D55">
        <f t="shared" si="1"/>
        <v>2.0267475333988241</v>
      </c>
      <c r="E55">
        <v>48</v>
      </c>
      <c r="F55">
        <v>2.1487157167664801</v>
      </c>
      <c r="G55">
        <f t="shared" si="2"/>
        <v>7.1004239992868484E-3</v>
      </c>
      <c r="H55">
        <f t="shared" si="3"/>
        <v>0.71004239992868479</v>
      </c>
    </row>
    <row r="56" spans="1:8" x14ac:dyDescent="0.35">
      <c r="A56">
        <v>78</v>
      </c>
      <c r="B56">
        <v>1.61286973304735</v>
      </c>
      <c r="C56">
        <f t="shared" si="0"/>
        <v>2.4385421512121325E-2</v>
      </c>
      <c r="D56">
        <f t="shared" si="1"/>
        <v>2.4385421512121326</v>
      </c>
      <c r="E56">
        <v>47</v>
      </c>
      <c r="F56">
        <v>2.1534165510297498</v>
      </c>
      <c r="G56">
        <f t="shared" si="2"/>
        <v>7.0239829544694538E-3</v>
      </c>
      <c r="H56">
        <f t="shared" si="3"/>
        <v>0.70239829544694543</v>
      </c>
    </row>
    <row r="57" spans="1:8" x14ac:dyDescent="0.35">
      <c r="A57">
        <v>79</v>
      </c>
      <c r="B57">
        <v>1.52528034569825</v>
      </c>
      <c r="C57">
        <f t="shared" si="0"/>
        <v>2.983456117114671E-2</v>
      </c>
      <c r="D57">
        <f t="shared" si="1"/>
        <v>2.9834561171146712</v>
      </c>
      <c r="E57">
        <v>46</v>
      </c>
      <c r="F57">
        <v>2.15905109421645</v>
      </c>
      <c r="G57">
        <f t="shared" si="2"/>
        <v>6.9334423011442933E-3</v>
      </c>
      <c r="H57">
        <f t="shared" si="3"/>
        <v>0.69334423011442936</v>
      </c>
    </row>
    <row r="58" spans="1:8" x14ac:dyDescent="0.35">
      <c r="A58">
        <v>80</v>
      </c>
      <c r="B58">
        <v>1.42166841202538</v>
      </c>
      <c r="C58">
        <f t="shared" si="0"/>
        <v>3.7873163957011464E-2</v>
      </c>
      <c r="D58">
        <f t="shared" si="1"/>
        <v>3.7873163957011466</v>
      </c>
      <c r="E58">
        <v>45</v>
      </c>
      <c r="F58">
        <v>2.16337412475084</v>
      </c>
      <c r="G58">
        <f t="shared" si="2"/>
        <v>6.8647681697195173E-3</v>
      </c>
      <c r="H58">
        <f t="shared" si="3"/>
        <v>0.68647681697195173</v>
      </c>
    </row>
    <row r="59" spans="1:8" x14ac:dyDescent="0.35">
      <c r="A59">
        <v>81</v>
      </c>
      <c r="B59">
        <v>1.29404271161943</v>
      </c>
      <c r="C59">
        <f t="shared" si="0"/>
        <v>5.081094689910557E-2</v>
      </c>
      <c r="D59">
        <f t="shared" si="1"/>
        <v>5.0810946899105573</v>
      </c>
      <c r="E59">
        <v>44</v>
      </c>
      <c r="F59">
        <v>2.1676029790582598</v>
      </c>
      <c r="G59">
        <f t="shared" si="2"/>
        <v>6.7982482715667029E-3</v>
      </c>
      <c r="H59">
        <f t="shared" si="3"/>
        <v>0.67982482715667025</v>
      </c>
    </row>
    <row r="60" spans="1:8" x14ac:dyDescent="0.35">
      <c r="A60">
        <v>82</v>
      </c>
      <c r="B60">
        <v>1.1532861790709099</v>
      </c>
      <c r="C60">
        <f t="shared" si="0"/>
        <v>7.0260918181927229E-2</v>
      </c>
      <c r="D60">
        <f t="shared" si="1"/>
        <v>7.0260918181927225</v>
      </c>
      <c r="E60">
        <v>43</v>
      </c>
      <c r="F60">
        <v>2.1711971127870702</v>
      </c>
      <c r="G60">
        <f t="shared" si="2"/>
        <v>6.7422194982490616E-3</v>
      </c>
      <c r="H60">
        <f t="shared" si="3"/>
        <v>0.67422194982490613</v>
      </c>
    </row>
    <row r="61" spans="1:8" x14ac:dyDescent="0.35">
      <c r="A61">
        <v>83</v>
      </c>
      <c r="B61">
        <v>0.98487741433981002</v>
      </c>
      <c r="C61">
        <f t="shared" si="0"/>
        <v>0.10354343911988953</v>
      </c>
      <c r="D61">
        <f t="shared" si="1"/>
        <v>10.354343911988954</v>
      </c>
      <c r="E61">
        <v>42</v>
      </c>
      <c r="F61">
        <v>2.17363696007143</v>
      </c>
      <c r="G61">
        <f t="shared" si="2"/>
        <v>6.7044482039363903E-3</v>
      </c>
      <c r="H61">
        <f t="shared" si="3"/>
        <v>0.67044482039363906</v>
      </c>
    </row>
    <row r="62" spans="1:8" x14ac:dyDescent="0.35">
      <c r="A62">
        <v>84</v>
      </c>
      <c r="B62">
        <v>0.77716195427947399</v>
      </c>
      <c r="C62">
        <f t="shared" si="0"/>
        <v>0.16704675582249956</v>
      </c>
      <c r="D62">
        <f t="shared" si="1"/>
        <v>16.704675582249955</v>
      </c>
      <c r="E62">
        <v>41</v>
      </c>
      <c r="F62">
        <v>2.1747300857198399</v>
      </c>
      <c r="G62">
        <f t="shared" si="2"/>
        <v>6.6875942281798047E-3</v>
      </c>
      <c r="H62">
        <f t="shared" si="3"/>
        <v>0.66875942281798051</v>
      </c>
    </row>
    <row r="63" spans="1:8" x14ac:dyDescent="0.35">
      <c r="A63">
        <v>85</v>
      </c>
      <c r="B63">
        <v>0.52560963281652895</v>
      </c>
      <c r="C63">
        <f t="shared" si="0"/>
        <v>0.29811948834043112</v>
      </c>
      <c r="D63">
        <f t="shared" si="1"/>
        <v>29.811948834043111</v>
      </c>
      <c r="E63">
        <v>40</v>
      </c>
      <c r="F63">
        <v>2.1764589556796201</v>
      </c>
      <c r="G63">
        <f t="shared" si="2"/>
        <v>6.6610247036286534E-3</v>
      </c>
      <c r="H63">
        <f t="shared" si="3"/>
        <v>0.6661024703628653</v>
      </c>
    </row>
    <row r="64" spans="1:8" x14ac:dyDescent="0.35">
      <c r="A64">
        <v>86</v>
      </c>
      <c r="B64">
        <v>0.26583665220240299</v>
      </c>
      <c r="C64">
        <f t="shared" si="0"/>
        <v>0.54220478731361421</v>
      </c>
      <c r="D64">
        <f t="shared" si="1"/>
        <v>54.220478731361425</v>
      </c>
      <c r="E64">
        <v>39</v>
      </c>
      <c r="F64">
        <v>2.18048627281533</v>
      </c>
      <c r="G64">
        <f t="shared" si="2"/>
        <v>6.599540937700152E-3</v>
      </c>
      <c r="H64">
        <f t="shared" si="3"/>
        <v>0.65995409377001524</v>
      </c>
    </row>
    <row r="65" spans="1:8" x14ac:dyDescent="0.35">
      <c r="A65">
        <v>87</v>
      </c>
      <c r="B65">
        <v>4.50295246211012E-2</v>
      </c>
      <c r="C65">
        <f t="shared" si="0"/>
        <v>0.90150984822154245</v>
      </c>
      <c r="D65">
        <f t="shared" si="1"/>
        <v>90.150984822154243</v>
      </c>
      <c r="E65">
        <v>38</v>
      </c>
      <c r="F65">
        <v>2.18243631608216</v>
      </c>
      <c r="G65">
        <f t="shared" si="2"/>
        <v>6.5699744996850686E-3</v>
      </c>
      <c r="H65">
        <f t="shared" si="3"/>
        <v>0.65699744996850684</v>
      </c>
    </row>
    <row r="66" spans="1:8" x14ac:dyDescent="0.35">
      <c r="A66">
        <v>88</v>
      </c>
      <c r="B66">
        <v>-9.4958336401465906E-2</v>
      </c>
      <c r="C66">
        <f t="shared" si="0"/>
        <v>1.2443952262570388</v>
      </c>
      <c r="D66">
        <f t="shared" si="1"/>
        <v>124.43952262570389</v>
      </c>
      <c r="E66">
        <v>37</v>
      </c>
      <c r="F66">
        <v>2.1838316051740598</v>
      </c>
      <c r="G66">
        <f t="shared" si="2"/>
        <v>6.5489005415059467E-3</v>
      </c>
      <c r="H66">
        <f t="shared" si="3"/>
        <v>0.65489005415059465</v>
      </c>
    </row>
    <row r="67" spans="1:8" x14ac:dyDescent="0.35">
      <c r="A67">
        <v>89</v>
      </c>
      <c r="B67">
        <v>-0.16724825271865801</v>
      </c>
      <c r="C67">
        <f t="shared" si="0"/>
        <v>1.4697661897367686</v>
      </c>
      <c r="D67">
        <f t="shared" si="1"/>
        <v>146.97661897367686</v>
      </c>
      <c r="E67">
        <v>36</v>
      </c>
      <c r="F67">
        <v>2.1853294389039899</v>
      </c>
      <c r="G67">
        <f t="shared" si="2"/>
        <v>6.5263530107392545E-3</v>
      </c>
      <c r="H67">
        <f t="shared" si="3"/>
        <v>0.65263530107392542</v>
      </c>
    </row>
    <row r="68" spans="1:8" x14ac:dyDescent="0.35">
      <c r="A68">
        <v>90</v>
      </c>
      <c r="B68">
        <v>-0.201195111697972</v>
      </c>
      <c r="C68">
        <f t="shared" ref="C68:C77" si="4">10^(-B68)</f>
        <v>1.5892605814915977</v>
      </c>
      <c r="D68">
        <f t="shared" ref="D68:D77" si="5">C68*100</f>
        <v>158.92605814915976</v>
      </c>
      <c r="E68">
        <v>35</v>
      </c>
      <c r="F68">
        <v>2.18921452227708</v>
      </c>
      <c r="G68">
        <f t="shared" ref="G68:G78" si="6">10^-F68</f>
        <v>6.4682303483776116E-3</v>
      </c>
      <c r="H68">
        <f t="shared" ref="H68:H78" si="7">G68*100</f>
        <v>0.64682303483776116</v>
      </c>
    </row>
    <row r="69" spans="1:8" x14ac:dyDescent="0.35">
      <c r="A69">
        <v>91</v>
      </c>
      <c r="B69">
        <v>-0.20666553989650099</v>
      </c>
      <c r="C69">
        <f t="shared" si="4"/>
        <v>1.6094057176794336</v>
      </c>
      <c r="D69">
        <f t="shared" si="5"/>
        <v>160.94057176794337</v>
      </c>
      <c r="E69">
        <v>34</v>
      </c>
      <c r="F69">
        <v>2.1914598532330101</v>
      </c>
      <c r="G69">
        <f t="shared" si="6"/>
        <v>6.4348754709871231E-3</v>
      </c>
      <c r="H69">
        <f t="shared" si="7"/>
        <v>0.64348754709871225</v>
      </c>
    </row>
    <row r="70" spans="1:8" x14ac:dyDescent="0.35">
      <c r="A70">
        <v>92</v>
      </c>
      <c r="B70">
        <v>-0.215377796830024</v>
      </c>
      <c r="C70">
        <f t="shared" si="4"/>
        <v>1.6420175585129666</v>
      </c>
      <c r="D70">
        <f t="shared" si="5"/>
        <v>164.20175585129667</v>
      </c>
      <c r="E70">
        <v>33</v>
      </c>
      <c r="F70">
        <v>2.19518808593075</v>
      </c>
      <c r="G70">
        <f t="shared" si="6"/>
        <v>6.3798712442426023E-3</v>
      </c>
      <c r="H70">
        <f t="shared" si="7"/>
        <v>0.6379871244242602</v>
      </c>
    </row>
    <row r="71" spans="1:8" x14ac:dyDescent="0.35">
      <c r="A71">
        <v>93</v>
      </c>
      <c r="B71">
        <v>-0.22102096761894099</v>
      </c>
      <c r="C71">
        <f t="shared" si="4"/>
        <v>1.6634929614171823</v>
      </c>
      <c r="D71">
        <f t="shared" si="5"/>
        <v>166.34929614171824</v>
      </c>
      <c r="E71">
        <v>32</v>
      </c>
      <c r="F71">
        <v>2.1926278324822701</v>
      </c>
      <c r="G71">
        <f t="shared" si="6"/>
        <v>6.417592949570527E-3</v>
      </c>
      <c r="H71">
        <f t="shared" si="7"/>
        <v>0.64175929495705275</v>
      </c>
    </row>
    <row r="72" spans="1:8" x14ac:dyDescent="0.35">
      <c r="A72">
        <v>94</v>
      </c>
      <c r="B72">
        <v>-0.22526532044946801</v>
      </c>
      <c r="C72">
        <f t="shared" si="4"/>
        <v>1.6798299513128099</v>
      </c>
      <c r="D72">
        <f t="shared" si="5"/>
        <v>167.982995131281</v>
      </c>
      <c r="E72">
        <v>31</v>
      </c>
      <c r="F72">
        <v>2.1971896349733302</v>
      </c>
      <c r="G72">
        <f t="shared" si="6"/>
        <v>6.3505357473780675E-3</v>
      </c>
      <c r="H72">
        <f t="shared" si="7"/>
        <v>0.63505357473780677</v>
      </c>
    </row>
    <row r="73" spans="1:8" x14ac:dyDescent="0.35">
      <c r="A73">
        <v>95</v>
      </c>
      <c r="B73">
        <v>-0.22911229227930699</v>
      </c>
      <c r="C73">
        <f t="shared" si="4"/>
        <v>1.6947759493549635</v>
      </c>
      <c r="D73">
        <f t="shared" si="5"/>
        <v>169.47759493549634</v>
      </c>
      <c r="E73">
        <v>30</v>
      </c>
      <c r="F73">
        <v>2.1976518631743498</v>
      </c>
      <c r="G73">
        <f t="shared" si="6"/>
        <v>6.3437803422556338E-3</v>
      </c>
      <c r="H73">
        <f t="shared" si="7"/>
        <v>0.63437803422556338</v>
      </c>
    </row>
    <row r="74" spans="1:8" x14ac:dyDescent="0.35">
      <c r="A74">
        <v>96</v>
      </c>
      <c r="B74">
        <v>-0.21561139527714299</v>
      </c>
      <c r="C74">
        <f t="shared" si="4"/>
        <v>1.6429010049862931</v>
      </c>
      <c r="D74">
        <f t="shared" si="5"/>
        <v>164.2901004986293</v>
      </c>
      <c r="E74">
        <v>29</v>
      </c>
      <c r="F74">
        <v>2.1992865664146999</v>
      </c>
      <c r="G74">
        <f t="shared" si="6"/>
        <v>6.3199469613594381E-3</v>
      </c>
      <c r="H74">
        <f t="shared" si="7"/>
        <v>0.63199469613594383</v>
      </c>
    </row>
    <row r="75" spans="1:8" x14ac:dyDescent="0.35">
      <c r="A75">
        <v>97</v>
      </c>
      <c r="B75">
        <v>-0.21874069236445601</v>
      </c>
      <c r="C75">
        <f t="shared" si="4"/>
        <v>1.6547816349072402</v>
      </c>
      <c r="D75">
        <f t="shared" si="5"/>
        <v>165.47816349072403</v>
      </c>
      <c r="E75">
        <v>28</v>
      </c>
      <c r="F75">
        <v>2.2011547625816101</v>
      </c>
      <c r="G75">
        <f t="shared" si="6"/>
        <v>6.2928189576767152E-3</v>
      </c>
      <c r="H75">
        <f t="shared" si="7"/>
        <v>0.62928189576767157</v>
      </c>
    </row>
    <row r="76" spans="1:8" x14ac:dyDescent="0.35">
      <c r="A76">
        <v>98</v>
      </c>
      <c r="B76">
        <v>-0.22236138440867301</v>
      </c>
      <c r="C76">
        <f t="shared" si="4"/>
        <v>1.6686351369329551</v>
      </c>
      <c r="D76">
        <f t="shared" si="5"/>
        <v>166.86351369329552</v>
      </c>
      <c r="E76">
        <v>27</v>
      </c>
      <c r="F76">
        <v>2.2029947506950398</v>
      </c>
      <c r="G76">
        <f t="shared" si="6"/>
        <v>6.2662143858193756E-3</v>
      </c>
      <c r="H76">
        <f t="shared" si="7"/>
        <v>0.62662143858193753</v>
      </c>
    </row>
    <row r="77" spans="1:8" x14ac:dyDescent="0.35">
      <c r="A77">
        <v>99</v>
      </c>
      <c r="B77">
        <v>-0.226678156400937</v>
      </c>
      <c r="C77">
        <f t="shared" si="4"/>
        <v>1.6853036307069333</v>
      </c>
      <c r="D77">
        <f t="shared" si="5"/>
        <v>168.53036307069334</v>
      </c>
      <c r="E77">
        <v>26</v>
      </c>
      <c r="F77">
        <v>2.2011229727353601</v>
      </c>
      <c r="G77">
        <f t="shared" si="6"/>
        <v>6.2932796014962648E-3</v>
      </c>
      <c r="H77">
        <f t="shared" si="7"/>
        <v>0.62932796014962644</v>
      </c>
    </row>
    <row r="78" spans="1:8" x14ac:dyDescent="0.35">
      <c r="A78">
        <v>99.699996948242202</v>
      </c>
      <c r="B78">
        <v>-0.22811852703194199</v>
      </c>
      <c r="C78">
        <f>10^(-B78)</f>
        <v>1.6909023473381983</v>
      </c>
      <c r="D78">
        <f>C78*100</f>
        <v>169.09023473381984</v>
      </c>
      <c r="E78">
        <v>25.299999237060501</v>
      </c>
      <c r="F78">
        <v>2.2024929482378299</v>
      </c>
      <c r="G78">
        <f t="shared" si="6"/>
        <v>6.273458822936246E-3</v>
      </c>
      <c r="H78">
        <f t="shared" si="7"/>
        <v>0.62734588229362465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71675-9F63-497D-B1AC-E749CBFCBCF7}">
  <sheetPr>
    <tabColor theme="8" tint="0.79998168889431442"/>
  </sheetPr>
  <dimension ref="A1:AN85"/>
  <sheetViews>
    <sheetView zoomScale="50" zoomScaleNormal="50" workbookViewId="0">
      <selection activeCell="D12" sqref="D12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0" customWidth="1"/>
    <col min="31" max="31" width="8.7265625" style="20"/>
    <col min="32" max="32" width="8.54296875" style="20" customWidth="1"/>
    <col min="33" max="34" width="8.7265625" style="20"/>
    <col min="35" max="36" width="8.54296875" style="20" customWidth="1"/>
    <col min="37" max="16384" width="8.7265625" style="20"/>
  </cols>
  <sheetData>
    <row r="1" spans="1:40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0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19" t="s">
        <v>32</v>
      </c>
      <c r="AD2" s="19" t="s">
        <v>32</v>
      </c>
      <c r="AE2" s="19" t="s">
        <v>32</v>
      </c>
      <c r="AF2" s="6" t="s">
        <v>26</v>
      </c>
      <c r="AG2" s="6" t="s">
        <v>40</v>
      </c>
      <c r="AI2" s="21" t="s">
        <v>5</v>
      </c>
      <c r="AJ2" s="21" t="s">
        <v>32</v>
      </c>
      <c r="AK2"/>
      <c r="AM2" s="6" t="s">
        <v>26</v>
      </c>
      <c r="AN2" s="6" t="s">
        <v>40</v>
      </c>
    </row>
    <row r="3" spans="1:40" x14ac:dyDescent="0.35">
      <c r="A3" s="20">
        <f>'90mM_DBU-PVP_cycle1'!A3</f>
        <v>25</v>
      </c>
      <c r="B3" s="20">
        <f>'90mM_DBU-PVP_cycle1'!D3</f>
        <v>0.24363177221818641</v>
      </c>
      <c r="C3" s="20">
        <f>'90mM_DBU-PVP_cycle2'!D3</f>
        <v>0.54909239861629155</v>
      </c>
      <c r="D3" s="20">
        <f>'90mM_DBU-PVP_cycle3'!D3</f>
        <v>0.59988294299957101</v>
      </c>
      <c r="E3" s="20">
        <f>AVERAGE(B3:D3)</f>
        <v>0.46420237127801633</v>
      </c>
      <c r="F3" s="20">
        <f>STDEV(B3:D3)</f>
        <v>0.19270044558043095</v>
      </c>
      <c r="H3" s="20">
        <f>'90mM_DBU-PVP_cycle1'!E3</f>
        <v>100</v>
      </c>
      <c r="I3" s="20">
        <f>'90mM_DBU-PVP_cycle1'!H3</f>
        <v>163.04338241076039</v>
      </c>
      <c r="J3" s="20">
        <f>'90mM_DBU-PVP_cycle2'!H3</f>
        <v>157.70304494993209</v>
      </c>
      <c r="K3" s="20">
        <f>'90mM_DBU-PVP_cycle3'!H3</f>
        <v>168.48248319863592</v>
      </c>
      <c r="L3" s="20">
        <f>AVERAGE(I3:K3)</f>
        <v>163.07630351977613</v>
      </c>
      <c r="M3" s="20">
        <f>STDEV(I3:K3)</f>
        <v>5.3897945312385396</v>
      </c>
      <c r="AA3" s="20" t="s">
        <v>42</v>
      </c>
      <c r="AB3" s="20" t="s">
        <v>29</v>
      </c>
      <c r="AC3" s="20" t="s">
        <v>43</v>
      </c>
      <c r="AD3" s="20" t="s">
        <v>44</v>
      </c>
      <c r="AE3" s="20" t="s">
        <v>45</v>
      </c>
      <c r="AI3" s="20" t="s">
        <v>29</v>
      </c>
      <c r="AJ3" s="20" t="s">
        <v>43</v>
      </c>
      <c r="AK3" s="20" t="s">
        <v>44</v>
      </c>
      <c r="AL3" s="20" t="s">
        <v>45</v>
      </c>
    </row>
    <row r="4" spans="1:40" x14ac:dyDescent="0.35">
      <c r="A4" s="20">
        <f>'90mM_DBU-PVP_cycle1'!A4</f>
        <v>26</v>
      </c>
      <c r="B4" s="20">
        <f>'90mM_DBU-PVP_cycle1'!D4</f>
        <v>0.24196475705270198</v>
      </c>
      <c r="C4" s="20">
        <f>'90mM_DBU-PVP_cycle2'!D4</f>
        <v>0.54750295961612139</v>
      </c>
      <c r="D4" s="20">
        <f>'90mM_DBU-PVP_cycle3'!D4</f>
        <v>0.5971086834199123</v>
      </c>
      <c r="E4" s="20">
        <f t="shared" ref="E4:E67" si="0">AVERAGE(B4:D4)</f>
        <v>0.46219213336291193</v>
      </c>
      <c r="F4" s="20">
        <f t="shared" ref="F4:F67" si="1">STDEV(B4:D4)</f>
        <v>0.19232850780860214</v>
      </c>
      <c r="H4" s="20">
        <f>'90mM_DBU-PVP_cycle1'!E4</f>
        <v>99</v>
      </c>
      <c r="I4" s="20">
        <f>'90mM_DBU-PVP_cycle1'!H4</f>
        <v>162.04417429982325</v>
      </c>
      <c r="J4" s="20">
        <f>'90mM_DBU-PVP_cycle2'!H4</f>
        <v>158.90160837808909</v>
      </c>
      <c r="K4" s="20">
        <f>'90mM_DBU-PVP_cycle3'!H4</f>
        <v>169.6856877270215</v>
      </c>
      <c r="L4" s="20">
        <f t="shared" ref="L4:L67" si="2">AVERAGE(I4:K4)</f>
        <v>163.54382346831127</v>
      </c>
      <c r="M4" s="20">
        <f t="shared" ref="M4:M67" si="3">STDEV(I4:K4)</f>
        <v>5.5462422028277611</v>
      </c>
      <c r="AA4" s="20">
        <v>0</v>
      </c>
      <c r="AB4" s="20">
        <v>25</v>
      </c>
      <c r="AC4" s="22">
        <f>((B3-$B$80)/$B$82)*100</f>
        <v>3.7451675617898336E-3</v>
      </c>
      <c r="AD4" s="22">
        <f>((C3-$C$80)/$C$82)*100</f>
        <v>2.5085607842020435E-2</v>
      </c>
      <c r="AE4" s="22">
        <f>((D3-$D$80)/$D$82)*100</f>
        <v>2.352305415690371E-2</v>
      </c>
      <c r="AF4" s="20">
        <f>AVERAGE(AC4:AE4)</f>
        <v>1.7451276520237993E-2</v>
      </c>
      <c r="AG4" s="20">
        <f>STDEV(AC4:AE4)</f>
        <v>1.1895522711943244E-2</v>
      </c>
      <c r="AI4" s="20">
        <v>100</v>
      </c>
      <c r="AJ4" s="20">
        <f>((I3-$I$80)/$I$82)*100</f>
        <v>100</v>
      </c>
      <c r="AK4" s="20">
        <f>((J3-$J$80)/$J$82)*100</f>
        <v>98.229899044343156</v>
      </c>
      <c r="AL4" s="20">
        <f>((K3-$K$80)/$K$82)*100</f>
        <v>98.685615535703036</v>
      </c>
      <c r="AM4" s="20">
        <f t="shared" ref="AM4:AM67" si="4">AVERAGE(AJ4:AL4)</f>
        <v>98.971838193348731</v>
      </c>
      <c r="AN4" s="20">
        <f t="shared" ref="AN4:AN67" si="5">STDEV(AJ4:AL4)</f>
        <v>0.91910658011823709</v>
      </c>
    </row>
    <row r="5" spans="1:40" x14ac:dyDescent="0.35">
      <c r="A5" s="20">
        <f>'90mM_DBU-PVP_cycle1'!A5</f>
        <v>27</v>
      </c>
      <c r="B5" s="20">
        <f>'90mM_DBU-PVP_cycle1'!D5</f>
        <v>0.23960826615775696</v>
      </c>
      <c r="C5" s="20">
        <f>'90mM_DBU-PVP_cycle2'!D5</f>
        <v>0.5439051850867761</v>
      </c>
      <c r="D5" s="20">
        <f>'90mM_DBU-PVP_cycle3'!D5</f>
        <v>0.5926567490970035</v>
      </c>
      <c r="E5" s="20">
        <f t="shared" si="0"/>
        <v>0.45872340011384555</v>
      </c>
      <c r="F5" s="20">
        <f t="shared" si="1"/>
        <v>0.19131847844577585</v>
      </c>
      <c r="H5" s="20">
        <f>'90mM_DBU-PVP_cycle1'!E5</f>
        <v>98</v>
      </c>
      <c r="I5" s="20">
        <f>'90mM_DBU-PVP_cycle1'!H5</f>
        <v>162.41312564860527</v>
      </c>
      <c r="J5" s="20">
        <f>'90mM_DBU-PVP_cycle2'!H5</f>
        <v>158.52479923248285</v>
      </c>
      <c r="K5" s="20">
        <f>'90mM_DBU-PVP_cycle3'!H5</f>
        <v>170.3131672359184</v>
      </c>
      <c r="L5" s="20">
        <f t="shared" si="2"/>
        <v>163.75036403900216</v>
      </c>
      <c r="M5" s="20">
        <f t="shared" si="3"/>
        <v>6.0068760542123085</v>
      </c>
      <c r="AA5" s="20">
        <v>2</v>
      </c>
      <c r="AB5" s="20">
        <v>26</v>
      </c>
      <c r="AC5" s="22">
        <f t="shared" ref="AC5:AC68" si="6">((B4-$B$80)/$B$82)*100</f>
        <v>2.759244572781855E-3</v>
      </c>
      <c r="AD5" s="22">
        <f t="shared" ref="AD5:AD68" si="7">((C4-$C$80)/$C$82)*100</f>
        <v>2.4117115628782073E-2</v>
      </c>
      <c r="AE5" s="22">
        <f t="shared" ref="AE5:AE68" si="8">((D4-$D$80)/$D$82)*100</f>
        <v>2.1880678169953715E-2</v>
      </c>
      <c r="AF5" s="20">
        <f t="shared" ref="AF5:AF68" si="9">AVERAGE(AC5:AE5)</f>
        <v>1.6252346123839214E-2</v>
      </c>
      <c r="AG5" s="20">
        <f t="shared" ref="AG5:AG68" si="10">STDEV(AC5:AE5)</f>
        <v>1.1738750156092966E-2</v>
      </c>
      <c r="AI5" s="20">
        <v>99</v>
      </c>
      <c r="AJ5" s="20">
        <f t="shared" ref="AJ5:AJ68" si="11">((I4-$I$80)/$I$82)*100</f>
        <v>99.385052530472592</v>
      </c>
      <c r="AK5" s="20">
        <f t="shared" ref="AK5:AK68" si="12">((J4-$J$80)/$J$82)*100</f>
        <v>98.979329320583375</v>
      </c>
      <c r="AL5" s="20">
        <f t="shared" ref="AL5:AL68" si="13">((K4-$K$80)/$K$82)*100</f>
        <v>99.393002088987743</v>
      </c>
      <c r="AM5" s="20">
        <f t="shared" si="4"/>
        <v>99.252461313347908</v>
      </c>
      <c r="AN5" s="20">
        <f t="shared" si="5"/>
        <v>0.2365726378383354</v>
      </c>
    </row>
    <row r="6" spans="1:40" x14ac:dyDescent="0.35">
      <c r="A6" s="20">
        <f>'90mM_DBU-PVP_cycle1'!A6</f>
        <v>28</v>
      </c>
      <c r="B6" s="20">
        <f>'90mM_DBU-PVP_cycle1'!D6</f>
        <v>0.24257179305104906</v>
      </c>
      <c r="C6" s="20">
        <f>'90mM_DBU-PVP_cycle2'!D6</f>
        <v>0.54258569661527456</v>
      </c>
      <c r="D6" s="20">
        <f>'90mM_DBU-PVP_cycle3'!D6</f>
        <v>0.59087121032046885</v>
      </c>
      <c r="E6" s="20">
        <f t="shared" si="0"/>
        <v>0.45867623332893076</v>
      </c>
      <c r="F6" s="20">
        <f t="shared" si="1"/>
        <v>0.18870272795936499</v>
      </c>
      <c r="H6" s="20">
        <f>'90mM_DBU-PVP_cycle1'!E6</f>
        <v>97</v>
      </c>
      <c r="I6" s="20">
        <f>'90mM_DBU-PVP_cycle1'!H6</f>
        <v>162.46621670474269</v>
      </c>
      <c r="J6" s="20">
        <f>'90mM_DBU-PVP_cycle2'!H6</f>
        <v>157.06816007467498</v>
      </c>
      <c r="K6" s="20">
        <f>'90mM_DBU-PVP_cycle3'!H6</f>
        <v>170.7181396896143</v>
      </c>
      <c r="L6" s="20">
        <f t="shared" si="2"/>
        <v>163.41750548967732</v>
      </c>
      <c r="M6" s="20">
        <f t="shared" si="3"/>
        <v>6.8745326122087453</v>
      </c>
      <c r="AA6" s="20">
        <v>4</v>
      </c>
      <c r="AB6" s="20">
        <v>27</v>
      </c>
      <c r="AC6" s="22">
        <f t="shared" si="6"/>
        <v>1.3655448663732815E-3</v>
      </c>
      <c r="AD6" s="22">
        <f t="shared" si="7"/>
        <v>2.1924885152315103E-2</v>
      </c>
      <c r="AE6" s="22">
        <f t="shared" si="8"/>
        <v>1.9245110077827535E-2</v>
      </c>
      <c r="AF6" s="20">
        <f t="shared" si="9"/>
        <v>1.4178513365505305E-2</v>
      </c>
      <c r="AG6" s="20">
        <f t="shared" si="10"/>
        <v>1.1176959333032999E-2</v>
      </c>
      <c r="AI6" s="20">
        <v>98</v>
      </c>
      <c r="AJ6" s="20">
        <f t="shared" si="11"/>
        <v>99.612118039477949</v>
      </c>
      <c r="AK6" s="20">
        <f t="shared" si="12"/>
        <v>98.743720444617793</v>
      </c>
      <c r="AL6" s="20">
        <f t="shared" si="13"/>
        <v>99.761909084086014</v>
      </c>
      <c r="AM6" s="20">
        <f t="shared" si="4"/>
        <v>99.372582522727257</v>
      </c>
      <c r="AN6" s="20">
        <f t="shared" si="5"/>
        <v>0.54973627697679206</v>
      </c>
    </row>
    <row r="7" spans="1:40" x14ac:dyDescent="0.35">
      <c r="A7" s="20">
        <f>'90mM_DBU-PVP_cycle1'!A7</f>
        <v>29</v>
      </c>
      <c r="B7" s="20">
        <f>'90mM_DBU-PVP_cycle1'!D7</f>
        <v>0.24270211084841453</v>
      </c>
      <c r="C7" s="20">
        <f>'90mM_DBU-PVP_cycle2'!D7</f>
        <v>0.54228007044718363</v>
      </c>
      <c r="D7" s="20">
        <f>'90mM_DBU-PVP_cycle3'!D7</f>
        <v>0.59145482536101512</v>
      </c>
      <c r="E7" s="20">
        <f t="shared" si="0"/>
        <v>0.45881233555220441</v>
      </c>
      <c r="F7" s="20">
        <f t="shared" si="1"/>
        <v>0.18876509488343127</v>
      </c>
      <c r="H7" s="20">
        <f>'90mM_DBU-PVP_cycle1'!E7</f>
        <v>96</v>
      </c>
      <c r="I7" s="20">
        <f>'90mM_DBU-PVP_cycle1'!H7</f>
        <v>162.32881657805274</v>
      </c>
      <c r="J7" s="20">
        <f>'90mM_DBU-PVP_cycle2'!H7</f>
        <v>157.58922212633621</v>
      </c>
      <c r="K7" s="20">
        <f>'90mM_DBU-PVP_cycle3'!H7</f>
        <v>170.12558535444114</v>
      </c>
      <c r="L7" s="20">
        <f t="shared" si="2"/>
        <v>163.3478746862767</v>
      </c>
      <c r="M7" s="20">
        <f t="shared" si="3"/>
        <v>6.3300047644293391</v>
      </c>
      <c r="AA7" s="20">
        <v>6</v>
      </c>
      <c r="AB7" s="20">
        <v>28</v>
      </c>
      <c r="AC7" s="22">
        <f t="shared" si="6"/>
        <v>3.1182639496402983E-3</v>
      </c>
      <c r="AD7" s="22">
        <f t="shared" si="7"/>
        <v>2.1120881783849743E-2</v>
      </c>
      <c r="AE7" s="22">
        <f t="shared" si="8"/>
        <v>1.8188061908344662E-2</v>
      </c>
      <c r="AF7" s="20">
        <f t="shared" si="9"/>
        <v>1.4142402547278235E-2</v>
      </c>
      <c r="AG7" s="20">
        <f t="shared" si="10"/>
        <v>9.6591449916898584E-3</v>
      </c>
      <c r="AI7" s="20">
        <v>97</v>
      </c>
      <c r="AJ7" s="20">
        <f t="shared" si="11"/>
        <v>99.644792124354652</v>
      </c>
      <c r="AK7" s="20">
        <f t="shared" si="12"/>
        <v>97.832922183321884</v>
      </c>
      <c r="AL7" s="20">
        <f t="shared" si="13"/>
        <v>100</v>
      </c>
      <c r="AM7" s="20">
        <f t="shared" si="4"/>
        <v>99.159238102558845</v>
      </c>
      <c r="AN7" s="20">
        <f t="shared" si="5"/>
        <v>1.1622730302928652</v>
      </c>
    </row>
    <row r="8" spans="1:40" x14ac:dyDescent="0.35">
      <c r="A8" s="20">
        <f>'90mM_DBU-PVP_cycle1'!A8</f>
        <v>30</v>
      </c>
      <c r="B8" s="20">
        <f>'90mM_DBU-PVP_cycle1'!D8</f>
        <v>0.2432228193800838</v>
      </c>
      <c r="C8" s="20">
        <f>'90mM_DBU-PVP_cycle2'!D8</f>
        <v>0.53721137987917345</v>
      </c>
      <c r="D8" s="20">
        <f>'90mM_DBU-PVP_cycle3'!D8</f>
        <v>0.58745525335345616</v>
      </c>
      <c r="E8" s="20">
        <f t="shared" si="0"/>
        <v>0.4559631508709045</v>
      </c>
      <c r="F8" s="20">
        <f t="shared" si="1"/>
        <v>0.18594340049472874</v>
      </c>
      <c r="H8" s="20">
        <f>'90mM_DBU-PVP_cycle1'!E8</f>
        <v>95</v>
      </c>
      <c r="I8" s="20">
        <f>'90mM_DBU-PVP_cycle1'!H8</f>
        <v>162.01890979015312</v>
      </c>
      <c r="J8" s="20">
        <f>'90mM_DBU-PVP_cycle2'!H8</f>
        <v>158.01168372674607</v>
      </c>
      <c r="K8" s="20">
        <f>'90mM_DBU-PVP_cycle3'!H8</f>
        <v>166.79857515102333</v>
      </c>
      <c r="L8" s="20">
        <f t="shared" si="2"/>
        <v>162.27638955597419</v>
      </c>
      <c r="M8" s="20">
        <f t="shared" si="3"/>
        <v>4.3991007146762113</v>
      </c>
      <c r="AA8" s="20">
        <v>8</v>
      </c>
      <c r="AB8" s="20">
        <v>29</v>
      </c>
      <c r="AC8" s="22">
        <f t="shared" si="6"/>
        <v>3.1953378209281843E-3</v>
      </c>
      <c r="AD8" s="22">
        <f t="shared" si="7"/>
        <v>2.0934654716358473E-2</v>
      </c>
      <c r="AE8" s="22">
        <f t="shared" si="8"/>
        <v>1.8533565023930533E-2</v>
      </c>
      <c r="AF8" s="20">
        <f t="shared" si="9"/>
        <v>1.4221185853739063E-2</v>
      </c>
      <c r="AG8" s="20">
        <f t="shared" si="10"/>
        <v>9.6238402708976097E-3</v>
      </c>
      <c r="AI8" s="20">
        <v>96</v>
      </c>
      <c r="AJ8" s="20">
        <f t="shared" si="11"/>
        <v>99.560231301343023</v>
      </c>
      <c r="AK8" s="20">
        <f t="shared" si="12"/>
        <v>98.158728618042844</v>
      </c>
      <c r="AL8" s="20">
        <f t="shared" si="13"/>
        <v>99.651626170860183</v>
      </c>
      <c r="AM8" s="20">
        <f t="shared" si="4"/>
        <v>99.123528696748679</v>
      </c>
      <c r="AN8" s="20">
        <f t="shared" si="5"/>
        <v>0.83679008684771761</v>
      </c>
    </row>
    <row r="9" spans="1:40" x14ac:dyDescent="0.35">
      <c r="A9" s="20">
        <f>'90mM_DBU-PVP_cycle1'!A9</f>
        <v>31</v>
      </c>
      <c r="B9" s="20">
        <f>'90mM_DBU-PVP_cycle1'!D9</f>
        <v>0.23777817071931184</v>
      </c>
      <c r="C9" s="20">
        <f>'90mM_DBU-PVP_cycle2'!D9</f>
        <v>0.53099368057582874</v>
      </c>
      <c r="D9" s="20">
        <f>'90mM_DBU-PVP_cycle3'!D9</f>
        <v>0.58323871208413869</v>
      </c>
      <c r="E9" s="20">
        <f t="shared" si="0"/>
        <v>0.45067018779309304</v>
      </c>
      <c r="F9" s="20">
        <f t="shared" si="1"/>
        <v>0.18621128867400449</v>
      </c>
      <c r="H9" s="20">
        <f>'90mM_DBU-PVP_cycle1'!E9</f>
        <v>94</v>
      </c>
      <c r="I9" s="20">
        <f>'90mM_DBU-PVP_cycle1'!H9</f>
        <v>162.86330538035892</v>
      </c>
      <c r="J9" s="20">
        <f>'90mM_DBU-PVP_cycle2'!H9</f>
        <v>158.29738002013778</v>
      </c>
      <c r="K9" s="20">
        <f>'90mM_DBU-PVP_cycle3'!H9</f>
        <v>167.007314468869</v>
      </c>
      <c r="L9" s="20">
        <f t="shared" si="2"/>
        <v>162.72266662312191</v>
      </c>
      <c r="M9" s="20">
        <f t="shared" si="3"/>
        <v>4.3566700552516684</v>
      </c>
      <c r="AA9" s="20">
        <v>10</v>
      </c>
      <c r="AB9" s="20">
        <v>30</v>
      </c>
      <c r="AC9" s="22">
        <f t="shared" si="6"/>
        <v>3.5033005333106712E-3</v>
      </c>
      <c r="AD9" s="22">
        <f t="shared" si="7"/>
        <v>1.7846151574113296E-2</v>
      </c>
      <c r="AE9" s="22">
        <f t="shared" si="8"/>
        <v>1.6165797756780894E-2</v>
      </c>
      <c r="AF9" s="20">
        <f t="shared" si="9"/>
        <v>1.2505083288068286E-2</v>
      </c>
      <c r="AG9" s="20">
        <f t="shared" si="10"/>
        <v>7.8409161971509829E-3</v>
      </c>
      <c r="AI9" s="20">
        <v>95</v>
      </c>
      <c r="AJ9" s="20">
        <f t="shared" si="11"/>
        <v>99.369503871369005</v>
      </c>
      <c r="AK9" s="20">
        <f t="shared" si="12"/>
        <v>98.42288277664494</v>
      </c>
      <c r="AL9" s="20">
        <f t="shared" si="13"/>
        <v>97.695614349913541</v>
      </c>
      <c r="AM9" s="20">
        <f t="shared" si="4"/>
        <v>98.496000332642495</v>
      </c>
      <c r="AN9" s="20">
        <f t="shared" si="5"/>
        <v>0.83933674127604629</v>
      </c>
    </row>
    <row r="10" spans="1:40" x14ac:dyDescent="0.35">
      <c r="A10" s="20">
        <f>'90mM_DBU-PVP_cycle1'!A10</f>
        <v>32</v>
      </c>
      <c r="B10" s="20">
        <f>'90mM_DBU-PVP_cycle1'!D10</f>
        <v>0.23729937993969227</v>
      </c>
      <c r="C10" s="20">
        <f>'90mM_DBU-PVP_cycle2'!D10</f>
        <v>0.53012458440055543</v>
      </c>
      <c r="D10" s="20">
        <f>'90mM_DBU-PVP_cycle3'!D10</f>
        <v>0.58303191900491691</v>
      </c>
      <c r="E10" s="20">
        <f t="shared" si="0"/>
        <v>0.4501519611150549</v>
      </c>
      <c r="F10" s="20">
        <f t="shared" si="1"/>
        <v>0.18622422640058175</v>
      </c>
      <c r="H10" s="20">
        <f>'90mM_DBU-PVP_cycle1'!E10</f>
        <v>93</v>
      </c>
      <c r="I10" s="20">
        <f>'90mM_DBU-PVP_cycle1'!H10</f>
        <v>162.68447396153624</v>
      </c>
      <c r="J10" s="20">
        <f>'90mM_DBU-PVP_cycle2'!H10</f>
        <v>158.45627455075592</v>
      </c>
      <c r="K10" s="20">
        <f>'90mM_DBU-PVP_cycle3'!H10</f>
        <v>167.13179485179293</v>
      </c>
      <c r="L10" s="20">
        <f t="shared" si="2"/>
        <v>162.75751445469504</v>
      </c>
      <c r="M10" s="20">
        <f t="shared" si="3"/>
        <v>4.3382213300680021</v>
      </c>
      <c r="AA10" s="20">
        <v>12</v>
      </c>
      <c r="AB10" s="20">
        <v>31</v>
      </c>
      <c r="AC10" s="22">
        <f t="shared" si="6"/>
        <v>2.8317129101510685E-4</v>
      </c>
      <c r="AD10" s="22">
        <f t="shared" si="7"/>
        <v>1.4057523411030445E-2</v>
      </c>
      <c r="AE10" s="22">
        <f t="shared" si="8"/>
        <v>1.3669583567060915E-2</v>
      </c>
      <c r="AF10" s="20">
        <f t="shared" si="9"/>
        <v>9.3367594230354886E-3</v>
      </c>
      <c r="AG10" s="20">
        <f t="shared" si="10"/>
        <v>7.8430362665762293E-3</v>
      </c>
      <c r="AI10" s="20">
        <v>94</v>
      </c>
      <c r="AJ10" s="20">
        <f t="shared" si="11"/>
        <v>99.889174324194059</v>
      </c>
      <c r="AK10" s="20">
        <f t="shared" si="12"/>
        <v>98.601521175787965</v>
      </c>
      <c r="AL10" s="20">
        <f t="shared" si="13"/>
        <v>97.818336117578411</v>
      </c>
      <c r="AM10" s="20">
        <f t="shared" si="4"/>
        <v>98.769677205853483</v>
      </c>
      <c r="AN10" s="20">
        <f t="shared" si="5"/>
        <v>1.0456098972993337</v>
      </c>
    </row>
    <row r="11" spans="1:40" x14ac:dyDescent="0.35">
      <c r="A11" s="20">
        <f>'90mM_DBU-PVP_cycle1'!A11</f>
        <v>33</v>
      </c>
      <c r="B11" s="20">
        <f>'90mM_DBU-PVP_cycle1'!D11</f>
        <v>0.23912073527440261</v>
      </c>
      <c r="C11" s="20">
        <f>'90mM_DBU-PVP_cycle2'!D11</f>
        <v>0.52581055126030685</v>
      </c>
      <c r="D11" s="20">
        <f>'90mM_DBU-PVP_cycle3'!D11</f>
        <v>0.58254940499818064</v>
      </c>
      <c r="E11" s="20">
        <f t="shared" si="0"/>
        <v>0.44916023051096338</v>
      </c>
      <c r="F11" s="20">
        <f t="shared" si="1"/>
        <v>0.18409852403073163</v>
      </c>
      <c r="H11" s="20">
        <f>'90mM_DBU-PVP_cycle1'!E11</f>
        <v>92</v>
      </c>
      <c r="I11" s="20">
        <f>'90mM_DBU-PVP_cycle1'!H11</f>
        <v>162.73945635005217</v>
      </c>
      <c r="J11" s="20">
        <f>'90mM_DBU-PVP_cycle2'!H11</f>
        <v>158.7524564485895</v>
      </c>
      <c r="K11" s="20">
        <f>'90mM_DBU-PVP_cycle3'!H11</f>
        <v>167.36215278143649</v>
      </c>
      <c r="L11" s="20">
        <f t="shared" si="2"/>
        <v>162.9513551933594</v>
      </c>
      <c r="M11" s="20">
        <f t="shared" si="3"/>
        <v>4.3087577764137484</v>
      </c>
      <c r="AA11" s="20">
        <v>14</v>
      </c>
      <c r="AB11" s="20">
        <v>32</v>
      </c>
      <c r="AC11" s="22">
        <f t="shared" si="6"/>
        <v>0</v>
      </c>
      <c r="AD11" s="22">
        <f t="shared" si="7"/>
        <v>1.3527957395463112E-2</v>
      </c>
      <c r="AE11" s="22">
        <f t="shared" si="8"/>
        <v>1.354716099706367E-2</v>
      </c>
      <c r="AF11" s="20">
        <f t="shared" si="9"/>
        <v>9.0250394641755941E-3</v>
      </c>
      <c r="AG11" s="20">
        <f t="shared" si="10"/>
        <v>7.81591934400706E-3</v>
      </c>
      <c r="AI11" s="20">
        <v>93</v>
      </c>
      <c r="AJ11" s="20">
        <f t="shared" si="11"/>
        <v>99.779115241132899</v>
      </c>
      <c r="AK11" s="20">
        <f t="shared" si="12"/>
        <v>98.700873758368701</v>
      </c>
      <c r="AL11" s="20">
        <f t="shared" si="13"/>
        <v>97.891520473978957</v>
      </c>
      <c r="AM11" s="20">
        <f t="shared" si="4"/>
        <v>98.790503157826848</v>
      </c>
      <c r="AN11" s="20">
        <f t="shared" si="5"/>
        <v>0.94698393501799072</v>
      </c>
    </row>
    <row r="12" spans="1:40" x14ac:dyDescent="0.35">
      <c r="A12" s="20">
        <f>'90mM_DBU-PVP_cycle1'!A12</f>
        <v>34</v>
      </c>
      <c r="B12" s="20">
        <f>'90mM_DBU-PVP_cycle1'!D12</f>
        <v>0.24326865677838294</v>
      </c>
      <c r="C12" s="20">
        <f>'90mM_DBU-PVP_cycle2'!D12</f>
        <v>0.52409231017458502</v>
      </c>
      <c r="D12" s="20">
        <f>'90mM_DBU-PVP_cycle3'!D12</f>
        <v>0.57852228305435205</v>
      </c>
      <c r="E12" s="20">
        <f t="shared" si="0"/>
        <v>0.44862775000243998</v>
      </c>
      <c r="F12" s="20">
        <f t="shared" si="1"/>
        <v>0.17991643439185412</v>
      </c>
      <c r="H12" s="20">
        <f>'90mM_DBU-PVP_cycle1'!E12</f>
        <v>91</v>
      </c>
      <c r="I12" s="20">
        <f>'90mM_DBU-PVP_cycle1'!H12</f>
        <v>162.868961677958</v>
      </c>
      <c r="J12" s="20">
        <f>'90mM_DBU-PVP_cycle2'!H12</f>
        <v>158.97041141857727</v>
      </c>
      <c r="K12" s="20">
        <f>'90mM_DBU-PVP_cycle3'!H12</f>
        <v>167.60859410693104</v>
      </c>
      <c r="L12" s="20">
        <f t="shared" si="2"/>
        <v>163.14932240115544</v>
      </c>
      <c r="M12" s="20">
        <f t="shared" si="3"/>
        <v>4.3259104984589678</v>
      </c>
      <c r="AA12" s="20">
        <v>16</v>
      </c>
      <c r="AB12" s="20">
        <v>33</v>
      </c>
      <c r="AC12" s="22">
        <f t="shared" si="6"/>
        <v>1.0772044147069409E-3</v>
      </c>
      <c r="AD12" s="22">
        <f t="shared" si="7"/>
        <v>1.0899289353760545E-2</v>
      </c>
      <c r="AE12" s="22">
        <f t="shared" si="8"/>
        <v>1.3261510215196975E-2</v>
      </c>
      <c r="AF12" s="20">
        <f t="shared" si="9"/>
        <v>8.4126679945548209E-3</v>
      </c>
      <c r="AG12" s="20">
        <f t="shared" si="10"/>
        <v>6.4615626049746968E-3</v>
      </c>
      <c r="AI12" s="20">
        <v>92</v>
      </c>
      <c r="AJ12" s="20">
        <f t="shared" si="11"/>
        <v>99.812953317822178</v>
      </c>
      <c r="AK12" s="20">
        <f t="shared" si="12"/>
        <v>98.886068530957488</v>
      </c>
      <c r="AL12" s="20">
        <f t="shared" si="13"/>
        <v>98.026952229784428</v>
      </c>
      <c r="AM12" s="20">
        <f t="shared" si="4"/>
        <v>98.908658026188036</v>
      </c>
      <c r="AN12" s="20">
        <f t="shared" si="5"/>
        <v>0.89321480372253403</v>
      </c>
    </row>
    <row r="13" spans="1:40" x14ac:dyDescent="0.35">
      <c r="A13" s="20">
        <f>'90mM_DBU-PVP_cycle1'!A13</f>
        <v>35</v>
      </c>
      <c r="B13" s="20">
        <f>'90mM_DBU-PVP_cycle1'!D13</f>
        <v>0.24242158420383952</v>
      </c>
      <c r="C13" s="20">
        <f>'90mM_DBU-PVP_cycle2'!D13</f>
        <v>0.52217756334625842</v>
      </c>
      <c r="D13" s="20">
        <f>'90mM_DBU-PVP_cycle3'!D13</f>
        <v>0.57933901459105197</v>
      </c>
      <c r="E13" s="20">
        <f t="shared" si="0"/>
        <v>0.44797938738038329</v>
      </c>
      <c r="F13" s="20">
        <f t="shared" si="1"/>
        <v>0.18029799142579978</v>
      </c>
      <c r="H13" s="20">
        <f>'90mM_DBU-PVP_cycle1'!E13</f>
        <v>90</v>
      </c>
      <c r="I13" s="20">
        <f>'90mM_DBU-PVP_cycle1'!H13</f>
        <v>162.61493641174437</v>
      </c>
      <c r="J13" s="20">
        <f>'90mM_DBU-PVP_cycle2'!H13</f>
        <v>159.11108441758898</v>
      </c>
      <c r="K13" s="20">
        <f>'90mM_DBU-PVP_cycle3'!H13</f>
        <v>167.73567074198482</v>
      </c>
      <c r="L13" s="20">
        <f t="shared" si="2"/>
        <v>163.15389719043938</v>
      </c>
      <c r="M13" s="20">
        <f t="shared" si="3"/>
        <v>4.3374798394306771</v>
      </c>
      <c r="AA13" s="20">
        <v>18</v>
      </c>
      <c r="AB13" s="20">
        <v>34</v>
      </c>
      <c r="AC13" s="22">
        <f t="shared" si="6"/>
        <v>3.5304101515523877E-3</v>
      </c>
      <c r="AD13" s="22">
        <f t="shared" si="7"/>
        <v>9.8523142186281755E-3</v>
      </c>
      <c r="AE13" s="22">
        <f t="shared" si="8"/>
        <v>1.0877433243611961E-2</v>
      </c>
      <c r="AF13" s="20">
        <f t="shared" si="9"/>
        <v>8.0867192045975082E-3</v>
      </c>
      <c r="AG13" s="20">
        <f t="shared" si="10"/>
        <v>3.9790302077254451E-3</v>
      </c>
      <c r="AI13" s="20">
        <v>91</v>
      </c>
      <c r="AJ13" s="20">
        <f t="shared" si="11"/>
        <v>99.892655406720678</v>
      </c>
      <c r="AK13" s="20">
        <f t="shared" si="12"/>
        <v>99.022350057265214</v>
      </c>
      <c r="AL13" s="20">
        <f t="shared" si="13"/>
        <v>98.171839716255576</v>
      </c>
      <c r="AM13" s="20">
        <f t="shared" si="4"/>
        <v>99.028948393413827</v>
      </c>
      <c r="AN13" s="20">
        <f t="shared" si="5"/>
        <v>0.86042682063477605</v>
      </c>
    </row>
    <row r="14" spans="1:40" x14ac:dyDescent="0.35">
      <c r="A14" s="20">
        <f>'90mM_DBU-PVP_cycle1'!A14</f>
        <v>36</v>
      </c>
      <c r="B14" s="20">
        <f>'90mM_DBU-PVP_cycle1'!D14</f>
        <v>0.24281386824933268</v>
      </c>
      <c r="C14" s="20">
        <f>'90mM_DBU-PVP_cycle2'!D14</f>
        <v>0.51811155727210378</v>
      </c>
      <c r="D14" s="20">
        <f>'90mM_DBU-PVP_cycle3'!D14</f>
        <v>0.5799254833502383</v>
      </c>
      <c r="E14" s="20">
        <f t="shared" si="0"/>
        <v>0.44695030295722499</v>
      </c>
      <c r="F14" s="20">
        <f t="shared" si="1"/>
        <v>0.1794686695379876</v>
      </c>
      <c r="H14" s="20">
        <f>'90mM_DBU-PVP_cycle1'!E14</f>
        <v>89</v>
      </c>
      <c r="I14" s="20">
        <f>'90mM_DBU-PVP_cycle1'!H14</f>
        <v>162.34100734569009</v>
      </c>
      <c r="J14" s="20">
        <f>'90mM_DBU-PVP_cycle2'!H14</f>
        <v>159.33160836362396</v>
      </c>
      <c r="K14" s="20">
        <f>'90mM_DBU-PVP_cycle3'!H14</f>
        <v>167.92321797967605</v>
      </c>
      <c r="L14" s="20">
        <f t="shared" si="2"/>
        <v>163.19861122966338</v>
      </c>
      <c r="M14" s="20">
        <f t="shared" si="3"/>
        <v>4.3595357854953152</v>
      </c>
      <c r="AA14" s="20">
        <v>20</v>
      </c>
      <c r="AB14" s="20">
        <v>35</v>
      </c>
      <c r="AC14" s="22">
        <f t="shared" si="6"/>
        <v>3.0294259122411395E-3</v>
      </c>
      <c r="AD14" s="22">
        <f t="shared" si="7"/>
        <v>8.6856023200535051E-3</v>
      </c>
      <c r="AE14" s="22">
        <f t="shared" si="8"/>
        <v>1.1360942527853392E-2</v>
      </c>
      <c r="AF14" s="20">
        <f t="shared" si="9"/>
        <v>7.6919902533826787E-3</v>
      </c>
      <c r="AG14" s="20">
        <f t="shared" si="10"/>
        <v>4.2537032081859175E-3</v>
      </c>
      <c r="AI14" s="20">
        <v>90</v>
      </c>
      <c r="AJ14" s="20">
        <f t="shared" si="11"/>
        <v>99.736319411301679</v>
      </c>
      <c r="AK14" s="20">
        <f t="shared" si="12"/>
        <v>99.110309194038635</v>
      </c>
      <c r="AL14" s="20">
        <f t="shared" si="13"/>
        <v>98.24655045807296</v>
      </c>
      <c r="AM14" s="20">
        <f t="shared" si="4"/>
        <v>99.031059687804415</v>
      </c>
      <c r="AN14" s="20">
        <f t="shared" si="5"/>
        <v>0.74803960234724398</v>
      </c>
    </row>
    <row r="15" spans="1:40" x14ac:dyDescent="0.35">
      <c r="A15" s="20">
        <f>'90mM_DBU-PVP_cycle1'!A15</f>
        <v>37</v>
      </c>
      <c r="B15" s="20">
        <f>'90mM_DBU-PVP_cycle1'!D15</f>
        <v>0.24301369067362188</v>
      </c>
      <c r="C15" s="20">
        <f>'90mM_DBU-PVP_cycle2'!D15</f>
        <v>0.51802867618166959</v>
      </c>
      <c r="D15" s="20">
        <f>'90mM_DBU-PVP_cycle3'!D15</f>
        <v>0.57906245549351421</v>
      </c>
      <c r="E15" s="20">
        <f t="shared" si="0"/>
        <v>0.44670160744960191</v>
      </c>
      <c r="F15" s="20">
        <f t="shared" si="1"/>
        <v>0.17901915018979295</v>
      </c>
      <c r="H15" s="20">
        <f>'90mM_DBU-PVP_cycle1'!E15</f>
        <v>88</v>
      </c>
      <c r="I15" s="20">
        <f>'90mM_DBU-PVP_cycle1'!H15</f>
        <v>162.62168959118134</v>
      </c>
      <c r="J15" s="20">
        <f>'90mM_DBU-PVP_cycle2'!H15</f>
        <v>159.50277157650925</v>
      </c>
      <c r="K15" s="20">
        <f>'90mM_DBU-PVP_cycle3'!H15</f>
        <v>168.20093909073387</v>
      </c>
      <c r="L15" s="20">
        <f t="shared" si="2"/>
        <v>163.44180008614148</v>
      </c>
      <c r="M15" s="20">
        <f t="shared" si="3"/>
        <v>4.4066955243510941</v>
      </c>
      <c r="AA15" s="20">
        <v>22</v>
      </c>
      <c r="AB15" s="20">
        <v>36</v>
      </c>
      <c r="AC15" s="22">
        <f t="shared" si="6"/>
        <v>3.2614345146106116E-3</v>
      </c>
      <c r="AD15" s="22">
        <f t="shared" si="7"/>
        <v>6.2080645086766244E-3</v>
      </c>
      <c r="AE15" s="22">
        <f t="shared" si="8"/>
        <v>1.1708135059600002E-2</v>
      </c>
      <c r="AF15" s="20">
        <f t="shared" si="9"/>
        <v>7.0592113609624129E-3</v>
      </c>
      <c r="AG15" s="20">
        <f t="shared" si="10"/>
        <v>4.2871932248614618E-3</v>
      </c>
      <c r="AI15" s="20">
        <v>89</v>
      </c>
      <c r="AJ15" s="20">
        <f t="shared" si="11"/>
        <v>99.567733924298267</v>
      </c>
      <c r="AK15" s="20">
        <f t="shared" si="12"/>
        <v>99.24819703369073</v>
      </c>
      <c r="AL15" s="20">
        <f t="shared" si="13"/>
        <v>98.356813003565918</v>
      </c>
      <c r="AM15" s="20">
        <f t="shared" si="4"/>
        <v>99.05758132051831</v>
      </c>
      <c r="AN15" s="20">
        <f t="shared" si="5"/>
        <v>0.62756125728728174</v>
      </c>
    </row>
    <row r="16" spans="1:40" x14ac:dyDescent="0.35">
      <c r="A16" s="20">
        <f>'90mM_DBU-PVP_cycle1'!A16</f>
        <v>38</v>
      </c>
      <c r="B16" s="20">
        <f>'90mM_DBU-PVP_cycle1'!D16</f>
        <v>0.24851771227182162</v>
      </c>
      <c r="C16" s="20">
        <f>'90mM_DBU-PVP_cycle2'!D16</f>
        <v>0.51447637574539407</v>
      </c>
      <c r="D16" s="20">
        <f>'90mM_DBU-PVP_cycle3'!D16</f>
        <v>0.57936113888359642</v>
      </c>
      <c r="E16" s="20">
        <f t="shared" si="0"/>
        <v>0.44745174230027068</v>
      </c>
      <c r="F16" s="20">
        <f t="shared" si="1"/>
        <v>0.17530992370483506</v>
      </c>
      <c r="H16" s="20">
        <f>'90mM_DBU-PVP_cycle1'!E16</f>
        <v>87</v>
      </c>
      <c r="I16" s="20">
        <f>'90mM_DBU-PVP_cycle1'!H16</f>
        <v>162.75641045678921</v>
      </c>
      <c r="J16" s="20">
        <f>'90mM_DBU-PVP_cycle2'!H16</f>
        <v>159.70510641442516</v>
      </c>
      <c r="K16" s="20">
        <f>'90mM_DBU-PVP_cycle3'!H16</f>
        <v>168.5489047036111</v>
      </c>
      <c r="L16" s="20">
        <f t="shared" si="2"/>
        <v>163.67014052494184</v>
      </c>
      <c r="M16" s="20">
        <f t="shared" si="3"/>
        <v>4.4921452584524335</v>
      </c>
      <c r="AA16" s="20">
        <v>24</v>
      </c>
      <c r="AB16" s="20">
        <v>37</v>
      </c>
      <c r="AC16" s="22">
        <f t="shared" si="6"/>
        <v>3.3796155161426411E-3</v>
      </c>
      <c r="AD16" s="22">
        <f t="shared" si="7"/>
        <v>6.157562607879156E-3</v>
      </c>
      <c r="AE16" s="22">
        <f t="shared" si="8"/>
        <v>1.1197218115005023E-2</v>
      </c>
      <c r="AF16" s="20">
        <f t="shared" si="9"/>
        <v>6.9114654130089407E-3</v>
      </c>
      <c r="AG16" s="20">
        <f t="shared" si="10"/>
        <v>3.9629540343185761E-3</v>
      </c>
      <c r="AI16" s="20">
        <v>88</v>
      </c>
      <c r="AJ16" s="20">
        <f t="shared" si="11"/>
        <v>99.74047555311094</v>
      </c>
      <c r="AK16" s="20">
        <f t="shared" si="12"/>
        <v>99.35522090151558</v>
      </c>
      <c r="AL16" s="20">
        <f t="shared" si="13"/>
        <v>98.520090463790567</v>
      </c>
      <c r="AM16" s="20">
        <f t="shared" si="4"/>
        <v>99.205262306139034</v>
      </c>
      <c r="AN16" s="20">
        <f t="shared" si="5"/>
        <v>0.62385946077971366</v>
      </c>
    </row>
    <row r="17" spans="1:40" x14ac:dyDescent="0.35">
      <c r="A17" s="20">
        <f>'90mM_DBU-PVP_cycle1'!A17</f>
        <v>39</v>
      </c>
      <c r="B17" s="20">
        <f>'90mM_DBU-PVP_cycle1'!D17</f>
        <v>0.25142083710675128</v>
      </c>
      <c r="C17" s="20">
        <f>'90mM_DBU-PVP_cycle2'!D17</f>
        <v>0.5145559276718914</v>
      </c>
      <c r="D17" s="20">
        <f>'90mM_DBU-PVP_cycle3'!D17</f>
        <v>0.57670101729666479</v>
      </c>
      <c r="E17" s="20">
        <f t="shared" si="0"/>
        <v>0.4475592606917691</v>
      </c>
      <c r="F17" s="20">
        <f t="shared" si="1"/>
        <v>0.17267951223561473</v>
      </c>
      <c r="H17" s="25">
        <f>'90mM_DBU-PVP_cycle1'!E17</f>
        <v>86</v>
      </c>
      <c r="I17" s="20">
        <f>'90mM_DBU-PVP_cycle1'!H17</f>
        <v>162.76083117505868</v>
      </c>
      <c r="J17" s="20">
        <f>'90mM_DBU-PVP_cycle2'!H17</f>
        <v>159.74963814548587</v>
      </c>
      <c r="K17" s="20">
        <f>'90mM_DBU-PVP_cycle3'!H17</f>
        <v>168.81002695519194</v>
      </c>
      <c r="L17" s="20">
        <f t="shared" si="2"/>
        <v>163.77349875857882</v>
      </c>
      <c r="M17" s="20">
        <f t="shared" si="3"/>
        <v>4.6143020135006489</v>
      </c>
      <c r="AA17" s="20">
        <v>26</v>
      </c>
      <c r="AB17" s="20">
        <v>38</v>
      </c>
      <c r="AC17" s="22">
        <f t="shared" si="6"/>
        <v>6.6348597022893412E-3</v>
      </c>
      <c r="AD17" s="22">
        <f t="shared" si="7"/>
        <v>3.9930408418675295E-3</v>
      </c>
      <c r="AE17" s="22">
        <f t="shared" si="8"/>
        <v>1.137404022320594E-2</v>
      </c>
      <c r="AF17" s="20">
        <f t="shared" si="9"/>
        <v>7.3339802557876033E-3</v>
      </c>
      <c r="AG17" s="20">
        <f t="shared" si="10"/>
        <v>3.7398349065262634E-3</v>
      </c>
      <c r="AI17" s="20">
        <v>87</v>
      </c>
      <c r="AJ17" s="20">
        <f t="shared" si="11"/>
        <v>99.823387465545693</v>
      </c>
      <c r="AK17" s="20">
        <f t="shared" si="12"/>
        <v>99.481735568916633</v>
      </c>
      <c r="AL17" s="20">
        <f t="shared" si="13"/>
        <v>98.724665986694475</v>
      </c>
      <c r="AM17" s="20">
        <f t="shared" si="4"/>
        <v>99.343263007052272</v>
      </c>
      <c r="AN17" s="20">
        <f t="shared" si="5"/>
        <v>0.56229726107656985</v>
      </c>
    </row>
    <row r="18" spans="1:40" x14ac:dyDescent="0.35">
      <c r="A18" s="20">
        <f>'90mM_DBU-PVP_cycle1'!A18</f>
        <v>40</v>
      </c>
      <c r="B18" s="20">
        <f>'90mM_DBU-PVP_cycle1'!D18</f>
        <v>0.25212150123873434</v>
      </c>
      <c r="C18" s="20">
        <f>'90mM_DBU-PVP_cycle2'!D18</f>
        <v>0.51500174276078114</v>
      </c>
      <c r="D18" s="20">
        <f>'90mM_DBU-PVP_cycle3'!D18</f>
        <v>0.57715648089861271</v>
      </c>
      <c r="E18" s="20">
        <f t="shared" si="0"/>
        <v>0.44809324163270942</v>
      </c>
      <c r="F18" s="20">
        <f t="shared" si="1"/>
        <v>0.17253838744762928</v>
      </c>
      <c r="H18" s="25">
        <f>'90mM_DBU-PVP_cycle1'!E18</f>
        <v>85</v>
      </c>
      <c r="I18" s="20">
        <f>'90mM_DBU-PVP_cycle1'!H18</f>
        <v>162.66560171500572</v>
      </c>
      <c r="J18" s="20">
        <f>'90mM_DBU-PVP_cycle2'!H18</f>
        <v>159.92551603243851</v>
      </c>
      <c r="K18" s="20">
        <f>'90mM_DBU-PVP_cycle3'!H18</f>
        <v>169.06594361121398</v>
      </c>
      <c r="L18" s="20">
        <f t="shared" si="2"/>
        <v>163.88568711955273</v>
      </c>
      <c r="M18" s="20">
        <f t="shared" si="3"/>
        <v>4.6907686338702854</v>
      </c>
      <c r="AA18" s="20">
        <v>28</v>
      </c>
      <c r="AB18" s="20">
        <v>39</v>
      </c>
      <c r="AC18" s="22">
        <f t="shared" si="6"/>
        <v>8.3518551885813867E-3</v>
      </c>
      <c r="AD18" s="22">
        <f t="shared" si="7"/>
        <v>4.0415141845705398E-3</v>
      </c>
      <c r="AE18" s="22">
        <f t="shared" si="8"/>
        <v>9.7992345169276244E-3</v>
      </c>
      <c r="AF18" s="20">
        <f t="shared" si="9"/>
        <v>7.3975346300265169E-3</v>
      </c>
      <c r="AG18" s="20">
        <f t="shared" si="10"/>
        <v>2.9951430104036589E-3</v>
      </c>
      <c r="AI18" s="26">
        <v>86</v>
      </c>
      <c r="AJ18" s="20">
        <f t="shared" si="11"/>
        <v>99.826108129523035</v>
      </c>
      <c r="AK18" s="20">
        <f t="shared" si="12"/>
        <v>99.50958009239055</v>
      </c>
      <c r="AL18" s="20">
        <f t="shared" si="13"/>
        <v>98.878184665500939</v>
      </c>
      <c r="AM18" s="20">
        <f t="shared" si="4"/>
        <v>99.404624295804851</v>
      </c>
      <c r="AN18" s="20">
        <f t="shared" si="5"/>
        <v>0.48259870787085435</v>
      </c>
    </row>
    <row r="19" spans="1:40" x14ac:dyDescent="0.35">
      <c r="A19" s="20">
        <f>'90mM_DBU-PVP_cycle1'!A19</f>
        <v>41</v>
      </c>
      <c r="B19" s="20">
        <f>'90mM_DBU-PVP_cycle1'!D19</f>
        <v>0.25551534317572366</v>
      </c>
      <c r="C19" s="20">
        <f>'90mM_DBU-PVP_cycle2'!D19</f>
        <v>0.50951086650300959</v>
      </c>
      <c r="D19" s="20">
        <f>'90mM_DBU-PVP_cycle3'!D19</f>
        <v>0.57796894652975572</v>
      </c>
      <c r="E19" s="20">
        <f t="shared" si="0"/>
        <v>0.44766505206949631</v>
      </c>
      <c r="F19" s="20">
        <f t="shared" si="1"/>
        <v>0.16989043572611234</v>
      </c>
      <c r="H19" s="25">
        <f>'90mM_DBU-PVP_cycle1'!E19</f>
        <v>84</v>
      </c>
      <c r="I19" s="20">
        <f>'90mM_DBU-PVP_cycle1'!H19</f>
        <v>162.52105266477389</v>
      </c>
      <c r="J19" s="20">
        <f>'90mM_DBU-PVP_cycle2'!H19</f>
        <v>160.23248567055569</v>
      </c>
      <c r="K19" s="20">
        <f>'90mM_DBU-PVP_cycle3'!H19</f>
        <v>168.90428602588213</v>
      </c>
      <c r="L19" s="20">
        <f t="shared" si="2"/>
        <v>163.88594145373725</v>
      </c>
      <c r="M19" s="20">
        <f t="shared" si="3"/>
        <v>4.4941318856191028</v>
      </c>
      <c r="AA19" s="20">
        <v>30</v>
      </c>
      <c r="AB19" s="20">
        <v>40</v>
      </c>
      <c r="AC19" s="22">
        <f t="shared" si="6"/>
        <v>8.76624906429317E-3</v>
      </c>
      <c r="AD19" s="22">
        <f t="shared" si="7"/>
        <v>4.3131625096007311E-3</v>
      </c>
      <c r="AE19" s="22">
        <f t="shared" si="8"/>
        <v>1.0068871319573557E-2</v>
      </c>
      <c r="AF19" s="20">
        <f t="shared" si="9"/>
        <v>7.716094297822486E-3</v>
      </c>
      <c r="AG19" s="20">
        <f t="shared" si="10"/>
        <v>3.0181392862913925E-3</v>
      </c>
      <c r="AI19" s="26">
        <v>85</v>
      </c>
      <c r="AJ19" s="20">
        <f t="shared" si="11"/>
        <v>99.767500603380057</v>
      </c>
      <c r="AK19" s="20">
        <f t="shared" si="12"/>
        <v>99.61955192225534</v>
      </c>
      <c r="AL19" s="20">
        <f t="shared" si="13"/>
        <v>99.028642876852985</v>
      </c>
      <c r="AM19" s="20">
        <f t="shared" si="4"/>
        <v>99.471898467496132</v>
      </c>
      <c r="AN19" s="20">
        <f t="shared" si="5"/>
        <v>0.3909332961502982</v>
      </c>
    </row>
    <row r="20" spans="1:40" x14ac:dyDescent="0.35">
      <c r="A20" s="20">
        <f>'90mM_DBU-PVP_cycle1'!A20</f>
        <v>42</v>
      </c>
      <c r="B20" s="20">
        <f>'90mM_DBU-PVP_cycle1'!D20</f>
        <v>0.26030175130397376</v>
      </c>
      <c r="C20" s="20">
        <f>'90mM_DBU-PVP_cycle2'!D20</f>
        <v>0.51096161310370369</v>
      </c>
      <c r="D20" s="20">
        <f>'90mM_DBU-PVP_cycle3'!D20</f>
        <v>0.57906513703955931</v>
      </c>
      <c r="E20" s="20">
        <f t="shared" si="0"/>
        <v>0.45010950048241227</v>
      </c>
      <c r="F20" s="20">
        <f t="shared" si="1"/>
        <v>0.16786827791235368</v>
      </c>
      <c r="H20" s="25">
        <f>'90mM_DBU-PVP_cycle1'!E20</f>
        <v>83</v>
      </c>
      <c r="I20" s="20">
        <f>'90mM_DBU-PVP_cycle1'!H20</f>
        <v>162.64011894927336</v>
      </c>
      <c r="J20" s="20">
        <f>'90mM_DBU-PVP_cycle2'!H20</f>
        <v>160.41484930249058</v>
      </c>
      <c r="K20" s="20">
        <f>'90mM_DBU-PVP_cycle3'!H20</f>
        <v>153.13799750196543</v>
      </c>
      <c r="L20" s="20">
        <f t="shared" si="2"/>
        <v>158.73098858457647</v>
      </c>
      <c r="M20" s="20">
        <f t="shared" si="3"/>
        <v>4.9698207400114578</v>
      </c>
      <c r="AA20" s="20">
        <v>32</v>
      </c>
      <c r="AB20" s="20">
        <v>41</v>
      </c>
      <c r="AC20" s="22">
        <f t="shared" si="6"/>
        <v>1.0773469427981221E-2</v>
      </c>
      <c r="AD20" s="22">
        <f t="shared" si="7"/>
        <v>9.6740913439235827E-4</v>
      </c>
      <c r="AE20" s="22">
        <f t="shared" si="8"/>
        <v>1.0549855165712283E-2</v>
      </c>
      <c r="AF20" s="20">
        <f t="shared" si="9"/>
        <v>7.4302445760286205E-3</v>
      </c>
      <c r="AG20" s="20">
        <f t="shared" si="10"/>
        <v>5.5980963098025416E-3</v>
      </c>
      <c r="AI20" s="26">
        <v>84</v>
      </c>
      <c r="AJ20" s="20">
        <f t="shared" si="11"/>
        <v>99.678540083854955</v>
      </c>
      <c r="AK20" s="20">
        <f t="shared" si="12"/>
        <v>99.811491985907423</v>
      </c>
      <c r="AL20" s="20">
        <f t="shared" si="13"/>
        <v>98.933601344509626</v>
      </c>
      <c r="AM20" s="20">
        <f t="shared" si="4"/>
        <v>99.474544471423997</v>
      </c>
      <c r="AN20" s="20">
        <f t="shared" si="5"/>
        <v>0.47316345165467827</v>
      </c>
    </row>
    <row r="21" spans="1:40" x14ac:dyDescent="0.35">
      <c r="A21" s="20">
        <f>'90mM_DBU-PVP_cycle1'!A21</f>
        <v>43</v>
      </c>
      <c r="B21" s="20">
        <f>'90mM_DBU-PVP_cycle1'!D21</f>
        <v>0.26187750612709815</v>
      </c>
      <c r="C21" s="20">
        <f>'90mM_DBU-PVP_cycle2'!D21</f>
        <v>0.51230617410405288</v>
      </c>
      <c r="D21" s="20">
        <f>'90mM_DBU-PVP_cycle3'!D21</f>
        <v>0.5820541885244872</v>
      </c>
      <c r="E21" s="20">
        <f t="shared" si="0"/>
        <v>0.45207928958521276</v>
      </c>
      <c r="F21" s="20">
        <f t="shared" si="1"/>
        <v>0.16837082645720997</v>
      </c>
      <c r="H21" s="25">
        <f>'90mM_DBU-PVP_cycle1'!E21</f>
        <v>82</v>
      </c>
      <c r="I21" s="20">
        <f>'90mM_DBU-PVP_cycle1'!H21</f>
        <v>162.66165591305878</v>
      </c>
      <c r="J21" s="20">
        <f>'90mM_DBU-PVP_cycle2'!H21</f>
        <v>160.53396643370201</v>
      </c>
      <c r="K21" s="20">
        <f>'90mM_DBU-PVP_cycle3'!H21</f>
        <v>88.93492841165822</v>
      </c>
      <c r="L21" s="20">
        <f t="shared" si="2"/>
        <v>137.37685025280635</v>
      </c>
      <c r="M21" s="20">
        <f t="shared" si="3"/>
        <v>41.965421591806582</v>
      </c>
      <c r="AA21" s="20">
        <v>34</v>
      </c>
      <c r="AB21" s="20">
        <v>42</v>
      </c>
      <c r="AC21" s="22">
        <f t="shared" si="6"/>
        <v>1.3604295389330586E-2</v>
      </c>
      <c r="AD21" s="22">
        <f t="shared" si="7"/>
        <v>1.8513919648148179E-3</v>
      </c>
      <c r="AE21" s="22">
        <f t="shared" si="8"/>
        <v>1.1198805604101093E-2</v>
      </c>
      <c r="AF21" s="20">
        <f t="shared" si="9"/>
        <v>8.8848309860821654E-3</v>
      </c>
      <c r="AG21" s="20">
        <f t="shared" si="10"/>
        <v>6.2087473475835268E-3</v>
      </c>
      <c r="AI21" s="26">
        <v>83</v>
      </c>
      <c r="AJ21" s="20">
        <f t="shared" si="11"/>
        <v>99.751817621894872</v>
      </c>
      <c r="AK21" s="20">
        <f t="shared" si="12"/>
        <v>99.925519182004422</v>
      </c>
      <c r="AL21" s="20">
        <f t="shared" si="13"/>
        <v>89.664304035605753</v>
      </c>
      <c r="AM21" s="20">
        <f t="shared" si="4"/>
        <v>96.447213613168344</v>
      </c>
      <c r="AN21" s="20">
        <f t="shared" si="5"/>
        <v>5.8748140235278017</v>
      </c>
    </row>
    <row r="22" spans="1:40" x14ac:dyDescent="0.35">
      <c r="A22" s="20">
        <f>'90mM_DBU-PVP_cycle1'!A22</f>
        <v>44</v>
      </c>
      <c r="B22" s="20">
        <f>'90mM_DBU-PVP_cycle1'!D22</f>
        <v>0.2667439605575041</v>
      </c>
      <c r="C22" s="20">
        <f>'90mM_DBU-PVP_cycle2'!D22</f>
        <v>0.51321439605125641</v>
      </c>
      <c r="D22" s="20">
        <f>'90mM_DBU-PVP_cycle3'!D22</f>
        <v>0.5808622285659365</v>
      </c>
      <c r="E22" s="20">
        <f t="shared" si="0"/>
        <v>0.453606861724899</v>
      </c>
      <c r="F22" s="20">
        <f t="shared" si="1"/>
        <v>0.16532502891427314</v>
      </c>
      <c r="H22" s="25">
        <f>'90mM_DBU-PVP_cycle1'!E22</f>
        <v>81</v>
      </c>
      <c r="I22" s="20">
        <f>'90mM_DBU-PVP_cycle1'!H22</f>
        <v>162.5755354172384</v>
      </c>
      <c r="J22" s="20">
        <f>'90mM_DBU-PVP_cycle2'!H22</f>
        <v>158.24124074954986</v>
      </c>
      <c r="K22" s="20">
        <f>'90mM_DBU-PVP_cycle3'!H22</f>
        <v>33.018237971067421</v>
      </c>
      <c r="L22" s="20">
        <f t="shared" si="2"/>
        <v>117.94500471261857</v>
      </c>
      <c r="M22" s="20">
        <f t="shared" si="3"/>
        <v>73.58065852822304</v>
      </c>
      <c r="AA22" s="20">
        <v>36</v>
      </c>
      <c r="AB22" s="20">
        <v>43</v>
      </c>
      <c r="AC22" s="22">
        <f t="shared" si="6"/>
        <v>1.4536244262577382E-2</v>
      </c>
      <c r="AD22" s="22">
        <f t="shared" si="7"/>
        <v>2.670672766986374E-3</v>
      </c>
      <c r="AE22" s="22">
        <f t="shared" si="8"/>
        <v>1.2968339507344105E-2</v>
      </c>
      <c r="AF22" s="20">
        <f t="shared" si="9"/>
        <v>1.0058418845635955E-2</v>
      </c>
      <c r="AG22" s="20">
        <f t="shared" si="10"/>
        <v>6.4458262016844998E-3</v>
      </c>
      <c r="AI22" s="26">
        <v>82</v>
      </c>
      <c r="AJ22" s="20">
        <f t="shared" si="11"/>
        <v>99.76507221944685</v>
      </c>
      <c r="AK22" s="20">
        <f t="shared" si="12"/>
        <v>100</v>
      </c>
      <c r="AL22" s="20">
        <f t="shared" si="13"/>
        <v>51.918113190538406</v>
      </c>
      <c r="AM22" s="20">
        <f t="shared" si="4"/>
        <v>83.894395136661743</v>
      </c>
      <c r="AN22" s="20">
        <f t="shared" si="5"/>
        <v>27.692521609434589</v>
      </c>
    </row>
    <row r="23" spans="1:40" x14ac:dyDescent="0.35">
      <c r="A23" s="20">
        <f>'90mM_DBU-PVP_cycle1'!A23</f>
        <v>45</v>
      </c>
      <c r="B23" s="20">
        <f>'90mM_DBU-PVP_cycle1'!D23</f>
        <v>0.27197571233010426</v>
      </c>
      <c r="C23" s="20">
        <f>'90mM_DBU-PVP_cycle2'!D23</f>
        <v>0.51205184787322955</v>
      </c>
      <c r="D23" s="20">
        <f>'90mM_DBU-PVP_cycle3'!D23</f>
        <v>0.58214529342225241</v>
      </c>
      <c r="E23" s="20">
        <f t="shared" si="0"/>
        <v>0.45539095120852874</v>
      </c>
      <c r="F23" s="20">
        <f t="shared" si="1"/>
        <v>0.16266264219806484</v>
      </c>
      <c r="H23" s="25">
        <f>'90mM_DBU-PVP_cycle1'!E23</f>
        <v>80</v>
      </c>
      <c r="I23" s="20">
        <f>'90mM_DBU-PVP_cycle1'!H23</f>
        <v>162.45122695206058</v>
      </c>
      <c r="J23" s="20">
        <f>'90mM_DBU-PVP_cycle2'!H23</f>
        <v>130.21547886915587</v>
      </c>
      <c r="K23" s="20">
        <f>'90mM_DBU-PVP_cycle3'!H23</f>
        <v>11.688132980592519</v>
      </c>
      <c r="L23" s="20">
        <f t="shared" si="2"/>
        <v>101.45161293393632</v>
      </c>
      <c r="M23" s="20">
        <f t="shared" si="3"/>
        <v>79.3907904836379</v>
      </c>
      <c r="AA23" s="20">
        <v>38</v>
      </c>
      <c r="AB23" s="20">
        <v>44</v>
      </c>
      <c r="AC23" s="22">
        <f t="shared" si="6"/>
        <v>1.741441201847941E-2</v>
      </c>
      <c r="AD23" s="22">
        <f t="shared" si="7"/>
        <v>3.2240792730961559E-3</v>
      </c>
      <c r="AE23" s="22">
        <f t="shared" si="8"/>
        <v>1.2262693061105496E-2</v>
      </c>
      <c r="AF23" s="20">
        <f t="shared" si="9"/>
        <v>1.0967061450893685E-2</v>
      </c>
      <c r="AG23" s="20">
        <f t="shared" si="10"/>
        <v>7.1833405744269919E-3</v>
      </c>
      <c r="AI23" s="26">
        <v>81</v>
      </c>
      <c r="AJ23" s="20">
        <f t="shared" si="11"/>
        <v>99.712070667118056</v>
      </c>
      <c r="AK23" s="20">
        <f t="shared" si="12"/>
        <v>98.566418762285053</v>
      </c>
      <c r="AL23" s="20">
        <f t="shared" si="13"/>
        <v>19.043640074209804</v>
      </c>
      <c r="AM23" s="20">
        <f t="shared" si="4"/>
        <v>72.440709834537643</v>
      </c>
      <c r="AN23" s="20">
        <f t="shared" si="5"/>
        <v>46.246766630908901</v>
      </c>
    </row>
    <row r="24" spans="1:40" x14ac:dyDescent="0.35">
      <c r="A24" s="20">
        <f>'90mM_DBU-PVP_cycle1'!A24</f>
        <v>46</v>
      </c>
      <c r="B24" s="20">
        <f>'90mM_DBU-PVP_cycle1'!D24</f>
        <v>0.27758213494683559</v>
      </c>
      <c r="C24" s="20">
        <f>'90mM_DBU-PVP_cycle2'!D24</f>
        <v>0.50987416419383036</v>
      </c>
      <c r="D24" s="20">
        <f>'90mM_DBU-PVP_cycle3'!D24</f>
        <v>0.57820050973817028</v>
      </c>
      <c r="E24" s="20">
        <f t="shared" si="0"/>
        <v>0.45521893629294546</v>
      </c>
      <c r="F24" s="20">
        <f t="shared" si="1"/>
        <v>0.15758568230717873</v>
      </c>
      <c r="H24" s="25">
        <f>'90mM_DBU-PVP_cycle1'!E24</f>
        <v>79</v>
      </c>
      <c r="I24" s="20">
        <f>'90mM_DBU-PVP_cycle1'!H24</f>
        <v>162.20526426471531</v>
      </c>
      <c r="J24" s="20">
        <f>'90mM_DBU-PVP_cycle2'!H24</f>
        <v>51.257209921326563</v>
      </c>
      <c r="K24" s="14">
        <f>'90mM_DBU-PVP_cycle3'!H24</f>
        <v>5.6440048845951596</v>
      </c>
      <c r="L24" s="14">
        <f t="shared" si="2"/>
        <v>73.035493023545669</v>
      </c>
      <c r="M24" s="20">
        <f t="shared" si="3"/>
        <v>80.520663160660931</v>
      </c>
      <c r="AA24" s="20">
        <v>40</v>
      </c>
      <c r="AB24" s="20">
        <v>45</v>
      </c>
      <c r="AC24" s="22">
        <f t="shared" si="6"/>
        <v>2.0508627627424288E-2</v>
      </c>
      <c r="AD24" s="22">
        <f t="shared" si="7"/>
        <v>2.5157042692030124E-3</v>
      </c>
      <c r="AE24" s="22">
        <f t="shared" si="8"/>
        <v>1.3022274076942496E-2</v>
      </c>
      <c r="AF24" s="20">
        <f t="shared" si="9"/>
        <v>1.2015535324523265E-2</v>
      </c>
      <c r="AG24" s="20">
        <f t="shared" si="10"/>
        <v>9.0386096790614438E-3</v>
      </c>
      <c r="AI24" s="26">
        <v>80</v>
      </c>
      <c r="AJ24" s="20">
        <f t="shared" si="11"/>
        <v>99.635566908526428</v>
      </c>
      <c r="AK24" s="20">
        <f t="shared" si="12"/>
        <v>81.042644905642049</v>
      </c>
      <c r="AL24" s="20">
        <f t="shared" si="13"/>
        <v>6.5032705074013553</v>
      </c>
      <c r="AM24" s="20">
        <f t="shared" si="4"/>
        <v>62.393827440523289</v>
      </c>
      <c r="AN24" s="20">
        <f t="shared" si="5"/>
        <v>49.287320406695294</v>
      </c>
    </row>
    <row r="25" spans="1:40" x14ac:dyDescent="0.35">
      <c r="A25" s="20">
        <f>'90mM_DBU-PVP_cycle1'!A25</f>
        <v>47</v>
      </c>
      <c r="B25" s="20">
        <f>'90mM_DBU-PVP_cycle1'!D25</f>
        <v>0.28055266981872773</v>
      </c>
      <c r="C25" s="20">
        <f>'90mM_DBU-PVP_cycle2'!D25</f>
        <v>0.50792320499545585</v>
      </c>
      <c r="D25" s="20">
        <f>'90mM_DBU-PVP_cycle3'!D25</f>
        <v>0.58119349649036645</v>
      </c>
      <c r="E25" s="20">
        <f t="shared" si="0"/>
        <v>0.45655645710151666</v>
      </c>
      <c r="F25" s="20">
        <f t="shared" si="1"/>
        <v>0.15676458068502339</v>
      </c>
      <c r="H25" s="25">
        <f>'90mM_DBU-PVP_cycle1'!E25</f>
        <v>78</v>
      </c>
      <c r="I25" s="20">
        <f>'90mM_DBU-PVP_cycle1'!H25</f>
        <v>159.721235240504</v>
      </c>
      <c r="J25" s="20">
        <f>'90mM_DBU-PVP_cycle2'!H25</f>
        <v>16.852234096894151</v>
      </c>
      <c r="K25" s="20">
        <f>'90mM_DBU-PVP_cycle3'!H25</f>
        <v>3.6297775662088632</v>
      </c>
      <c r="L25" s="20">
        <f t="shared" si="2"/>
        <v>60.067748967869001</v>
      </c>
      <c r="M25" s="20">
        <f t="shared" si="3"/>
        <v>86.555307947543895</v>
      </c>
      <c r="AA25" s="20">
        <v>42</v>
      </c>
      <c r="AB25" s="20">
        <v>46</v>
      </c>
      <c r="AC25" s="22">
        <f t="shared" si="6"/>
        <v>2.3824434860841643E-2</v>
      </c>
      <c r="AD25" s="22">
        <f t="shared" si="7"/>
        <v>1.1887771671446239E-3</v>
      </c>
      <c r="AE25" s="22">
        <f t="shared" si="8"/>
        <v>1.0686941780010987E-2</v>
      </c>
      <c r="AF25" s="20">
        <f t="shared" si="9"/>
        <v>1.1900051269332418E-2</v>
      </c>
      <c r="AG25" s="20">
        <f t="shared" si="10"/>
        <v>1.1366484759210633E-2</v>
      </c>
      <c r="AI25" s="26">
        <v>79</v>
      </c>
      <c r="AJ25" s="20">
        <f t="shared" si="11"/>
        <v>99.48419290492744</v>
      </c>
      <c r="AK25" s="20">
        <f t="shared" si="12"/>
        <v>31.672110214782528</v>
      </c>
      <c r="AL25" s="20">
        <f t="shared" si="13"/>
        <v>2.9498140163627875</v>
      </c>
      <c r="AM25" s="20">
        <f t="shared" si="4"/>
        <v>44.702039045357587</v>
      </c>
      <c r="AN25" s="20">
        <f t="shared" si="5"/>
        <v>49.568698397755284</v>
      </c>
    </row>
    <row r="26" spans="1:40" x14ac:dyDescent="0.35">
      <c r="A26" s="20">
        <f>'90mM_DBU-PVP_cycle1'!A26</f>
        <v>48</v>
      </c>
      <c r="B26" s="20">
        <f>'90mM_DBU-PVP_cycle1'!D26</f>
        <v>0.28211730164120785</v>
      </c>
      <c r="C26" s="20">
        <f>'90mM_DBU-PVP_cycle2'!D26</f>
        <v>0.51057422124488827</v>
      </c>
      <c r="D26" s="20">
        <f>'90mM_DBU-PVP_cycle3'!D26</f>
        <v>0.57755239227136002</v>
      </c>
      <c r="E26" s="20">
        <f t="shared" si="0"/>
        <v>0.45674797171915205</v>
      </c>
      <c r="F26" s="20">
        <f t="shared" si="1"/>
        <v>0.15489810214272048</v>
      </c>
      <c r="H26" s="20">
        <f>'90mM_DBU-PVP_cycle1'!E26</f>
        <v>77</v>
      </c>
      <c r="I26" s="20">
        <f>'90mM_DBU-PVP_cycle1'!H26</f>
        <v>141.21515348503516</v>
      </c>
      <c r="J26" s="20">
        <f>'90mM_DBU-PVP_cycle2'!H26</f>
        <v>6.9320961531402618</v>
      </c>
      <c r="K26" s="20">
        <f>'90mM_DBU-PVP_cycle3'!H26</f>
        <v>2.6970071563202112</v>
      </c>
      <c r="L26" s="20">
        <f t="shared" si="2"/>
        <v>50.281418931498543</v>
      </c>
      <c r="M26" s="20">
        <f t="shared" si="3"/>
        <v>78.77938851370034</v>
      </c>
      <c r="AA26" s="20">
        <v>44</v>
      </c>
      <c r="AB26" s="20">
        <v>47</v>
      </c>
      <c r="AC26" s="22">
        <f t="shared" si="6"/>
        <v>2.5581298673773581E-2</v>
      </c>
      <c r="AD26" s="22">
        <f t="shared" si="7"/>
        <v>0</v>
      </c>
      <c r="AE26" s="22">
        <f t="shared" si="8"/>
        <v>1.2458805381783664E-2</v>
      </c>
      <c r="AF26" s="20">
        <f t="shared" si="9"/>
        <v>1.2680034685185748E-2</v>
      </c>
      <c r="AG26" s="20">
        <f t="shared" si="10"/>
        <v>1.2792084164150707E-2</v>
      </c>
      <c r="AI26" s="20">
        <v>78</v>
      </c>
      <c r="AJ26" s="20">
        <f t="shared" si="11"/>
        <v>97.955434935540325</v>
      </c>
      <c r="AK26" s="20">
        <f t="shared" si="12"/>
        <v>10.159581190106891</v>
      </c>
      <c r="AL26" s="20">
        <f t="shared" si="13"/>
        <v>1.765611923808375</v>
      </c>
      <c r="AM26" s="20">
        <f t="shared" si="4"/>
        <v>36.626876016485198</v>
      </c>
      <c r="AN26" s="20">
        <f t="shared" si="5"/>
        <v>53.277657459078497</v>
      </c>
    </row>
    <row r="27" spans="1:40" x14ac:dyDescent="0.35">
      <c r="A27" s="20">
        <f>'90mM_DBU-PVP_cycle1'!A27</f>
        <v>49</v>
      </c>
      <c r="B27" s="20">
        <f>'90mM_DBU-PVP_cycle1'!D27</f>
        <v>0.28701489400830849</v>
      </c>
      <c r="C27" s="20">
        <f>'90mM_DBU-PVP_cycle2'!D27</f>
        <v>0.50991490287395336</v>
      </c>
      <c r="D27" s="20">
        <f>'90mM_DBU-PVP_cycle3'!D27</f>
        <v>0.57640415961515101</v>
      </c>
      <c r="E27" s="20">
        <f t="shared" si="0"/>
        <v>0.45777798549913767</v>
      </c>
      <c r="F27" s="20">
        <f t="shared" si="1"/>
        <v>0.15157582385436066</v>
      </c>
      <c r="H27" s="20">
        <f>'90mM_DBU-PVP_cycle1'!E27</f>
        <v>76</v>
      </c>
      <c r="I27" s="20">
        <f>'90mM_DBU-PVP_cycle1'!H27</f>
        <v>66.994253896328757</v>
      </c>
      <c r="J27" s="20">
        <f>'90mM_DBU-PVP_cycle2'!H27</f>
        <v>4.1955798005340927</v>
      </c>
      <c r="K27" s="20">
        <f>'90mM_DBU-PVP_cycle3'!H27</f>
        <v>2.1409623966847793</v>
      </c>
      <c r="L27" s="20">
        <f t="shared" si="2"/>
        <v>24.443598697849211</v>
      </c>
      <c r="M27" s="20">
        <f t="shared" si="3"/>
        <v>36.864265305766928</v>
      </c>
      <c r="AA27" s="20">
        <v>46</v>
      </c>
      <c r="AB27" s="20">
        <v>48</v>
      </c>
      <c r="AC27" s="22">
        <f t="shared" si="6"/>
        <v>2.6506669069350234E-2</v>
      </c>
      <c r="AD27" s="22">
        <f t="shared" si="7"/>
        <v>1.6153426425731313E-3</v>
      </c>
      <c r="AE27" s="22">
        <f t="shared" si="8"/>
        <v>1.0303252895230069E-2</v>
      </c>
      <c r="AF27" s="20">
        <f t="shared" si="9"/>
        <v>1.2808421535717813E-2</v>
      </c>
      <c r="AG27" s="20">
        <f t="shared" si="10"/>
        <v>1.2633346162401129E-2</v>
      </c>
      <c r="AI27" s="20">
        <v>77</v>
      </c>
      <c r="AJ27" s="20">
        <f t="shared" si="11"/>
        <v>86.566147737181154</v>
      </c>
      <c r="AK27" s="20">
        <f t="shared" si="12"/>
        <v>3.95677911482561</v>
      </c>
      <c r="AL27" s="20">
        <f t="shared" si="13"/>
        <v>1.2172186708820252</v>
      </c>
      <c r="AM27" s="20">
        <f t="shared" si="4"/>
        <v>30.580048507629595</v>
      </c>
      <c r="AN27" s="20">
        <f t="shared" si="5"/>
        <v>48.504729440152531</v>
      </c>
    </row>
    <row r="28" spans="1:40" x14ac:dyDescent="0.35">
      <c r="A28" s="20">
        <f>'90mM_DBU-PVP_cycle1'!A28</f>
        <v>50</v>
      </c>
      <c r="B28" s="20">
        <f>'90mM_DBU-PVP_cycle1'!D28</f>
        <v>0.29205420225536322</v>
      </c>
      <c r="C28" s="20">
        <f>'90mM_DBU-PVP_cycle2'!D28</f>
        <v>0.51300162702047514</v>
      </c>
      <c r="D28" s="20">
        <f>'90mM_DBU-PVP_cycle3'!D28</f>
        <v>0.5747800356150653</v>
      </c>
      <c r="E28" s="20">
        <f t="shared" si="0"/>
        <v>0.4599452882969679</v>
      </c>
      <c r="F28" s="20">
        <f t="shared" si="1"/>
        <v>0.14864287914761395</v>
      </c>
      <c r="H28" s="20">
        <f>'90mM_DBU-PVP_cycle1'!E28</f>
        <v>75</v>
      </c>
      <c r="I28" s="20">
        <f>'90mM_DBU-PVP_cycle1'!H28</f>
        <v>18.441894846043862</v>
      </c>
      <c r="J28" s="20">
        <f>'90mM_DBU-PVP_cycle2'!H28</f>
        <v>2.9644381953287029</v>
      </c>
      <c r="K28" s="20">
        <f>'90mM_DBU-PVP_cycle3'!H28</f>
        <v>1.7699109087944844</v>
      </c>
      <c r="L28" s="20">
        <f t="shared" si="2"/>
        <v>7.7254146500556828</v>
      </c>
      <c r="M28" s="20">
        <f t="shared" si="3"/>
        <v>9.2999427257819089</v>
      </c>
      <c r="AA28" s="20">
        <v>48</v>
      </c>
      <c r="AB28" s="20">
        <v>49</v>
      </c>
      <c r="AC28" s="22">
        <f t="shared" si="6"/>
        <v>2.9403252739068277E-2</v>
      </c>
      <c r="AD28" s="22">
        <f t="shared" si="7"/>
        <v>1.213600450373806E-3</v>
      </c>
      <c r="AE28" s="22">
        <f t="shared" si="8"/>
        <v>9.6234932376202831E-3</v>
      </c>
      <c r="AF28" s="20">
        <f t="shared" si="9"/>
        <v>1.3413448809020789E-2</v>
      </c>
      <c r="AG28" s="20">
        <f t="shared" si="10"/>
        <v>1.4471936513966147E-2</v>
      </c>
      <c r="AI28" s="20">
        <v>76</v>
      </c>
      <c r="AJ28" s="20">
        <f t="shared" si="11"/>
        <v>40.888021340352246</v>
      </c>
      <c r="AK28" s="20">
        <f t="shared" si="12"/>
        <v>2.2457072116698429</v>
      </c>
      <c r="AL28" s="20">
        <f t="shared" si="13"/>
        <v>0.89030950730175551</v>
      </c>
      <c r="AM28" s="20">
        <f t="shared" si="4"/>
        <v>14.674679353107949</v>
      </c>
      <c r="AN28" s="20">
        <f t="shared" si="5"/>
        <v>22.711533399121691</v>
      </c>
    </row>
    <row r="29" spans="1:40" x14ac:dyDescent="0.35">
      <c r="A29" s="20">
        <f>'90mM_DBU-PVP_cycle1'!A29</f>
        <v>51</v>
      </c>
      <c r="B29" s="20">
        <f>'90mM_DBU-PVP_cycle1'!D29</f>
        <v>0.29876287435818261</v>
      </c>
      <c r="C29" s="20">
        <f>'90mM_DBU-PVP_cycle2'!D29</f>
        <v>0.51932358793608746</v>
      </c>
      <c r="D29" s="20">
        <f>'90mM_DBU-PVP_cycle3'!D29</f>
        <v>0.56941450242824743</v>
      </c>
      <c r="E29" s="20">
        <f t="shared" si="0"/>
        <v>0.46250032157417253</v>
      </c>
      <c r="F29" s="20">
        <f t="shared" si="1"/>
        <v>0.14399562022600529</v>
      </c>
      <c r="H29" s="20">
        <f>'90mM_DBU-PVP_cycle1'!E29</f>
        <v>74</v>
      </c>
      <c r="I29" s="20">
        <f>'90mM_DBU-PVP_cycle1'!H29</f>
        <v>7.2326335215167514</v>
      </c>
      <c r="J29" s="20">
        <f>'90mM_DBU-PVP_cycle2'!H29</f>
        <v>2.2651831463838166</v>
      </c>
      <c r="K29" s="20">
        <f>'90mM_DBU-PVP_cycle3'!H29</f>
        <v>1.533751240810443</v>
      </c>
      <c r="L29" s="20">
        <f t="shared" si="2"/>
        <v>3.6771893029036704</v>
      </c>
      <c r="M29" s="20">
        <f t="shared" si="3"/>
        <v>3.100747627891467</v>
      </c>
      <c r="AA29" s="20">
        <v>50</v>
      </c>
      <c r="AB29" s="20">
        <v>50</v>
      </c>
      <c r="AC29" s="22">
        <f t="shared" si="6"/>
        <v>3.238365144949331E-2</v>
      </c>
      <c r="AD29" s="22">
        <f t="shared" si="7"/>
        <v>3.0944328069481188E-3</v>
      </c>
      <c r="AE29" s="22">
        <f t="shared" si="8"/>
        <v>8.6620034487310659E-3</v>
      </c>
      <c r="AF29" s="20">
        <f t="shared" si="9"/>
        <v>1.4713362568390833E-2</v>
      </c>
      <c r="AG29" s="20">
        <f t="shared" si="10"/>
        <v>1.5554060324205417E-2</v>
      </c>
      <c r="AI29" s="20">
        <v>75</v>
      </c>
      <c r="AJ29" s="20">
        <f t="shared" si="11"/>
        <v>11.007208714084989</v>
      </c>
      <c r="AK29" s="20">
        <f t="shared" si="12"/>
        <v>1.4759066557671521</v>
      </c>
      <c r="AL29" s="20">
        <f t="shared" si="13"/>
        <v>0.67216136463971377</v>
      </c>
      <c r="AM29" s="20">
        <f t="shared" si="4"/>
        <v>4.3850922448306182</v>
      </c>
      <c r="AN29" s="20">
        <f t="shared" si="5"/>
        <v>5.7489843905275873</v>
      </c>
    </row>
    <row r="30" spans="1:40" x14ac:dyDescent="0.35">
      <c r="A30" s="20">
        <f>'90mM_DBU-PVP_cycle1'!A30</f>
        <v>52</v>
      </c>
      <c r="B30" s="20">
        <f>'90mM_DBU-PVP_cycle1'!D30</f>
        <v>0.30498678652068512</v>
      </c>
      <c r="C30" s="20">
        <f>'90mM_DBU-PVP_cycle2'!D30</f>
        <v>0.52872408257235248</v>
      </c>
      <c r="D30" s="20">
        <f>'90mM_DBU-PVP_cycle3'!D30</f>
        <v>0.56601748755382852</v>
      </c>
      <c r="E30" s="20">
        <f t="shared" si="0"/>
        <v>0.46657611888228873</v>
      </c>
      <c r="F30" s="20">
        <f t="shared" si="1"/>
        <v>0.14117731320428112</v>
      </c>
      <c r="H30" s="20">
        <f>'90mM_DBU-PVP_cycle1'!E30</f>
        <v>73</v>
      </c>
      <c r="I30" s="20">
        <f>'90mM_DBU-PVP_cycle1'!H30</f>
        <v>4.3855396731456793</v>
      </c>
      <c r="J30" s="20">
        <f>'90mM_DBU-PVP_cycle2'!H30</f>
        <v>1.8480110547119648</v>
      </c>
      <c r="K30" s="20">
        <f>'90mM_DBU-PVP_cycle3'!H30</f>
        <v>1.3671101404398422</v>
      </c>
      <c r="L30" s="20">
        <f t="shared" si="2"/>
        <v>2.5335536227658286</v>
      </c>
      <c r="M30" s="20">
        <f t="shared" si="3"/>
        <v>1.6217908836955863</v>
      </c>
      <c r="AA30" s="20">
        <v>52</v>
      </c>
      <c r="AB30" s="20">
        <v>51</v>
      </c>
      <c r="AC30" s="22">
        <f t="shared" si="6"/>
        <v>3.6351362235114197E-2</v>
      </c>
      <c r="AD30" s="22">
        <f t="shared" si="7"/>
        <v>6.9465906554168526E-3</v>
      </c>
      <c r="AE30" s="22">
        <f t="shared" si="8"/>
        <v>5.4855801147988383E-3</v>
      </c>
      <c r="AF30" s="20">
        <f t="shared" si="9"/>
        <v>1.6261177668443299E-2</v>
      </c>
      <c r="AG30" s="20">
        <f t="shared" si="10"/>
        <v>1.7413939097519704E-2</v>
      </c>
      <c r="AI30" s="20">
        <v>74</v>
      </c>
      <c r="AJ30" s="20">
        <f t="shared" si="11"/>
        <v>4.108638925330439</v>
      </c>
      <c r="AK30" s="20">
        <f t="shared" si="12"/>
        <v>1.0386808134110774</v>
      </c>
      <c r="AL30" s="20">
        <f t="shared" si="13"/>
        <v>0.53331865783554422</v>
      </c>
      <c r="AM30" s="20">
        <f t="shared" si="4"/>
        <v>1.8935461321923537</v>
      </c>
      <c r="AN30" s="20">
        <f t="shared" si="5"/>
        <v>1.9348965834718921</v>
      </c>
    </row>
    <row r="31" spans="1:40" x14ac:dyDescent="0.35">
      <c r="A31" s="20">
        <f>'90mM_DBU-PVP_cycle1'!A31</f>
        <v>53</v>
      </c>
      <c r="B31" s="20">
        <f>'90mM_DBU-PVP_cycle1'!D31</f>
        <v>0.31056901466838682</v>
      </c>
      <c r="C31" s="20">
        <f>'90mM_DBU-PVP_cycle2'!D31</f>
        <v>0.53718987693059006</v>
      </c>
      <c r="D31" s="20">
        <f>'90mM_DBU-PVP_cycle3'!D31</f>
        <v>0.56411545249845141</v>
      </c>
      <c r="E31" s="20">
        <f t="shared" si="0"/>
        <v>0.47062478136580949</v>
      </c>
      <c r="F31" s="20">
        <f t="shared" si="1"/>
        <v>0.13926461501307494</v>
      </c>
      <c r="H31" s="20">
        <f>'90mM_DBU-PVP_cycle1'!E31</f>
        <v>72</v>
      </c>
      <c r="I31" s="20">
        <f>'90mM_DBU-PVP_cycle1'!H31</f>
        <v>3.1493461973678949</v>
      </c>
      <c r="J31" s="20">
        <f>'90mM_DBU-PVP_cycle2'!H31</f>
        <v>1.5626553331047035</v>
      </c>
      <c r="K31" s="20">
        <f>'90mM_DBU-PVP_cycle3'!H31</f>
        <v>1.247124359614858</v>
      </c>
      <c r="L31" s="20">
        <f t="shared" si="2"/>
        <v>1.9863752966958188</v>
      </c>
      <c r="M31" s="20">
        <f t="shared" si="3"/>
        <v>1.0194439345375392</v>
      </c>
      <c r="AA31" s="20">
        <v>54</v>
      </c>
      <c r="AB31" s="20">
        <v>52</v>
      </c>
      <c r="AC31" s="22">
        <f t="shared" si="6"/>
        <v>4.0032371388257923E-2</v>
      </c>
      <c r="AD31" s="22">
        <f t="shared" si="7"/>
        <v>1.2674590191628657E-2</v>
      </c>
      <c r="AE31" s="22">
        <f t="shared" si="8"/>
        <v>3.4745297797959753E-3</v>
      </c>
      <c r="AF31" s="20">
        <f t="shared" si="9"/>
        <v>1.8727163786560853E-2</v>
      </c>
      <c r="AG31" s="20">
        <f t="shared" si="10"/>
        <v>1.901562991617424E-2</v>
      </c>
      <c r="AI31" s="20">
        <v>73</v>
      </c>
      <c r="AJ31" s="20">
        <f t="shared" si="11"/>
        <v>2.3564382191924533</v>
      </c>
      <c r="AK31" s="20">
        <f t="shared" si="12"/>
        <v>0.77783404589199534</v>
      </c>
      <c r="AL31" s="20">
        <f t="shared" si="13"/>
        <v>0.43534722334892817</v>
      </c>
      <c r="AM31" s="20">
        <f t="shared" si="4"/>
        <v>1.1898731628111257</v>
      </c>
      <c r="AN31" s="20">
        <f t="shared" si="5"/>
        <v>1.024685234099423</v>
      </c>
    </row>
    <row r="32" spans="1:40" x14ac:dyDescent="0.35">
      <c r="A32" s="20">
        <f>'90mM_DBU-PVP_cycle1'!A32</f>
        <v>54</v>
      </c>
      <c r="B32" s="20">
        <f>'90mM_DBU-PVP_cycle1'!D32</f>
        <v>0.3171292327299074</v>
      </c>
      <c r="C32" s="20">
        <f>'90mM_DBU-PVP_cycle2'!D32</f>
        <v>0.54745298839440726</v>
      </c>
      <c r="D32" s="20">
        <f>'90mM_DBU-PVP_cycle3'!D32</f>
        <v>0.56014840057070159</v>
      </c>
      <c r="E32" s="20">
        <f t="shared" si="0"/>
        <v>0.47491020723167204</v>
      </c>
      <c r="F32" s="20">
        <f t="shared" si="1"/>
        <v>0.13678969372224808</v>
      </c>
      <c r="H32" s="20">
        <f>'90mM_DBU-PVP_cycle1'!E32</f>
        <v>71</v>
      </c>
      <c r="I32" s="20">
        <f>'90mM_DBU-PVP_cycle1'!H32</f>
        <v>2.4217811684185353</v>
      </c>
      <c r="J32" s="20">
        <f>'90mM_DBU-PVP_cycle2'!H32</f>
        <v>1.3723444150989361</v>
      </c>
      <c r="K32" s="20">
        <f>'90mM_DBU-PVP_cycle3'!H32</f>
        <v>1.160271089915518</v>
      </c>
      <c r="L32" s="20">
        <f t="shared" si="2"/>
        <v>1.6514655578109965</v>
      </c>
      <c r="M32" s="20">
        <f t="shared" si="3"/>
        <v>0.67548751192959677</v>
      </c>
      <c r="AA32" s="20">
        <v>56</v>
      </c>
      <c r="AB32" s="20">
        <v>53</v>
      </c>
      <c r="AC32" s="22">
        <f t="shared" si="6"/>
        <v>4.3333869283813789E-2</v>
      </c>
      <c r="AD32" s="22">
        <f t="shared" si="7"/>
        <v>1.7833049191283604E-2</v>
      </c>
      <c r="AE32" s="22">
        <f t="shared" si="8"/>
        <v>2.3485152120918348E-3</v>
      </c>
      <c r="AF32" s="20">
        <f t="shared" si="9"/>
        <v>2.1171811229063076E-2</v>
      </c>
      <c r="AG32" s="20">
        <f t="shared" si="10"/>
        <v>2.0695659232186629E-2</v>
      </c>
      <c r="AI32" s="20">
        <v>72</v>
      </c>
      <c r="AJ32" s="20">
        <f t="shared" si="11"/>
        <v>1.5956417029763521</v>
      </c>
      <c r="AK32" s="20">
        <f t="shared" si="12"/>
        <v>0.5994085973534119</v>
      </c>
      <c r="AL32" s="20">
        <f t="shared" si="13"/>
        <v>0.36480532798651433</v>
      </c>
      <c r="AM32" s="20">
        <f t="shared" si="4"/>
        <v>0.85328520943875941</v>
      </c>
      <c r="AN32" s="20">
        <f t="shared" si="5"/>
        <v>0.65351323331856215</v>
      </c>
    </row>
    <row r="33" spans="1:40" x14ac:dyDescent="0.35">
      <c r="A33" s="20">
        <f>'90mM_DBU-PVP_cycle1'!A33</f>
        <v>55</v>
      </c>
      <c r="B33" s="20">
        <f>'90mM_DBU-PVP_cycle1'!D33</f>
        <v>0.32466790549387553</v>
      </c>
      <c r="C33" s="20">
        <f>'90mM_DBU-PVP_cycle2'!D33</f>
        <v>0.56158495048691026</v>
      </c>
      <c r="D33" s="20">
        <f>'90mM_DBU-PVP_cycle3'!D33</f>
        <v>0.56038171772251744</v>
      </c>
      <c r="E33" s="20">
        <f t="shared" si="0"/>
        <v>0.48221152456776778</v>
      </c>
      <c r="F33" s="20">
        <f t="shared" si="1"/>
        <v>0.13643810272591028</v>
      </c>
      <c r="H33" s="20">
        <f>'90mM_DBU-PVP_cycle1'!E33</f>
        <v>70</v>
      </c>
      <c r="I33" s="20">
        <f>'90mM_DBU-PVP_cycle1'!H33</f>
        <v>1.9697072982149648</v>
      </c>
      <c r="J33" s="20">
        <f>'90mM_DBU-PVP_cycle2'!H33</f>
        <v>1.2296911595406768</v>
      </c>
      <c r="K33" s="27">
        <f>'90mM_DBU-PVP_cycle3'!H33</f>
        <v>1.0852997642995406</v>
      </c>
      <c r="L33" s="27">
        <f t="shared" si="2"/>
        <v>1.4282327406850606</v>
      </c>
      <c r="M33" s="27">
        <f t="shared" si="3"/>
        <v>0.47445573143769165</v>
      </c>
      <c r="AA33" s="20">
        <v>58</v>
      </c>
      <c r="AB33" s="20">
        <v>54</v>
      </c>
      <c r="AC33" s="22">
        <f t="shared" si="6"/>
        <v>4.7213779877116016E-2</v>
      </c>
      <c r="AD33" s="22">
        <f t="shared" si="7"/>
        <v>2.4086666684776697E-2</v>
      </c>
      <c r="AE33" s="22">
        <f t="shared" si="8"/>
        <v>0</v>
      </c>
      <c r="AF33" s="20">
        <f t="shared" si="9"/>
        <v>2.3766815520630907E-2</v>
      </c>
      <c r="AG33" s="20">
        <f t="shared" si="10"/>
        <v>2.3608515013583454E-2</v>
      </c>
      <c r="AI33" s="20">
        <v>71</v>
      </c>
      <c r="AJ33" s="20">
        <f t="shared" si="11"/>
        <v>1.1478728462469703</v>
      </c>
      <c r="AK33" s="20">
        <f t="shared" si="12"/>
        <v>0.48041217171417727</v>
      </c>
      <c r="AL33" s="20">
        <f t="shared" si="13"/>
        <v>0.31374265855278261</v>
      </c>
      <c r="AM33" s="20">
        <f t="shared" si="4"/>
        <v>0.64734255883797676</v>
      </c>
      <c r="AN33" s="20">
        <f t="shared" si="5"/>
        <v>0.44140979612448733</v>
      </c>
    </row>
    <row r="34" spans="1:40" x14ac:dyDescent="0.35">
      <c r="A34" s="20">
        <f>'90mM_DBU-PVP_cycle1'!A34</f>
        <v>56</v>
      </c>
      <c r="B34" s="20">
        <f>'90mM_DBU-PVP_cycle1'!D34</f>
        <v>0.3327781806695832</v>
      </c>
      <c r="C34" s="20">
        <f>'90mM_DBU-PVP_cycle2'!D34</f>
        <v>0.58104327572095571</v>
      </c>
      <c r="D34" s="20">
        <f>'90mM_DBU-PVP_cycle3'!D34</f>
        <v>0.5648305173063034</v>
      </c>
      <c r="E34" s="20">
        <f t="shared" si="0"/>
        <v>0.49288399123228083</v>
      </c>
      <c r="F34" s="20">
        <f t="shared" si="1"/>
        <v>0.13889246313535775</v>
      </c>
      <c r="H34" s="20">
        <f>'90mM_DBU-PVP_cycle1'!E34</f>
        <v>69</v>
      </c>
      <c r="I34" s="20">
        <f>'90mM_DBU-PVP_cycle1'!H34</f>
        <v>1.6537773459424805</v>
      </c>
      <c r="J34" s="20">
        <f>'90mM_DBU-PVP_cycle2'!H34</f>
        <v>1.1297116174206805</v>
      </c>
      <c r="K34" s="20">
        <f>'90mM_DBU-PVP_cycle3'!H34</f>
        <v>1.0323416714856286</v>
      </c>
      <c r="L34" s="20">
        <f t="shared" si="2"/>
        <v>1.2719435449495966</v>
      </c>
      <c r="M34" s="20">
        <f t="shared" si="3"/>
        <v>0.33424244984494933</v>
      </c>
      <c r="AA34" s="20">
        <v>60</v>
      </c>
      <c r="AB34" s="20">
        <v>55</v>
      </c>
      <c r="AC34" s="22">
        <f t="shared" si="6"/>
        <v>5.1672378058161744E-2</v>
      </c>
      <c r="AD34" s="22">
        <f t="shared" si="7"/>
        <v>3.2697689343025027E-2</v>
      </c>
      <c r="AE34" s="22">
        <f t="shared" si="8"/>
        <v>1.3812495784300608E-4</v>
      </c>
      <c r="AF34" s="20">
        <f t="shared" si="9"/>
        <v>2.8169397453009924E-2</v>
      </c>
      <c r="AG34" s="20">
        <f t="shared" si="10"/>
        <v>2.606384241114135E-2</v>
      </c>
      <c r="AI34" s="20">
        <v>70</v>
      </c>
      <c r="AJ34" s="20">
        <f t="shared" si="11"/>
        <v>0.86965084276421478</v>
      </c>
      <c r="AK34" s="20">
        <f t="shared" si="12"/>
        <v>0.39121483245948085</v>
      </c>
      <c r="AL34" s="20">
        <f t="shared" si="13"/>
        <v>0.26966560733537287</v>
      </c>
      <c r="AM34" s="20">
        <f t="shared" si="4"/>
        <v>0.51017709418635615</v>
      </c>
      <c r="AN34" s="20">
        <f t="shared" si="5"/>
        <v>0.31719014087693675</v>
      </c>
    </row>
    <row r="35" spans="1:40" x14ac:dyDescent="0.35">
      <c r="A35" s="20">
        <f>'90mM_DBU-PVP_cycle1'!A35</f>
        <v>57</v>
      </c>
      <c r="B35" s="20">
        <f>'90mM_DBU-PVP_cycle1'!D35</f>
        <v>0.33979368375811275</v>
      </c>
      <c r="C35" s="20">
        <f>'90mM_DBU-PVP_cycle2'!D35</f>
        <v>0.59797890666309217</v>
      </c>
      <c r="D35" s="20">
        <f>'90mM_DBU-PVP_cycle3'!D35</f>
        <v>0.57370987642088467</v>
      </c>
      <c r="E35" s="20">
        <f t="shared" si="0"/>
        <v>0.50382748894736318</v>
      </c>
      <c r="F35" s="20">
        <f t="shared" si="1"/>
        <v>0.14257476421468529</v>
      </c>
      <c r="H35" s="20">
        <f>'90mM_DBU-PVP_cycle1'!E35</f>
        <v>68</v>
      </c>
      <c r="I35" s="20">
        <f>'90mM_DBU-PVP_cycle1'!H35</f>
        <v>1.4411986307571352</v>
      </c>
      <c r="J35" s="20">
        <f>'90mM_DBU-PVP_cycle2'!H35</f>
        <v>1.0611904214111285</v>
      </c>
      <c r="K35" s="20">
        <f>'90mM_DBU-PVP_cycle3'!H35</f>
        <v>0.99098781588239648</v>
      </c>
      <c r="L35" s="20">
        <f t="shared" si="2"/>
        <v>1.1644589560168865</v>
      </c>
      <c r="M35" s="20">
        <f t="shared" si="3"/>
        <v>0.24222043088323567</v>
      </c>
      <c r="AA35" s="20">
        <v>62</v>
      </c>
      <c r="AB35" s="20">
        <v>56</v>
      </c>
      <c r="AC35" s="22">
        <f t="shared" si="6"/>
        <v>5.6469039125481603E-2</v>
      </c>
      <c r="AD35" s="22">
        <f t="shared" si="7"/>
        <v>4.4554222666930487E-2</v>
      </c>
      <c r="AE35" s="22">
        <f t="shared" si="8"/>
        <v>2.7718372682325231E-3</v>
      </c>
      <c r="AF35" s="20">
        <f t="shared" si="9"/>
        <v>3.4598366353548203E-2</v>
      </c>
      <c r="AG35" s="20">
        <f t="shared" si="10"/>
        <v>2.8199054559046376E-2</v>
      </c>
      <c r="AI35" s="20">
        <v>69</v>
      </c>
      <c r="AJ35" s="20">
        <f t="shared" si="11"/>
        <v>0.67521654767460748</v>
      </c>
      <c r="AK35" s="20">
        <f t="shared" si="12"/>
        <v>0.32870024699063083</v>
      </c>
      <c r="AL35" s="20">
        <f t="shared" si="13"/>
        <v>0.23853054936278612</v>
      </c>
      <c r="AM35" s="20">
        <f t="shared" si="4"/>
        <v>0.41414911467600812</v>
      </c>
      <c r="AN35" s="20">
        <f t="shared" si="5"/>
        <v>0.23054239744986799</v>
      </c>
    </row>
    <row r="36" spans="1:40" x14ac:dyDescent="0.35">
      <c r="A36" s="20">
        <f>'90mM_DBU-PVP_cycle1'!A36</f>
        <v>58</v>
      </c>
      <c r="B36" s="20">
        <f>'90mM_DBU-PVP_cycle1'!D36</f>
        <v>0.34947073518276428</v>
      </c>
      <c r="C36" s="20">
        <f>'90mM_DBU-PVP_cycle2'!D36</f>
        <v>0.62055607325305107</v>
      </c>
      <c r="D36" s="20">
        <f>'90mM_DBU-PVP_cycle3'!D36</f>
        <v>0.58391673480560868</v>
      </c>
      <c r="E36" s="20">
        <f t="shared" si="0"/>
        <v>0.51798118108047475</v>
      </c>
      <c r="F36" s="20">
        <f t="shared" si="1"/>
        <v>0.14707969969696819</v>
      </c>
      <c r="H36" s="20">
        <f>'90mM_DBU-PVP_cycle1'!E36</f>
        <v>67</v>
      </c>
      <c r="I36" s="20">
        <f>'90mM_DBU-PVP_cycle1'!H36</f>
        <v>1.2846813736691871</v>
      </c>
      <c r="J36" s="20">
        <f>'90mM_DBU-PVP_cycle2'!H36</f>
        <v>0.99823872761300392</v>
      </c>
      <c r="K36" s="20">
        <f>'90mM_DBU-PVP_cycle3'!H36</f>
        <v>0.94967556682640819</v>
      </c>
      <c r="L36" s="20">
        <f t="shared" si="2"/>
        <v>1.0775318893695329</v>
      </c>
      <c r="M36" s="20">
        <f t="shared" si="3"/>
        <v>0.18103252961997152</v>
      </c>
      <c r="AA36" s="20">
        <v>64</v>
      </c>
      <c r="AB36" s="20">
        <v>57</v>
      </c>
      <c r="AC36" s="22">
        <f t="shared" si="6"/>
        <v>6.0618218999575785E-2</v>
      </c>
      <c r="AD36" s="22">
        <f t="shared" si="7"/>
        <v>5.4873603713942565E-2</v>
      </c>
      <c r="AE36" s="22">
        <f t="shared" si="8"/>
        <v>8.0284636835183804E-3</v>
      </c>
      <c r="AF36" s="20">
        <f t="shared" si="9"/>
        <v>4.1173428799012243E-2</v>
      </c>
      <c r="AG36" s="20">
        <f t="shared" si="10"/>
        <v>2.8847732763173293E-2</v>
      </c>
      <c r="AI36" s="20">
        <v>68</v>
      </c>
      <c r="AJ36" s="20">
        <f t="shared" si="11"/>
        <v>0.54438820316085779</v>
      </c>
      <c r="AK36" s="20">
        <f t="shared" si="12"/>
        <v>0.28585574026918786</v>
      </c>
      <c r="AL36" s="20">
        <f t="shared" si="13"/>
        <v>0.2142178405173048</v>
      </c>
      <c r="AM36" s="20">
        <f t="shared" si="4"/>
        <v>0.34815392798245015</v>
      </c>
      <c r="AN36" s="20">
        <f t="shared" si="5"/>
        <v>0.17367761869714654</v>
      </c>
    </row>
    <row r="37" spans="1:40" x14ac:dyDescent="0.35">
      <c r="A37" s="20">
        <f>'90mM_DBU-PVP_cycle1'!A37</f>
        <v>59</v>
      </c>
      <c r="B37" s="20">
        <f>'90mM_DBU-PVP_cycle1'!D37</f>
        <v>0.36100426115505152</v>
      </c>
      <c r="C37" s="20">
        <f>'90mM_DBU-PVP_cycle2'!D37</f>
        <v>0.64291682601516653</v>
      </c>
      <c r="D37" s="20">
        <f>'90mM_DBU-PVP_cycle3'!D37</f>
        <v>0.5976368939446175</v>
      </c>
      <c r="E37" s="20">
        <f t="shared" si="0"/>
        <v>0.53385266037161183</v>
      </c>
      <c r="F37" s="20">
        <f t="shared" si="1"/>
        <v>0.15139351008505611</v>
      </c>
      <c r="H37" s="20">
        <f>'90mM_DBU-PVP_cycle1'!E37</f>
        <v>66</v>
      </c>
      <c r="I37" s="20">
        <f>'90mM_DBU-PVP_cycle1'!H37</f>
        <v>1.171969949995914</v>
      </c>
      <c r="J37" s="20">
        <f>'90mM_DBU-PVP_cycle2'!H37</f>
        <v>0.95400699358800212</v>
      </c>
      <c r="K37" s="20">
        <f>'90mM_DBU-PVP_cycle3'!H37</f>
        <v>0.92885207104022105</v>
      </c>
      <c r="L37" s="20">
        <f t="shared" si="2"/>
        <v>1.0182763382080458</v>
      </c>
      <c r="M37" s="20">
        <f t="shared" si="3"/>
        <v>0.13369550202006042</v>
      </c>
      <c r="AA37" s="20">
        <v>66</v>
      </c>
      <c r="AB37" s="20">
        <v>58</v>
      </c>
      <c r="AC37" s="22">
        <f t="shared" si="6"/>
        <v>6.634151874088548E-2</v>
      </c>
      <c r="AD37" s="22">
        <f t="shared" si="7"/>
        <v>6.863053936043137E-2</v>
      </c>
      <c r="AE37" s="22">
        <f t="shared" si="8"/>
        <v>1.4070976516918115E-2</v>
      </c>
      <c r="AF37" s="20">
        <f t="shared" si="9"/>
        <v>4.9681011539411651E-2</v>
      </c>
      <c r="AG37" s="20">
        <f t="shared" si="10"/>
        <v>3.0860425298051053E-2</v>
      </c>
      <c r="AI37" s="20">
        <v>67</v>
      </c>
      <c r="AJ37" s="20">
        <f t="shared" si="11"/>
        <v>0.44806203233610914</v>
      </c>
      <c r="AK37" s="20">
        <f t="shared" si="12"/>
        <v>0.24649369720613365</v>
      </c>
      <c r="AL37" s="20">
        <f t="shared" si="13"/>
        <v>0.18992959294283324</v>
      </c>
      <c r="AM37" s="20">
        <f t="shared" si="4"/>
        <v>0.29482844082835863</v>
      </c>
      <c r="AN37" s="20">
        <f t="shared" si="5"/>
        <v>0.1356844672302269</v>
      </c>
    </row>
    <row r="38" spans="1:40" x14ac:dyDescent="0.35">
      <c r="A38" s="20">
        <f>'90mM_DBU-PVP_cycle1'!A38</f>
        <v>60</v>
      </c>
      <c r="B38" s="20">
        <f>'90mM_DBU-PVP_cycle1'!D38</f>
        <v>0.37366714829156333</v>
      </c>
      <c r="C38" s="20">
        <f>'90mM_DBU-PVP_cycle2'!D38</f>
        <v>0.66579825847477869</v>
      </c>
      <c r="D38" s="20">
        <f>'90mM_DBU-PVP_cycle3'!D38</f>
        <v>0.61432870041356125</v>
      </c>
      <c r="E38" s="20">
        <f t="shared" si="0"/>
        <v>0.55126470239330105</v>
      </c>
      <c r="F38" s="20">
        <f t="shared" si="1"/>
        <v>0.15594212794797976</v>
      </c>
      <c r="H38" s="20">
        <f>'90mM_DBU-PVP_cycle1'!E38</f>
        <v>65</v>
      </c>
      <c r="I38" s="20">
        <f>'90mM_DBU-PVP_cycle1'!H38</f>
        <v>1.082741498812785</v>
      </c>
      <c r="J38" s="20">
        <f>'90mM_DBU-PVP_cycle2'!H38</f>
        <v>0.91464513160869898</v>
      </c>
      <c r="K38" s="20">
        <f>'90mM_DBU-PVP_cycle3'!H38</f>
        <v>0.90349610260008606</v>
      </c>
      <c r="L38" s="20">
        <f t="shared" si="2"/>
        <v>0.96696091100718995</v>
      </c>
      <c r="M38" s="20">
        <f t="shared" si="3"/>
        <v>0.10042377007668823</v>
      </c>
      <c r="AA38" s="20">
        <v>68</v>
      </c>
      <c r="AB38" s="20">
        <v>59</v>
      </c>
      <c r="AC38" s="22">
        <f t="shared" si="6"/>
        <v>7.3162793457420036E-2</v>
      </c>
      <c r="AD38" s="22">
        <f t="shared" si="7"/>
        <v>8.2255607658075075E-2</v>
      </c>
      <c r="AE38" s="22">
        <f t="shared" si="8"/>
        <v>2.219338152626214E-2</v>
      </c>
      <c r="AF38" s="20">
        <f t="shared" si="9"/>
        <v>5.9203927547252407E-2</v>
      </c>
      <c r="AG38" s="20">
        <f t="shared" si="10"/>
        <v>3.237290850542765E-2</v>
      </c>
      <c r="AI38" s="20">
        <v>66</v>
      </c>
      <c r="AJ38" s="20">
        <f t="shared" si="11"/>
        <v>0.3786954969607052</v>
      </c>
      <c r="AK38" s="20">
        <f t="shared" si="12"/>
        <v>0.21883675401046776</v>
      </c>
      <c r="AL38" s="20">
        <f t="shared" si="13"/>
        <v>0.17768706844760565</v>
      </c>
      <c r="AM38" s="20">
        <f t="shared" si="4"/>
        <v>0.25840643980625949</v>
      </c>
      <c r="AN38" s="20">
        <f t="shared" si="5"/>
        <v>0.10618576697848799</v>
      </c>
    </row>
    <row r="39" spans="1:40" x14ac:dyDescent="0.35">
      <c r="A39" s="20">
        <f>'90mM_DBU-PVP_cycle1'!A39</f>
        <v>61</v>
      </c>
      <c r="B39" s="20">
        <f>'90mM_DBU-PVP_cycle1'!D39</f>
        <v>0.38745919608088464</v>
      </c>
      <c r="C39" s="20">
        <f>'90mM_DBU-PVP_cycle2'!D39</f>
        <v>0.68872033406379551</v>
      </c>
      <c r="D39" s="20">
        <f>'90mM_DBU-PVP_cycle3'!D39</f>
        <v>0.63797403796040886</v>
      </c>
      <c r="E39" s="20">
        <f t="shared" si="0"/>
        <v>0.57138452270169637</v>
      </c>
      <c r="F39" s="20">
        <f t="shared" si="1"/>
        <v>0.1612922532903622</v>
      </c>
      <c r="H39" s="20">
        <f>'90mM_DBU-PVP_cycle1'!E39</f>
        <v>64</v>
      </c>
      <c r="I39" s="20">
        <f>'90mM_DBU-PVP_cycle1'!H39</f>
        <v>1.0142312375824967</v>
      </c>
      <c r="J39" s="20">
        <f>'90mM_DBU-PVP_cycle2'!H39</f>
        <v>0.88401999082183769</v>
      </c>
      <c r="K39" s="20">
        <f>'90mM_DBU-PVP_cycle3'!H39</f>
        <v>0.88400502462175679</v>
      </c>
      <c r="L39" s="20">
        <f t="shared" si="2"/>
        <v>0.92741875100869697</v>
      </c>
      <c r="M39" s="20">
        <f t="shared" si="3"/>
        <v>7.5181819111015069E-2</v>
      </c>
      <c r="AA39" s="20">
        <v>70</v>
      </c>
      <c r="AB39" s="20">
        <v>60</v>
      </c>
      <c r="AC39" s="22">
        <f t="shared" si="6"/>
        <v>8.0652006389368647E-2</v>
      </c>
      <c r="AD39" s="22">
        <f t="shared" si="7"/>
        <v>9.6197941501966769E-2</v>
      </c>
      <c r="AE39" s="22">
        <f t="shared" si="8"/>
        <v>3.2075017089284057E-2</v>
      </c>
      <c r="AF39" s="20">
        <f t="shared" si="9"/>
        <v>6.9641654993539817E-2</v>
      </c>
      <c r="AG39" s="20">
        <f t="shared" si="10"/>
        <v>3.3449338367199093E-2</v>
      </c>
      <c r="AI39" s="20">
        <v>65</v>
      </c>
      <c r="AJ39" s="20">
        <f t="shared" si="11"/>
        <v>0.32378120066515859</v>
      </c>
      <c r="AK39" s="20">
        <f t="shared" si="12"/>
        <v>0.19422481408014797</v>
      </c>
      <c r="AL39" s="20">
        <f t="shared" si="13"/>
        <v>0.16277981810328632</v>
      </c>
      <c r="AM39" s="20">
        <f t="shared" si="4"/>
        <v>0.22692861094953096</v>
      </c>
      <c r="AN39" s="20">
        <f t="shared" si="5"/>
        <v>8.5337653143052791E-2</v>
      </c>
    </row>
    <row r="40" spans="1:40" x14ac:dyDescent="0.35">
      <c r="A40" s="20">
        <f>'90mM_DBU-PVP_cycle1'!A40</f>
        <v>62</v>
      </c>
      <c r="B40" s="20">
        <f>'90mM_DBU-PVP_cycle1'!D40</f>
        <v>0.40167967273788174</v>
      </c>
      <c r="C40" s="20">
        <f>'90mM_DBU-PVP_cycle2'!D40</f>
        <v>0.71803352298986234</v>
      </c>
      <c r="D40" s="20">
        <f>'90mM_DBU-PVP_cycle3'!D40</f>
        <v>0.65908149458677789</v>
      </c>
      <c r="E40" s="20">
        <f t="shared" si="0"/>
        <v>0.59293156343817399</v>
      </c>
      <c r="F40" s="20">
        <f t="shared" si="1"/>
        <v>0.16823138733760987</v>
      </c>
      <c r="H40" s="20">
        <f>'90mM_DBU-PVP_cycle1'!E40</f>
        <v>63</v>
      </c>
      <c r="I40" s="20">
        <f>'90mM_DBU-PVP_cycle1'!H40</f>
        <v>0.96091224555118981</v>
      </c>
      <c r="J40" s="20">
        <f>'90mM_DBU-PVP_cycle2'!H40</f>
        <v>0.85634739758086498</v>
      </c>
      <c r="K40" s="20">
        <f>'90mM_DBU-PVP_cycle3'!H40</f>
        <v>0.85917438657132217</v>
      </c>
      <c r="L40" s="20">
        <f t="shared" si="2"/>
        <v>0.89214467656779239</v>
      </c>
      <c r="M40" s="20">
        <f t="shared" si="3"/>
        <v>5.957123361659377E-2</v>
      </c>
      <c r="AA40" s="20">
        <v>72</v>
      </c>
      <c r="AB40" s="20">
        <v>61</v>
      </c>
      <c r="AC40" s="22">
        <f t="shared" si="6"/>
        <v>8.8809038948239855E-2</v>
      </c>
      <c r="AD40" s="22">
        <f t="shared" si="7"/>
        <v>0.11016504040720768</v>
      </c>
      <c r="AE40" s="22">
        <f t="shared" si="8"/>
        <v>4.6073178932180887E-2</v>
      </c>
      <c r="AF40" s="20">
        <f t="shared" si="9"/>
        <v>8.1682419429209466E-2</v>
      </c>
      <c r="AG40" s="20">
        <f t="shared" si="10"/>
        <v>3.2634846501251917E-2</v>
      </c>
      <c r="AI40" s="20">
        <v>64</v>
      </c>
      <c r="AJ40" s="20">
        <f t="shared" si="11"/>
        <v>0.28161759999070568</v>
      </c>
      <c r="AK40" s="20">
        <f t="shared" si="12"/>
        <v>0.17507571676864014</v>
      </c>
      <c r="AL40" s="20">
        <f t="shared" si="13"/>
        <v>0.15132064707656701</v>
      </c>
      <c r="AM40" s="20">
        <f t="shared" si="4"/>
        <v>0.2026713212786376</v>
      </c>
      <c r="AN40" s="20">
        <f t="shared" si="5"/>
        <v>6.9393530144253812E-2</v>
      </c>
    </row>
    <row r="41" spans="1:40" x14ac:dyDescent="0.35">
      <c r="A41" s="20">
        <f>'90mM_DBU-PVP_cycle1'!A41</f>
        <v>63</v>
      </c>
      <c r="B41" s="20">
        <f>'90mM_DBU-PVP_cycle1'!D41</f>
        <v>0.41914673089895477</v>
      </c>
      <c r="C41" s="20">
        <f>'90mM_DBU-PVP_cycle2'!D41</f>
        <v>0.74980113367838075</v>
      </c>
      <c r="D41" s="20">
        <f>'90mM_DBU-PVP_cycle3'!D41</f>
        <v>0.68574120231390445</v>
      </c>
      <c r="E41" s="20">
        <f t="shared" si="0"/>
        <v>0.61822968896374664</v>
      </c>
      <c r="F41" s="20">
        <f t="shared" si="1"/>
        <v>0.17536087603988584</v>
      </c>
      <c r="H41" s="20">
        <f>'90mM_DBU-PVP_cycle1'!E41</f>
        <v>62</v>
      </c>
      <c r="I41" s="20">
        <f>'90mM_DBU-PVP_cycle1'!H41</f>
        <v>0.91352900749339327</v>
      </c>
      <c r="J41" s="20">
        <f>'90mM_DBU-PVP_cycle2'!H41</f>
        <v>0.8312830171490444</v>
      </c>
      <c r="K41" s="20">
        <f>'90mM_DBU-PVP_cycle3'!H41</f>
        <v>0.84618717663456011</v>
      </c>
      <c r="L41" s="20">
        <f t="shared" si="2"/>
        <v>0.86366640042566589</v>
      </c>
      <c r="M41" s="20">
        <f t="shared" si="3"/>
        <v>4.3820579414076119E-2</v>
      </c>
      <c r="AA41" s="20">
        <v>74</v>
      </c>
      <c r="AB41" s="20">
        <v>62</v>
      </c>
      <c r="AC41" s="22">
        <f t="shared" si="6"/>
        <v>9.7219457246210492E-2</v>
      </c>
      <c r="AD41" s="22">
        <f t="shared" si="7"/>
        <v>0.12802643377747311</v>
      </c>
      <c r="AE41" s="22">
        <f t="shared" si="8"/>
        <v>5.8568902174128447E-2</v>
      </c>
      <c r="AF41" s="20">
        <f t="shared" si="9"/>
        <v>9.4604931065937356E-2</v>
      </c>
      <c r="AG41" s="20">
        <f t="shared" si="10"/>
        <v>3.4802499687061353E-2</v>
      </c>
      <c r="AI41" s="20">
        <v>63</v>
      </c>
      <c r="AJ41" s="20">
        <f t="shared" si="11"/>
        <v>0.24880323542689842</v>
      </c>
      <c r="AK41" s="20">
        <f t="shared" si="12"/>
        <v>0.1577727699994779</v>
      </c>
      <c r="AL41" s="20">
        <f t="shared" si="13"/>
        <v>0.1367222483405478</v>
      </c>
      <c r="AM41" s="20">
        <f t="shared" si="4"/>
        <v>0.18109941792230802</v>
      </c>
      <c r="AN41" s="20">
        <f t="shared" si="5"/>
        <v>5.9570431373706129E-2</v>
      </c>
    </row>
    <row r="42" spans="1:40" x14ac:dyDescent="0.35">
      <c r="A42" s="20">
        <f>'90mM_DBU-PVP_cycle1'!A42</f>
        <v>64</v>
      </c>
      <c r="B42" s="20">
        <f>'90mM_DBU-PVP_cycle1'!D42</f>
        <v>0.4386693243879855</v>
      </c>
      <c r="C42" s="20">
        <f>'90mM_DBU-PVP_cycle2'!D42</f>
        <v>0.78074112283024477</v>
      </c>
      <c r="D42" s="20">
        <f>'90mM_DBU-PVP_cycle3'!D42</f>
        <v>0.71082038337365372</v>
      </c>
      <c r="E42" s="20">
        <f t="shared" si="0"/>
        <v>0.64341027686396135</v>
      </c>
      <c r="F42" s="20">
        <f t="shared" si="1"/>
        <v>0.18072457128768213</v>
      </c>
      <c r="H42" s="20">
        <f>'90mM_DBU-PVP_cycle1'!E42</f>
        <v>61</v>
      </c>
      <c r="I42" s="20">
        <f>'90mM_DBU-PVP_cycle1'!H42</f>
        <v>0.87595521131325682</v>
      </c>
      <c r="J42" s="20">
        <f>'90mM_DBU-PVP_cycle2'!H42</f>
        <v>0.8137339900008842</v>
      </c>
      <c r="K42" s="20">
        <f>'90mM_DBU-PVP_cycle3'!H42</f>
        <v>0.8326458531513693</v>
      </c>
      <c r="L42" s="20">
        <f t="shared" si="2"/>
        <v>0.84077835148850344</v>
      </c>
      <c r="M42" s="20">
        <f t="shared" si="3"/>
        <v>3.1897856390413294E-2</v>
      </c>
      <c r="AA42" s="20">
        <v>76</v>
      </c>
      <c r="AB42" s="20">
        <v>63</v>
      </c>
      <c r="AC42" s="22">
        <f t="shared" si="6"/>
        <v>0.10755000165150806</v>
      </c>
      <c r="AD42" s="22">
        <f t="shared" si="7"/>
        <v>0.14738337895229514</v>
      </c>
      <c r="AE42" s="22">
        <f t="shared" si="8"/>
        <v>7.4351586718566162E-2</v>
      </c>
      <c r="AF42" s="20">
        <f t="shared" si="9"/>
        <v>0.10976165577412313</v>
      </c>
      <c r="AG42" s="20">
        <f t="shared" si="10"/>
        <v>3.6566093990009312E-2</v>
      </c>
      <c r="AI42" s="20">
        <v>62</v>
      </c>
      <c r="AJ42" s="20">
        <f t="shared" si="11"/>
        <v>0.21964194057478911</v>
      </c>
      <c r="AK42" s="20">
        <f t="shared" si="12"/>
        <v>0.14210067029283763</v>
      </c>
      <c r="AL42" s="20">
        <f t="shared" si="13"/>
        <v>0.1290868235584639</v>
      </c>
      <c r="AM42" s="20">
        <f t="shared" si="4"/>
        <v>0.16360981147536355</v>
      </c>
      <c r="AN42" s="20">
        <f t="shared" si="5"/>
        <v>4.895957179415962E-2</v>
      </c>
    </row>
    <row r="43" spans="1:40" x14ac:dyDescent="0.35">
      <c r="A43" s="20">
        <f>'90mM_DBU-PVP_cycle1'!A43</f>
        <v>65</v>
      </c>
      <c r="B43" s="20">
        <f>'90mM_DBU-PVP_cycle1'!D43</f>
        <v>0.46266172193164995</v>
      </c>
      <c r="C43" s="20">
        <f>'90mM_DBU-PVP_cycle2'!D43</f>
        <v>0.81816779129109796</v>
      </c>
      <c r="D43" s="20">
        <f>'90mM_DBU-PVP_cycle3'!D43</f>
        <v>0.73860392198442471</v>
      </c>
      <c r="E43" s="20">
        <f t="shared" si="0"/>
        <v>0.67314447840239089</v>
      </c>
      <c r="F43" s="20">
        <f t="shared" si="1"/>
        <v>0.18657396764662307</v>
      </c>
      <c r="H43" s="20">
        <f>'90mM_DBU-PVP_cycle1'!E43</f>
        <v>60</v>
      </c>
      <c r="I43" s="20">
        <f>'90mM_DBU-PVP_cycle1'!H43</f>
        <v>0.84418651281906121</v>
      </c>
      <c r="J43" s="20">
        <f>'90mM_DBU-PVP_cycle2'!H43</f>
        <v>0.79511781246998647</v>
      </c>
      <c r="K43" s="20">
        <f>'90mM_DBU-PVP_cycle3'!H43</f>
        <v>0.81875699130350266</v>
      </c>
      <c r="L43" s="20">
        <f t="shared" si="2"/>
        <v>0.81935377219751671</v>
      </c>
      <c r="M43" s="20">
        <f t="shared" si="3"/>
        <v>2.4539793174829672E-2</v>
      </c>
      <c r="AA43" s="20">
        <v>78</v>
      </c>
      <c r="AB43" s="20">
        <v>64</v>
      </c>
      <c r="AC43" s="22">
        <f t="shared" si="6"/>
        <v>0.11909625157437517</v>
      </c>
      <c r="AD43" s="22">
        <f t="shared" si="7"/>
        <v>0.16623602983606708</v>
      </c>
      <c r="AE43" s="22">
        <f t="shared" si="8"/>
        <v>8.9198591320049911E-2</v>
      </c>
      <c r="AF43" s="20">
        <f t="shared" si="9"/>
        <v>0.12484362424349739</v>
      </c>
      <c r="AG43" s="20">
        <f t="shared" si="10"/>
        <v>3.8838974661100506E-2</v>
      </c>
      <c r="AI43" s="20">
        <v>61</v>
      </c>
      <c r="AJ43" s="20">
        <f t="shared" si="11"/>
        <v>0.19651771787423167</v>
      </c>
      <c r="AK43" s="20">
        <f t="shared" si="12"/>
        <v>0.13112772388514035</v>
      </c>
      <c r="AL43" s="20">
        <f t="shared" si="13"/>
        <v>0.121125625009336</v>
      </c>
      <c r="AM43" s="20">
        <f t="shared" si="4"/>
        <v>0.14959035558956935</v>
      </c>
      <c r="AN43" s="20">
        <f t="shared" si="5"/>
        <v>4.0946837408123569E-2</v>
      </c>
    </row>
    <row r="44" spans="1:40" x14ac:dyDescent="0.35">
      <c r="A44" s="20">
        <f>'90mM_DBU-PVP_cycle1'!A44</f>
        <v>66</v>
      </c>
      <c r="B44" s="20">
        <f>'90mM_DBU-PVP_cycle1'!D44</f>
        <v>0.49234296427380597</v>
      </c>
      <c r="C44" s="20">
        <f>'90mM_DBU-PVP_cycle2'!D44</f>
        <v>0.85984524198162893</v>
      </c>
      <c r="D44" s="20">
        <f>'90mM_DBU-PVP_cycle3'!D44</f>
        <v>0.77029809258518767</v>
      </c>
      <c r="E44" s="20">
        <f t="shared" si="0"/>
        <v>0.70749543294687423</v>
      </c>
      <c r="F44" s="20">
        <f t="shared" si="1"/>
        <v>0.19163144724534006</v>
      </c>
      <c r="H44" s="20">
        <f>'90mM_DBU-PVP_cycle1'!E44</f>
        <v>59</v>
      </c>
      <c r="I44" s="20">
        <f>'90mM_DBU-PVP_cycle1'!H44</f>
        <v>0.81470155974907343</v>
      </c>
      <c r="J44" s="20">
        <f>'90mM_DBU-PVP_cycle2'!H44</f>
        <v>0.77946366725306004</v>
      </c>
      <c r="K44" s="20">
        <f>'90mM_DBU-PVP_cycle3'!H44</f>
        <v>0.80350431836206515</v>
      </c>
      <c r="L44" s="20">
        <f t="shared" si="2"/>
        <v>0.79922318178806628</v>
      </c>
      <c r="M44" s="20">
        <f t="shared" si="3"/>
        <v>1.8004815041095888E-2</v>
      </c>
      <c r="AA44" s="20">
        <v>80</v>
      </c>
      <c r="AB44" s="20">
        <v>65</v>
      </c>
      <c r="AC44" s="22">
        <f t="shared" si="6"/>
        <v>0.13328607827150868</v>
      </c>
      <c r="AD44" s="22">
        <f t="shared" si="7"/>
        <v>0.18904120635929916</v>
      </c>
      <c r="AE44" s="22">
        <f t="shared" si="8"/>
        <v>0.10564658954682067</v>
      </c>
      <c r="AF44" s="20">
        <f t="shared" si="9"/>
        <v>0.1426579580592095</v>
      </c>
      <c r="AG44" s="20">
        <f t="shared" si="10"/>
        <v>4.2479873191799508E-2</v>
      </c>
      <c r="AI44" s="20">
        <v>60</v>
      </c>
      <c r="AJ44" s="20">
        <f t="shared" si="11"/>
        <v>0.17696615445581387</v>
      </c>
      <c r="AK44" s="20">
        <f t="shared" si="12"/>
        <v>0.11948751633186099</v>
      </c>
      <c r="AL44" s="20">
        <f t="shared" si="13"/>
        <v>0.11296010212455079</v>
      </c>
      <c r="AM44" s="20">
        <f t="shared" si="4"/>
        <v>0.13647125763740856</v>
      </c>
      <c r="AN44" s="20">
        <f t="shared" si="5"/>
        <v>3.5221148267886054E-2</v>
      </c>
    </row>
    <row r="45" spans="1:40" x14ac:dyDescent="0.35">
      <c r="A45" s="20">
        <f>'90mM_DBU-PVP_cycle1'!A45</f>
        <v>67</v>
      </c>
      <c r="B45" s="20">
        <f>'90mM_DBU-PVP_cycle1'!D45</f>
        <v>0.52699115626707616</v>
      </c>
      <c r="C45" s="20">
        <f>'90mM_DBU-PVP_cycle2'!D45</f>
        <v>0.90488218802864262</v>
      </c>
      <c r="D45" s="20">
        <f>'90mM_DBU-PVP_cycle3'!D45</f>
        <v>0.80660813779481966</v>
      </c>
      <c r="E45" s="20">
        <f t="shared" si="0"/>
        <v>0.74616049403017948</v>
      </c>
      <c r="F45" s="20">
        <f t="shared" si="1"/>
        <v>0.19606337291543779</v>
      </c>
      <c r="H45" s="20">
        <f>'90mM_DBU-PVP_cycle1'!E45</f>
        <v>58</v>
      </c>
      <c r="I45" s="20">
        <f>'90mM_DBU-PVP_cycle1'!H45</f>
        <v>0.79426302269519478</v>
      </c>
      <c r="J45" s="20">
        <f>'90mM_DBU-PVP_cycle2'!H45</f>
        <v>0.76354167198868828</v>
      </c>
      <c r="K45" s="20">
        <f>'90mM_DBU-PVP_cycle3'!H45</f>
        <v>0.79222879110915911</v>
      </c>
      <c r="L45" s="20">
        <f t="shared" si="2"/>
        <v>0.78334449526434735</v>
      </c>
      <c r="M45" s="20">
        <f t="shared" si="3"/>
        <v>1.7179883055528814E-2</v>
      </c>
      <c r="Q45"/>
      <c r="R45"/>
      <c r="S45"/>
      <c r="T45"/>
      <c r="U45"/>
      <c r="V45"/>
      <c r="AA45" s="20">
        <v>82</v>
      </c>
      <c r="AB45" s="20">
        <v>66</v>
      </c>
      <c r="AC45" s="22">
        <f t="shared" si="6"/>
        <v>0.15084045916338545</v>
      </c>
      <c r="AD45" s="22">
        <f t="shared" si="7"/>
        <v>0.21443651027287092</v>
      </c>
      <c r="AE45" s="22">
        <f t="shared" si="8"/>
        <v>0.12440970209139125</v>
      </c>
      <c r="AF45" s="20">
        <f t="shared" si="9"/>
        <v>0.16322889050921588</v>
      </c>
      <c r="AG45" s="20">
        <f t="shared" si="10"/>
        <v>4.6274306815380847E-2</v>
      </c>
      <c r="AI45" s="20">
        <v>59</v>
      </c>
      <c r="AJ45" s="20">
        <f t="shared" si="11"/>
        <v>0.15882008750433751</v>
      </c>
      <c r="AK45" s="20">
        <f t="shared" si="12"/>
        <v>0.10969938989764709</v>
      </c>
      <c r="AL45" s="20">
        <f t="shared" si="13"/>
        <v>0.10399276906863286</v>
      </c>
      <c r="AM45" s="20">
        <f t="shared" si="4"/>
        <v>0.12417074882353916</v>
      </c>
      <c r="AN45" s="20">
        <f t="shared" si="5"/>
        <v>3.0142559340308822E-2</v>
      </c>
    </row>
    <row r="46" spans="1:40" x14ac:dyDescent="0.35">
      <c r="A46" s="20">
        <f>'90mM_DBU-PVP_cycle1'!A46</f>
        <v>68</v>
      </c>
      <c r="B46" s="20">
        <f>'90mM_DBU-PVP_cycle1'!D46</f>
        <v>0.57149438458733492</v>
      </c>
      <c r="C46" s="20">
        <f>'90mM_DBU-PVP_cycle2'!D46</f>
        <v>0.96577073814944403</v>
      </c>
      <c r="D46" s="20">
        <f>'90mM_DBU-PVP_cycle3'!D46</f>
        <v>0.85133878962413323</v>
      </c>
      <c r="E46" s="20">
        <f t="shared" si="0"/>
        <v>0.7962013041203041</v>
      </c>
      <c r="F46" s="20">
        <f t="shared" si="1"/>
        <v>0.20283877212042517</v>
      </c>
      <c r="H46" s="20">
        <f>'90mM_DBU-PVP_cycle1'!E46</f>
        <v>57</v>
      </c>
      <c r="I46" s="20">
        <f>'90mM_DBU-PVP_cycle1'!H46</f>
        <v>0.77101292562430457</v>
      </c>
      <c r="J46" s="20">
        <f>'90mM_DBU-PVP_cycle2'!H46</f>
        <v>0.75293366947380191</v>
      </c>
      <c r="K46" s="20">
        <f>'90mM_DBU-PVP_cycle3'!H46</f>
        <v>0.78657653893842849</v>
      </c>
      <c r="L46" s="20">
        <f t="shared" si="2"/>
        <v>0.77017437801217825</v>
      </c>
      <c r="M46" s="20">
        <f t="shared" si="3"/>
        <v>1.6837103017646113E-2</v>
      </c>
      <c r="Q46"/>
      <c r="R46"/>
      <c r="S46"/>
      <c r="T46"/>
      <c r="U46"/>
      <c r="V46"/>
      <c r="AA46" s="20">
        <v>84</v>
      </c>
      <c r="AB46" s="20">
        <v>67</v>
      </c>
      <c r="AC46" s="22">
        <f t="shared" si="6"/>
        <v>0.17133244371218853</v>
      </c>
      <c r="AD46" s="22">
        <f t="shared" si="7"/>
        <v>0.24187885411236354</v>
      </c>
      <c r="AE46" s="22">
        <f t="shared" si="8"/>
        <v>0.14590543622334456</v>
      </c>
      <c r="AF46" s="20">
        <f t="shared" si="9"/>
        <v>0.18637224468263222</v>
      </c>
      <c r="AG46" s="20">
        <f t="shared" si="10"/>
        <v>4.9722941840240897E-2</v>
      </c>
      <c r="AI46" s="20">
        <v>58</v>
      </c>
      <c r="AJ46" s="20">
        <f t="shared" si="11"/>
        <v>0.14624150001635458</v>
      </c>
      <c r="AK46" s="20">
        <f t="shared" si="12"/>
        <v>9.9743783853817047E-2</v>
      </c>
      <c r="AL46" s="20">
        <f t="shared" si="13"/>
        <v>9.7363674702936831E-2</v>
      </c>
      <c r="AM46" s="20">
        <f t="shared" si="4"/>
        <v>0.11444965285770281</v>
      </c>
      <c r="AN46" s="20">
        <f t="shared" si="5"/>
        <v>2.7558254465982257E-2</v>
      </c>
    </row>
    <row r="47" spans="1:40" x14ac:dyDescent="0.35">
      <c r="A47" s="20">
        <f>'90mM_DBU-PVP_cycle1'!A47</f>
        <v>69</v>
      </c>
      <c r="B47" s="20">
        <f>'90mM_DBU-PVP_cycle1'!D47</f>
        <v>0.62826628690878739</v>
      </c>
      <c r="C47" s="20">
        <f>'90mM_DBU-PVP_cycle2'!D47</f>
        <v>1.0356453742572962</v>
      </c>
      <c r="D47" s="20">
        <f>'90mM_DBU-PVP_cycle3'!D47</f>
        <v>0.90350009331817638</v>
      </c>
      <c r="E47" s="20">
        <f t="shared" si="0"/>
        <v>0.85580391816141999</v>
      </c>
      <c r="F47" s="20">
        <f t="shared" si="1"/>
        <v>0.20783556973161235</v>
      </c>
      <c r="H47" s="20">
        <f>'90mM_DBU-PVP_cycle1'!E47</f>
        <v>56</v>
      </c>
      <c r="I47" s="20">
        <f>'90mM_DBU-PVP_cycle1'!H47</f>
        <v>0.75290395535120014</v>
      </c>
      <c r="J47" s="20">
        <f>'90mM_DBU-PVP_cycle2'!H47</f>
        <v>0.74278185361745341</v>
      </c>
      <c r="K47" s="20">
        <f>'90mM_DBU-PVP_cycle3'!H47</f>
        <v>0.77593600705220633</v>
      </c>
      <c r="L47" s="20">
        <f t="shared" si="2"/>
        <v>0.75720727200695326</v>
      </c>
      <c r="M47" s="20">
        <f t="shared" si="3"/>
        <v>1.6990832032997873E-2</v>
      </c>
      <c r="Q47"/>
      <c r="R47"/>
      <c r="S47"/>
      <c r="T47"/>
      <c r="U47"/>
      <c r="V47"/>
      <c r="AA47" s="20">
        <v>86</v>
      </c>
      <c r="AB47" s="20">
        <v>68</v>
      </c>
      <c r="AC47" s="22">
        <f t="shared" si="6"/>
        <v>0.19765299363547836</v>
      </c>
      <c r="AD47" s="22">
        <f t="shared" si="7"/>
        <v>0.27898004935235482</v>
      </c>
      <c r="AE47" s="22">
        <f t="shared" si="8"/>
        <v>0.17238621292633896</v>
      </c>
      <c r="AF47" s="20">
        <f t="shared" si="9"/>
        <v>0.21633975197139069</v>
      </c>
      <c r="AG47" s="20">
        <f t="shared" si="10"/>
        <v>5.5699709997742902E-2</v>
      </c>
      <c r="AI47" s="20">
        <v>57</v>
      </c>
      <c r="AJ47" s="20">
        <f t="shared" si="11"/>
        <v>0.13193258057954052</v>
      </c>
      <c r="AK47" s="20">
        <f t="shared" si="12"/>
        <v>9.3110878103211434E-2</v>
      </c>
      <c r="AL47" s="20">
        <f t="shared" si="13"/>
        <v>9.4040609432634148E-2</v>
      </c>
      <c r="AM47" s="20">
        <f t="shared" si="4"/>
        <v>0.10636135603846203</v>
      </c>
      <c r="AN47" s="20">
        <f t="shared" si="5"/>
        <v>2.2150208655539086E-2</v>
      </c>
    </row>
    <row r="48" spans="1:40" x14ac:dyDescent="0.35">
      <c r="A48" s="20">
        <f>'90mM_DBU-PVP_cycle1'!A48</f>
        <v>70</v>
      </c>
      <c r="B48" s="20">
        <f>'90mM_DBU-PVP_cycle1'!D48</f>
        <v>0.70647491937806495</v>
      </c>
      <c r="C48" s="20">
        <f>'90mM_DBU-PVP_cycle2'!D48</f>
        <v>1.1217250197578825</v>
      </c>
      <c r="D48" s="20">
        <f>'90mM_DBU-PVP_cycle3'!D48</f>
        <v>0.96198061707727966</v>
      </c>
      <c r="E48" s="20">
        <f>AVERAGE(B48:D48)</f>
        <v>0.93006018540440893</v>
      </c>
      <c r="F48" s="20">
        <f t="shared" si="1"/>
        <v>0.20945726756309765</v>
      </c>
      <c r="H48" s="20">
        <f>'90mM_DBU-PVP_cycle1'!E48</f>
        <v>55</v>
      </c>
      <c r="I48" s="20">
        <f>'90mM_DBU-PVP_cycle1'!H48</f>
        <v>0.7374287188509151</v>
      </c>
      <c r="J48" s="20">
        <f>'90mM_DBU-PVP_cycle2'!H48</f>
        <v>0.73290401576006159</v>
      </c>
      <c r="K48" s="20">
        <f>'90mM_DBU-PVP_cycle3'!H48</f>
        <v>0.76282493291562381</v>
      </c>
      <c r="L48" s="20">
        <f t="shared" si="2"/>
        <v>0.7443858891755335</v>
      </c>
      <c r="M48" s="20">
        <f t="shared" si="3"/>
        <v>1.6128142641104636E-2</v>
      </c>
      <c r="Q48"/>
      <c r="R48"/>
      <c r="S48"/>
      <c r="T48"/>
      <c r="U48"/>
      <c r="V48"/>
      <c r="AA48" s="20">
        <v>88</v>
      </c>
      <c r="AB48" s="20">
        <v>69</v>
      </c>
      <c r="AC48" s="22">
        <f t="shared" si="6"/>
        <v>0.23122960696650946</v>
      </c>
      <c r="AD48" s="22">
        <f t="shared" si="7"/>
        <v>0.32155673267651752</v>
      </c>
      <c r="AE48" s="22">
        <f t="shared" si="8"/>
        <v>0.20326597387705769</v>
      </c>
      <c r="AF48" s="20">
        <f t="shared" si="9"/>
        <v>0.25201743784002822</v>
      </c>
      <c r="AG48" s="20">
        <f t="shared" si="10"/>
        <v>6.182456096615236E-2</v>
      </c>
      <c r="AI48" s="20">
        <v>56</v>
      </c>
      <c r="AJ48" s="20">
        <f t="shared" si="11"/>
        <v>0.12078768961708787</v>
      </c>
      <c r="AK48" s="20">
        <f t="shared" si="12"/>
        <v>8.6763213905529574E-2</v>
      </c>
      <c r="AL48" s="20">
        <f t="shared" si="13"/>
        <v>8.7784840776070003E-2</v>
      </c>
      <c r="AM48" s="20">
        <f t="shared" si="4"/>
        <v>9.8445248099562496E-2</v>
      </c>
      <c r="AN48" s="20">
        <f t="shared" si="5"/>
        <v>1.9355863455001978E-2</v>
      </c>
    </row>
    <row r="49" spans="1:40" x14ac:dyDescent="0.35">
      <c r="A49" s="20">
        <f>'90mM_DBU-PVP_cycle1'!A49</f>
        <v>71</v>
      </c>
      <c r="B49" s="20">
        <f>'90mM_DBU-PVP_cycle1'!D49</f>
        <v>0.80887993102930944</v>
      </c>
      <c r="C49" s="20">
        <f>'90mM_DBU-PVP_cycle2'!D49</f>
        <v>1.2262725983399536</v>
      </c>
      <c r="D49" s="20">
        <f>'90mM_DBU-PVP_cycle3'!D49</f>
        <v>1.0292802185898939</v>
      </c>
      <c r="E49" s="20">
        <f t="shared" si="0"/>
        <v>1.0214775826530522</v>
      </c>
      <c r="F49" s="20">
        <f t="shared" si="1"/>
        <v>0.20880570041750768</v>
      </c>
      <c r="H49" s="20">
        <f>'90mM_DBU-PVP_cycle1'!E49</f>
        <v>54</v>
      </c>
      <c r="I49" s="20">
        <f>'90mM_DBU-PVP_cycle1'!H49</f>
        <v>0.72249719211525887</v>
      </c>
      <c r="J49" s="20">
        <f>'90mM_DBU-PVP_cycle2'!H49</f>
        <v>0.72211917671914239</v>
      </c>
      <c r="K49" s="20">
        <f>'90mM_DBU-PVP_cycle3'!H49</f>
        <v>0.75554475699739743</v>
      </c>
      <c r="L49" s="20">
        <f t="shared" si="2"/>
        <v>0.73338704194393289</v>
      </c>
      <c r="M49" s="20">
        <f t="shared" si="3"/>
        <v>1.9190074940000152E-2</v>
      </c>
      <c r="Q49"/>
      <c r="R49"/>
      <c r="S49"/>
      <c r="T49"/>
      <c r="U49"/>
      <c r="V49"/>
      <c r="AA49" s="20">
        <v>90</v>
      </c>
      <c r="AB49" s="20">
        <v>70</v>
      </c>
      <c r="AC49" s="22">
        <f t="shared" si="6"/>
        <v>0.27748454830528818</v>
      </c>
      <c r="AD49" s="22">
        <f t="shared" si="7"/>
        <v>0.37400760771903951</v>
      </c>
      <c r="AE49" s="22">
        <f t="shared" si="8"/>
        <v>0.23788674571486296</v>
      </c>
      <c r="AF49" s="20">
        <f t="shared" si="9"/>
        <v>0.29645963391306357</v>
      </c>
      <c r="AG49" s="20">
        <f t="shared" si="10"/>
        <v>7.0016160088631249E-2</v>
      </c>
      <c r="AI49" s="20">
        <v>55</v>
      </c>
      <c r="AJ49" s="20">
        <f t="shared" si="11"/>
        <v>0.11126369013987861</v>
      </c>
      <c r="AK49" s="20">
        <f t="shared" si="12"/>
        <v>8.0586860964822718E-2</v>
      </c>
      <c r="AL49" s="20">
        <f t="shared" si="13"/>
        <v>8.0076593903211632E-2</v>
      </c>
      <c r="AM49" s="20">
        <f t="shared" si="4"/>
        <v>9.0642381669304328E-2</v>
      </c>
      <c r="AN49" s="20">
        <f t="shared" si="5"/>
        <v>1.7860399362765449E-2</v>
      </c>
    </row>
    <row r="50" spans="1:40" x14ac:dyDescent="0.35">
      <c r="A50" s="20">
        <f>'90mM_DBU-PVP_cycle1'!A50</f>
        <v>72</v>
      </c>
      <c r="B50" s="20">
        <f>'90mM_DBU-PVP_cycle1'!D50</f>
        <v>0.95816424437051639</v>
      </c>
      <c r="C50" s="20">
        <f>'90mM_DBU-PVP_cycle2'!D50</f>
        <v>1.3519565311555992</v>
      </c>
      <c r="D50" s="20">
        <f>'90mM_DBU-PVP_cycle3'!D50</f>
        <v>1.1178858413087598</v>
      </c>
      <c r="E50" s="20">
        <f t="shared" si="0"/>
        <v>1.1426688722782918</v>
      </c>
      <c r="F50" s="20">
        <f t="shared" si="1"/>
        <v>0.19806246552762974</v>
      </c>
      <c r="H50" s="20">
        <f>'90mM_DBU-PVP_cycle1'!E50</f>
        <v>53</v>
      </c>
      <c r="I50" s="20">
        <f>'90mM_DBU-PVP_cycle1'!H50</f>
        <v>0.70828882544100835</v>
      </c>
      <c r="J50" s="20">
        <f>'90mM_DBU-PVP_cycle2'!H50</f>
        <v>0.71373708339787534</v>
      </c>
      <c r="K50" s="20">
        <f>'90mM_DBU-PVP_cycle3'!H50</f>
        <v>0.74502740110253152</v>
      </c>
      <c r="L50" s="20">
        <f t="shared" si="2"/>
        <v>0.72235110331380514</v>
      </c>
      <c r="M50" s="20">
        <f t="shared" si="3"/>
        <v>1.9826289106723707E-2</v>
      </c>
      <c r="Q50"/>
      <c r="R50"/>
      <c r="S50"/>
      <c r="T50"/>
      <c r="U50"/>
      <c r="V50"/>
      <c r="AA50" s="20">
        <v>92</v>
      </c>
      <c r="AB50" s="20">
        <v>71</v>
      </c>
      <c r="AC50" s="22">
        <f t="shared" si="6"/>
        <v>0.33804995722719944</v>
      </c>
      <c r="AD50" s="22">
        <f t="shared" si="7"/>
        <v>0.4377115408418718</v>
      </c>
      <c r="AE50" s="22">
        <f t="shared" si="8"/>
        <v>0.27772845709113531</v>
      </c>
      <c r="AF50" s="20">
        <f t="shared" si="9"/>
        <v>0.35116331838673553</v>
      </c>
      <c r="AG50" s="20">
        <f t="shared" si="10"/>
        <v>8.079366901109318E-2</v>
      </c>
      <c r="AI50" s="20">
        <v>54</v>
      </c>
      <c r="AJ50" s="20">
        <f t="shared" si="11"/>
        <v>0.10207430858685958</v>
      </c>
      <c r="AK50" s="20">
        <f t="shared" si="12"/>
        <v>7.3843383972478194E-2</v>
      </c>
      <c r="AL50" s="20">
        <f t="shared" si="13"/>
        <v>7.5796441669234965E-2</v>
      </c>
      <c r="AM50" s="20">
        <f t="shared" si="4"/>
        <v>8.3904711409524227E-2</v>
      </c>
      <c r="AN50" s="20">
        <f t="shared" si="5"/>
        <v>1.5765605119426623E-2</v>
      </c>
    </row>
    <row r="51" spans="1:40" x14ac:dyDescent="0.35">
      <c r="A51" s="20">
        <f>'90mM_DBU-PVP_cycle1'!A51</f>
        <v>73</v>
      </c>
      <c r="B51" s="20">
        <f>'90mM_DBU-PVP_cycle1'!D51</f>
        <v>1.1832560014387201</v>
      </c>
      <c r="C51" s="20">
        <f>'90mM_DBU-PVP_cycle2'!D51</f>
        <v>1.5131741348129852</v>
      </c>
      <c r="D51" s="20">
        <f>'90mM_DBU-PVP_cycle3'!D51</f>
        <v>1.219208072613335</v>
      </c>
      <c r="E51" s="20">
        <f t="shared" si="0"/>
        <v>1.3052127362883468</v>
      </c>
      <c r="F51" s="20">
        <f t="shared" si="1"/>
        <v>0.18099473835633748</v>
      </c>
      <c r="H51" s="20">
        <f>'90mM_DBU-PVP_cycle1'!E51</f>
        <v>52</v>
      </c>
      <c r="I51" s="20">
        <f>'90mM_DBU-PVP_cycle1'!H51</f>
        <v>0.69631533878478435</v>
      </c>
      <c r="J51" s="20">
        <f>'90mM_DBU-PVP_cycle2'!H51</f>
        <v>0.70555788902876126</v>
      </c>
      <c r="K51" s="20">
        <f>'90mM_DBU-PVP_cycle3'!H51</f>
        <v>0.73809375540646338</v>
      </c>
      <c r="L51" s="20">
        <f t="shared" si="2"/>
        <v>0.71332232774000293</v>
      </c>
      <c r="M51" s="20">
        <f t="shared" si="3"/>
        <v>2.1944792212028767E-2</v>
      </c>
      <c r="Q51"/>
      <c r="R51"/>
      <c r="S51"/>
      <c r="T51"/>
      <c r="U51"/>
      <c r="V51"/>
      <c r="AA51" s="20">
        <v>94</v>
      </c>
      <c r="AB51" s="20">
        <v>72</v>
      </c>
      <c r="AC51" s="22">
        <f t="shared" si="6"/>
        <v>0.42634119744431875</v>
      </c>
      <c r="AD51" s="22">
        <f t="shared" si="7"/>
        <v>0.51429448000977585</v>
      </c>
      <c r="AE51" s="22">
        <f t="shared" si="8"/>
        <v>0.33018344296528279</v>
      </c>
      <c r="AF51" s="20">
        <f t="shared" si="9"/>
        <v>0.42360637347312585</v>
      </c>
      <c r="AG51" s="20">
        <f t="shared" si="10"/>
        <v>9.2085981218721247E-2</v>
      </c>
      <c r="AI51" s="20">
        <v>53</v>
      </c>
      <c r="AJ51" s="20">
        <f t="shared" si="11"/>
        <v>9.3329984920137818E-2</v>
      </c>
      <c r="AK51" s="20">
        <f t="shared" si="12"/>
        <v>6.8602280860490417E-2</v>
      </c>
      <c r="AL51" s="20">
        <f t="shared" si="13"/>
        <v>6.961309049275613E-2</v>
      </c>
      <c r="AM51" s="20">
        <f t="shared" si="4"/>
        <v>7.7181785424461455E-2</v>
      </c>
      <c r="AN51" s="20">
        <f t="shared" si="5"/>
        <v>1.3993880599829724E-2</v>
      </c>
    </row>
    <row r="52" spans="1:40" x14ac:dyDescent="0.35">
      <c r="A52" s="20">
        <f>'90mM_DBU-PVP_cycle1'!A52</f>
        <v>74</v>
      </c>
      <c r="B52" s="20">
        <f>'90mM_DBU-PVP_cycle1'!D52</f>
        <v>1.5325762711124926</v>
      </c>
      <c r="C52" s="20">
        <f>'90mM_DBU-PVP_cycle2'!D52</f>
        <v>1.750412304159312</v>
      </c>
      <c r="D52" s="20">
        <f>'90mM_DBU-PVP_cycle3'!D52</f>
        <v>1.3541095762190296</v>
      </c>
      <c r="E52" s="20">
        <f t="shared" si="0"/>
        <v>1.5456993838302779</v>
      </c>
      <c r="F52" s="20">
        <f t="shared" si="1"/>
        <v>0.19847701405649026</v>
      </c>
      <c r="H52" s="20">
        <f>'90mM_DBU-PVP_cycle1'!E52</f>
        <v>51</v>
      </c>
      <c r="I52" s="20">
        <f>'90mM_DBU-PVP_cycle1'!H52</f>
        <v>0.68363011110718319</v>
      </c>
      <c r="J52" s="20">
        <f>'90mM_DBU-PVP_cycle2'!H52</f>
        <v>0.6964815940373893</v>
      </c>
      <c r="K52" s="20">
        <f>'90mM_DBU-PVP_cycle3'!H52</f>
        <v>0.73006566218384872</v>
      </c>
      <c r="L52" s="20">
        <f t="shared" si="2"/>
        <v>0.7033924557761404</v>
      </c>
      <c r="M52" s="20">
        <f t="shared" si="3"/>
        <v>2.3976761841989918E-2</v>
      </c>
      <c r="Q52"/>
      <c r="R52"/>
      <c r="S52"/>
      <c r="T52"/>
      <c r="U52"/>
      <c r="V52"/>
      <c r="AA52" s="20">
        <v>96</v>
      </c>
      <c r="AB52" s="20">
        <v>73</v>
      </c>
      <c r="AC52" s="22">
        <f t="shared" si="6"/>
        <v>0.55946724364033618</v>
      </c>
      <c r="AD52" s="22">
        <f t="shared" si="7"/>
        <v>0.61252913623905603</v>
      </c>
      <c r="AE52" s="22">
        <f t="shared" si="8"/>
        <v>0.39016672674267855</v>
      </c>
      <c r="AF52" s="20">
        <f t="shared" si="9"/>
        <v>0.52072103554069027</v>
      </c>
      <c r="AG52" s="20">
        <f t="shared" si="10"/>
        <v>0.11613445557126641</v>
      </c>
      <c r="AI52" s="20">
        <v>52</v>
      </c>
      <c r="AJ52" s="20">
        <f t="shared" si="11"/>
        <v>8.5961084247624733E-2</v>
      </c>
      <c r="AK52" s="20">
        <f t="shared" si="12"/>
        <v>6.3488045141740765E-2</v>
      </c>
      <c r="AL52" s="20">
        <f t="shared" si="13"/>
        <v>6.5536669888505317E-2</v>
      </c>
      <c r="AM52" s="20">
        <f t="shared" si="4"/>
        <v>7.16619330926236E-2</v>
      </c>
      <c r="AN52" s="20">
        <f t="shared" si="5"/>
        <v>1.2425719643281891E-2</v>
      </c>
    </row>
    <row r="53" spans="1:40" x14ac:dyDescent="0.35">
      <c r="A53" s="20">
        <f>'90mM_DBU-PVP_cycle1'!A53</f>
        <v>75</v>
      </c>
      <c r="B53" s="20">
        <f>'90mM_DBU-PVP_cycle1'!D53</f>
        <v>2.0855669755597277</v>
      </c>
      <c r="C53" s="20">
        <f>'90mM_DBU-PVP_cycle2'!D53</f>
        <v>2.0622112582927148</v>
      </c>
      <c r="D53" s="20">
        <f>'90mM_DBU-PVP_cycle3'!D53</f>
        <v>1.5238301093889559</v>
      </c>
      <c r="E53" s="20">
        <f t="shared" si="0"/>
        <v>1.8905361144137993</v>
      </c>
      <c r="F53" s="20">
        <f t="shared" si="1"/>
        <v>0.31779135131911052</v>
      </c>
      <c r="H53" s="20">
        <f>'90mM_DBU-PVP_cycle1'!E53</f>
        <v>50</v>
      </c>
      <c r="I53" s="20">
        <f>'90mM_DBU-PVP_cycle1'!H53</f>
        <v>0.6744433856614116</v>
      </c>
      <c r="J53" s="20">
        <f>'90mM_DBU-PVP_cycle2'!H53</f>
        <v>0.68963512222033163</v>
      </c>
      <c r="K53" s="20">
        <f>'90mM_DBU-PVP_cycle3'!H53</f>
        <v>0.72108284195172279</v>
      </c>
      <c r="L53" s="20">
        <f t="shared" si="2"/>
        <v>0.69505378327782197</v>
      </c>
      <c r="M53" s="20">
        <f t="shared" si="3"/>
        <v>2.378720531096358E-2</v>
      </c>
      <c r="Q53"/>
      <c r="R53"/>
      <c r="S53"/>
      <c r="T53"/>
      <c r="U53"/>
      <c r="V53"/>
      <c r="AA53" s="20">
        <v>98</v>
      </c>
      <c r="AB53" s="20">
        <v>74</v>
      </c>
      <c r="AC53" s="22">
        <f t="shared" si="6"/>
        <v>0.76606577467275017</v>
      </c>
      <c r="AD53" s="22">
        <f t="shared" si="7"/>
        <v>0.75708537254019292</v>
      </c>
      <c r="AE53" s="22">
        <f t="shared" si="8"/>
        <v>0.47002911299879696</v>
      </c>
      <c r="AF53" s="20">
        <f t="shared" si="9"/>
        <v>0.66439342007058</v>
      </c>
      <c r="AG53" s="20">
        <f t="shared" si="10"/>
        <v>0.16838430687934147</v>
      </c>
      <c r="AI53" s="20">
        <v>51</v>
      </c>
      <c r="AJ53" s="20">
        <f t="shared" si="11"/>
        <v>7.8154153363723305E-2</v>
      </c>
      <c r="AK53" s="20">
        <f t="shared" si="12"/>
        <v>5.7812875932647778E-2</v>
      </c>
      <c r="AL53" s="20">
        <f t="shared" si="13"/>
        <v>6.081680301615118E-2</v>
      </c>
      <c r="AM53" s="20">
        <f t="shared" si="4"/>
        <v>6.5594610770840764E-2</v>
      </c>
      <c r="AN53" s="20">
        <f t="shared" si="5"/>
        <v>1.0980094584636991E-2</v>
      </c>
    </row>
    <row r="54" spans="1:40" x14ac:dyDescent="0.35">
      <c r="A54" s="20">
        <f>'90mM_DBU-PVP_cycle1'!A54</f>
        <v>76</v>
      </c>
      <c r="B54" s="20">
        <f>'90mM_DBU-PVP_cycle1'!D54</f>
        <v>3.092776845873519</v>
      </c>
      <c r="C54" s="20">
        <f>'90mM_DBU-PVP_cycle2'!D54</f>
        <v>2.4687154279448889</v>
      </c>
      <c r="D54" s="20">
        <f>'90mM_DBU-PVP_cycle3'!D54</f>
        <v>1.7438402394272221</v>
      </c>
      <c r="E54" s="20">
        <f t="shared" si="0"/>
        <v>2.4351108377485429</v>
      </c>
      <c r="F54" s="20">
        <f t="shared" si="1"/>
        <v>0.67509587720146347</v>
      </c>
      <c r="H54" s="20">
        <f>'90mM_DBU-PVP_cycle1'!E54</f>
        <v>49</v>
      </c>
      <c r="I54" s="20">
        <f>'90mM_DBU-PVP_cycle1'!H54</f>
        <v>0.66565140531479428</v>
      </c>
      <c r="J54" s="20">
        <f>'90mM_DBU-PVP_cycle2'!H54</f>
        <v>0.68273395041513341</v>
      </c>
      <c r="K54" s="20">
        <f>'90mM_DBU-PVP_cycle3'!H54</f>
        <v>0.71568747682829448</v>
      </c>
      <c r="L54" s="20">
        <f t="shared" si="2"/>
        <v>0.68802427751940742</v>
      </c>
      <c r="M54" s="20">
        <f t="shared" si="3"/>
        <v>2.5434087044332622E-2</v>
      </c>
      <c r="Q54"/>
      <c r="R54"/>
      <c r="S54"/>
      <c r="T54"/>
      <c r="U54"/>
      <c r="V54"/>
      <c r="AA54" s="20">
        <v>100</v>
      </c>
      <c r="AB54" s="20">
        <v>75</v>
      </c>
      <c r="AC54" s="22">
        <f t="shared" si="6"/>
        <v>1.0931211365619216</v>
      </c>
      <c r="AD54" s="22">
        <f t="shared" si="7"/>
        <v>0.9470737012157423</v>
      </c>
      <c r="AE54" s="22">
        <f t="shared" si="8"/>
        <v>0.57050454443082177</v>
      </c>
      <c r="AF54" s="20">
        <f t="shared" si="9"/>
        <v>0.87023312740282854</v>
      </c>
      <c r="AG54" s="20">
        <f t="shared" si="10"/>
        <v>0.26964862493735148</v>
      </c>
      <c r="AI54" s="20">
        <v>50</v>
      </c>
      <c r="AJ54" s="20">
        <f t="shared" si="11"/>
        <v>7.2500322590850666E-2</v>
      </c>
      <c r="AK54" s="20">
        <f t="shared" si="12"/>
        <v>5.3531956671647063E-2</v>
      </c>
      <c r="AL54" s="20">
        <f t="shared" si="13"/>
        <v>5.5535634193336347E-2</v>
      </c>
      <c r="AM54" s="20">
        <f t="shared" si="4"/>
        <v>6.0522637818611356E-2</v>
      </c>
      <c r="AN54" s="20">
        <f t="shared" si="5"/>
        <v>1.0421246579948234E-2</v>
      </c>
    </row>
    <row r="55" spans="1:40" x14ac:dyDescent="0.35">
      <c r="A55" s="20">
        <f>'90mM_DBU-PVP_cycle1'!A55</f>
        <v>77</v>
      </c>
      <c r="B55" s="20">
        <f>'90mM_DBU-PVP_cycle1'!D55</f>
        <v>5.4178997025531865</v>
      </c>
      <c r="C55" s="20">
        <f>'90mM_DBU-PVP_cycle2'!D55</f>
        <v>3.1194014639343073</v>
      </c>
      <c r="D55" s="20">
        <f>'90mM_DBU-PVP_cycle3'!D55</f>
        <v>2.0267475333988241</v>
      </c>
      <c r="E55" s="20">
        <f t="shared" si="0"/>
        <v>3.5213495666287726</v>
      </c>
      <c r="F55" s="20">
        <f t="shared" si="1"/>
        <v>1.7309390418310078</v>
      </c>
      <c r="H55" s="20">
        <f>'90mM_DBU-PVP_cycle1'!E55</f>
        <v>48</v>
      </c>
      <c r="I55" s="20">
        <f>'90mM_DBU-PVP_cycle1'!H55</f>
        <v>0.65731612878726142</v>
      </c>
      <c r="J55" s="20">
        <f>'90mM_DBU-PVP_cycle2'!H55</f>
        <v>0.6785295709823872</v>
      </c>
      <c r="K55" s="20">
        <f>'90mM_DBU-PVP_cycle3'!H55</f>
        <v>0.71004239992868479</v>
      </c>
      <c r="L55" s="20">
        <f t="shared" si="2"/>
        <v>0.68196269989944447</v>
      </c>
      <c r="M55" s="20">
        <f t="shared" si="3"/>
        <v>2.653026003906812E-2</v>
      </c>
      <c r="Q55"/>
      <c r="R55"/>
      <c r="S55"/>
      <c r="T55"/>
      <c r="U55"/>
      <c r="V55"/>
      <c r="AA55" s="20">
        <v>102</v>
      </c>
      <c r="AB55" s="20">
        <v>76</v>
      </c>
      <c r="AC55" s="22">
        <f t="shared" si="6"/>
        <v>1.688815396853514</v>
      </c>
      <c r="AD55" s="22">
        <f t="shared" si="7"/>
        <v>1.1947687199707289</v>
      </c>
      <c r="AE55" s="22">
        <f t="shared" si="8"/>
        <v>0.70075167671432836</v>
      </c>
      <c r="AF55" s="20">
        <f t="shared" si="9"/>
        <v>1.1947785978461904</v>
      </c>
      <c r="AG55" s="20">
        <f t="shared" si="10"/>
        <v>0.49403186014365652</v>
      </c>
      <c r="AI55" s="20">
        <v>49</v>
      </c>
      <c r="AJ55" s="20">
        <f t="shared" si="11"/>
        <v>6.7089431699246194E-2</v>
      </c>
      <c r="AK55" s="20">
        <f t="shared" si="12"/>
        <v>4.9216834942708912E-2</v>
      </c>
      <c r="AL55" s="20">
        <f t="shared" si="13"/>
        <v>5.2363597645655305E-2</v>
      </c>
      <c r="AM55" s="20">
        <f t="shared" si="4"/>
        <v>5.6223288095870134E-2</v>
      </c>
      <c r="AN55" s="20">
        <f t="shared" si="5"/>
        <v>9.5409819454843007E-3</v>
      </c>
    </row>
    <row r="56" spans="1:40" x14ac:dyDescent="0.35">
      <c r="A56" s="20">
        <f>'90mM_DBU-PVP_cycle1'!A56</f>
        <v>78</v>
      </c>
      <c r="B56" s="20">
        <f>'90mM_DBU-PVP_cycle1'!D56</f>
        <v>11.025945136165475</v>
      </c>
      <c r="C56" s="20">
        <f>'90mM_DBU-PVP_cycle2'!D56</f>
        <v>4.0980352814136394</v>
      </c>
      <c r="D56" s="20">
        <f>'90mM_DBU-PVP_cycle3'!D56</f>
        <v>2.4385421512121326</v>
      </c>
      <c r="E56" s="20">
        <f t="shared" si="0"/>
        <v>5.8541741895970825</v>
      </c>
      <c r="F56" s="20">
        <f t="shared" si="1"/>
        <v>4.5550949940833494</v>
      </c>
      <c r="H56" s="20">
        <f>'90mM_DBU-PVP_cycle1'!E56</f>
        <v>47</v>
      </c>
      <c r="I56" s="20">
        <f>'90mM_DBU-PVP_cycle1'!H56</f>
        <v>0.6485821740450205</v>
      </c>
      <c r="J56" s="20">
        <f>'90mM_DBU-PVP_cycle2'!H56</f>
        <v>0.67058965180270169</v>
      </c>
      <c r="K56" s="20">
        <f>'90mM_DBU-PVP_cycle3'!H56</f>
        <v>0.70239829544694543</v>
      </c>
      <c r="L56" s="20">
        <f t="shared" si="2"/>
        <v>0.67385670709822243</v>
      </c>
      <c r="M56" s="20">
        <f t="shared" si="3"/>
        <v>2.7056403464146412E-2</v>
      </c>
      <c r="Q56"/>
      <c r="R56"/>
      <c r="S56"/>
      <c r="T56"/>
      <c r="U56"/>
      <c r="V56"/>
      <c r="AA56" s="20">
        <v>104</v>
      </c>
      <c r="AB56" s="20">
        <v>77</v>
      </c>
      <c r="AC56" s="22">
        <f t="shared" si="6"/>
        <v>3.0639631004451791</v>
      </c>
      <c r="AD56" s="22">
        <f t="shared" si="7"/>
        <v>1.591250975062759</v>
      </c>
      <c r="AE56" s="22">
        <f t="shared" si="8"/>
        <v>0.86823425460962456</v>
      </c>
      <c r="AF56" s="20">
        <f t="shared" si="9"/>
        <v>1.8411494433725208</v>
      </c>
      <c r="AG56" s="20">
        <f t="shared" si="10"/>
        <v>1.1189920573696039</v>
      </c>
      <c r="AI56" s="20">
        <v>48</v>
      </c>
      <c r="AJ56" s="20">
        <f t="shared" si="11"/>
        <v>6.1959612242906692E-2</v>
      </c>
      <c r="AK56" s="20">
        <f t="shared" si="12"/>
        <v>4.6587946753998952E-2</v>
      </c>
      <c r="AL56" s="20">
        <f t="shared" si="13"/>
        <v>4.9044750852084859E-2</v>
      </c>
      <c r="AM56" s="20">
        <f t="shared" si="4"/>
        <v>5.2530769949663499E-2</v>
      </c>
      <c r="AN56" s="20">
        <f t="shared" si="5"/>
        <v>8.2574979162716809E-3</v>
      </c>
    </row>
    <row r="57" spans="1:40" x14ac:dyDescent="0.35">
      <c r="A57" s="28">
        <f>'90mM_DBU-PVP_cycle1'!A57</f>
        <v>79</v>
      </c>
      <c r="B57" s="20">
        <f>'90mM_DBU-PVP_cycle1'!D57</f>
        <v>25.932725945508661</v>
      </c>
      <c r="C57" s="20">
        <f>'90mM_DBU-PVP_cycle2'!D57</f>
        <v>5.6866994455792703</v>
      </c>
      <c r="D57" s="14">
        <f>'90mM_DBU-PVP_cycle3'!D57</f>
        <v>2.9834561171146712</v>
      </c>
      <c r="E57" s="14">
        <f t="shared" si="0"/>
        <v>11.534293836067533</v>
      </c>
      <c r="F57" s="27">
        <f t="shared" si="1"/>
        <v>12.542448585936523</v>
      </c>
      <c r="H57" s="20">
        <f>'90mM_DBU-PVP_cycle1'!E57</f>
        <v>46</v>
      </c>
      <c r="I57" s="20">
        <f>'90mM_DBU-PVP_cycle1'!H57</f>
        <v>0.63943667264655257</v>
      </c>
      <c r="J57" s="20">
        <f>'90mM_DBU-PVP_cycle2'!H57</f>
        <v>0.66452331092420669</v>
      </c>
      <c r="K57" s="20">
        <f>'90mM_DBU-PVP_cycle3'!H57</f>
        <v>0.69334423011442936</v>
      </c>
      <c r="L57" s="20">
        <f t="shared" si="2"/>
        <v>0.66576807122839632</v>
      </c>
      <c r="M57" s="20">
        <f t="shared" si="3"/>
        <v>2.6975326859915418E-2</v>
      </c>
      <c r="Q57"/>
      <c r="R57"/>
      <c r="S57"/>
      <c r="T57"/>
      <c r="U57"/>
      <c r="V57"/>
      <c r="AA57" s="20">
        <v>106</v>
      </c>
      <c r="AB57" s="20">
        <v>78</v>
      </c>
      <c r="AC57" s="22">
        <f t="shared" si="6"/>
        <v>6.3807301166545631</v>
      </c>
      <c r="AD57" s="22">
        <f t="shared" si="7"/>
        <v>2.1875615171716372</v>
      </c>
      <c r="AE57" s="22">
        <f t="shared" si="8"/>
        <v>1.1120187933062624</v>
      </c>
      <c r="AF57" s="20">
        <f t="shared" si="9"/>
        <v>3.2267701423774877</v>
      </c>
      <c r="AG57" s="20">
        <f t="shared" si="10"/>
        <v>2.7838454837187587</v>
      </c>
      <c r="AI57" s="20">
        <v>47</v>
      </c>
      <c r="AJ57" s="20">
        <f t="shared" si="11"/>
        <v>5.6584432329013959E-2</v>
      </c>
      <c r="AK57" s="20">
        <f t="shared" si="12"/>
        <v>4.1623323535596175E-2</v>
      </c>
      <c r="AL57" s="20">
        <f t="shared" si="13"/>
        <v>4.4550638176544102E-2</v>
      </c>
      <c r="AM57" s="20">
        <f t="shared" si="4"/>
        <v>4.7586131347051419E-2</v>
      </c>
      <c r="AN57" s="20">
        <f t="shared" si="5"/>
        <v>7.9290200008113997E-3</v>
      </c>
    </row>
    <row r="58" spans="1:40" x14ac:dyDescent="0.35">
      <c r="A58" s="28">
        <f>'90mM_DBU-PVP_cycle1'!A58</f>
        <v>80</v>
      </c>
      <c r="B58" s="20">
        <f>'90mM_DBU-PVP_cycle1'!D58</f>
        <v>59.510357479393484</v>
      </c>
      <c r="C58" s="20">
        <f>'90mM_DBU-PVP_cycle2'!D58</f>
        <v>8.2928571257299541</v>
      </c>
      <c r="D58" s="20">
        <f>'90mM_DBU-PVP_cycle3'!D58</f>
        <v>3.7873163957011466</v>
      </c>
      <c r="E58" s="20">
        <f t="shared" si="0"/>
        <v>23.863510333608193</v>
      </c>
      <c r="F58" s="20">
        <f t="shared" si="1"/>
        <v>30.953162324611085</v>
      </c>
      <c r="H58" s="20">
        <f>'90mM_DBU-PVP_cycle1'!E58</f>
        <v>45</v>
      </c>
      <c r="I58" s="20">
        <f>'90mM_DBU-PVP_cycle1'!H58</f>
        <v>0.63289957896594695</v>
      </c>
      <c r="J58" s="20">
        <f>'90mM_DBU-PVP_cycle2'!H58</f>
        <v>0.65893928827243564</v>
      </c>
      <c r="K58" s="20">
        <f>'90mM_DBU-PVP_cycle3'!H58</f>
        <v>0.68647681697195173</v>
      </c>
      <c r="L58" s="20">
        <f t="shared" si="2"/>
        <v>0.65943856140344481</v>
      </c>
      <c r="M58" s="20">
        <f t="shared" si="3"/>
        <v>2.6792108228590961E-2</v>
      </c>
      <c r="Q58"/>
      <c r="R58"/>
      <c r="S58"/>
      <c r="T58"/>
      <c r="U58"/>
      <c r="V58"/>
      <c r="AA58" s="20">
        <v>108</v>
      </c>
      <c r="AB58" s="20">
        <v>79</v>
      </c>
      <c r="AC58" s="22">
        <f t="shared" si="6"/>
        <v>15.197049365774026</v>
      </c>
      <c r="AD58" s="22">
        <f t="shared" si="7"/>
        <v>3.1555815999055583</v>
      </c>
      <c r="AE58" s="22">
        <f t="shared" si="8"/>
        <v>1.4346106729969557</v>
      </c>
      <c r="AF58" s="20">
        <f t="shared" si="9"/>
        <v>6.5957472128921806</v>
      </c>
      <c r="AG58" s="20">
        <f t="shared" si="10"/>
        <v>7.4984821315179238</v>
      </c>
      <c r="AI58" s="20">
        <v>46</v>
      </c>
      <c r="AJ58" s="20">
        <f t="shared" si="11"/>
        <v>5.0955972270505599E-2</v>
      </c>
      <c r="AK58" s="20">
        <f t="shared" si="12"/>
        <v>3.7830199689552813E-2</v>
      </c>
      <c r="AL58" s="20">
        <f t="shared" si="13"/>
        <v>3.9227583020346672E-2</v>
      </c>
      <c r="AM58" s="20">
        <f t="shared" si="4"/>
        <v>4.267125166013503E-2</v>
      </c>
      <c r="AN58" s="20">
        <f t="shared" si="5"/>
        <v>7.2087181063778035E-3</v>
      </c>
    </row>
    <row r="59" spans="1:40" x14ac:dyDescent="0.35">
      <c r="A59" s="28">
        <f>'90mM_DBU-PVP_cycle1'!A59</f>
        <v>81</v>
      </c>
      <c r="B59" s="20">
        <f>'90mM_DBU-PVP_cycle1'!D59</f>
        <v>102.75972393370576</v>
      </c>
      <c r="C59" s="20">
        <f>'90mM_DBU-PVP_cycle2'!D59</f>
        <v>13.565094070501301</v>
      </c>
      <c r="D59" s="20">
        <f>'90mM_DBU-PVP_cycle3'!D59</f>
        <v>5.0810946899105573</v>
      </c>
      <c r="E59" s="20">
        <f t="shared" si="0"/>
        <v>40.468637564705872</v>
      </c>
      <c r="F59" s="20">
        <f t="shared" si="1"/>
        <v>54.112190328475137</v>
      </c>
      <c r="H59" s="20">
        <f>'90mM_DBU-PVP_cycle1'!E59</f>
        <v>44</v>
      </c>
      <c r="I59" s="20">
        <f>'90mM_DBU-PVP_cycle1'!H59</f>
        <v>0.62443535656910087</v>
      </c>
      <c r="J59" s="20">
        <f>'90mM_DBU-PVP_cycle2'!H59</f>
        <v>0.65615671199346759</v>
      </c>
      <c r="K59" s="20">
        <f>'90mM_DBU-PVP_cycle3'!H59</f>
        <v>0.67982482715667025</v>
      </c>
      <c r="L59" s="20">
        <f t="shared" si="2"/>
        <v>0.65347229857307954</v>
      </c>
      <c r="M59" s="20">
        <f t="shared" si="3"/>
        <v>2.7792137729067783E-2</v>
      </c>
      <c r="Q59"/>
      <c r="R59"/>
      <c r="S59"/>
      <c r="T59"/>
      <c r="U59"/>
      <c r="V59"/>
      <c r="AA59" s="20">
        <v>110</v>
      </c>
      <c r="AB59" s="20">
        <v>80</v>
      </c>
      <c r="AC59" s="22">
        <f t="shared" si="6"/>
        <v>35.055872207422354</v>
      </c>
      <c r="AD59" s="22">
        <f t="shared" si="7"/>
        <v>4.743590588880326</v>
      </c>
      <c r="AE59" s="22">
        <f t="shared" si="8"/>
        <v>1.9105001060166933</v>
      </c>
      <c r="AF59" s="20">
        <f t="shared" si="9"/>
        <v>13.90332096743979</v>
      </c>
      <c r="AG59" s="20">
        <f t="shared" si="10"/>
        <v>18.373334438557663</v>
      </c>
      <c r="AI59" s="20">
        <v>45</v>
      </c>
      <c r="AJ59" s="20">
        <f t="shared" si="11"/>
        <v>4.6932817161024133E-2</v>
      </c>
      <c r="AK59" s="20">
        <f t="shared" si="12"/>
        <v>3.4338656780652871E-2</v>
      </c>
      <c r="AL59" s="20">
        <f t="shared" si="13"/>
        <v>3.5190101779017373E-2</v>
      </c>
      <c r="AM59" s="20">
        <f t="shared" si="4"/>
        <v>3.8820525240231461E-2</v>
      </c>
      <c r="AN59" s="20">
        <f t="shared" si="5"/>
        <v>7.0383378579341105E-3</v>
      </c>
    </row>
    <row r="60" spans="1:40" x14ac:dyDescent="0.35">
      <c r="A60" s="28">
        <f>'90mM_DBU-PVP_cycle1'!A60</f>
        <v>82</v>
      </c>
      <c r="B60" s="20">
        <f>'90mM_DBU-PVP_cycle1'!D60</f>
        <v>134.94857757300224</v>
      </c>
      <c r="C60" s="20">
        <f>'90mM_DBU-PVP_cycle2'!D60</f>
        <v>24.674796613294699</v>
      </c>
      <c r="D60" s="20">
        <f>'90mM_DBU-PVP_cycle3'!D60</f>
        <v>7.0260918181927225</v>
      </c>
      <c r="E60" s="20">
        <f t="shared" si="0"/>
        <v>55.549822001496551</v>
      </c>
      <c r="F60" s="20">
        <f t="shared" si="1"/>
        <v>69.325255029923568</v>
      </c>
      <c r="H60" s="20">
        <f>'90mM_DBU-PVP_cycle1'!E60</f>
        <v>43</v>
      </c>
      <c r="I60" s="20">
        <f>'90mM_DBU-PVP_cycle1'!H60</f>
        <v>0.61777212957102823</v>
      </c>
      <c r="J60" s="20">
        <f>'90mM_DBU-PVP_cycle2'!H60</f>
        <v>0.64843909289770751</v>
      </c>
      <c r="K60" s="20">
        <f>'90mM_DBU-PVP_cycle3'!H60</f>
        <v>0.67422194982490613</v>
      </c>
      <c r="L60" s="20">
        <f t="shared" si="2"/>
        <v>0.64681105743121392</v>
      </c>
      <c r="M60" s="20">
        <f t="shared" si="3"/>
        <v>2.8260103083391285E-2</v>
      </c>
      <c r="Q60"/>
      <c r="R60"/>
      <c r="S60"/>
      <c r="T60"/>
      <c r="U60"/>
      <c r="V60"/>
      <c r="AA60" s="20">
        <v>112</v>
      </c>
      <c r="AB60" s="20">
        <v>81</v>
      </c>
      <c r="AC60" s="22">
        <f t="shared" si="6"/>
        <v>60.634850449618391</v>
      </c>
      <c r="AD60" s="22">
        <f t="shared" si="7"/>
        <v>7.9561205612869434</v>
      </c>
      <c r="AE60" s="22">
        <f t="shared" si="8"/>
        <v>2.6764235323703511</v>
      </c>
      <c r="AF60" s="20">
        <f t="shared" si="9"/>
        <v>23.755798181091894</v>
      </c>
      <c r="AG60" s="20">
        <f t="shared" si="10"/>
        <v>32.047108642556502</v>
      </c>
      <c r="AI60" s="20">
        <v>44</v>
      </c>
      <c r="AJ60" s="20">
        <f t="shared" si="11"/>
        <v>4.1723639926087526E-2</v>
      </c>
      <c r="AK60" s="20">
        <f t="shared" si="12"/>
        <v>3.25987848135822E-2</v>
      </c>
      <c r="AL60" s="20">
        <f t="shared" si="13"/>
        <v>3.1279271960058364E-2</v>
      </c>
      <c r="AM60" s="20">
        <f t="shared" si="4"/>
        <v>3.5200565566576032E-2</v>
      </c>
      <c r="AN60" s="20">
        <f t="shared" si="5"/>
        <v>5.6875436585085556E-3</v>
      </c>
    </row>
    <row r="61" spans="1:40" x14ac:dyDescent="0.35">
      <c r="A61" s="28">
        <f>'90mM_DBU-PVP_cycle1'!A61</f>
        <v>83</v>
      </c>
      <c r="B61" s="20">
        <f>'90mM_DBU-PVP_cycle1'!D61</f>
        <v>151.88438996465442</v>
      </c>
      <c r="C61" s="20">
        <f>'90mM_DBU-PVP_cycle2'!D61</f>
        <v>46.321585709588717</v>
      </c>
      <c r="D61" s="20">
        <f>'90mM_DBU-PVP_cycle3'!D61</f>
        <v>10.354343911988954</v>
      </c>
      <c r="E61" s="20">
        <f t="shared" si="0"/>
        <v>69.520106528744023</v>
      </c>
      <c r="F61" s="20">
        <f t="shared" si="1"/>
        <v>73.561654481563892</v>
      </c>
      <c r="H61" s="20">
        <f>'90mM_DBU-PVP_cycle1'!E61</f>
        <v>42</v>
      </c>
      <c r="I61" s="20">
        <f>'90mM_DBU-PVP_cycle1'!H61</f>
        <v>0.61067256986213114</v>
      </c>
      <c r="J61" s="20">
        <f>'90mM_DBU-PVP_cycle2'!H61</f>
        <v>0.64394327378827387</v>
      </c>
      <c r="K61" s="20">
        <f>'90mM_DBU-PVP_cycle3'!H61</f>
        <v>0.67044482039363906</v>
      </c>
      <c r="L61" s="20">
        <f t="shared" si="2"/>
        <v>0.64168688801468132</v>
      </c>
      <c r="M61" s="20">
        <f t="shared" si="3"/>
        <v>2.9949940583743905E-2</v>
      </c>
      <c r="Q61"/>
      <c r="R61"/>
      <c r="S61"/>
      <c r="T61"/>
      <c r="U61"/>
      <c r="V61"/>
      <c r="AA61" s="20">
        <v>114</v>
      </c>
      <c r="AB61" s="20">
        <v>82</v>
      </c>
      <c r="AC61" s="22">
        <f t="shared" si="6"/>
        <v>79.672308206382894</v>
      </c>
      <c r="AD61" s="22">
        <f t="shared" si="7"/>
        <v>14.725591049262828</v>
      </c>
      <c r="AE61" s="22">
        <f t="shared" si="8"/>
        <v>3.8278718689280637</v>
      </c>
      <c r="AF61" s="20">
        <f t="shared" si="9"/>
        <v>32.741923708191258</v>
      </c>
      <c r="AG61" s="20">
        <f t="shared" si="10"/>
        <v>41.006533780538412</v>
      </c>
      <c r="AI61" s="20">
        <v>43</v>
      </c>
      <c r="AJ61" s="20">
        <f t="shared" si="11"/>
        <v>3.7622857980364008E-2</v>
      </c>
      <c r="AK61" s="20">
        <f t="shared" si="12"/>
        <v>2.7773160007270672E-2</v>
      </c>
      <c r="AL61" s="20">
        <f t="shared" si="13"/>
        <v>2.7985235085453589E-2</v>
      </c>
      <c r="AM61" s="20">
        <f t="shared" si="4"/>
        <v>3.1127084357696091E-2</v>
      </c>
      <c r="AN61" s="20">
        <f t="shared" si="5"/>
        <v>5.6265042590766604E-3</v>
      </c>
    </row>
    <row r="62" spans="1:40" x14ac:dyDescent="0.35">
      <c r="A62" s="28">
        <f>'90mM_DBU-PVP_cycle1'!A62</f>
        <v>84</v>
      </c>
      <c r="B62" s="20">
        <f>'90mM_DBU-PVP_cycle1'!D62</f>
        <v>158.83791037661939</v>
      </c>
      <c r="C62" s="20">
        <f>'90mM_DBU-PVP_cycle2'!D62</f>
        <v>82.933287271689608</v>
      </c>
      <c r="D62" s="20">
        <f>'90mM_DBU-PVP_cycle3'!D62</f>
        <v>16.704675582249955</v>
      </c>
      <c r="E62" s="20">
        <f t="shared" si="0"/>
        <v>86.158624410186306</v>
      </c>
      <c r="F62" s="20">
        <f t="shared" si="1"/>
        <v>71.121489073419738</v>
      </c>
      <c r="H62" s="20">
        <f>'90mM_DBU-PVP_cycle1'!E62</f>
        <v>41</v>
      </c>
      <c r="I62" s="20">
        <f>'90mM_DBU-PVP_cycle1'!H62</f>
        <v>0.60645327588130682</v>
      </c>
      <c r="J62" s="20">
        <f>'90mM_DBU-PVP_cycle2'!H62</f>
        <v>0.64089426163614271</v>
      </c>
      <c r="K62" s="20">
        <f>'90mM_DBU-PVP_cycle3'!H62</f>
        <v>0.66875942281798051</v>
      </c>
      <c r="L62" s="20">
        <f t="shared" si="2"/>
        <v>0.63870232011181005</v>
      </c>
      <c r="M62" s="20">
        <f t="shared" si="3"/>
        <v>3.1210854558280897E-2</v>
      </c>
      <c r="Q62"/>
      <c r="R62"/>
      <c r="S62"/>
      <c r="T62"/>
      <c r="U62"/>
      <c r="V62"/>
      <c r="AA62" s="20">
        <v>116</v>
      </c>
      <c r="AB62" s="28">
        <v>83</v>
      </c>
      <c r="AC62" s="22">
        <f t="shared" si="6"/>
        <v>89.688657859449123</v>
      </c>
      <c r="AD62" s="22">
        <f t="shared" si="7"/>
        <v>27.915620159615191</v>
      </c>
      <c r="AE62" s="22">
        <f t="shared" si="8"/>
        <v>5.7982142829711725</v>
      </c>
      <c r="AF62" s="20">
        <f t="shared" si="9"/>
        <v>41.134164100678497</v>
      </c>
      <c r="AG62" s="20">
        <f t="shared" si="10"/>
        <v>43.479294598761875</v>
      </c>
      <c r="AI62" s="20">
        <v>42</v>
      </c>
      <c r="AJ62" s="20">
        <f t="shared" si="11"/>
        <v>3.3253541688835521E-2</v>
      </c>
      <c r="AK62" s="20">
        <f t="shared" si="12"/>
        <v>2.4962042232477753E-2</v>
      </c>
      <c r="AL62" s="20">
        <f t="shared" si="13"/>
        <v>2.5764589711653976E-2</v>
      </c>
      <c r="AM62" s="20">
        <f t="shared" si="4"/>
        <v>2.7993391210989083E-2</v>
      </c>
      <c r="AN62" s="20">
        <f t="shared" si="5"/>
        <v>4.5730632951309679E-3</v>
      </c>
    </row>
    <row r="63" spans="1:40" x14ac:dyDescent="0.35">
      <c r="A63" s="28">
        <f>'90mM_DBU-PVP_cycle1'!A63</f>
        <v>85</v>
      </c>
      <c r="B63" s="20">
        <f>'90mM_DBU-PVP_cycle1'!D63</f>
        <v>162.6902542107905</v>
      </c>
      <c r="C63" s="20">
        <f>'90mM_DBU-PVP_cycle2'!D63</f>
        <v>118.98436177255689</v>
      </c>
      <c r="D63" s="20">
        <f>'90mM_DBU-PVP_cycle3'!D63</f>
        <v>29.811948834043111</v>
      </c>
      <c r="E63" s="20">
        <f t="shared" si="0"/>
        <v>103.82885493913017</v>
      </c>
      <c r="F63" s="20">
        <f t="shared" si="1"/>
        <v>67.723172182662609</v>
      </c>
      <c r="H63" s="20">
        <f>'90mM_DBU-PVP_cycle1'!E63</f>
        <v>40</v>
      </c>
      <c r="I63" s="20">
        <f>'90mM_DBU-PVP_cycle1'!H63</f>
        <v>0.60509395714559844</v>
      </c>
      <c r="J63" s="20">
        <f>'90mM_DBU-PVP_cycle2'!H63</f>
        <v>0.63581551129336666</v>
      </c>
      <c r="K63" s="20">
        <f>'90mM_DBU-PVP_cycle3'!H63</f>
        <v>0.6661024703628653</v>
      </c>
      <c r="L63" s="20">
        <f t="shared" si="2"/>
        <v>0.63567064626727687</v>
      </c>
      <c r="M63" s="20">
        <f t="shared" si="3"/>
        <v>3.050451459460049E-2</v>
      </c>
      <c r="Q63"/>
      <c r="R63"/>
      <c r="S63"/>
      <c r="T63"/>
      <c r="U63"/>
      <c r="V63"/>
      <c r="AA63" s="20">
        <v>118</v>
      </c>
      <c r="AB63" s="28">
        <v>84</v>
      </c>
      <c r="AC63" s="22">
        <f t="shared" si="6"/>
        <v>93.801179311346232</v>
      </c>
      <c r="AD63" s="22">
        <f t="shared" si="7"/>
        <v>50.224213237113183</v>
      </c>
      <c r="AE63" s="22">
        <f t="shared" si="8"/>
        <v>9.5576434008793694</v>
      </c>
      <c r="AF63" s="20">
        <f t="shared" si="9"/>
        <v>51.19434531644626</v>
      </c>
      <c r="AG63" s="20">
        <f t="shared" si="10"/>
        <v>42.13014601046433</v>
      </c>
      <c r="AI63" s="20">
        <v>41</v>
      </c>
      <c r="AJ63" s="20">
        <f t="shared" si="11"/>
        <v>3.0656841233445208E-2</v>
      </c>
      <c r="AK63" s="20">
        <f t="shared" si="12"/>
        <v>2.3055574901879289E-2</v>
      </c>
      <c r="AL63" s="20">
        <f t="shared" si="13"/>
        <v>2.4773712804334512E-2</v>
      </c>
      <c r="AM63" s="20">
        <f t="shared" si="4"/>
        <v>2.6162042979886335E-2</v>
      </c>
      <c r="AN63" s="20">
        <f t="shared" si="5"/>
        <v>3.9862774574921673E-3</v>
      </c>
    </row>
    <row r="64" spans="1:40" x14ac:dyDescent="0.35">
      <c r="A64" s="28">
        <f>'90mM_DBU-PVP_cycle1'!A64</f>
        <v>86</v>
      </c>
      <c r="B64" s="20">
        <f>'90mM_DBU-PVP_cycle1'!D64</f>
        <v>164.51300131377425</v>
      </c>
      <c r="C64" s="20">
        <f>'90mM_DBU-PVP_cycle2'!D64</f>
        <v>141.86665694965086</v>
      </c>
      <c r="D64" s="20">
        <f>'90mM_DBU-PVP_cycle3'!D64</f>
        <v>54.220478731361425</v>
      </c>
      <c r="E64" s="20">
        <f t="shared" si="0"/>
        <v>120.20004566492884</v>
      </c>
      <c r="F64" s="20">
        <f t="shared" si="1"/>
        <v>58.251108726104491</v>
      </c>
      <c r="H64" s="20">
        <f>'90mM_DBU-PVP_cycle1'!E64</f>
        <v>39</v>
      </c>
      <c r="I64" s="20">
        <f>'90mM_DBU-PVP_cycle1'!H64</f>
        <v>0.59742098850803038</v>
      </c>
      <c r="J64" s="20">
        <f>'90mM_DBU-PVP_cycle2'!H64</f>
        <v>0.63268365462432252</v>
      </c>
      <c r="K64" s="20">
        <f>'90mM_DBU-PVP_cycle3'!H64</f>
        <v>0.65995409377001524</v>
      </c>
      <c r="L64" s="20">
        <f t="shared" si="2"/>
        <v>0.63001957896745608</v>
      </c>
      <c r="M64" s="20">
        <f t="shared" si="3"/>
        <v>3.1351559574537134E-2</v>
      </c>
      <c r="Q64"/>
      <c r="R64"/>
      <c r="S64"/>
      <c r="T64"/>
      <c r="U64"/>
      <c r="V64"/>
      <c r="AA64" s="20">
        <v>120</v>
      </c>
      <c r="AB64" s="28">
        <v>85</v>
      </c>
      <c r="AC64" s="22">
        <f t="shared" si="6"/>
        <v>96.079571509757173</v>
      </c>
      <c r="AD64" s="22">
        <f t="shared" si="7"/>
        <v>72.191199657622562</v>
      </c>
      <c r="AE64" s="22">
        <f t="shared" si="8"/>
        <v>17.317216802365209</v>
      </c>
      <c r="AF64" s="20">
        <f t="shared" si="9"/>
        <v>61.862662656581648</v>
      </c>
      <c r="AG64" s="20">
        <f t="shared" si="10"/>
        <v>40.384231293905543</v>
      </c>
      <c r="AI64" s="20">
        <v>40</v>
      </c>
      <c r="AJ64" s="20">
        <f t="shared" si="11"/>
        <v>2.9820269144352492E-2</v>
      </c>
      <c r="AK64" s="20">
        <f t="shared" si="12"/>
        <v>1.9879965515737435E-2</v>
      </c>
      <c r="AL64" s="20">
        <f t="shared" si="13"/>
        <v>2.3211640525578139E-2</v>
      </c>
      <c r="AM64" s="20">
        <f t="shared" si="4"/>
        <v>2.4303958395222688E-2</v>
      </c>
      <c r="AN64" s="20">
        <f t="shared" si="5"/>
        <v>5.0593752384581097E-3</v>
      </c>
    </row>
    <row r="65" spans="1:40" x14ac:dyDescent="0.35">
      <c r="A65" s="28">
        <f>'90mM_DBU-PVP_cycle1'!A65</f>
        <v>87</v>
      </c>
      <c r="B65" s="20">
        <f>'90mM_DBU-PVP_cycle1'!D65</f>
        <v>166.26836540063806</v>
      </c>
      <c r="C65" s="20">
        <f>'90mM_DBU-PVP_cycle2'!D65</f>
        <v>153.51786039861528</v>
      </c>
      <c r="D65" s="20">
        <f>'90mM_DBU-PVP_cycle3'!D65</f>
        <v>90.150984822154243</v>
      </c>
      <c r="E65" s="20">
        <f t="shared" si="0"/>
        <v>136.64573687380252</v>
      </c>
      <c r="F65" s="20">
        <f t="shared" si="1"/>
        <v>40.767208890355114</v>
      </c>
      <c r="H65" s="20">
        <f>'90mM_DBU-PVP_cycle1'!E65</f>
        <v>38</v>
      </c>
      <c r="I65" s="20">
        <f>'90mM_DBU-PVP_cycle1'!H65</f>
        <v>0.59306693452160808</v>
      </c>
      <c r="J65" s="20">
        <f>'90mM_DBU-PVP_cycle2'!H65</f>
        <v>0.62930715141593641</v>
      </c>
      <c r="K65" s="20">
        <f>'90mM_DBU-PVP_cycle3'!H65</f>
        <v>0.65699744996850684</v>
      </c>
      <c r="L65" s="20">
        <f t="shared" si="2"/>
        <v>0.62645717863535044</v>
      </c>
      <c r="M65" s="20">
        <f t="shared" si="3"/>
        <v>3.2060403303204109E-2</v>
      </c>
      <c r="Q65"/>
      <c r="R65"/>
      <c r="S65"/>
      <c r="T65"/>
      <c r="U65"/>
      <c r="V65"/>
      <c r="AA65" s="20">
        <v>122</v>
      </c>
      <c r="AB65" s="28">
        <v>86</v>
      </c>
      <c r="AC65" s="22">
        <f t="shared" si="6"/>
        <v>97.157599058149117</v>
      </c>
      <c r="AD65" s="22">
        <f t="shared" si="7"/>
        <v>86.134059180803163</v>
      </c>
      <c r="AE65" s="22">
        <f t="shared" si="8"/>
        <v>31.767192454981746</v>
      </c>
      <c r="AF65" s="20">
        <f t="shared" si="9"/>
        <v>71.686283564644668</v>
      </c>
      <c r="AG65" s="20">
        <f t="shared" si="10"/>
        <v>35.007570383033411</v>
      </c>
      <c r="AI65" s="20">
        <v>39</v>
      </c>
      <c r="AJ65" s="20">
        <f t="shared" si="11"/>
        <v>2.5098057028789977E-2</v>
      </c>
      <c r="AK65" s="20">
        <f t="shared" si="12"/>
        <v>1.792169768152228E-2</v>
      </c>
      <c r="AL65" s="20">
        <f t="shared" si="13"/>
        <v>1.9596894384165096E-2</v>
      </c>
      <c r="AM65" s="20">
        <f t="shared" si="4"/>
        <v>2.0872216364825783E-2</v>
      </c>
      <c r="AN65" s="20">
        <f t="shared" si="5"/>
        <v>3.7543132509217101E-3</v>
      </c>
    </row>
    <row r="66" spans="1:40" x14ac:dyDescent="0.35">
      <c r="A66" s="28">
        <f>'90mM_DBU-PVP_cycle1'!A66</f>
        <v>88</v>
      </c>
      <c r="B66" s="20">
        <f>'90mM_DBU-PVP_cycle1'!D66</f>
        <v>166.82772955826979</v>
      </c>
      <c r="C66" s="20">
        <f>'90mM_DBU-PVP_cycle2'!D66</f>
        <v>157.86436305113924</v>
      </c>
      <c r="D66" s="20">
        <f>'90mM_DBU-PVP_cycle3'!D66</f>
        <v>124.43952262570389</v>
      </c>
      <c r="E66" s="20">
        <f t="shared" si="0"/>
        <v>149.71053841170431</v>
      </c>
      <c r="F66" s="20">
        <f t="shared" si="1"/>
        <v>22.339509035059422</v>
      </c>
      <c r="H66" s="20">
        <f>'90mM_DBU-PVP_cycle1'!E66</f>
        <v>37</v>
      </c>
      <c r="I66" s="20">
        <f>'90mM_DBU-PVP_cycle1'!H66</f>
        <v>0.58935007702745756</v>
      </c>
      <c r="J66" s="20">
        <f>'90mM_DBU-PVP_cycle2'!H66</f>
        <v>0.62640188120211926</v>
      </c>
      <c r="K66" s="20">
        <f>'90mM_DBU-PVP_cycle3'!H66</f>
        <v>0.65489005415059465</v>
      </c>
      <c r="L66" s="20">
        <f t="shared" si="2"/>
        <v>0.62354733746005719</v>
      </c>
      <c r="M66" s="20">
        <f t="shared" si="3"/>
        <v>3.2863101882001984E-2</v>
      </c>
      <c r="Q66"/>
      <c r="R66"/>
      <c r="S66"/>
      <c r="T66"/>
      <c r="U66"/>
      <c r="V66"/>
      <c r="AA66" s="20">
        <v>124</v>
      </c>
      <c r="AB66" s="28">
        <v>87</v>
      </c>
      <c r="AC66" s="22">
        <f t="shared" si="6"/>
        <v>98.195774260841475</v>
      </c>
      <c r="AD66" s="22">
        <f t="shared" si="7"/>
        <v>93.233482193557919</v>
      </c>
      <c r="AE66" s="22">
        <f t="shared" si="8"/>
        <v>53.038237470076609</v>
      </c>
      <c r="AF66" s="20">
        <f t="shared" si="9"/>
        <v>81.489164641491996</v>
      </c>
      <c r="AG66" s="20">
        <f t="shared" si="10"/>
        <v>24.763835089201031</v>
      </c>
      <c r="AI66" s="20">
        <v>38</v>
      </c>
      <c r="AJ66" s="20">
        <f t="shared" si="11"/>
        <v>2.2418420572851937E-2</v>
      </c>
      <c r="AK66" s="20">
        <f t="shared" si="12"/>
        <v>1.5810458782736771E-2</v>
      </c>
      <c r="AL66" s="20">
        <f t="shared" si="13"/>
        <v>1.7858627930957955E-2</v>
      </c>
      <c r="AM66" s="20">
        <f t="shared" si="4"/>
        <v>1.8695835762182218E-2</v>
      </c>
      <c r="AN66" s="20">
        <f t="shared" si="5"/>
        <v>3.3825992179687711E-3</v>
      </c>
    </row>
    <row r="67" spans="1:40" x14ac:dyDescent="0.35">
      <c r="A67" s="28">
        <f>'90mM_DBU-PVP_cycle1'!A67</f>
        <v>89</v>
      </c>
      <c r="B67" s="20">
        <f>'90mM_DBU-PVP_cycle1'!D67</f>
        <v>167.42439618380277</v>
      </c>
      <c r="C67" s="20">
        <f>'90mM_DBU-PVP_cycle2'!D67</f>
        <v>159.4305591259905</v>
      </c>
      <c r="D67" s="20">
        <f>'90mM_DBU-PVP_cycle3'!D67</f>
        <v>146.97661897367686</v>
      </c>
      <c r="E67" s="20">
        <f t="shared" si="0"/>
        <v>157.94385809449003</v>
      </c>
      <c r="F67" s="20">
        <f t="shared" si="1"/>
        <v>10.304640128434107</v>
      </c>
      <c r="H67" s="20">
        <f>'90mM_DBU-PVP_cycle1'!E67</f>
        <v>36</v>
      </c>
      <c r="I67" s="20">
        <f>'90mM_DBU-PVP_cycle1'!H67</f>
        <v>0.58404177948354097</v>
      </c>
      <c r="J67" s="20">
        <f>'90mM_DBU-PVP_cycle2'!H67</f>
        <v>0.62278775955054155</v>
      </c>
      <c r="K67" s="20">
        <f>'90mM_DBU-PVP_cycle3'!H67</f>
        <v>0.65263530107392542</v>
      </c>
      <c r="L67" s="20">
        <f t="shared" si="2"/>
        <v>0.61982161336933606</v>
      </c>
      <c r="M67" s="20">
        <f t="shared" si="3"/>
        <v>3.4392823647075632E-2</v>
      </c>
      <c r="Q67"/>
      <c r="R67"/>
      <c r="S67"/>
      <c r="T67"/>
      <c r="U67"/>
      <c r="V67"/>
      <c r="AA67" s="20">
        <v>126</v>
      </c>
      <c r="AB67" s="28">
        <v>88</v>
      </c>
      <c r="AC67" s="22">
        <f t="shared" si="6"/>
        <v>98.526599074949246</v>
      </c>
      <c r="AD67" s="22">
        <f t="shared" si="7"/>
        <v>95.881934869840961</v>
      </c>
      <c r="AE67" s="22">
        <f t="shared" si="8"/>
        <v>73.337228786204562</v>
      </c>
      <c r="AF67" s="20">
        <f t="shared" si="9"/>
        <v>89.248587576998261</v>
      </c>
      <c r="AG67" s="20">
        <f t="shared" si="10"/>
        <v>13.8429428271762</v>
      </c>
      <c r="AI67" s="20">
        <v>37</v>
      </c>
      <c r="AJ67" s="20">
        <f t="shared" si="11"/>
        <v>2.0130937029030245E-2</v>
      </c>
      <c r="AK67" s="20">
        <f t="shared" si="12"/>
        <v>1.3993869516166694E-2</v>
      </c>
      <c r="AL67" s="20">
        <f t="shared" si="13"/>
        <v>1.6619650326676734E-2</v>
      </c>
      <c r="AM67" s="20">
        <f t="shared" si="4"/>
        <v>1.6914818957291224E-2</v>
      </c>
      <c r="AN67" s="20">
        <f t="shared" si="5"/>
        <v>3.0791626791605914E-3</v>
      </c>
    </row>
    <row r="68" spans="1:40" x14ac:dyDescent="0.35">
      <c r="A68" s="28">
        <f>'90mM_DBU-PVP_cycle1'!A68</f>
        <v>90</v>
      </c>
      <c r="B68" s="20">
        <f>'90mM_DBU-PVP_cycle1'!D68</f>
        <v>168.48970133503147</v>
      </c>
      <c r="C68" s="20">
        <f>'90mM_DBU-PVP_cycle2'!D68</f>
        <v>159.62619044745929</v>
      </c>
      <c r="D68" s="20">
        <f>'90mM_DBU-PVP_cycle3'!D68</f>
        <v>158.92605814915976</v>
      </c>
      <c r="E68" s="20">
        <f t="shared" ref="E68:E77" si="14">AVERAGE(B68:D68)</f>
        <v>162.34731664388349</v>
      </c>
      <c r="F68" s="20">
        <f t="shared" ref="F68:F78" si="15">STDEV(B68:D68)</f>
        <v>5.3309674149554862</v>
      </c>
      <c r="H68" s="20">
        <f>'90mM_DBU-PVP_cycle1'!E68</f>
        <v>35</v>
      </c>
      <c r="I68" s="20">
        <f>'90mM_DBU-PVP_cycle1'!H68</f>
        <v>0.58169476939910103</v>
      </c>
      <c r="J68" s="20">
        <f>'90mM_DBU-PVP_cycle2'!H68</f>
        <v>0.61690480301730066</v>
      </c>
      <c r="K68" s="20">
        <f>'90mM_DBU-PVP_cycle3'!H68</f>
        <v>0.64682303483776116</v>
      </c>
      <c r="L68" s="20">
        <f t="shared" ref="L68:L78" si="16">AVERAGE(I68:K68)</f>
        <v>0.61514086908472088</v>
      </c>
      <c r="M68" s="20">
        <f t="shared" ref="M68:M78" si="17">STDEV(I68:K68)</f>
        <v>3.2599943818218804E-2</v>
      </c>
      <c r="Q68"/>
      <c r="R68"/>
      <c r="S68"/>
      <c r="T68"/>
      <c r="U68"/>
      <c r="V68"/>
      <c r="AA68" s="20">
        <v>128</v>
      </c>
      <c r="AB68" s="28">
        <v>89</v>
      </c>
      <c r="AC68" s="22">
        <f t="shared" si="6"/>
        <v>98.879485692339912</v>
      </c>
      <c r="AD68" s="22">
        <f t="shared" si="7"/>
        <v>96.836264480939931</v>
      </c>
      <c r="AE68" s="22">
        <f t="shared" si="8"/>
        <v>86.679306120598298</v>
      </c>
      <c r="AF68" s="20">
        <f t="shared" si="9"/>
        <v>94.131685431292723</v>
      </c>
      <c r="AG68" s="20">
        <f t="shared" si="10"/>
        <v>6.5343061048996116</v>
      </c>
      <c r="AI68" s="20">
        <v>36</v>
      </c>
      <c r="AJ68" s="20">
        <f t="shared" si="11"/>
        <v>1.6864025855672631E-2</v>
      </c>
      <c r="AK68" s="20">
        <f t="shared" si="12"/>
        <v>1.1734054037003899E-2</v>
      </c>
      <c r="AL68" s="20">
        <f t="shared" si="13"/>
        <v>1.5294038620782317E-2</v>
      </c>
      <c r="AM68" s="20">
        <f t="shared" ref="AM68:AM79" si="18">AVERAGE(AJ68:AL68)</f>
        <v>1.4630706171152948E-2</v>
      </c>
      <c r="AN68" s="20">
        <f t="shared" ref="AN68:AN79" si="19">STDEV(AJ68:AL68)</f>
        <v>2.6285281374054796E-3</v>
      </c>
    </row>
    <row r="69" spans="1:40" x14ac:dyDescent="0.35">
      <c r="A69" s="28">
        <f>'90mM_DBU-PVP_cycle1'!A69</f>
        <v>91</v>
      </c>
      <c r="B69" s="20">
        <f>'90mM_DBU-PVP_cycle1'!D69</f>
        <v>169.31898061365879</v>
      </c>
      <c r="C69" s="20">
        <f>'90mM_DBU-PVP_cycle2'!D69</f>
        <v>160.48003418691675</v>
      </c>
      <c r="D69" s="20">
        <f>'90mM_DBU-PVP_cycle3'!D69</f>
        <v>160.94057176794337</v>
      </c>
      <c r="E69" s="20">
        <f t="shared" si="14"/>
        <v>163.57986218950631</v>
      </c>
      <c r="F69" s="20">
        <f t="shared" si="15"/>
        <v>4.9755536305741268</v>
      </c>
      <c r="H69" s="20">
        <f>'90mM_DBU-PVP_cycle1'!E69</f>
        <v>34</v>
      </c>
      <c r="I69" s="20">
        <f>'90mM_DBU-PVP_cycle1'!H69</f>
        <v>0.57464272753363044</v>
      </c>
      <c r="J69" s="20">
        <f>'90mM_DBU-PVP_cycle2'!H69</f>
        <v>0.61715724462468924</v>
      </c>
      <c r="K69" s="20">
        <f>'90mM_DBU-PVP_cycle3'!H69</f>
        <v>0.64348754709871225</v>
      </c>
      <c r="L69" s="20">
        <f t="shared" si="16"/>
        <v>0.61176250641901064</v>
      </c>
      <c r="M69" s="20">
        <f t="shared" si="17"/>
        <v>3.4738015134259247E-2</v>
      </c>
      <c r="Q69"/>
      <c r="R69"/>
      <c r="S69"/>
      <c r="T69"/>
      <c r="U69"/>
      <c r="V69"/>
      <c r="AA69" s="20">
        <v>130</v>
      </c>
      <c r="AB69" s="28">
        <v>90</v>
      </c>
      <c r="AC69" s="22">
        <f t="shared" ref="AC69:AC79" si="20">((B68-$B$80)/$B$82)*100</f>
        <v>99.509539251930534</v>
      </c>
      <c r="AD69" s="22">
        <f t="shared" ref="AD69:AD79" si="21">((C68-$C$80)/$C$82)*100</f>
        <v>96.95546843371055</v>
      </c>
      <c r="AE69" s="22">
        <f t="shared" ref="AE69:AE79" si="22">((D68-$D$80)/$D$82)*100</f>
        <v>93.753435774228961</v>
      </c>
      <c r="AF69" s="20">
        <f t="shared" ref="AF69:AF79" si="23">AVERAGE(AC69:AE69)</f>
        <v>96.739481153290015</v>
      </c>
      <c r="AG69" s="20">
        <f t="shared" ref="AG69:AG79" si="24">STDEV(AC69:AE69)</f>
        <v>2.8841237300919715</v>
      </c>
      <c r="AI69" s="20">
        <v>35</v>
      </c>
      <c r="AJ69" s="20">
        <f t="shared" ref="AJ69:AJ79" si="25">((I68-$I$80)/$I$82)*100</f>
        <v>1.5419594113592365E-2</v>
      </c>
      <c r="AK69" s="20">
        <f t="shared" ref="AK69:AK79" si="26">((J68-$J$80)/$J$82)*100</f>
        <v>8.0555956123252153E-3</v>
      </c>
      <c r="AL69" s="20">
        <f t="shared" ref="AL69:AL79" si="27">((K68-$K$80)/$K$82)*100</f>
        <v>1.187689807437004E-2</v>
      </c>
      <c r="AM69" s="20">
        <f t="shared" si="18"/>
        <v>1.1784029266762539E-2</v>
      </c>
      <c r="AN69" s="20">
        <f t="shared" si="19"/>
        <v>3.6828775357369754E-3</v>
      </c>
    </row>
    <row r="70" spans="1:40" x14ac:dyDescent="0.35">
      <c r="A70" s="28">
        <f>'90mM_DBU-PVP_cycle1'!A70</f>
        <v>92</v>
      </c>
      <c r="B70" s="20">
        <f>'90mM_DBU-PVP_cycle1'!D70</f>
        <v>169.06709394812574</v>
      </c>
      <c r="C70" s="20">
        <f>'90mM_DBU-PVP_cycle2'!D70</f>
        <v>161.00329746767551</v>
      </c>
      <c r="D70" s="20">
        <f>'90mM_DBU-PVP_cycle3'!D70</f>
        <v>164.20175585129667</v>
      </c>
      <c r="E70" s="20">
        <f t="shared" si="14"/>
        <v>164.75738242236596</v>
      </c>
      <c r="F70" s="20">
        <f t="shared" si="15"/>
        <v>4.0605103231477049</v>
      </c>
      <c r="H70" s="20">
        <f>'90mM_DBU-PVP_cycle1'!E70</f>
        <v>33</v>
      </c>
      <c r="I70" s="20">
        <f>'90mM_DBU-PVP_cycle1'!H70</f>
        <v>0.56937052796952892</v>
      </c>
      <c r="J70" s="20">
        <f>'90mM_DBU-PVP_cycle2'!H70</f>
        <v>0.61396060192370416</v>
      </c>
      <c r="K70" s="20">
        <f>'90mM_DBU-PVP_cycle3'!H70</f>
        <v>0.6379871244242602</v>
      </c>
      <c r="L70" s="20">
        <f t="shared" si="16"/>
        <v>0.60710608477249772</v>
      </c>
      <c r="M70" s="20">
        <f t="shared" si="17"/>
        <v>3.4818064726374401E-2</v>
      </c>
      <c r="Q70"/>
      <c r="R70"/>
      <c r="S70"/>
      <c r="T70"/>
      <c r="U70"/>
      <c r="V70"/>
      <c r="AA70" s="20">
        <v>132</v>
      </c>
      <c r="AB70" s="28">
        <v>91</v>
      </c>
      <c r="AC70" s="22">
        <f t="shared" si="20"/>
        <v>100</v>
      </c>
      <c r="AD70" s="22">
        <f t="shared" si="21"/>
        <v>97.475740688825937</v>
      </c>
      <c r="AE70" s="22">
        <f t="shared" si="22"/>
        <v>94.946038231883961</v>
      </c>
      <c r="AF70" s="20">
        <f t="shared" si="23"/>
        <v>97.473926306903309</v>
      </c>
      <c r="AG70" s="20">
        <f t="shared" si="24"/>
        <v>2.5269813725829029</v>
      </c>
      <c r="AI70" s="20">
        <v>34</v>
      </c>
      <c r="AJ70" s="20">
        <f t="shared" si="25"/>
        <v>1.10795219577476E-2</v>
      </c>
      <c r="AK70" s="20">
        <f t="shared" si="26"/>
        <v>8.2134407284995443E-3</v>
      </c>
      <c r="AL70" s="20">
        <f t="shared" si="27"/>
        <v>9.9159021509130155E-3</v>
      </c>
      <c r="AM70" s="20">
        <f t="shared" si="18"/>
        <v>9.7362882790533872E-3</v>
      </c>
      <c r="AN70" s="20">
        <f t="shared" si="19"/>
        <v>1.4414580328213919E-3</v>
      </c>
    </row>
    <row r="71" spans="1:40" x14ac:dyDescent="0.35">
      <c r="A71" s="28">
        <f>'90mM_DBU-PVP_cycle1'!A71</f>
        <v>93</v>
      </c>
      <c r="B71" s="20">
        <f>'90mM_DBU-PVP_cycle1'!D71</f>
        <v>168.24012965616222</v>
      </c>
      <c r="C71" s="20">
        <f>'90mM_DBU-PVP_cycle2'!D71</f>
        <v>162.29125754322047</v>
      </c>
      <c r="D71" s="20">
        <f>'90mM_DBU-PVP_cycle3'!D71</f>
        <v>166.34929614171824</v>
      </c>
      <c r="E71" s="20">
        <f t="shared" si="14"/>
        <v>165.62689444703366</v>
      </c>
      <c r="F71" s="20">
        <f t="shared" si="15"/>
        <v>3.0395177266132887</v>
      </c>
      <c r="H71" s="20">
        <f>'90mM_DBU-PVP_cycle1'!E71</f>
        <v>32</v>
      </c>
      <c r="I71" s="20">
        <f>'90mM_DBU-PVP_cycle1'!H71</f>
        <v>0.56921571250890113</v>
      </c>
      <c r="J71" s="20">
        <f>'90mM_DBU-PVP_cycle2'!H71</f>
        <v>0.61576473433568124</v>
      </c>
      <c r="K71" s="20">
        <f>'90mM_DBU-PVP_cycle3'!H71</f>
        <v>0.64175929495705275</v>
      </c>
      <c r="L71" s="20">
        <f t="shared" si="16"/>
        <v>0.60891324726721174</v>
      </c>
      <c r="M71" s="20">
        <f t="shared" si="17"/>
        <v>3.6753911286963689E-2</v>
      </c>
      <c r="Q71"/>
      <c r="R71"/>
      <c r="S71"/>
      <c r="T71"/>
      <c r="U71"/>
      <c r="V71"/>
      <c r="AA71" s="20">
        <v>134</v>
      </c>
      <c r="AB71" s="20">
        <v>92</v>
      </c>
      <c r="AC71" s="22">
        <f t="shared" si="20"/>
        <v>99.851026637720224</v>
      </c>
      <c r="AD71" s="22">
        <f t="shared" si="21"/>
        <v>97.794580488802012</v>
      </c>
      <c r="AE71" s="22">
        <f t="shared" si="22"/>
        <v>96.876676037659124</v>
      </c>
      <c r="AF71" s="20">
        <f t="shared" si="23"/>
        <v>98.174094388060453</v>
      </c>
      <c r="AG71" s="20">
        <f t="shared" si="24"/>
        <v>1.5230605611132859</v>
      </c>
      <c r="AI71" s="20">
        <v>33</v>
      </c>
      <c r="AJ71" s="20">
        <f t="shared" si="25"/>
        <v>7.8348267383032411E-3</v>
      </c>
      <c r="AK71" s="20">
        <f t="shared" si="26"/>
        <v>6.2146638876908362E-3</v>
      </c>
      <c r="AL71" s="20">
        <f t="shared" si="27"/>
        <v>6.6821002947063104E-3</v>
      </c>
      <c r="AM71" s="20">
        <f t="shared" si="18"/>
        <v>6.9105303069001292E-3</v>
      </c>
      <c r="AN71" s="20">
        <f t="shared" si="19"/>
        <v>8.3388675398958078E-4</v>
      </c>
    </row>
    <row r="72" spans="1:40" x14ac:dyDescent="0.35">
      <c r="A72" s="28">
        <f>'90mM_DBU-PVP_cycle1'!A72</f>
        <v>94</v>
      </c>
      <c r="B72" s="20">
        <f>'90mM_DBU-PVP_cycle1'!D72</f>
        <v>167.82408048784362</v>
      </c>
      <c r="C72" s="20">
        <f>'90mM_DBU-PVP_cycle2'!D72</f>
        <v>162.26363599588251</v>
      </c>
      <c r="D72" s="20">
        <f>'90mM_DBU-PVP_cycle3'!D72</f>
        <v>167.982995131281</v>
      </c>
      <c r="E72" s="20">
        <f t="shared" si="14"/>
        <v>166.02357053833569</v>
      </c>
      <c r="F72" s="20">
        <f t="shared" si="15"/>
        <v>3.2571681394463305</v>
      </c>
      <c r="H72" s="20">
        <f>'90mM_DBU-PVP_cycle1'!E72</f>
        <v>31</v>
      </c>
      <c r="I72" s="20">
        <f>'90mM_DBU-PVP_cycle1'!H72</f>
        <v>0.56674499523831878</v>
      </c>
      <c r="J72" s="20">
        <f>'90mM_DBU-PVP_cycle2'!H72</f>
        <v>0.6147336886148137</v>
      </c>
      <c r="K72" s="20">
        <f>'90mM_DBU-PVP_cycle3'!H72</f>
        <v>0.63505357473780677</v>
      </c>
      <c r="L72" s="20">
        <f t="shared" si="16"/>
        <v>0.60551075286364642</v>
      </c>
      <c r="M72" s="20">
        <f t="shared" si="17"/>
        <v>3.5075809558898101E-2</v>
      </c>
      <c r="Q72"/>
      <c r="R72"/>
      <c r="S72"/>
      <c r="T72"/>
      <c r="U72"/>
      <c r="V72"/>
      <c r="AA72" s="20">
        <v>136</v>
      </c>
      <c r="AB72" s="20">
        <v>93</v>
      </c>
      <c r="AC72" s="22">
        <f t="shared" si="20"/>
        <v>99.361935042504527</v>
      </c>
      <c r="AD72" s="22">
        <f t="shared" si="21"/>
        <v>98.579372672706924</v>
      </c>
      <c r="AE72" s="22">
        <f t="shared" si="22"/>
        <v>98.148030971370801</v>
      </c>
      <c r="AF72" s="20">
        <f t="shared" si="23"/>
        <v>98.696446228860751</v>
      </c>
      <c r="AG72" s="20">
        <f t="shared" si="24"/>
        <v>0.61536203704943959</v>
      </c>
      <c r="AI72" s="20">
        <v>32</v>
      </c>
      <c r="AJ72" s="20">
        <f t="shared" si="25"/>
        <v>7.7395479122862165E-3</v>
      </c>
      <c r="AK72" s="20">
        <f t="shared" si="26"/>
        <v>7.3427405669208605E-3</v>
      </c>
      <c r="AL72" s="20">
        <f t="shared" si="27"/>
        <v>8.8998302389033685E-3</v>
      </c>
      <c r="AM72" s="20">
        <f t="shared" si="18"/>
        <v>7.9940395727034815E-3</v>
      </c>
      <c r="AN72" s="20">
        <f t="shared" si="19"/>
        <v>8.091393981046165E-4</v>
      </c>
    </row>
    <row r="73" spans="1:40" x14ac:dyDescent="0.35">
      <c r="A73" s="28">
        <f>'90mM_DBU-PVP_cycle1'!A73</f>
        <v>95</v>
      </c>
      <c r="B73" s="20">
        <f>'90mM_DBU-PVP_cycle1'!D73</f>
        <v>167.55261109414474</v>
      </c>
      <c r="C73" s="20">
        <f>'90mM_DBU-PVP_cycle2'!D73</f>
        <v>160.4619831962126</v>
      </c>
      <c r="D73" s="20">
        <f>'90mM_DBU-PVP_cycle3'!D73</f>
        <v>169.47759493549634</v>
      </c>
      <c r="E73" s="20">
        <f t="shared" si="14"/>
        <v>165.83072974195122</v>
      </c>
      <c r="F73" s="20">
        <f t="shared" si="15"/>
        <v>4.7480491048062596</v>
      </c>
      <c r="H73" s="20">
        <f>'90mM_DBU-PVP_cycle1'!E73</f>
        <v>30</v>
      </c>
      <c r="I73" s="20">
        <f>'90mM_DBU-PVP_cycle1'!H73</f>
        <v>0.56205766320609885</v>
      </c>
      <c r="J73" s="20">
        <f>'90mM_DBU-PVP_cycle2'!H73</f>
        <v>0.61059360993461109</v>
      </c>
      <c r="K73" s="20">
        <f>'90mM_DBU-PVP_cycle3'!H73</f>
        <v>0.63437803422556338</v>
      </c>
      <c r="L73" s="20">
        <f t="shared" si="16"/>
        <v>0.60234310245542444</v>
      </c>
      <c r="M73" s="20">
        <f t="shared" si="17"/>
        <v>3.6859356632289959E-2</v>
      </c>
      <c r="Q73"/>
      <c r="R73"/>
      <c r="S73"/>
      <c r="T73"/>
      <c r="U73"/>
      <c r="V73"/>
      <c r="AA73" s="20">
        <v>138</v>
      </c>
      <c r="AB73" s="20">
        <v>94</v>
      </c>
      <c r="AC73" s="22">
        <f t="shared" si="20"/>
        <v>99.115871030553095</v>
      </c>
      <c r="AD73" s="22">
        <f t="shared" si="21"/>
        <v>98.56254204661083</v>
      </c>
      <c r="AE73" s="22">
        <f t="shared" si="22"/>
        <v>99.115189203439485</v>
      </c>
      <c r="AF73" s="20">
        <f t="shared" si="23"/>
        <v>98.931200760201136</v>
      </c>
      <c r="AG73" s="20">
        <f t="shared" si="24"/>
        <v>0.31926799330906641</v>
      </c>
      <c r="AI73" s="20">
        <v>31</v>
      </c>
      <c r="AJ73" s="20">
        <f t="shared" si="25"/>
        <v>6.2189824596726364E-3</v>
      </c>
      <c r="AK73" s="20">
        <f t="shared" si="26"/>
        <v>6.6980547194691277E-3</v>
      </c>
      <c r="AL73" s="20">
        <f t="shared" si="27"/>
        <v>4.957411305732796E-3</v>
      </c>
      <c r="AM73" s="20">
        <f t="shared" si="18"/>
        <v>5.9581494949581858E-3</v>
      </c>
      <c r="AN73" s="20">
        <f t="shared" si="19"/>
        <v>8.9915807845851806E-4</v>
      </c>
    </row>
    <row r="74" spans="1:40" x14ac:dyDescent="0.35">
      <c r="A74" s="28">
        <f>'90mM_DBU-PVP_cycle1'!A74</f>
        <v>96</v>
      </c>
      <c r="B74" s="20">
        <f>'90mM_DBU-PVP_cycle1'!D74</f>
        <v>168.19477109546713</v>
      </c>
      <c r="C74" s="20">
        <f>'90mM_DBU-PVP_cycle2'!D74</f>
        <v>161.70418430975809</v>
      </c>
      <c r="D74" s="20">
        <f>'90mM_DBU-PVP_cycle3'!D74</f>
        <v>164.2901004986293</v>
      </c>
      <c r="E74" s="20">
        <f t="shared" si="14"/>
        <v>164.72968530128483</v>
      </c>
      <c r="F74" s="20">
        <f t="shared" si="15"/>
        <v>3.2675457616917147</v>
      </c>
      <c r="H74" s="20">
        <f>'90mM_DBU-PVP_cycle1'!E74</f>
        <v>29</v>
      </c>
      <c r="I74" s="20">
        <f>'90mM_DBU-PVP_cycle1'!H74</f>
        <v>0.55957060245449219</v>
      </c>
      <c r="J74" s="20">
        <f>'90mM_DBU-PVP_cycle2'!H74</f>
        <v>0.6088071960371888</v>
      </c>
      <c r="K74" s="20">
        <f>'90mM_DBU-PVP_cycle3'!H74</f>
        <v>0.63199469613594383</v>
      </c>
      <c r="L74" s="20">
        <f t="shared" si="16"/>
        <v>0.60012416487587494</v>
      </c>
      <c r="M74" s="20">
        <f t="shared" si="17"/>
        <v>3.6984572581093611E-2</v>
      </c>
      <c r="R74"/>
      <c r="AA74" s="20">
        <v>140</v>
      </c>
      <c r="AB74" s="20">
        <v>95</v>
      </c>
      <c r="AC74" s="22">
        <f t="shared" si="20"/>
        <v>98.95531585289099</v>
      </c>
      <c r="AD74" s="22">
        <f t="shared" si="21"/>
        <v>97.464741686073182</v>
      </c>
      <c r="AE74" s="22">
        <f t="shared" si="22"/>
        <v>100</v>
      </c>
      <c r="AF74" s="20">
        <f t="shared" si="23"/>
        <v>98.806685846321386</v>
      </c>
      <c r="AG74" s="20">
        <f t="shared" si="24"/>
        <v>1.2741474948856675</v>
      </c>
      <c r="AI74" s="20">
        <v>30</v>
      </c>
      <c r="AJ74" s="20">
        <f t="shared" si="25"/>
        <v>3.3342350877312386E-3</v>
      </c>
      <c r="AK74" s="20">
        <f t="shared" si="26"/>
        <v>4.1093721048732568E-3</v>
      </c>
      <c r="AL74" s="20">
        <f t="shared" si="27"/>
        <v>4.5602483435876872E-3</v>
      </c>
      <c r="AM74" s="20">
        <f t="shared" si="18"/>
        <v>4.0012851787307275E-3</v>
      </c>
      <c r="AN74" s="20">
        <f t="shared" si="19"/>
        <v>6.2011225885813439E-4</v>
      </c>
    </row>
    <row r="75" spans="1:40" x14ac:dyDescent="0.35">
      <c r="A75" s="20">
        <f>'90mM_DBU-PVP_cycle1'!A75</f>
        <v>97</v>
      </c>
      <c r="B75" s="20">
        <f>'90mM_DBU-PVP_cycle1'!D75</f>
        <v>167.6756088450947</v>
      </c>
      <c r="C75" s="20">
        <f>'90mM_DBU-PVP_cycle2'!D75</f>
        <v>162.76546968008151</v>
      </c>
      <c r="D75" s="20">
        <f>'90mM_DBU-PVP_cycle3'!D75</f>
        <v>165.47816349072403</v>
      </c>
      <c r="E75" s="20">
        <f t="shared" si="14"/>
        <v>165.30641400530007</v>
      </c>
      <c r="F75" s="20">
        <f t="shared" si="15"/>
        <v>2.4595711149012653</v>
      </c>
      <c r="H75" s="20">
        <f>'90mM_DBU-PVP_cycle1'!E75</f>
        <v>28</v>
      </c>
      <c r="I75" s="20">
        <f>'90mM_DBU-PVP_cycle1'!H75</f>
        <v>0.55938427940256541</v>
      </c>
      <c r="J75" s="20">
        <f>'90mM_DBU-PVP_cycle2'!H75</f>
        <v>0.60402149338989475</v>
      </c>
      <c r="K75" s="20">
        <f>'90mM_DBU-PVP_cycle3'!H75</f>
        <v>0.62928189576767157</v>
      </c>
      <c r="L75" s="20">
        <f t="shared" si="16"/>
        <v>0.59756255618671061</v>
      </c>
      <c r="M75" s="20">
        <f t="shared" si="17"/>
        <v>3.5393609532327959E-2</v>
      </c>
      <c r="R75"/>
      <c r="AA75" s="20">
        <v>142</v>
      </c>
      <c r="AB75" s="20">
        <v>96</v>
      </c>
      <c r="AC75" s="22">
        <f t="shared" si="20"/>
        <v>99.335108623247194</v>
      </c>
      <c r="AD75" s="22">
        <f t="shared" si="21"/>
        <v>98.221651580454804</v>
      </c>
      <c r="AE75" s="22">
        <f t="shared" si="22"/>
        <v>96.928976524757928</v>
      </c>
      <c r="AF75" s="20">
        <f t="shared" si="23"/>
        <v>98.16191224281998</v>
      </c>
      <c r="AG75" s="20">
        <f t="shared" si="24"/>
        <v>1.2041779395881971</v>
      </c>
      <c r="AI75" s="20">
        <v>29</v>
      </c>
      <c r="AJ75" s="20">
        <f t="shared" si="25"/>
        <v>1.8036112877231998E-3</v>
      </c>
      <c r="AK75" s="20">
        <f t="shared" si="26"/>
        <v>2.9923743480810548E-3</v>
      </c>
      <c r="AL75" s="20">
        <f t="shared" si="27"/>
        <v>3.1590390921645457E-3</v>
      </c>
      <c r="AM75" s="20">
        <f t="shared" si="18"/>
        <v>2.6516749093229339E-3</v>
      </c>
      <c r="AN75" s="20">
        <f t="shared" si="19"/>
        <v>7.3915709692916169E-4</v>
      </c>
    </row>
    <row r="76" spans="1:40" x14ac:dyDescent="0.35">
      <c r="A76" s="20">
        <f>'90mM_DBU-PVP_cycle1'!A76</f>
        <v>98</v>
      </c>
      <c r="B76" s="20">
        <f>'90mM_DBU-PVP_cycle1'!D76</f>
        <v>166.80076642394832</v>
      </c>
      <c r="C76" s="20">
        <f>'90mM_DBU-PVP_cycle2'!D76</f>
        <v>164.62271715419351</v>
      </c>
      <c r="D76" s="20">
        <f>'90mM_DBU-PVP_cycle3'!D76</f>
        <v>166.86351369329552</v>
      </c>
      <c r="E76" s="20">
        <f t="shared" si="14"/>
        <v>166.09566575714578</v>
      </c>
      <c r="F76" s="20">
        <f t="shared" si="15"/>
        <v>1.2759966673768859</v>
      </c>
      <c r="H76" s="20">
        <f>'90mM_DBU-PVP_cycle1'!E76</f>
        <v>27</v>
      </c>
      <c r="I76" s="20">
        <f>'90mM_DBU-PVP_cycle1'!H76</f>
        <v>0.55916033380803898</v>
      </c>
      <c r="J76" s="20">
        <f>'90mM_DBU-PVP_cycle2'!H76</f>
        <v>0.60463055093208329</v>
      </c>
      <c r="K76" s="20">
        <f>'90mM_DBU-PVP_cycle3'!H76</f>
        <v>0.62662143858193753</v>
      </c>
      <c r="L76" s="20">
        <f t="shared" si="16"/>
        <v>0.59680410777401993</v>
      </c>
      <c r="M76" s="20">
        <f t="shared" si="17"/>
        <v>3.4404797248472882E-2</v>
      </c>
      <c r="R76"/>
      <c r="AA76" s="20">
        <v>144</v>
      </c>
      <c r="AB76" s="20">
        <v>97</v>
      </c>
      <c r="AC76" s="22">
        <f t="shared" si="20"/>
        <v>99.028060428206601</v>
      </c>
      <c r="AD76" s="22">
        <f t="shared" si="21"/>
        <v>98.868324159315634</v>
      </c>
      <c r="AE76" s="22">
        <f t="shared" si="22"/>
        <v>97.632315946745393</v>
      </c>
      <c r="AF76" s="20">
        <f t="shared" si="23"/>
        <v>98.509566844755867</v>
      </c>
      <c r="AG76" s="20">
        <f t="shared" si="24"/>
        <v>0.7639082225273861</v>
      </c>
      <c r="AI76" s="20">
        <v>28</v>
      </c>
      <c r="AJ76" s="20">
        <f t="shared" si="25"/>
        <v>1.6889415927489068E-3</v>
      </c>
      <c r="AK76" s="20">
        <f t="shared" si="26"/>
        <v>0</v>
      </c>
      <c r="AL76" s="20">
        <f t="shared" si="27"/>
        <v>1.5641327757493261E-3</v>
      </c>
      <c r="AM76" s="20">
        <f t="shared" si="18"/>
        <v>1.0843581228327443E-3</v>
      </c>
      <c r="AN76" s="20">
        <f t="shared" si="19"/>
        <v>9.4115286437178921E-4</v>
      </c>
    </row>
    <row r="77" spans="1:40" x14ac:dyDescent="0.35">
      <c r="A77" s="20">
        <f>'90mM_DBU-PVP_cycle1'!A77</f>
        <v>99</v>
      </c>
      <c r="B77" s="20">
        <f>'90mM_DBU-PVP_cycle1'!D77</f>
        <v>164.83517462391984</v>
      </c>
      <c r="C77" s="20">
        <f>'90mM_DBU-PVP_cycle2'!D77</f>
        <v>161.63117942579225</v>
      </c>
      <c r="D77" s="20">
        <f>'90mM_DBU-PVP_cycle3'!D77</f>
        <v>168.53036307069334</v>
      </c>
      <c r="E77" s="20">
        <f t="shared" si="14"/>
        <v>164.99890570680182</v>
      </c>
      <c r="F77" s="20">
        <f t="shared" si="15"/>
        <v>3.4525048359334614</v>
      </c>
      <c r="H77" s="20">
        <f>'90mM_DBU-PVP_cycle1'!E77</f>
        <v>26</v>
      </c>
      <c r="I77" s="20">
        <f>'90mM_DBU-PVP_cycle1'!H77</f>
        <v>0.55852871199847731</v>
      </c>
      <c r="J77" s="20">
        <f>'90mM_DBU-PVP_cycle2'!H77</f>
        <v>0.60765700855725457</v>
      </c>
      <c r="K77" s="20">
        <f>'90mM_DBU-PVP_cycle3'!H77</f>
        <v>0.62932796014962644</v>
      </c>
      <c r="L77" s="20">
        <f t="shared" si="16"/>
        <v>0.59850456023511944</v>
      </c>
      <c r="M77" s="20">
        <f t="shared" si="17"/>
        <v>3.6276147361717088E-2</v>
      </c>
      <c r="R77"/>
      <c r="AA77" s="20">
        <v>146</v>
      </c>
      <c r="AB77" s="20">
        <v>98</v>
      </c>
      <c r="AC77" s="22">
        <f t="shared" si="20"/>
        <v>98.510652265025925</v>
      </c>
      <c r="AD77" s="22">
        <f t="shared" si="21"/>
        <v>100</v>
      </c>
      <c r="AE77" s="22">
        <f t="shared" si="22"/>
        <v>98.452450415380667</v>
      </c>
      <c r="AF77" s="20">
        <f t="shared" si="23"/>
        <v>98.987700893468855</v>
      </c>
      <c r="AG77" s="20">
        <f t="shared" si="24"/>
        <v>0.87715960613695276</v>
      </c>
      <c r="AI77" s="20">
        <v>27</v>
      </c>
      <c r="AJ77" s="20">
        <f t="shared" si="25"/>
        <v>1.551117674829865E-3</v>
      </c>
      <c r="AK77" s="20">
        <f t="shared" si="26"/>
        <v>3.8082770704125999E-4</v>
      </c>
      <c r="AL77" s="20">
        <f t="shared" si="27"/>
        <v>0</v>
      </c>
      <c r="AM77" s="20">
        <f t="shared" si="18"/>
        <v>6.4398179395704167E-4</v>
      </c>
      <c r="AN77" s="20">
        <f t="shared" si="19"/>
        <v>8.0834959354709936E-4</v>
      </c>
    </row>
    <row r="78" spans="1:40" x14ac:dyDescent="0.35">
      <c r="A78" s="20">
        <f>'90mM_DBU-PVP_cycle1'!A78</f>
        <v>99.699996948242202</v>
      </c>
      <c r="B78" s="20">
        <f>'90mM_DBU-PVP_cycle1'!D78</f>
        <v>165.27955453665086</v>
      </c>
      <c r="C78" s="20">
        <f>'90mM_DBU-PVP_cycle2'!D78</f>
        <v>161.65081317144546</v>
      </c>
      <c r="D78" s="20">
        <f>'90mM_DBU-PVP_cycle3'!D78</f>
        <v>169.09023473381984</v>
      </c>
      <c r="E78" s="20">
        <f>AVERAGE(B78:D78)</f>
        <v>165.34020081397207</v>
      </c>
      <c r="F78" s="20">
        <f t="shared" si="15"/>
        <v>3.7200815547370589</v>
      </c>
      <c r="H78" s="20">
        <f>'90mM_DBU-PVP_cycle1'!E78</f>
        <v>25.299999237060501</v>
      </c>
      <c r="I78" s="20">
        <f>'90mM_DBU-PVP_cycle1'!H78</f>
        <v>0.55663997322683512</v>
      </c>
      <c r="J78" s="20">
        <f>'90mM_DBU-PVP_cycle2'!H78</f>
        <v>0.60504868808554579</v>
      </c>
      <c r="K78" s="20">
        <f>'90mM_DBU-PVP_cycle3'!H78</f>
        <v>0.62734588229362465</v>
      </c>
      <c r="L78" s="20">
        <f t="shared" si="16"/>
        <v>0.59634484786866848</v>
      </c>
      <c r="M78" s="20">
        <f t="shared" si="17"/>
        <v>3.6147600475425402E-2</v>
      </c>
      <c r="R78"/>
      <c r="AA78" s="20">
        <v>148</v>
      </c>
      <c r="AB78" s="20">
        <v>99</v>
      </c>
      <c r="AC78" s="22">
        <f t="shared" si="20"/>
        <v>97.348142059493085</v>
      </c>
      <c r="AD78" s="22">
        <f t="shared" si="21"/>
        <v>98.177167544488825</v>
      </c>
      <c r="AE78" s="22">
        <f t="shared" si="22"/>
        <v>99.43923384811103</v>
      </c>
      <c r="AF78" s="20">
        <f t="shared" si="23"/>
        <v>98.32151448403097</v>
      </c>
      <c r="AG78" s="20">
        <f t="shared" si="24"/>
        <v>1.0529925195948635</v>
      </c>
      <c r="AI78" s="20">
        <v>26</v>
      </c>
      <c r="AJ78" s="20">
        <f t="shared" si="25"/>
        <v>1.1623956165951832E-3</v>
      </c>
      <c r="AK78" s="20">
        <f t="shared" si="26"/>
        <v>2.2731922834817748E-3</v>
      </c>
      <c r="AL78" s="20">
        <f t="shared" si="27"/>
        <v>1.5912148915588186E-3</v>
      </c>
      <c r="AM78" s="20">
        <f t="shared" si="18"/>
        <v>1.6756009305452589E-3</v>
      </c>
      <c r="AN78" s="20">
        <f t="shared" si="19"/>
        <v>5.6018573837028033E-4</v>
      </c>
    </row>
    <row r="79" spans="1:40" x14ac:dyDescent="0.35">
      <c r="R79"/>
      <c r="AA79" s="20">
        <v>150</v>
      </c>
      <c r="AB79" s="20">
        <v>99.699996948242202</v>
      </c>
      <c r="AC79" s="22">
        <f t="shared" si="20"/>
        <v>97.610961727175933</v>
      </c>
      <c r="AD79" s="22">
        <f t="shared" si="21"/>
        <v>98.189130966664706</v>
      </c>
      <c r="AE79" s="22">
        <f t="shared" si="22"/>
        <v>99.770680761743336</v>
      </c>
      <c r="AF79" s="20">
        <f t="shared" si="23"/>
        <v>98.523591151861339</v>
      </c>
      <c r="AG79" s="20">
        <f t="shared" si="24"/>
        <v>1.1180314345668039</v>
      </c>
      <c r="AI79" s="20">
        <v>25.299999237060501</v>
      </c>
      <c r="AJ79" s="20">
        <f t="shared" si="25"/>
        <v>0</v>
      </c>
      <c r="AK79" s="20">
        <f t="shared" si="26"/>
        <v>6.4227790238682815E-4</v>
      </c>
      <c r="AL79" s="20">
        <f t="shared" si="27"/>
        <v>4.2591407210436848E-4</v>
      </c>
      <c r="AM79" s="20">
        <f t="shared" si="18"/>
        <v>3.5606399149706549E-4</v>
      </c>
      <c r="AN79" s="20">
        <f t="shared" si="19"/>
        <v>3.26786629613638E-4</v>
      </c>
    </row>
    <row r="80" spans="1:40" x14ac:dyDescent="0.35">
      <c r="A80" s="20" t="s">
        <v>46</v>
      </c>
      <c r="B80" s="20">
        <f>MIN(B3:B78)</f>
        <v>0.23729937993969227</v>
      </c>
      <c r="C80" s="20">
        <f t="shared" ref="C80:D80" si="28">MIN(C3:C78)</f>
        <v>0.50792320499545585</v>
      </c>
      <c r="D80" s="20">
        <f t="shared" si="28"/>
        <v>0.56014840057070159</v>
      </c>
      <c r="H80" s="20" t="s">
        <v>46</v>
      </c>
      <c r="I80" s="20">
        <f>MIN(I3:I78)</f>
        <v>0.55663997322683512</v>
      </c>
      <c r="J80" s="20">
        <f t="shared" ref="J80:K80" si="29">MIN(J3:J78)</f>
        <v>0.60402149338989475</v>
      </c>
      <c r="K80" s="20">
        <f t="shared" si="29"/>
        <v>0.62662143858193753</v>
      </c>
      <c r="R80"/>
    </row>
    <row r="81" spans="1:18" x14ac:dyDescent="0.35">
      <c r="A81" s="20" t="s">
        <v>47</v>
      </c>
      <c r="B81" s="20">
        <f>MAX(B3:B78)</f>
        <v>169.31898061365879</v>
      </c>
      <c r="C81" s="20">
        <f t="shared" ref="C81:D81" si="30">MAX(C3:C78)</f>
        <v>164.62271715419351</v>
      </c>
      <c r="D81" s="20">
        <f t="shared" si="30"/>
        <v>169.47759493549634</v>
      </c>
      <c r="H81" s="20" t="s">
        <v>47</v>
      </c>
      <c r="I81" s="20">
        <f>MAX(I3:I78)</f>
        <v>163.04338241076039</v>
      </c>
      <c r="J81" s="20">
        <f>MAX(J3:J78)</f>
        <v>160.53396643370201</v>
      </c>
      <c r="K81" s="20">
        <f t="shared" ref="K81" si="31">MAX(K3:K78)</f>
        <v>170.7181396896143</v>
      </c>
      <c r="R81"/>
    </row>
    <row r="82" spans="1:18" x14ac:dyDescent="0.35">
      <c r="A82" s="20" t="s">
        <v>48</v>
      </c>
      <c r="B82" s="20">
        <f>B81-B80</f>
        <v>169.08168123371911</v>
      </c>
      <c r="C82" s="20">
        <f t="shared" ref="C82:D82" si="32">C81-C80</f>
        <v>164.11479394919806</v>
      </c>
      <c r="D82" s="20">
        <f t="shared" si="32"/>
        <v>168.91744653492563</v>
      </c>
      <c r="H82" s="20" t="s">
        <v>48</v>
      </c>
      <c r="I82" s="20">
        <f>I81-I80</f>
        <v>162.48674243753356</v>
      </c>
      <c r="J82" s="20">
        <f>J81-J80</f>
        <v>159.92994494031211</v>
      </c>
      <c r="K82" s="20">
        <f t="shared" ref="K82" si="33">K81-K80</f>
        <v>170.09151825103237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M3:AM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N3:AN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DDE2-BEF0-4C4C-BC41-638AAF5652FE}">
  <dimension ref="A2:W79"/>
  <sheetViews>
    <sheetView workbookViewId="0">
      <selection activeCell="D12" sqref="D12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3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3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3" x14ac:dyDescent="0.35">
      <c r="A4" s="20">
        <v>25</v>
      </c>
      <c r="B4">
        <f>'90mM_Triplicate'!AF4</f>
        <v>1.7451276520237993E-2</v>
      </c>
      <c r="D4">
        <f>(A4+A5)/2</f>
        <v>25.5</v>
      </c>
      <c r="E4">
        <f>(B5-B4)/(A5-A4)</f>
        <v>-1.1989303963987792E-3</v>
      </c>
      <c r="G4" s="20">
        <v>100</v>
      </c>
      <c r="H4">
        <f>'90mM_Triplicate'!AM4</f>
        <v>98.971838193348731</v>
      </c>
      <c r="J4">
        <f>(G4+G5)/2</f>
        <v>99.5</v>
      </c>
      <c r="K4">
        <f>(H5-H4)/(G5-G4)</f>
        <v>-0.28062311999917711</v>
      </c>
    </row>
    <row r="5" spans="1:23" x14ac:dyDescent="0.35">
      <c r="A5" s="20">
        <v>26</v>
      </c>
      <c r="B5">
        <f>'90mM_Triplicate'!AF5</f>
        <v>1.6252346123839214E-2</v>
      </c>
      <c r="D5">
        <f>(A5+A6)/2</f>
        <v>26.5</v>
      </c>
      <c r="E5">
        <f t="shared" ref="E5:E68" si="0">(B6-B5)/(A6-A5)</f>
        <v>-2.073832758333909E-3</v>
      </c>
      <c r="G5" s="20">
        <v>99</v>
      </c>
      <c r="H5">
        <f>'90mM_Triplicate'!AM5</f>
        <v>99.252461313347908</v>
      </c>
      <c r="J5">
        <f t="shared" ref="J5:J68" si="1">(G5+G6)/2</f>
        <v>98.5</v>
      </c>
      <c r="K5">
        <f t="shared" ref="K5:K68" si="2">(H6-H5)/(G6-G5)</f>
        <v>-0.12012120937934867</v>
      </c>
    </row>
    <row r="6" spans="1:23" x14ac:dyDescent="0.35">
      <c r="A6" s="20">
        <v>27</v>
      </c>
      <c r="B6">
        <f>'90mM_Triplicate'!AF6</f>
        <v>1.4178513365505305E-2</v>
      </c>
      <c r="D6">
        <f t="shared" ref="D6:D69" si="3">(A6+A7)/2</f>
        <v>27.5</v>
      </c>
      <c r="E6">
        <f t="shared" si="0"/>
        <v>-3.6110818227070088E-5</v>
      </c>
      <c r="G6" s="20">
        <v>98</v>
      </c>
      <c r="H6">
        <f>'90mM_Triplicate'!AM6</f>
        <v>99.372582522727257</v>
      </c>
      <c r="J6">
        <f t="shared" si="1"/>
        <v>97.5</v>
      </c>
      <c r="K6">
        <f t="shared" si="2"/>
        <v>0.21334442016841138</v>
      </c>
    </row>
    <row r="7" spans="1:23" x14ac:dyDescent="0.35">
      <c r="A7" s="20">
        <v>28</v>
      </c>
      <c r="B7">
        <f>'90mM_Triplicate'!AF7</f>
        <v>1.4142402547278235E-2</v>
      </c>
      <c r="D7">
        <f t="shared" si="3"/>
        <v>28.5</v>
      </c>
      <c r="E7">
        <f t="shared" si="0"/>
        <v>7.8783306460827873E-5</v>
      </c>
      <c r="G7" s="20">
        <v>97</v>
      </c>
      <c r="H7">
        <f>'90mM_Triplicate'!AM7</f>
        <v>99.159238102558845</v>
      </c>
      <c r="J7">
        <f t="shared" si="1"/>
        <v>96.5</v>
      </c>
      <c r="K7">
        <f t="shared" si="2"/>
        <v>3.5709405810166572E-2</v>
      </c>
      <c r="V7" t="s">
        <v>26</v>
      </c>
      <c r="W7" t="s">
        <v>6</v>
      </c>
    </row>
    <row r="8" spans="1:23" x14ac:dyDescent="0.35">
      <c r="A8" s="20">
        <v>29</v>
      </c>
      <c r="B8">
        <f>'90mM_Triplicate'!AF8</f>
        <v>1.4221185853739063E-2</v>
      </c>
      <c r="D8">
        <f t="shared" si="3"/>
        <v>29.5</v>
      </c>
      <c r="E8">
        <f t="shared" si="0"/>
        <v>-1.7161025656707764E-3</v>
      </c>
      <c r="G8" s="20">
        <v>96</v>
      </c>
      <c r="H8">
        <f>'90mM_Triplicate'!AM8</f>
        <v>99.123528696748679</v>
      </c>
      <c r="J8">
        <f t="shared" si="1"/>
        <v>95.5</v>
      </c>
      <c r="K8">
        <f t="shared" si="2"/>
        <v>0.62752836410618329</v>
      </c>
      <c r="V8">
        <v>84.5</v>
      </c>
      <c r="W8">
        <f>STDEV('90mM_1st Dev (cycle1)'!V8,'90mM_1st Dev (cycle2)'!V8,'90mM_1st Dev (cycle3)'!V8)</f>
        <v>3.0550504633038931</v>
      </c>
    </row>
    <row r="9" spans="1:23" x14ac:dyDescent="0.35">
      <c r="A9" s="20">
        <v>30</v>
      </c>
      <c r="B9">
        <f>'90mM_Triplicate'!AF9</f>
        <v>1.2505083288068286E-2</v>
      </c>
      <c r="D9">
        <f t="shared" si="3"/>
        <v>30.5</v>
      </c>
      <c r="E9">
        <f t="shared" si="0"/>
        <v>-3.1683238650327978E-3</v>
      </c>
      <c r="G9" s="20">
        <v>95</v>
      </c>
      <c r="H9">
        <f>'90mM_Triplicate'!AM9</f>
        <v>98.496000332642495</v>
      </c>
      <c r="J9">
        <f t="shared" si="1"/>
        <v>94.5</v>
      </c>
      <c r="K9">
        <f t="shared" si="2"/>
        <v>-0.27367687321098799</v>
      </c>
    </row>
    <row r="10" spans="1:23" x14ac:dyDescent="0.35">
      <c r="A10" s="20">
        <v>31</v>
      </c>
      <c r="B10">
        <f>'90mM_Triplicate'!AF10</f>
        <v>9.3367594230354886E-3</v>
      </c>
      <c r="D10">
        <f t="shared" si="3"/>
        <v>31.5</v>
      </c>
      <c r="E10">
        <f t="shared" si="0"/>
        <v>-3.1171995885989449E-4</v>
      </c>
      <c r="G10" s="20">
        <v>94</v>
      </c>
      <c r="H10">
        <f>'90mM_Triplicate'!AM10</f>
        <v>98.769677205853483</v>
      </c>
      <c r="J10">
        <f t="shared" si="1"/>
        <v>93.5</v>
      </c>
      <c r="K10">
        <f t="shared" si="2"/>
        <v>-2.0825951973364454E-2</v>
      </c>
    </row>
    <row r="11" spans="1:23" x14ac:dyDescent="0.35">
      <c r="A11" s="20">
        <v>32</v>
      </c>
      <c r="B11">
        <f>'90mM_Triplicate'!AF11</f>
        <v>9.0250394641755941E-3</v>
      </c>
      <c r="D11">
        <f t="shared" si="3"/>
        <v>32.5</v>
      </c>
      <c r="E11">
        <f t="shared" si="0"/>
        <v>-6.1237146962077327E-4</v>
      </c>
      <c r="G11" s="20">
        <v>93</v>
      </c>
      <c r="H11">
        <f>'90mM_Triplicate'!AM11</f>
        <v>98.790503157826848</v>
      </c>
      <c r="J11">
        <f t="shared" si="1"/>
        <v>92.5</v>
      </c>
      <c r="K11">
        <f t="shared" si="2"/>
        <v>-0.11815486836118794</v>
      </c>
    </row>
    <row r="12" spans="1:23" x14ac:dyDescent="0.35">
      <c r="A12" s="20">
        <v>33</v>
      </c>
      <c r="B12">
        <f>'90mM_Triplicate'!AF12</f>
        <v>8.4126679945548209E-3</v>
      </c>
      <c r="D12">
        <f t="shared" si="3"/>
        <v>33.5</v>
      </c>
      <c r="E12">
        <f t="shared" si="0"/>
        <v>-3.2594878995731262E-4</v>
      </c>
      <c r="G12" s="20">
        <v>92</v>
      </c>
      <c r="H12">
        <f>'90mM_Triplicate'!AM12</f>
        <v>98.908658026188036</v>
      </c>
      <c r="J12">
        <f t="shared" si="1"/>
        <v>91.5</v>
      </c>
      <c r="K12">
        <f t="shared" si="2"/>
        <v>-0.12029036722579178</v>
      </c>
    </row>
    <row r="13" spans="1:23" x14ac:dyDescent="0.35">
      <c r="A13" s="20">
        <v>34</v>
      </c>
      <c r="B13">
        <f>'90mM_Triplicate'!AF13</f>
        <v>8.0867192045975082E-3</v>
      </c>
      <c r="D13">
        <f t="shared" si="3"/>
        <v>34.5</v>
      </c>
      <c r="E13">
        <f t="shared" si="0"/>
        <v>-3.9472895121482957E-4</v>
      </c>
      <c r="G13" s="20">
        <v>91</v>
      </c>
      <c r="H13">
        <f>'90mM_Triplicate'!AM13</f>
        <v>99.028948393413827</v>
      </c>
      <c r="J13">
        <f t="shared" si="1"/>
        <v>90.5</v>
      </c>
      <c r="K13">
        <f t="shared" si="2"/>
        <v>-2.1112943905876591E-3</v>
      </c>
    </row>
    <row r="14" spans="1:23" x14ac:dyDescent="0.35">
      <c r="A14" s="20">
        <v>35</v>
      </c>
      <c r="B14">
        <f>'90mM_Triplicate'!AF14</f>
        <v>7.6919902533826787E-3</v>
      </c>
      <c r="D14">
        <f t="shared" si="3"/>
        <v>35.5</v>
      </c>
      <c r="E14">
        <f t="shared" si="0"/>
        <v>-6.327788924202658E-4</v>
      </c>
      <c r="G14" s="20">
        <v>90</v>
      </c>
      <c r="H14">
        <f>'90mM_Triplicate'!AM14</f>
        <v>99.031059687804415</v>
      </c>
      <c r="J14">
        <f t="shared" si="1"/>
        <v>89.5</v>
      </c>
      <c r="K14">
        <f t="shared" si="2"/>
        <v>-2.6521632713894405E-2</v>
      </c>
    </row>
    <row r="15" spans="1:23" x14ac:dyDescent="0.35">
      <c r="A15" s="20">
        <v>36</v>
      </c>
      <c r="B15">
        <f>'90mM_Triplicate'!AF15</f>
        <v>7.0592113609624129E-3</v>
      </c>
      <c r="D15">
        <f t="shared" si="3"/>
        <v>36.5</v>
      </c>
      <c r="E15">
        <f t="shared" si="0"/>
        <v>-1.4774594795347214E-4</v>
      </c>
      <c r="G15" s="20">
        <v>89</v>
      </c>
      <c r="H15">
        <f>'90mM_Triplicate'!AM15</f>
        <v>99.05758132051831</v>
      </c>
      <c r="J15">
        <f t="shared" si="1"/>
        <v>88.5</v>
      </c>
      <c r="K15">
        <f t="shared" si="2"/>
        <v>-0.14768098562072396</v>
      </c>
    </row>
    <row r="16" spans="1:23" x14ac:dyDescent="0.35">
      <c r="A16" s="20">
        <v>37</v>
      </c>
      <c r="B16">
        <f>'90mM_Triplicate'!AF16</f>
        <v>6.9114654130089407E-3</v>
      </c>
      <c r="D16">
        <f t="shared" si="3"/>
        <v>37.5</v>
      </c>
      <c r="E16">
        <f t="shared" si="0"/>
        <v>4.2251484277866253E-4</v>
      </c>
      <c r="G16" s="20">
        <v>88</v>
      </c>
      <c r="H16">
        <f>'90mM_Triplicate'!AM16</f>
        <v>99.205262306139034</v>
      </c>
      <c r="J16">
        <f t="shared" si="1"/>
        <v>87.5</v>
      </c>
      <c r="K16">
        <f t="shared" si="2"/>
        <v>-0.13800070091323846</v>
      </c>
    </row>
    <row r="17" spans="1:23" x14ac:dyDescent="0.35">
      <c r="A17" s="20">
        <v>38</v>
      </c>
      <c r="B17">
        <f>'90mM_Triplicate'!AF17</f>
        <v>7.3339802557876033E-3</v>
      </c>
      <c r="D17">
        <f t="shared" si="3"/>
        <v>38.5</v>
      </c>
      <c r="E17">
        <f t="shared" si="0"/>
        <v>6.3554374238913684E-5</v>
      </c>
      <c r="G17" s="20">
        <v>87</v>
      </c>
      <c r="H17">
        <f>'90mM_Triplicate'!AM17</f>
        <v>99.343263007052272</v>
      </c>
      <c r="J17">
        <f t="shared" si="1"/>
        <v>86.5</v>
      </c>
      <c r="K17">
        <f t="shared" si="2"/>
        <v>-6.1361288752578957E-2</v>
      </c>
    </row>
    <row r="18" spans="1:23" x14ac:dyDescent="0.35">
      <c r="A18" s="20">
        <v>39</v>
      </c>
      <c r="B18">
        <f>'90mM_Triplicate'!AF18</f>
        <v>7.3975346300265169E-3</v>
      </c>
      <c r="D18">
        <f t="shared" si="3"/>
        <v>39.5</v>
      </c>
      <c r="E18">
        <f t="shared" si="0"/>
        <v>3.1855966779596907E-4</v>
      </c>
      <c r="G18" s="26">
        <v>86</v>
      </c>
      <c r="H18">
        <f>'90mM_Triplicate'!AM18</f>
        <v>99.404624295804851</v>
      </c>
      <c r="J18">
        <f t="shared" si="1"/>
        <v>85.5</v>
      </c>
      <c r="K18">
        <f t="shared" si="2"/>
        <v>-6.7274171691281026E-2</v>
      </c>
    </row>
    <row r="19" spans="1:23" x14ac:dyDescent="0.35">
      <c r="A19" s="20">
        <v>40</v>
      </c>
      <c r="B19">
        <f>'90mM_Triplicate'!AF19</f>
        <v>7.716094297822486E-3</v>
      </c>
      <c r="D19">
        <f t="shared" si="3"/>
        <v>40.5</v>
      </c>
      <c r="E19">
        <f t="shared" si="0"/>
        <v>-2.8584972179386547E-4</v>
      </c>
      <c r="G19" s="26">
        <v>85</v>
      </c>
      <c r="H19">
        <f>'90mM_Triplicate'!AM19</f>
        <v>99.471898467496132</v>
      </c>
      <c r="J19">
        <f t="shared" si="1"/>
        <v>84.5</v>
      </c>
      <c r="K19">
        <f t="shared" si="2"/>
        <v>-2.6460039278646263E-3</v>
      </c>
    </row>
    <row r="20" spans="1:23" x14ac:dyDescent="0.35">
      <c r="A20" s="20">
        <v>41</v>
      </c>
      <c r="B20">
        <f>'90mM_Triplicate'!AF20</f>
        <v>7.4302445760286205E-3</v>
      </c>
      <c r="D20">
        <f t="shared" si="3"/>
        <v>41.5</v>
      </c>
      <c r="E20">
        <f t="shared" si="0"/>
        <v>1.4545864100535448E-3</v>
      </c>
      <c r="G20" s="26">
        <v>84</v>
      </c>
      <c r="H20">
        <f>'90mM_Triplicate'!AM20</f>
        <v>99.474544471423997</v>
      </c>
      <c r="J20">
        <f t="shared" si="1"/>
        <v>83.5</v>
      </c>
      <c r="K20">
        <f t="shared" si="2"/>
        <v>3.0273308582556524</v>
      </c>
    </row>
    <row r="21" spans="1:23" x14ac:dyDescent="0.35">
      <c r="A21" s="20">
        <v>42</v>
      </c>
      <c r="B21">
        <f>'90mM_Triplicate'!AF21</f>
        <v>8.8848309860821654E-3</v>
      </c>
      <c r="D21">
        <f t="shared" si="3"/>
        <v>42.5</v>
      </c>
      <c r="E21">
        <f t="shared" si="0"/>
        <v>1.1735878595537895E-3</v>
      </c>
      <c r="G21" s="26">
        <v>83</v>
      </c>
      <c r="H21">
        <f>'90mM_Triplicate'!AM21</f>
        <v>96.447213613168344</v>
      </c>
      <c r="J21">
        <f t="shared" si="1"/>
        <v>82.5</v>
      </c>
      <c r="K21">
        <f t="shared" si="2"/>
        <v>12.552818476506602</v>
      </c>
    </row>
    <row r="22" spans="1:23" x14ac:dyDescent="0.35">
      <c r="A22" s="20">
        <v>43</v>
      </c>
      <c r="B22">
        <f>'90mM_Triplicate'!AF22</f>
        <v>1.0058418845635955E-2</v>
      </c>
      <c r="D22">
        <f t="shared" si="3"/>
        <v>43.5</v>
      </c>
      <c r="E22">
        <f t="shared" si="0"/>
        <v>9.0864260525773052E-4</v>
      </c>
      <c r="G22" s="26">
        <v>82</v>
      </c>
      <c r="H22">
        <f>'90mM_Triplicate'!AM22</f>
        <v>83.894395136661743</v>
      </c>
      <c r="J22">
        <f t="shared" si="1"/>
        <v>81.5</v>
      </c>
      <c r="K22">
        <f t="shared" si="2"/>
        <v>11.4536853021241</v>
      </c>
    </row>
    <row r="23" spans="1:23" x14ac:dyDescent="0.35">
      <c r="A23" s="20">
        <v>44</v>
      </c>
      <c r="B23">
        <f>'90mM_Triplicate'!AF23</f>
        <v>1.0967061450893685E-2</v>
      </c>
      <c r="D23">
        <f t="shared" si="3"/>
        <v>44.5</v>
      </c>
      <c r="E23">
        <f t="shared" si="0"/>
        <v>1.0484738736295796E-3</v>
      </c>
      <c r="G23" s="26">
        <v>81</v>
      </c>
      <c r="H23">
        <f>'90mM_Triplicate'!AM23</f>
        <v>72.440709834537643</v>
      </c>
      <c r="J23">
        <f t="shared" si="1"/>
        <v>80.5</v>
      </c>
      <c r="K23">
        <f t="shared" si="2"/>
        <v>10.046882394014354</v>
      </c>
      <c r="V23" t="s">
        <v>26</v>
      </c>
      <c r="W23" t="s">
        <v>6</v>
      </c>
    </row>
    <row r="24" spans="1:23" x14ac:dyDescent="0.35">
      <c r="A24" s="20">
        <v>45</v>
      </c>
      <c r="B24">
        <f>'90mM_Triplicate'!AF24</f>
        <v>1.2015535324523265E-2</v>
      </c>
      <c r="D24">
        <f t="shared" si="3"/>
        <v>45.5</v>
      </c>
      <c r="E24">
        <f t="shared" si="0"/>
        <v>-1.1548405519084745E-4</v>
      </c>
      <c r="G24" s="26">
        <v>80</v>
      </c>
      <c r="H24">
        <f>'90mM_Triplicate'!AM24</f>
        <v>62.393827440523289</v>
      </c>
      <c r="J24">
        <f t="shared" si="1"/>
        <v>79.5</v>
      </c>
      <c r="K24">
        <f t="shared" si="2"/>
        <v>17.691788395165702</v>
      </c>
      <c r="V24">
        <v>79.5</v>
      </c>
      <c r="W24">
        <f>STDEV('90mM_1st Dev (cycle1)'!V24,'90mM_1st Dev (cycle2)'!V24,'90mM_1st Dev (cycle3)'!V24)</f>
        <v>3</v>
      </c>
    </row>
    <row r="25" spans="1:23" x14ac:dyDescent="0.35">
      <c r="A25" s="20">
        <v>46</v>
      </c>
      <c r="B25">
        <f>'90mM_Triplicate'!AF25</f>
        <v>1.1900051269332418E-2</v>
      </c>
      <c r="D25">
        <f t="shared" si="3"/>
        <v>46.5</v>
      </c>
      <c r="E25">
        <f t="shared" si="0"/>
        <v>7.7998341585333066E-4</v>
      </c>
      <c r="G25" s="26">
        <v>79</v>
      </c>
      <c r="H25">
        <f>'90mM_Triplicate'!AM25</f>
        <v>44.702039045357587</v>
      </c>
      <c r="J25">
        <f t="shared" si="1"/>
        <v>78.5</v>
      </c>
      <c r="K25">
        <f t="shared" si="2"/>
        <v>8.0751630288723888</v>
      </c>
    </row>
    <row r="26" spans="1:23" x14ac:dyDescent="0.35">
      <c r="A26" s="20">
        <v>47</v>
      </c>
      <c r="B26">
        <f>'90mM_Triplicate'!AF26</f>
        <v>1.2680034685185748E-2</v>
      </c>
      <c r="D26">
        <f t="shared" si="3"/>
        <v>47.5</v>
      </c>
      <c r="E26">
        <f t="shared" si="0"/>
        <v>1.2838685053206435E-4</v>
      </c>
      <c r="G26" s="20">
        <v>78</v>
      </c>
      <c r="H26">
        <f>'90mM_Triplicate'!AM26</f>
        <v>36.626876016485198</v>
      </c>
      <c r="J26">
        <f t="shared" si="1"/>
        <v>77.5</v>
      </c>
      <c r="K26">
        <f t="shared" si="2"/>
        <v>6.0468275088556034</v>
      </c>
    </row>
    <row r="27" spans="1:23" x14ac:dyDescent="0.35">
      <c r="A27" s="20">
        <v>48</v>
      </c>
      <c r="B27">
        <f>'90mM_Triplicate'!AF27</f>
        <v>1.2808421535717813E-2</v>
      </c>
      <c r="D27">
        <f t="shared" si="3"/>
        <v>48.5</v>
      </c>
      <c r="E27">
        <f t="shared" si="0"/>
        <v>6.0502727330297677E-4</v>
      </c>
      <c r="G27" s="20">
        <v>77</v>
      </c>
      <c r="H27">
        <f>'90mM_Triplicate'!AM27</f>
        <v>30.580048507629595</v>
      </c>
      <c r="J27">
        <f t="shared" si="1"/>
        <v>76.5</v>
      </c>
      <c r="K27">
        <f t="shared" si="2"/>
        <v>15.905369154521646</v>
      </c>
    </row>
    <row r="28" spans="1:23" x14ac:dyDescent="0.35">
      <c r="A28" s="20">
        <v>49</v>
      </c>
      <c r="B28">
        <f>'90mM_Triplicate'!AF28</f>
        <v>1.3413448809020789E-2</v>
      </c>
      <c r="D28">
        <f t="shared" si="3"/>
        <v>49.5</v>
      </c>
      <c r="E28">
        <f t="shared" si="0"/>
        <v>1.299913759370044E-3</v>
      </c>
      <c r="G28" s="20">
        <v>76</v>
      </c>
      <c r="H28">
        <f>'90mM_Triplicate'!AM28</f>
        <v>14.674679353107949</v>
      </c>
      <c r="J28">
        <f t="shared" si="1"/>
        <v>75.5</v>
      </c>
      <c r="K28">
        <f t="shared" si="2"/>
        <v>10.289587108277331</v>
      </c>
    </row>
    <row r="29" spans="1:23" x14ac:dyDescent="0.35">
      <c r="A29" s="20">
        <v>50</v>
      </c>
      <c r="B29">
        <f>'90mM_Triplicate'!AF29</f>
        <v>1.4713362568390833E-2</v>
      </c>
      <c r="D29">
        <f t="shared" si="3"/>
        <v>50.5</v>
      </c>
      <c r="E29">
        <f t="shared" si="0"/>
        <v>1.5478151000524656E-3</v>
      </c>
      <c r="G29" s="20">
        <v>75</v>
      </c>
      <c r="H29">
        <f>'90mM_Triplicate'!AM29</f>
        <v>4.3850922448306182</v>
      </c>
      <c r="J29">
        <f t="shared" si="1"/>
        <v>74.5</v>
      </c>
      <c r="K29">
        <f t="shared" si="2"/>
        <v>2.4915461126382645</v>
      </c>
    </row>
    <row r="30" spans="1:23" x14ac:dyDescent="0.35">
      <c r="A30" s="20">
        <v>51</v>
      </c>
      <c r="B30">
        <f>'90mM_Triplicate'!AF30</f>
        <v>1.6261177668443299E-2</v>
      </c>
      <c r="D30">
        <f t="shared" si="3"/>
        <v>51.5</v>
      </c>
      <c r="E30">
        <f t="shared" si="0"/>
        <v>2.4659861181175538E-3</v>
      </c>
      <c r="G30" s="20">
        <v>74</v>
      </c>
      <c r="H30">
        <f>'90mM_Triplicate'!AM30</f>
        <v>1.8935461321923537</v>
      </c>
      <c r="J30">
        <f t="shared" si="1"/>
        <v>73.5</v>
      </c>
      <c r="K30">
        <f t="shared" si="2"/>
        <v>0.70367296938122803</v>
      </c>
    </row>
    <row r="31" spans="1:23" x14ac:dyDescent="0.35">
      <c r="A31" s="20">
        <v>52</v>
      </c>
      <c r="B31">
        <f>'90mM_Triplicate'!AF31</f>
        <v>1.8727163786560853E-2</v>
      </c>
      <c r="D31">
        <f t="shared" si="3"/>
        <v>52.5</v>
      </c>
      <c r="E31">
        <f t="shared" si="0"/>
        <v>2.4446474425022235E-3</v>
      </c>
      <c r="G31" s="20">
        <v>73</v>
      </c>
      <c r="H31">
        <f>'90mM_Triplicate'!AM31</f>
        <v>1.1898731628111257</v>
      </c>
      <c r="J31">
        <f t="shared" si="1"/>
        <v>72.5</v>
      </c>
      <c r="K31">
        <f t="shared" si="2"/>
        <v>0.33658795337236624</v>
      </c>
    </row>
    <row r="32" spans="1:23" x14ac:dyDescent="0.35">
      <c r="A32" s="20">
        <v>53</v>
      </c>
      <c r="B32">
        <f>'90mM_Triplicate'!AF32</f>
        <v>2.1171811229063076E-2</v>
      </c>
      <c r="D32">
        <f t="shared" si="3"/>
        <v>53.5</v>
      </c>
      <c r="E32">
        <f t="shared" si="0"/>
        <v>2.5950042915678304E-3</v>
      </c>
      <c r="G32" s="20">
        <v>72</v>
      </c>
      <c r="H32">
        <f>'90mM_Triplicate'!AM32</f>
        <v>0.85328520943875941</v>
      </c>
      <c r="J32">
        <f t="shared" si="1"/>
        <v>71.5</v>
      </c>
      <c r="K32">
        <f t="shared" si="2"/>
        <v>0.20594265060078265</v>
      </c>
    </row>
    <row r="33" spans="1:11" x14ac:dyDescent="0.35">
      <c r="A33" s="20">
        <v>54</v>
      </c>
      <c r="B33">
        <f>'90mM_Triplicate'!AF33</f>
        <v>2.3766815520630907E-2</v>
      </c>
      <c r="D33">
        <f t="shared" si="3"/>
        <v>54.5</v>
      </c>
      <c r="E33">
        <f t="shared" si="0"/>
        <v>4.4025819323790169E-3</v>
      </c>
      <c r="G33" s="20">
        <v>71</v>
      </c>
      <c r="H33">
        <f>'90mM_Triplicate'!AM33</f>
        <v>0.64734255883797676</v>
      </c>
      <c r="J33">
        <f t="shared" si="1"/>
        <v>70.5</v>
      </c>
      <c r="K33">
        <f t="shared" si="2"/>
        <v>0.13716546465162061</v>
      </c>
    </row>
    <row r="34" spans="1:11" x14ac:dyDescent="0.35">
      <c r="A34" s="20">
        <v>55</v>
      </c>
      <c r="B34">
        <f>'90mM_Triplicate'!AF34</f>
        <v>2.8169397453009924E-2</v>
      </c>
      <c r="D34">
        <f t="shared" si="3"/>
        <v>55.5</v>
      </c>
      <c r="E34">
        <f t="shared" si="0"/>
        <v>6.4289689005382795E-3</v>
      </c>
      <c r="G34" s="20">
        <v>70</v>
      </c>
      <c r="H34">
        <f>'90mM_Triplicate'!AM34</f>
        <v>0.51017709418635615</v>
      </c>
      <c r="J34">
        <f t="shared" si="1"/>
        <v>69.5</v>
      </c>
      <c r="K34">
        <f t="shared" si="2"/>
        <v>9.6027979510348027E-2</v>
      </c>
    </row>
    <row r="35" spans="1:11" x14ac:dyDescent="0.35">
      <c r="A35" s="20">
        <v>56</v>
      </c>
      <c r="B35">
        <f>'90mM_Triplicate'!AF35</f>
        <v>3.4598366353548203E-2</v>
      </c>
      <c r="D35">
        <f t="shared" si="3"/>
        <v>56.5</v>
      </c>
      <c r="E35">
        <f t="shared" si="0"/>
        <v>6.5750624454640402E-3</v>
      </c>
      <c r="G35" s="20">
        <v>69</v>
      </c>
      <c r="H35">
        <f>'90mM_Triplicate'!AM35</f>
        <v>0.41414911467600812</v>
      </c>
      <c r="J35">
        <f t="shared" si="1"/>
        <v>68.5</v>
      </c>
      <c r="K35">
        <f t="shared" si="2"/>
        <v>6.5995186693557972E-2</v>
      </c>
    </row>
    <row r="36" spans="1:11" x14ac:dyDescent="0.35">
      <c r="A36" s="20">
        <v>57</v>
      </c>
      <c r="B36">
        <f>'90mM_Triplicate'!AF36</f>
        <v>4.1173428799012243E-2</v>
      </c>
      <c r="D36">
        <f t="shared" si="3"/>
        <v>57.5</v>
      </c>
      <c r="E36">
        <f t="shared" si="0"/>
        <v>8.5075827403994081E-3</v>
      </c>
      <c r="G36" s="20">
        <v>68</v>
      </c>
      <c r="H36">
        <f>'90mM_Triplicate'!AM36</f>
        <v>0.34815392798245015</v>
      </c>
      <c r="J36">
        <f t="shared" si="1"/>
        <v>67.5</v>
      </c>
      <c r="K36">
        <f t="shared" si="2"/>
        <v>5.3325487154091522E-2</v>
      </c>
    </row>
    <row r="37" spans="1:11" x14ac:dyDescent="0.35">
      <c r="A37" s="20">
        <v>58</v>
      </c>
      <c r="B37">
        <f>'90mM_Triplicate'!AF37</f>
        <v>4.9681011539411651E-2</v>
      </c>
      <c r="D37">
        <f t="shared" si="3"/>
        <v>58.5</v>
      </c>
      <c r="E37">
        <f t="shared" si="0"/>
        <v>9.5229160078407551E-3</v>
      </c>
      <c r="G37" s="20">
        <v>67</v>
      </c>
      <c r="H37">
        <f>'90mM_Triplicate'!AM37</f>
        <v>0.29482844082835863</v>
      </c>
      <c r="J37">
        <f t="shared" si="1"/>
        <v>66.5</v>
      </c>
      <c r="K37">
        <f t="shared" si="2"/>
        <v>3.6422001022099137E-2</v>
      </c>
    </row>
    <row r="38" spans="1:11" x14ac:dyDescent="0.35">
      <c r="A38" s="20">
        <v>59</v>
      </c>
      <c r="B38">
        <f>'90mM_Triplicate'!AF38</f>
        <v>5.9203927547252407E-2</v>
      </c>
      <c r="D38">
        <f t="shared" si="3"/>
        <v>59.5</v>
      </c>
      <c r="E38">
        <f t="shared" si="0"/>
        <v>1.0437727446287411E-2</v>
      </c>
      <c r="G38" s="20">
        <v>66</v>
      </c>
      <c r="H38">
        <f>'90mM_Triplicate'!AM38</f>
        <v>0.25840643980625949</v>
      </c>
      <c r="J38">
        <f t="shared" si="1"/>
        <v>65.5</v>
      </c>
      <c r="K38">
        <f t="shared" si="2"/>
        <v>3.1477828856728535E-2</v>
      </c>
    </row>
    <row r="39" spans="1:11" x14ac:dyDescent="0.35">
      <c r="A39" s="20">
        <v>60</v>
      </c>
      <c r="B39">
        <f>'90mM_Triplicate'!AF39</f>
        <v>6.9641654993539817E-2</v>
      </c>
      <c r="D39">
        <f t="shared" si="3"/>
        <v>60.5</v>
      </c>
      <c r="E39">
        <f t="shared" si="0"/>
        <v>1.2040764435669649E-2</v>
      </c>
      <c r="G39" s="20">
        <v>65</v>
      </c>
      <c r="H39">
        <f>'90mM_Triplicate'!AM39</f>
        <v>0.22692861094953096</v>
      </c>
      <c r="J39">
        <f t="shared" si="1"/>
        <v>64.5</v>
      </c>
      <c r="K39">
        <f t="shared" si="2"/>
        <v>2.4257289670893356E-2</v>
      </c>
    </row>
    <row r="40" spans="1:11" x14ac:dyDescent="0.35">
      <c r="A40" s="20">
        <v>61</v>
      </c>
      <c r="B40">
        <f>'90mM_Triplicate'!AF40</f>
        <v>8.1682419429209466E-2</v>
      </c>
      <c r="D40">
        <f t="shared" si="3"/>
        <v>61.5</v>
      </c>
      <c r="E40">
        <f t="shared" si="0"/>
        <v>1.292251163672789E-2</v>
      </c>
      <c r="G40" s="20">
        <v>64</v>
      </c>
      <c r="H40">
        <f>'90mM_Triplicate'!AM40</f>
        <v>0.2026713212786376</v>
      </c>
      <c r="J40">
        <f t="shared" si="1"/>
        <v>63.5</v>
      </c>
      <c r="K40">
        <f t="shared" si="2"/>
        <v>2.157190335632958E-2</v>
      </c>
    </row>
    <row r="41" spans="1:11" x14ac:dyDescent="0.35">
      <c r="A41" s="20">
        <v>62</v>
      </c>
      <c r="B41">
        <f>'90mM_Triplicate'!AF41</f>
        <v>9.4604931065937356E-2</v>
      </c>
      <c r="D41">
        <f t="shared" si="3"/>
        <v>62.5</v>
      </c>
      <c r="E41">
        <f t="shared" si="0"/>
        <v>1.515672470818577E-2</v>
      </c>
      <c r="G41" s="20">
        <v>63</v>
      </c>
      <c r="H41">
        <f>'90mM_Triplicate'!AM41</f>
        <v>0.18109941792230802</v>
      </c>
      <c r="J41">
        <f t="shared" si="1"/>
        <v>62.5</v>
      </c>
      <c r="K41">
        <f t="shared" si="2"/>
        <v>1.7489606446944472E-2</v>
      </c>
    </row>
    <row r="42" spans="1:11" x14ac:dyDescent="0.35">
      <c r="A42" s="20">
        <v>63</v>
      </c>
      <c r="B42">
        <f>'90mM_Triplicate'!AF42</f>
        <v>0.10976165577412313</v>
      </c>
      <c r="D42">
        <f t="shared" si="3"/>
        <v>63.5</v>
      </c>
      <c r="E42">
        <f t="shared" si="0"/>
        <v>1.5081968469374263E-2</v>
      </c>
      <c r="G42" s="20">
        <v>62</v>
      </c>
      <c r="H42">
        <f>'90mM_Triplicate'!AM42</f>
        <v>0.16360981147536355</v>
      </c>
      <c r="J42">
        <f t="shared" si="1"/>
        <v>61.5</v>
      </c>
      <c r="K42">
        <f t="shared" si="2"/>
        <v>1.4019455885794202E-2</v>
      </c>
    </row>
    <row r="43" spans="1:11" x14ac:dyDescent="0.35">
      <c r="A43" s="20">
        <v>64</v>
      </c>
      <c r="B43">
        <f>'90mM_Triplicate'!AF43</f>
        <v>0.12484362424349739</v>
      </c>
      <c r="D43">
        <f t="shared" si="3"/>
        <v>64.5</v>
      </c>
      <c r="E43">
        <f t="shared" si="0"/>
        <v>1.7814333815712111E-2</v>
      </c>
      <c r="G43" s="20">
        <v>61</v>
      </c>
      <c r="H43">
        <f>'90mM_Triplicate'!AM43</f>
        <v>0.14959035558956935</v>
      </c>
      <c r="J43">
        <f t="shared" si="1"/>
        <v>60.5</v>
      </c>
      <c r="K43">
        <f t="shared" si="2"/>
        <v>1.3119097952160791E-2</v>
      </c>
    </row>
    <row r="44" spans="1:11" x14ac:dyDescent="0.35">
      <c r="A44" s="20">
        <v>65</v>
      </c>
      <c r="B44">
        <f>'90mM_Triplicate'!AF44</f>
        <v>0.1426579580592095</v>
      </c>
      <c r="D44">
        <f t="shared" si="3"/>
        <v>65.5</v>
      </c>
      <c r="E44">
        <f t="shared" si="0"/>
        <v>2.0570932450006379E-2</v>
      </c>
      <c r="G44" s="20">
        <v>60</v>
      </c>
      <c r="H44">
        <f>'90mM_Triplicate'!AM44</f>
        <v>0.13647125763740856</v>
      </c>
      <c r="J44">
        <f t="shared" si="1"/>
        <v>59.5</v>
      </c>
      <c r="K44">
        <f t="shared" si="2"/>
        <v>1.230050881386939E-2</v>
      </c>
    </row>
    <row r="45" spans="1:11" x14ac:dyDescent="0.35">
      <c r="A45" s="20">
        <v>66</v>
      </c>
      <c r="B45">
        <f>'90mM_Triplicate'!AF45</f>
        <v>0.16322889050921588</v>
      </c>
      <c r="D45">
        <f t="shared" si="3"/>
        <v>66.5</v>
      </c>
      <c r="E45">
        <f t="shared" si="0"/>
        <v>2.3143354173416342E-2</v>
      </c>
      <c r="G45" s="20">
        <v>59</v>
      </c>
      <c r="H45">
        <f>'90mM_Triplicate'!AM45</f>
        <v>0.12417074882353916</v>
      </c>
      <c r="J45">
        <f t="shared" si="1"/>
        <v>58.5</v>
      </c>
      <c r="K45">
        <f t="shared" si="2"/>
        <v>9.7210959658363544E-3</v>
      </c>
    </row>
    <row r="46" spans="1:11" x14ac:dyDescent="0.35">
      <c r="A46" s="20">
        <v>67</v>
      </c>
      <c r="B46">
        <f>'90mM_Triplicate'!AF46</f>
        <v>0.18637224468263222</v>
      </c>
      <c r="D46">
        <f t="shared" si="3"/>
        <v>67.5</v>
      </c>
      <c r="E46">
        <f t="shared" si="0"/>
        <v>2.9967507288758466E-2</v>
      </c>
      <c r="G46" s="20">
        <v>58</v>
      </c>
      <c r="H46">
        <f>'90mM_Triplicate'!AM46</f>
        <v>0.11444965285770281</v>
      </c>
      <c r="J46">
        <f t="shared" si="1"/>
        <v>57.5</v>
      </c>
      <c r="K46">
        <f t="shared" si="2"/>
        <v>8.0882968192407811E-3</v>
      </c>
    </row>
    <row r="47" spans="1:11" x14ac:dyDescent="0.35">
      <c r="A47" s="20">
        <v>68</v>
      </c>
      <c r="B47">
        <f>'90mM_Triplicate'!AF47</f>
        <v>0.21633975197139069</v>
      </c>
      <c r="D47">
        <f t="shared" si="3"/>
        <v>68.5</v>
      </c>
      <c r="E47">
        <f t="shared" si="0"/>
        <v>3.5677685868637538E-2</v>
      </c>
      <c r="G47" s="20">
        <v>57</v>
      </c>
      <c r="H47">
        <f>'90mM_Triplicate'!AM47</f>
        <v>0.10636135603846203</v>
      </c>
      <c r="J47">
        <f t="shared" si="1"/>
        <v>56.5</v>
      </c>
      <c r="K47">
        <f t="shared" si="2"/>
        <v>7.9161079388995331E-3</v>
      </c>
    </row>
    <row r="48" spans="1:11" x14ac:dyDescent="0.35">
      <c r="A48" s="20">
        <v>69</v>
      </c>
      <c r="B48">
        <f>'90mM_Triplicate'!AF48</f>
        <v>0.25201743784002822</v>
      </c>
      <c r="D48">
        <f t="shared" si="3"/>
        <v>69.5</v>
      </c>
      <c r="E48">
        <f t="shared" si="0"/>
        <v>4.4442196073035345E-2</v>
      </c>
      <c r="G48" s="20">
        <v>56</v>
      </c>
      <c r="H48">
        <f>'90mM_Triplicate'!AM48</f>
        <v>9.8445248099562496E-2</v>
      </c>
      <c r="J48">
        <f t="shared" si="1"/>
        <v>55.5</v>
      </c>
      <c r="K48">
        <f t="shared" si="2"/>
        <v>7.802866430258168E-3</v>
      </c>
    </row>
    <row r="49" spans="1:11" x14ac:dyDescent="0.35">
      <c r="A49" s="20">
        <v>70</v>
      </c>
      <c r="B49">
        <f>'90mM_Triplicate'!AF49</f>
        <v>0.29645963391306357</v>
      </c>
      <c r="D49">
        <f t="shared" si="3"/>
        <v>70.5</v>
      </c>
      <c r="E49">
        <f t="shared" si="0"/>
        <v>5.4703684473671965E-2</v>
      </c>
      <c r="G49" s="20">
        <v>55</v>
      </c>
      <c r="H49">
        <f>'90mM_Triplicate'!AM49</f>
        <v>9.0642381669304328E-2</v>
      </c>
      <c r="J49">
        <f t="shared" si="1"/>
        <v>54.5</v>
      </c>
      <c r="K49">
        <f t="shared" si="2"/>
        <v>6.7376702597801014E-3</v>
      </c>
    </row>
    <row r="50" spans="1:11" x14ac:dyDescent="0.35">
      <c r="A50" s="20">
        <v>71</v>
      </c>
      <c r="B50">
        <f>'90mM_Triplicate'!AF50</f>
        <v>0.35116331838673553</v>
      </c>
      <c r="D50">
        <f t="shared" si="3"/>
        <v>71.5</v>
      </c>
      <c r="E50">
        <f t="shared" si="0"/>
        <v>7.2443055086390318E-2</v>
      </c>
      <c r="G50" s="20">
        <v>54</v>
      </c>
      <c r="H50">
        <f>'90mM_Triplicate'!AM50</f>
        <v>8.3904711409524227E-2</v>
      </c>
      <c r="J50">
        <f t="shared" si="1"/>
        <v>53.5</v>
      </c>
      <c r="K50">
        <f t="shared" si="2"/>
        <v>6.7229259850627721E-3</v>
      </c>
    </row>
    <row r="51" spans="1:11" x14ac:dyDescent="0.35">
      <c r="A51" s="20">
        <v>72</v>
      </c>
      <c r="B51">
        <f>'90mM_Triplicate'!AF51</f>
        <v>0.42360637347312585</v>
      </c>
      <c r="D51">
        <f t="shared" si="3"/>
        <v>72.5</v>
      </c>
      <c r="E51">
        <f t="shared" si="0"/>
        <v>9.7114662067564417E-2</v>
      </c>
      <c r="G51" s="20">
        <v>53</v>
      </c>
      <c r="H51">
        <f>'90mM_Triplicate'!AM51</f>
        <v>7.7181785424461455E-2</v>
      </c>
      <c r="J51">
        <f t="shared" si="1"/>
        <v>52.5</v>
      </c>
      <c r="K51">
        <f t="shared" si="2"/>
        <v>5.5198523318378545E-3</v>
      </c>
    </row>
    <row r="52" spans="1:11" x14ac:dyDescent="0.35">
      <c r="A52" s="20">
        <v>73</v>
      </c>
      <c r="B52">
        <f>'90mM_Triplicate'!AF52</f>
        <v>0.52072103554069027</v>
      </c>
      <c r="D52">
        <f t="shared" si="3"/>
        <v>73.5</v>
      </c>
      <c r="E52">
        <f t="shared" si="0"/>
        <v>0.14367238452988973</v>
      </c>
      <c r="G52" s="20">
        <v>52</v>
      </c>
      <c r="H52">
        <f>'90mM_Triplicate'!AM52</f>
        <v>7.16619330926236E-2</v>
      </c>
      <c r="J52">
        <f t="shared" si="1"/>
        <v>51.5</v>
      </c>
      <c r="K52">
        <f t="shared" si="2"/>
        <v>6.0673223217828365E-3</v>
      </c>
    </row>
    <row r="53" spans="1:11" x14ac:dyDescent="0.35">
      <c r="A53" s="20">
        <v>74</v>
      </c>
      <c r="B53">
        <f>'90mM_Triplicate'!AF53</f>
        <v>0.66439342007058</v>
      </c>
      <c r="D53">
        <f t="shared" si="3"/>
        <v>74.5</v>
      </c>
      <c r="E53">
        <f t="shared" si="0"/>
        <v>0.20583970733224854</v>
      </c>
      <c r="G53" s="20">
        <v>51</v>
      </c>
      <c r="H53">
        <f>'90mM_Triplicate'!AM53</f>
        <v>6.5594610770840764E-2</v>
      </c>
      <c r="J53">
        <f t="shared" si="1"/>
        <v>50.5</v>
      </c>
      <c r="K53">
        <f t="shared" si="2"/>
        <v>5.0719729522294074E-3</v>
      </c>
    </row>
    <row r="54" spans="1:11" x14ac:dyDescent="0.35">
      <c r="A54" s="20">
        <v>75</v>
      </c>
      <c r="B54">
        <f>'90mM_Triplicate'!AF54</f>
        <v>0.87023312740282854</v>
      </c>
      <c r="D54">
        <f t="shared" si="3"/>
        <v>75.5</v>
      </c>
      <c r="E54">
        <f t="shared" si="0"/>
        <v>0.32454547044336191</v>
      </c>
      <c r="G54" s="20">
        <v>50</v>
      </c>
      <c r="H54">
        <f>'90mM_Triplicate'!AM54</f>
        <v>6.0522637818611356E-2</v>
      </c>
      <c r="J54">
        <f t="shared" si="1"/>
        <v>49.5</v>
      </c>
      <c r="K54">
        <f t="shared" si="2"/>
        <v>4.299349722741222E-3</v>
      </c>
    </row>
    <row r="55" spans="1:11" x14ac:dyDescent="0.35">
      <c r="A55" s="20">
        <v>76</v>
      </c>
      <c r="B55">
        <f>'90mM_Triplicate'!AF55</f>
        <v>1.1947785978461904</v>
      </c>
      <c r="D55">
        <f t="shared" si="3"/>
        <v>76.5</v>
      </c>
      <c r="E55">
        <f t="shared" si="0"/>
        <v>0.6463708455263304</v>
      </c>
      <c r="G55" s="20">
        <v>49</v>
      </c>
      <c r="H55">
        <f>'90mM_Triplicate'!AM55</f>
        <v>5.6223288095870134E-2</v>
      </c>
      <c r="J55">
        <f t="shared" si="1"/>
        <v>48.5</v>
      </c>
      <c r="K55">
        <f t="shared" si="2"/>
        <v>3.6925181462066359E-3</v>
      </c>
    </row>
    <row r="56" spans="1:11" x14ac:dyDescent="0.35">
      <c r="A56" s="20">
        <v>77</v>
      </c>
      <c r="B56">
        <f>'90mM_Triplicate'!AF56</f>
        <v>1.8411494433725208</v>
      </c>
      <c r="D56">
        <f t="shared" si="3"/>
        <v>77.5</v>
      </c>
      <c r="E56">
        <f t="shared" si="0"/>
        <v>1.3856206990049669</v>
      </c>
      <c r="G56" s="20">
        <v>48</v>
      </c>
      <c r="H56">
        <f>'90mM_Triplicate'!AM56</f>
        <v>5.2530769949663499E-2</v>
      </c>
      <c r="J56">
        <f t="shared" si="1"/>
        <v>47.5</v>
      </c>
      <c r="K56">
        <f t="shared" si="2"/>
        <v>4.9446386026120795E-3</v>
      </c>
    </row>
    <row r="57" spans="1:11" x14ac:dyDescent="0.35">
      <c r="A57" s="20">
        <v>78</v>
      </c>
      <c r="B57">
        <f>'90mM_Triplicate'!AF57</f>
        <v>3.2267701423774877</v>
      </c>
      <c r="D57">
        <f t="shared" si="3"/>
        <v>78.5</v>
      </c>
      <c r="E57">
        <f t="shared" si="0"/>
        <v>3.3689770705146929</v>
      </c>
      <c r="G57" s="20">
        <v>47</v>
      </c>
      <c r="H57">
        <f>'90mM_Triplicate'!AM57</f>
        <v>4.7586131347051419E-2</v>
      </c>
      <c r="J57">
        <f t="shared" si="1"/>
        <v>46.5</v>
      </c>
      <c r="K57">
        <f t="shared" si="2"/>
        <v>4.9148796869163888E-3</v>
      </c>
    </row>
    <row r="58" spans="1:11" x14ac:dyDescent="0.35">
      <c r="A58" s="20">
        <v>79</v>
      </c>
      <c r="B58">
        <f>'90mM_Triplicate'!AF58</f>
        <v>6.5957472128921806</v>
      </c>
      <c r="D58">
        <f t="shared" si="3"/>
        <v>79.5</v>
      </c>
      <c r="E58">
        <f t="shared" si="0"/>
        <v>7.3075737545476089</v>
      </c>
      <c r="G58" s="20">
        <v>46</v>
      </c>
      <c r="H58">
        <f>'90mM_Triplicate'!AM58</f>
        <v>4.267125166013503E-2</v>
      </c>
      <c r="J58">
        <f t="shared" si="1"/>
        <v>45.5</v>
      </c>
      <c r="K58">
        <f t="shared" si="2"/>
        <v>3.850726419903569E-3</v>
      </c>
    </row>
    <row r="59" spans="1:11" x14ac:dyDescent="0.35">
      <c r="A59" s="20">
        <v>80</v>
      </c>
      <c r="B59">
        <f>'90mM_Triplicate'!AF59</f>
        <v>13.90332096743979</v>
      </c>
      <c r="D59">
        <f t="shared" si="3"/>
        <v>80.5</v>
      </c>
      <c r="E59">
        <f t="shared" si="0"/>
        <v>9.8524772136521044</v>
      </c>
      <c r="G59" s="20">
        <v>45</v>
      </c>
      <c r="H59">
        <f>'90mM_Triplicate'!AM59</f>
        <v>3.8820525240231461E-2</v>
      </c>
      <c r="J59">
        <f t="shared" si="1"/>
        <v>44.5</v>
      </c>
      <c r="K59">
        <f t="shared" si="2"/>
        <v>3.619959673655429E-3</v>
      </c>
    </row>
    <row r="60" spans="1:11" x14ac:dyDescent="0.35">
      <c r="A60" s="20">
        <v>81</v>
      </c>
      <c r="B60">
        <f>'90mM_Triplicate'!AF60</f>
        <v>23.755798181091894</v>
      </c>
      <c r="D60">
        <f t="shared" si="3"/>
        <v>81.5</v>
      </c>
      <c r="E60">
        <f t="shared" si="0"/>
        <v>8.9861255270993645</v>
      </c>
      <c r="G60" s="20">
        <v>44</v>
      </c>
      <c r="H60">
        <f>'90mM_Triplicate'!AM60</f>
        <v>3.5200565566576032E-2</v>
      </c>
      <c r="J60">
        <f t="shared" si="1"/>
        <v>43.5</v>
      </c>
      <c r="K60">
        <f t="shared" si="2"/>
        <v>4.0734812088799414E-3</v>
      </c>
    </row>
    <row r="61" spans="1:11" x14ac:dyDescent="0.35">
      <c r="A61" s="20">
        <v>82</v>
      </c>
      <c r="B61">
        <f>'90mM_Triplicate'!AF61</f>
        <v>32.741923708191258</v>
      </c>
      <c r="D61">
        <f t="shared" si="3"/>
        <v>82.5</v>
      </c>
      <c r="E61">
        <f t="shared" si="0"/>
        <v>8.3922403924872384</v>
      </c>
      <c r="G61" s="20">
        <v>43</v>
      </c>
      <c r="H61">
        <f>'90mM_Triplicate'!AM61</f>
        <v>3.1127084357696091E-2</v>
      </c>
      <c r="J61">
        <f t="shared" si="1"/>
        <v>42.5</v>
      </c>
      <c r="K61">
        <f t="shared" si="2"/>
        <v>3.1336931467070075E-3</v>
      </c>
    </row>
    <row r="62" spans="1:11" x14ac:dyDescent="0.35">
      <c r="A62" s="28">
        <v>83</v>
      </c>
      <c r="B62">
        <f>'90mM_Triplicate'!AF62</f>
        <v>41.134164100678497</v>
      </c>
      <c r="D62">
        <f t="shared" si="3"/>
        <v>83.5</v>
      </c>
      <c r="E62">
        <f t="shared" si="0"/>
        <v>10.060181215767763</v>
      </c>
      <c r="G62" s="20">
        <v>42</v>
      </c>
      <c r="H62">
        <f>'90mM_Triplicate'!AM62</f>
        <v>2.7993391210989083E-2</v>
      </c>
      <c r="J62">
        <f t="shared" si="1"/>
        <v>41.5</v>
      </c>
      <c r="K62">
        <f t="shared" si="2"/>
        <v>1.8313482311027481E-3</v>
      </c>
    </row>
    <row r="63" spans="1:11" x14ac:dyDescent="0.35">
      <c r="A63" s="28">
        <v>84</v>
      </c>
      <c r="B63">
        <f>'90mM_Triplicate'!AF63</f>
        <v>51.19434531644626</v>
      </c>
      <c r="D63">
        <f t="shared" si="3"/>
        <v>84.5</v>
      </c>
      <c r="E63">
        <f t="shared" si="0"/>
        <v>10.668317340135388</v>
      </c>
      <c r="G63" s="20">
        <v>41</v>
      </c>
      <c r="H63">
        <f>'90mM_Triplicate'!AM63</f>
        <v>2.6162042979886335E-2</v>
      </c>
      <c r="J63">
        <f t="shared" si="1"/>
        <v>40.5</v>
      </c>
      <c r="K63">
        <f t="shared" si="2"/>
        <v>1.8580845846636468E-3</v>
      </c>
    </row>
    <row r="64" spans="1:11" x14ac:dyDescent="0.35">
      <c r="A64" s="28">
        <v>85</v>
      </c>
      <c r="B64">
        <f>'90mM_Triplicate'!AF64</f>
        <v>61.862662656581648</v>
      </c>
      <c r="D64">
        <f t="shared" si="3"/>
        <v>85.5</v>
      </c>
      <c r="E64">
        <f t="shared" si="0"/>
        <v>9.8236209080630204</v>
      </c>
      <c r="G64" s="20">
        <v>40</v>
      </c>
      <c r="H64">
        <f>'90mM_Triplicate'!AM64</f>
        <v>2.4303958395222688E-2</v>
      </c>
      <c r="J64">
        <f t="shared" si="1"/>
        <v>39.5</v>
      </c>
      <c r="K64">
        <f t="shared" si="2"/>
        <v>3.4317420303969053E-3</v>
      </c>
    </row>
    <row r="65" spans="1:11" x14ac:dyDescent="0.35">
      <c r="A65" s="28">
        <v>86</v>
      </c>
      <c r="B65">
        <f>'90mM_Triplicate'!AF65</f>
        <v>71.686283564644668</v>
      </c>
      <c r="D65">
        <f t="shared" si="3"/>
        <v>86.5</v>
      </c>
      <c r="E65">
        <f t="shared" si="0"/>
        <v>9.8028810768473278</v>
      </c>
      <c r="G65" s="20">
        <v>39</v>
      </c>
      <c r="H65">
        <f>'90mM_Triplicate'!AM65</f>
        <v>2.0872216364825783E-2</v>
      </c>
      <c r="J65">
        <f t="shared" si="1"/>
        <v>38.5</v>
      </c>
      <c r="K65">
        <f t="shared" si="2"/>
        <v>2.1763806026435656E-3</v>
      </c>
    </row>
    <row r="66" spans="1:11" x14ac:dyDescent="0.35">
      <c r="A66" s="28">
        <v>87</v>
      </c>
      <c r="B66">
        <f>'90mM_Triplicate'!AF66</f>
        <v>81.489164641491996</v>
      </c>
      <c r="D66">
        <f t="shared" si="3"/>
        <v>87.5</v>
      </c>
      <c r="E66">
        <f t="shared" si="0"/>
        <v>7.7594229355062652</v>
      </c>
      <c r="G66" s="20">
        <v>38</v>
      </c>
      <c r="H66">
        <f>'90mM_Triplicate'!AM66</f>
        <v>1.8695835762182218E-2</v>
      </c>
      <c r="J66">
        <f t="shared" si="1"/>
        <v>37.5</v>
      </c>
      <c r="K66">
        <f t="shared" si="2"/>
        <v>1.781016804890994E-3</v>
      </c>
    </row>
    <row r="67" spans="1:11" x14ac:dyDescent="0.35">
      <c r="A67" s="28">
        <v>88</v>
      </c>
      <c r="B67">
        <f>'90mM_Triplicate'!AF67</f>
        <v>89.248587576998261</v>
      </c>
      <c r="D67">
        <f t="shared" si="3"/>
        <v>88.5</v>
      </c>
      <c r="E67">
        <f t="shared" si="0"/>
        <v>4.8830978542944621</v>
      </c>
      <c r="G67" s="20">
        <v>37</v>
      </c>
      <c r="H67">
        <f>'90mM_Triplicate'!AM67</f>
        <v>1.6914818957291224E-2</v>
      </c>
      <c r="J67">
        <f t="shared" si="1"/>
        <v>36.5</v>
      </c>
      <c r="K67">
        <f t="shared" si="2"/>
        <v>2.2841127861382756E-3</v>
      </c>
    </row>
    <row r="68" spans="1:11" x14ac:dyDescent="0.35">
      <c r="A68" s="28">
        <v>89</v>
      </c>
      <c r="B68">
        <f>'90mM_Triplicate'!AF68</f>
        <v>94.131685431292723</v>
      </c>
      <c r="D68">
        <f t="shared" si="3"/>
        <v>89.5</v>
      </c>
      <c r="E68">
        <f t="shared" si="0"/>
        <v>2.6077957219972916</v>
      </c>
      <c r="G68" s="20">
        <v>36</v>
      </c>
      <c r="H68">
        <f>'90mM_Triplicate'!AM68</f>
        <v>1.4630706171152948E-2</v>
      </c>
      <c r="J68">
        <f t="shared" si="1"/>
        <v>35.5</v>
      </c>
      <c r="K68">
        <f t="shared" si="2"/>
        <v>2.8466769043904092E-3</v>
      </c>
    </row>
    <row r="69" spans="1:11" x14ac:dyDescent="0.35">
      <c r="A69" s="28">
        <v>90</v>
      </c>
      <c r="B69">
        <f>'90mM_Triplicate'!AF69</f>
        <v>96.739481153290015</v>
      </c>
      <c r="D69">
        <f t="shared" si="3"/>
        <v>90.5</v>
      </c>
      <c r="E69">
        <f t="shared" ref="E69:E79" si="4">(B70-B69)/(A70-A69)</f>
        <v>0.73444515361329366</v>
      </c>
      <c r="G69" s="20">
        <v>35</v>
      </c>
      <c r="H69">
        <f>'90mM_Triplicate'!AM69</f>
        <v>1.1784029266762539E-2</v>
      </c>
      <c r="J69">
        <f t="shared" ref="J69:J79" si="5">(G69+G70)/2</f>
        <v>34.5</v>
      </c>
      <c r="K69">
        <f t="shared" ref="K69:K79" si="6">(H70-H69)/(G70-G69)</f>
        <v>2.0477409877091516E-3</v>
      </c>
    </row>
    <row r="70" spans="1:11" x14ac:dyDescent="0.35">
      <c r="A70" s="28">
        <v>91</v>
      </c>
      <c r="B70">
        <f>'90mM_Triplicate'!AF70</f>
        <v>97.473926306903309</v>
      </c>
      <c r="D70">
        <f t="shared" ref="D70:D79" si="7">(A70+A71)/2</f>
        <v>91.5</v>
      </c>
      <c r="E70">
        <f t="shared" si="4"/>
        <v>0.70016808115714468</v>
      </c>
      <c r="G70" s="20">
        <v>34</v>
      </c>
      <c r="H70">
        <f>'90mM_Triplicate'!AM70</f>
        <v>9.7362882790533872E-3</v>
      </c>
      <c r="J70">
        <f t="shared" si="5"/>
        <v>33.5</v>
      </c>
      <c r="K70">
        <f t="shared" si="6"/>
        <v>2.825757972153258E-3</v>
      </c>
    </row>
    <row r="71" spans="1:11" x14ac:dyDescent="0.35">
      <c r="A71" s="20">
        <v>92</v>
      </c>
      <c r="B71">
        <f>'90mM_Triplicate'!AF71</f>
        <v>98.174094388060453</v>
      </c>
      <c r="D71">
        <f t="shared" si="7"/>
        <v>92.5</v>
      </c>
      <c r="E71">
        <f t="shared" si="4"/>
        <v>0.5223518408002974</v>
      </c>
      <c r="G71" s="20">
        <v>33</v>
      </c>
      <c r="H71">
        <f>'90mM_Triplicate'!AM71</f>
        <v>6.9105303069001292E-3</v>
      </c>
      <c r="J71">
        <f t="shared" si="5"/>
        <v>32.5</v>
      </c>
      <c r="K71">
        <f t="shared" si="6"/>
        <v>-1.0835092658033523E-3</v>
      </c>
    </row>
    <row r="72" spans="1:11" x14ac:dyDescent="0.35">
      <c r="A72" s="20">
        <v>93</v>
      </c>
      <c r="B72">
        <f>'90mM_Triplicate'!AF72</f>
        <v>98.696446228860751</v>
      </c>
      <c r="D72">
        <f t="shared" si="7"/>
        <v>93.5</v>
      </c>
      <c r="E72">
        <f t="shared" si="4"/>
        <v>0.2347545313403856</v>
      </c>
      <c r="G72" s="20">
        <v>32</v>
      </c>
      <c r="H72">
        <f>'90mM_Triplicate'!AM72</f>
        <v>7.9940395727034815E-3</v>
      </c>
      <c r="J72">
        <f t="shared" si="5"/>
        <v>31.5</v>
      </c>
      <c r="K72">
        <f t="shared" si="6"/>
        <v>2.0358900777452957E-3</v>
      </c>
    </row>
    <row r="73" spans="1:11" x14ac:dyDescent="0.35">
      <c r="A73" s="20">
        <v>94</v>
      </c>
      <c r="B73">
        <f>'90mM_Triplicate'!AF73</f>
        <v>98.931200760201136</v>
      </c>
      <c r="D73">
        <f t="shared" si="7"/>
        <v>94.5</v>
      </c>
      <c r="E73">
        <f t="shared" si="4"/>
        <v>-0.12451491387975011</v>
      </c>
      <c r="G73" s="20">
        <v>31</v>
      </c>
      <c r="H73">
        <f>'90mM_Triplicate'!AM73</f>
        <v>5.9581494949581858E-3</v>
      </c>
      <c r="J73">
        <f t="shared" si="5"/>
        <v>30.5</v>
      </c>
      <c r="K73">
        <f t="shared" si="6"/>
        <v>1.9568643162274583E-3</v>
      </c>
    </row>
    <row r="74" spans="1:11" x14ac:dyDescent="0.35">
      <c r="A74" s="20">
        <v>95</v>
      </c>
      <c r="B74">
        <f>'90mM_Triplicate'!AF74</f>
        <v>98.806685846321386</v>
      </c>
      <c r="D74">
        <f t="shared" si="7"/>
        <v>95.5</v>
      </c>
      <c r="E74">
        <f t="shared" si="4"/>
        <v>-0.644773603501406</v>
      </c>
      <c r="G74" s="20">
        <v>30</v>
      </c>
      <c r="H74">
        <f>'90mM_Triplicate'!AM74</f>
        <v>4.0012851787307275E-3</v>
      </c>
      <c r="J74">
        <f t="shared" si="5"/>
        <v>29.5</v>
      </c>
      <c r="K74">
        <f t="shared" si="6"/>
        <v>1.3496102694077936E-3</v>
      </c>
    </row>
    <row r="75" spans="1:11" x14ac:dyDescent="0.35">
      <c r="A75" s="20">
        <v>96</v>
      </c>
      <c r="B75">
        <f>'90mM_Triplicate'!AF75</f>
        <v>98.16191224281998</v>
      </c>
      <c r="D75">
        <f t="shared" si="7"/>
        <v>96.5</v>
      </c>
      <c r="E75">
        <f t="shared" si="4"/>
        <v>0.34765460193588638</v>
      </c>
      <c r="G75" s="20">
        <v>29</v>
      </c>
      <c r="H75">
        <f>'90mM_Triplicate'!AM75</f>
        <v>2.6516749093229339E-3</v>
      </c>
      <c r="J75">
        <f t="shared" si="5"/>
        <v>28.5</v>
      </c>
      <c r="K75">
        <f t="shared" si="6"/>
        <v>1.5673167864901896E-3</v>
      </c>
    </row>
    <row r="76" spans="1:11" x14ac:dyDescent="0.35">
      <c r="A76" s="20">
        <v>97</v>
      </c>
      <c r="B76">
        <f>'90mM_Triplicate'!AF76</f>
        <v>98.509566844755867</v>
      </c>
      <c r="D76">
        <f t="shared" si="7"/>
        <v>97.5</v>
      </c>
      <c r="E76">
        <f t="shared" si="4"/>
        <v>0.47813404871298815</v>
      </c>
      <c r="G76" s="20">
        <v>28</v>
      </c>
      <c r="H76">
        <f>'90mM_Triplicate'!AM76</f>
        <v>1.0843581228327443E-3</v>
      </c>
      <c r="J76">
        <f t="shared" si="5"/>
        <v>27.5</v>
      </c>
      <c r="K76">
        <f t="shared" si="6"/>
        <v>4.4037632887570263E-4</v>
      </c>
    </row>
    <row r="77" spans="1:11" x14ac:dyDescent="0.35">
      <c r="A77" s="20">
        <v>98</v>
      </c>
      <c r="B77">
        <f>'90mM_Triplicate'!AF77</f>
        <v>98.987700893468855</v>
      </c>
      <c r="D77">
        <f t="shared" si="7"/>
        <v>98.5</v>
      </c>
      <c r="E77">
        <f t="shared" si="4"/>
        <v>-0.66618640943788421</v>
      </c>
      <c r="G77" s="20">
        <v>27</v>
      </c>
      <c r="H77">
        <f>'90mM_Triplicate'!AM77</f>
        <v>6.4398179395704167E-4</v>
      </c>
      <c r="J77">
        <f t="shared" si="5"/>
        <v>26.5</v>
      </c>
      <c r="K77">
        <f t="shared" si="6"/>
        <v>-1.0316191365882172E-3</v>
      </c>
    </row>
    <row r="78" spans="1:11" x14ac:dyDescent="0.35">
      <c r="A78" s="20">
        <v>99</v>
      </c>
      <c r="B78">
        <f>'90mM_Triplicate'!AF78</f>
        <v>98.32151448403097</v>
      </c>
      <c r="D78">
        <f t="shared" si="7"/>
        <v>99.349998474121094</v>
      </c>
      <c r="E78">
        <f t="shared" si="4"/>
        <v>0.28868221259794602</v>
      </c>
      <c r="G78" s="20">
        <v>26</v>
      </c>
      <c r="H78">
        <f>'90mM_Triplicate'!AM78</f>
        <v>1.6756009305452589E-3</v>
      </c>
      <c r="J78">
        <f t="shared" si="5"/>
        <v>25.649999618530252</v>
      </c>
      <c r="K78">
        <f t="shared" si="6"/>
        <v>1.8850507155264919E-3</v>
      </c>
    </row>
    <row r="79" spans="1:11" x14ac:dyDescent="0.35">
      <c r="A79" s="20">
        <v>99.699996948242202</v>
      </c>
      <c r="B79">
        <f>'90mM_Triplicate'!AF79</f>
        <v>98.523591151861339</v>
      </c>
      <c r="D79">
        <f t="shared" si="7"/>
        <v>49.849998474121101</v>
      </c>
      <c r="E79">
        <f t="shared" si="4"/>
        <v>0.98820054330601859</v>
      </c>
      <c r="G79" s="20">
        <v>25.299999237060501</v>
      </c>
      <c r="H79">
        <f>'90mM_Triplicate'!AM79</f>
        <v>3.5606399149706549E-4</v>
      </c>
      <c r="J79">
        <f t="shared" si="5"/>
        <v>12.64999961853025</v>
      </c>
      <c r="K79">
        <f t="shared" si="6"/>
        <v>1.4073675977645406E-5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57E9-5CF0-4A89-BEAD-44F290CA30FE}">
  <dimension ref="A2:V79"/>
  <sheetViews>
    <sheetView workbookViewId="0">
      <selection activeCell="D12" sqref="D12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'90mM_Triplicate'!AC4</f>
        <v>3.7451675617898336E-3</v>
      </c>
      <c r="D4">
        <f>(A4+A5)/2</f>
        <v>25.5</v>
      </c>
      <c r="E4">
        <f>(B5-B4)/(A5-A4)</f>
        <v>-9.8592298900797857E-4</v>
      </c>
      <c r="G4" s="20">
        <v>100</v>
      </c>
      <c r="H4">
        <f>'90mM_Triplicate'!AJ4</f>
        <v>100</v>
      </c>
      <c r="J4">
        <f>(G4+G5)/2</f>
        <v>99.5</v>
      </c>
      <c r="K4">
        <f>(H5-H4)/(G5-G4)</f>
        <v>0.61494746952740797</v>
      </c>
    </row>
    <row r="5" spans="1:22" x14ac:dyDescent="0.35">
      <c r="A5" s="20">
        <v>26</v>
      </c>
      <c r="B5" s="29">
        <f>'90mM_Triplicate'!AC5</f>
        <v>2.759244572781855E-3</v>
      </c>
      <c r="D5">
        <f>(A5+A6)/2</f>
        <v>26.5</v>
      </c>
      <c r="E5">
        <f t="shared" ref="E5:E68" si="0">(B6-B5)/(A6-A5)</f>
        <v>-1.3936997064085735E-3</v>
      </c>
      <c r="G5" s="20">
        <v>99</v>
      </c>
      <c r="H5">
        <f>'90mM_Triplicate'!AJ5</f>
        <v>99.385052530472592</v>
      </c>
      <c r="J5">
        <f t="shared" ref="J5:J68" si="1">(G5+G6)/2</f>
        <v>98.5</v>
      </c>
      <c r="K5">
        <f t="shared" ref="K5:K68" si="2">(H6-H5)/(G6-G5)</f>
        <v>-0.2270655090053566</v>
      </c>
    </row>
    <row r="6" spans="1:22" x14ac:dyDescent="0.35">
      <c r="A6" s="20">
        <v>27</v>
      </c>
      <c r="B6" s="29">
        <f>'90mM_Triplicate'!AC6</f>
        <v>1.3655448663732815E-3</v>
      </c>
      <c r="D6">
        <f t="shared" ref="D6:D69" si="3">(A6+A7)/2</f>
        <v>27.5</v>
      </c>
      <c r="E6">
        <f t="shared" si="0"/>
        <v>1.7527190832670168E-3</v>
      </c>
      <c r="G6" s="20">
        <v>98</v>
      </c>
      <c r="H6">
        <f>'90mM_Triplicate'!AJ6</f>
        <v>99.612118039477949</v>
      </c>
      <c r="J6">
        <f t="shared" si="1"/>
        <v>97.5</v>
      </c>
      <c r="K6">
        <f t="shared" si="2"/>
        <v>-3.2674084876703091E-2</v>
      </c>
    </row>
    <row r="7" spans="1:22" x14ac:dyDescent="0.35">
      <c r="A7" s="20">
        <v>28</v>
      </c>
      <c r="B7" s="29">
        <f>'90mM_Triplicate'!AC7</f>
        <v>3.1182639496402983E-3</v>
      </c>
      <c r="D7">
        <f t="shared" si="3"/>
        <v>28.5</v>
      </c>
      <c r="E7">
        <f t="shared" si="0"/>
        <v>7.7073871287886009E-5</v>
      </c>
      <c r="G7" s="20">
        <v>97</v>
      </c>
      <c r="H7">
        <f>'90mM_Triplicate'!AJ7</f>
        <v>99.644792124354652</v>
      </c>
      <c r="J7">
        <f t="shared" si="1"/>
        <v>96.5</v>
      </c>
      <c r="K7">
        <f t="shared" si="2"/>
        <v>8.4560823011628372E-2</v>
      </c>
    </row>
    <row r="8" spans="1:22" x14ac:dyDescent="0.35">
      <c r="A8" s="20">
        <v>29</v>
      </c>
      <c r="B8" s="29">
        <f>'90mM_Triplicate'!AC8</f>
        <v>3.1953378209281843E-3</v>
      </c>
      <c r="D8">
        <f t="shared" si="3"/>
        <v>29.5</v>
      </c>
      <c r="E8">
        <f t="shared" si="0"/>
        <v>3.0796271238248693E-4</v>
      </c>
      <c r="G8" s="20">
        <v>96</v>
      </c>
      <c r="H8">
        <f>'90mM_Triplicate'!AJ8</f>
        <v>99.560231301343023</v>
      </c>
      <c r="J8">
        <f t="shared" si="1"/>
        <v>95.5</v>
      </c>
      <c r="K8">
        <f t="shared" si="2"/>
        <v>0.19072742997401804</v>
      </c>
      <c r="V8">
        <v>80.5</v>
      </c>
    </row>
    <row r="9" spans="1:22" x14ac:dyDescent="0.35">
      <c r="A9" s="20">
        <v>30</v>
      </c>
      <c r="B9" s="29">
        <f>'90mM_Triplicate'!AC9</f>
        <v>3.5033005333106712E-3</v>
      </c>
      <c r="D9">
        <f t="shared" si="3"/>
        <v>30.5</v>
      </c>
      <c r="E9">
        <f t="shared" si="0"/>
        <v>-3.2201292422955642E-3</v>
      </c>
      <c r="G9" s="20">
        <v>95</v>
      </c>
      <c r="H9">
        <f>'90mM_Triplicate'!AJ9</f>
        <v>99.369503871369005</v>
      </c>
      <c r="J9">
        <f t="shared" si="1"/>
        <v>94.5</v>
      </c>
      <c r="K9">
        <f t="shared" si="2"/>
        <v>-0.51967045282505353</v>
      </c>
    </row>
    <row r="10" spans="1:22" x14ac:dyDescent="0.35">
      <c r="A10" s="20">
        <v>31</v>
      </c>
      <c r="B10" s="29">
        <f>'90mM_Triplicate'!AC10</f>
        <v>2.8317129101510685E-4</v>
      </c>
      <c r="D10">
        <f t="shared" si="3"/>
        <v>31.5</v>
      </c>
      <c r="E10">
        <f t="shared" si="0"/>
        <v>-2.8317129101510685E-4</v>
      </c>
      <c r="G10" s="20">
        <v>94</v>
      </c>
      <c r="H10">
        <f>'90mM_Triplicate'!AJ10</f>
        <v>99.889174324194059</v>
      </c>
      <c r="J10">
        <f t="shared" si="1"/>
        <v>93.5</v>
      </c>
      <c r="K10">
        <f t="shared" si="2"/>
        <v>0.11005908306115941</v>
      </c>
    </row>
    <row r="11" spans="1:22" x14ac:dyDescent="0.35">
      <c r="A11" s="20">
        <v>32</v>
      </c>
      <c r="B11" s="29">
        <f>'90mM_Triplicate'!AC11</f>
        <v>0</v>
      </c>
      <c r="D11">
        <f t="shared" si="3"/>
        <v>32.5</v>
      </c>
      <c r="E11">
        <f t="shared" si="0"/>
        <v>1.0772044147069409E-3</v>
      </c>
      <c r="G11" s="20">
        <v>93</v>
      </c>
      <c r="H11">
        <f>'90mM_Triplicate'!AJ11</f>
        <v>99.779115241132899</v>
      </c>
      <c r="J11">
        <f t="shared" si="1"/>
        <v>92.5</v>
      </c>
      <c r="K11">
        <f t="shared" si="2"/>
        <v>-3.3838076689278296E-2</v>
      </c>
    </row>
    <row r="12" spans="1:22" x14ac:dyDescent="0.35">
      <c r="A12" s="20">
        <v>33</v>
      </c>
      <c r="B12" s="29">
        <f>'90mM_Triplicate'!AC12</f>
        <v>1.0772044147069409E-3</v>
      </c>
      <c r="D12">
        <f t="shared" si="3"/>
        <v>33.5</v>
      </c>
      <c r="E12">
        <f t="shared" si="0"/>
        <v>2.4532057368454466E-3</v>
      </c>
      <c r="G12" s="20">
        <v>92</v>
      </c>
      <c r="H12">
        <f>'90mM_Triplicate'!AJ12</f>
        <v>99.812953317822178</v>
      </c>
      <c r="J12">
        <f t="shared" si="1"/>
        <v>91.5</v>
      </c>
      <c r="K12">
        <f t="shared" si="2"/>
        <v>-7.9702088898500278E-2</v>
      </c>
    </row>
    <row r="13" spans="1:22" x14ac:dyDescent="0.35">
      <c r="A13" s="20">
        <v>34</v>
      </c>
      <c r="B13" s="29">
        <f>'90mM_Triplicate'!AC13</f>
        <v>3.5304101515523877E-3</v>
      </c>
      <c r="D13">
        <f t="shared" si="3"/>
        <v>34.5</v>
      </c>
      <c r="E13">
        <f t="shared" si="0"/>
        <v>-5.0098423931124823E-4</v>
      </c>
      <c r="G13" s="20">
        <v>91</v>
      </c>
      <c r="H13">
        <f>'90mM_Triplicate'!AJ13</f>
        <v>99.892655406720678</v>
      </c>
      <c r="J13">
        <f t="shared" si="1"/>
        <v>90.5</v>
      </c>
      <c r="K13">
        <f t="shared" si="2"/>
        <v>0.15633599541899912</v>
      </c>
    </row>
    <row r="14" spans="1:22" x14ac:dyDescent="0.35">
      <c r="A14" s="20">
        <v>35</v>
      </c>
      <c r="B14" s="29">
        <f>'90mM_Triplicate'!AC14</f>
        <v>3.0294259122411395E-3</v>
      </c>
      <c r="D14">
        <f t="shared" si="3"/>
        <v>35.5</v>
      </c>
      <c r="E14">
        <f t="shared" si="0"/>
        <v>2.3200860236947214E-4</v>
      </c>
      <c r="G14" s="20">
        <v>90</v>
      </c>
      <c r="H14">
        <f>'90mM_Triplicate'!AJ14</f>
        <v>99.736319411301679</v>
      </c>
      <c r="J14">
        <f t="shared" si="1"/>
        <v>89.5</v>
      </c>
      <c r="K14">
        <f t="shared" si="2"/>
        <v>0.16858548700341203</v>
      </c>
    </row>
    <row r="15" spans="1:22" x14ac:dyDescent="0.35">
      <c r="A15" s="20">
        <v>36</v>
      </c>
      <c r="B15" s="29">
        <f>'90mM_Triplicate'!AC15</f>
        <v>3.2614345146106116E-3</v>
      </c>
      <c r="D15">
        <f t="shared" si="3"/>
        <v>36.5</v>
      </c>
      <c r="E15">
        <f t="shared" si="0"/>
        <v>1.1818100153202947E-4</v>
      </c>
      <c r="G15" s="20">
        <v>89</v>
      </c>
      <c r="H15">
        <f>'90mM_Triplicate'!AJ15</f>
        <v>99.567733924298267</v>
      </c>
      <c r="J15">
        <f t="shared" si="1"/>
        <v>88.5</v>
      </c>
      <c r="K15">
        <f t="shared" si="2"/>
        <v>-0.1727416288126733</v>
      </c>
    </row>
    <row r="16" spans="1:22" x14ac:dyDescent="0.35">
      <c r="A16" s="20">
        <v>37</v>
      </c>
      <c r="B16" s="29">
        <f>'90mM_Triplicate'!AC16</f>
        <v>3.3796155161426411E-3</v>
      </c>
      <c r="D16">
        <f t="shared" si="3"/>
        <v>37.5</v>
      </c>
      <c r="E16">
        <f t="shared" si="0"/>
        <v>3.2552441861467001E-3</v>
      </c>
      <c r="G16" s="20">
        <v>88</v>
      </c>
      <c r="H16">
        <f>'90mM_Triplicate'!AJ16</f>
        <v>99.74047555311094</v>
      </c>
      <c r="J16">
        <f t="shared" si="1"/>
        <v>87.5</v>
      </c>
      <c r="K16">
        <f t="shared" si="2"/>
        <v>-8.2911912434752821E-2</v>
      </c>
    </row>
    <row r="17" spans="1:22" x14ac:dyDescent="0.35">
      <c r="A17" s="20">
        <v>38</v>
      </c>
      <c r="B17" s="29">
        <f>'90mM_Triplicate'!AC17</f>
        <v>6.6348597022893412E-3</v>
      </c>
      <c r="D17">
        <f t="shared" si="3"/>
        <v>38.5</v>
      </c>
      <c r="E17">
        <f t="shared" si="0"/>
        <v>1.7169954862920455E-3</v>
      </c>
      <c r="G17" s="20">
        <v>87</v>
      </c>
      <c r="H17">
        <f>'90mM_Triplicate'!AJ17</f>
        <v>99.823387465545693</v>
      </c>
      <c r="J17">
        <f t="shared" si="1"/>
        <v>86.5</v>
      </c>
      <c r="K17">
        <f t="shared" si="2"/>
        <v>-2.7206639773424968E-3</v>
      </c>
    </row>
    <row r="18" spans="1:22" x14ac:dyDescent="0.35">
      <c r="A18" s="20">
        <v>39</v>
      </c>
      <c r="B18" s="29">
        <f>'90mM_Triplicate'!AC18</f>
        <v>8.3518551885813867E-3</v>
      </c>
      <c r="D18">
        <f t="shared" si="3"/>
        <v>39.5</v>
      </c>
      <c r="E18">
        <f t="shared" si="0"/>
        <v>4.1439387571178335E-4</v>
      </c>
      <c r="G18" s="26">
        <v>86</v>
      </c>
      <c r="H18">
        <f>'90mM_Triplicate'!AJ18</f>
        <v>99.826108129523035</v>
      </c>
      <c r="J18">
        <f t="shared" si="1"/>
        <v>85.5</v>
      </c>
      <c r="K18">
        <f t="shared" si="2"/>
        <v>5.8607526142978372E-2</v>
      </c>
    </row>
    <row r="19" spans="1:22" x14ac:dyDescent="0.35">
      <c r="A19" s="20">
        <v>40</v>
      </c>
      <c r="B19" s="29">
        <f>'90mM_Triplicate'!AC19</f>
        <v>8.76624906429317E-3</v>
      </c>
      <c r="D19">
        <f t="shared" si="3"/>
        <v>40.5</v>
      </c>
      <c r="E19">
        <f t="shared" si="0"/>
        <v>2.0072203636880507E-3</v>
      </c>
      <c r="G19" s="26">
        <v>85</v>
      </c>
      <c r="H19">
        <f>'90mM_Triplicate'!AJ19</f>
        <v>99.767500603380057</v>
      </c>
      <c r="J19">
        <f t="shared" si="1"/>
        <v>84.5</v>
      </c>
      <c r="K19">
        <f t="shared" si="2"/>
        <v>8.89605195251022E-2</v>
      </c>
    </row>
    <row r="20" spans="1:22" x14ac:dyDescent="0.35">
      <c r="A20" s="20">
        <v>41</v>
      </c>
      <c r="B20" s="29">
        <f>'90mM_Triplicate'!AC20</f>
        <v>1.0773469427981221E-2</v>
      </c>
      <c r="D20">
        <f t="shared" si="3"/>
        <v>41.5</v>
      </c>
      <c r="E20">
        <f t="shared" si="0"/>
        <v>2.8308259613493651E-3</v>
      </c>
      <c r="G20" s="26">
        <v>84</v>
      </c>
      <c r="H20">
        <f>'90mM_Triplicate'!AJ20</f>
        <v>99.678540083854955</v>
      </c>
      <c r="J20">
        <f t="shared" si="1"/>
        <v>83.5</v>
      </c>
      <c r="K20">
        <f t="shared" si="2"/>
        <v>-7.3277538039917545E-2</v>
      </c>
    </row>
    <row r="21" spans="1:22" x14ac:dyDescent="0.35">
      <c r="A21" s="20">
        <v>42</v>
      </c>
      <c r="B21" s="29">
        <f>'90mM_Triplicate'!AC21</f>
        <v>1.3604295389330586E-2</v>
      </c>
      <c r="D21">
        <f t="shared" si="3"/>
        <v>42.5</v>
      </c>
      <c r="E21">
        <f t="shared" si="0"/>
        <v>9.3194887324679621E-4</v>
      </c>
      <c r="G21" s="26">
        <v>83</v>
      </c>
      <c r="H21">
        <f>'90mM_Triplicate'!AJ21</f>
        <v>99.751817621894872</v>
      </c>
      <c r="J21">
        <f t="shared" si="1"/>
        <v>82.5</v>
      </c>
      <c r="K21">
        <f t="shared" si="2"/>
        <v>-1.3254597551977554E-2</v>
      </c>
    </row>
    <row r="22" spans="1:22" x14ac:dyDescent="0.35">
      <c r="A22" s="20">
        <v>43</v>
      </c>
      <c r="B22" s="29">
        <f>'90mM_Triplicate'!AC22</f>
        <v>1.4536244262577382E-2</v>
      </c>
      <c r="D22">
        <f t="shared" si="3"/>
        <v>43.5</v>
      </c>
      <c r="E22">
        <f t="shared" si="0"/>
        <v>2.8781677559020277E-3</v>
      </c>
      <c r="G22" s="26">
        <v>82</v>
      </c>
      <c r="H22">
        <f>'90mM_Triplicate'!AJ22</f>
        <v>99.76507221944685</v>
      </c>
      <c r="J22">
        <f t="shared" si="1"/>
        <v>81.5</v>
      </c>
      <c r="K22">
        <f t="shared" si="2"/>
        <v>5.3001552328794332E-2</v>
      </c>
    </row>
    <row r="23" spans="1:22" x14ac:dyDescent="0.35">
      <c r="A23" s="20">
        <v>44</v>
      </c>
      <c r="B23" s="29">
        <f>'90mM_Triplicate'!AC23</f>
        <v>1.741441201847941E-2</v>
      </c>
      <c r="D23">
        <f t="shared" si="3"/>
        <v>44.5</v>
      </c>
      <c r="E23">
        <f t="shared" si="0"/>
        <v>3.094215608944878E-3</v>
      </c>
      <c r="G23" s="26">
        <v>81</v>
      </c>
      <c r="H23">
        <f>'90mM_Triplicate'!AJ23</f>
        <v>99.712070667118056</v>
      </c>
      <c r="J23">
        <f t="shared" si="1"/>
        <v>80.5</v>
      </c>
      <c r="K23">
        <f t="shared" si="2"/>
        <v>7.6503758591627502E-2</v>
      </c>
    </row>
    <row r="24" spans="1:22" x14ac:dyDescent="0.35">
      <c r="A24" s="20">
        <v>45</v>
      </c>
      <c r="B24" s="29">
        <f>'90mM_Triplicate'!AC24</f>
        <v>2.0508627627424288E-2</v>
      </c>
      <c r="D24">
        <f t="shared" si="3"/>
        <v>45.5</v>
      </c>
      <c r="E24">
        <f t="shared" si="0"/>
        <v>3.3158072334173554E-3</v>
      </c>
      <c r="G24" s="26">
        <v>80</v>
      </c>
      <c r="H24">
        <f>'90mM_Triplicate'!AJ24</f>
        <v>99.635566908526428</v>
      </c>
      <c r="J24">
        <f t="shared" si="1"/>
        <v>79.5</v>
      </c>
      <c r="K24">
        <f t="shared" si="2"/>
        <v>0.15137400359898834</v>
      </c>
      <c r="V24">
        <v>76.5</v>
      </c>
    </row>
    <row r="25" spans="1:22" x14ac:dyDescent="0.35">
      <c r="A25" s="20">
        <v>46</v>
      </c>
      <c r="B25" s="29">
        <f>'90mM_Triplicate'!AC25</f>
        <v>2.3824434860841643E-2</v>
      </c>
      <c r="D25">
        <f t="shared" si="3"/>
        <v>46.5</v>
      </c>
      <c r="E25">
        <f t="shared" si="0"/>
        <v>1.7568638129319379E-3</v>
      </c>
      <c r="G25" s="26">
        <v>79</v>
      </c>
      <c r="H25">
        <f>'90mM_Triplicate'!AJ25</f>
        <v>99.48419290492744</v>
      </c>
      <c r="J25">
        <f t="shared" si="1"/>
        <v>78.5</v>
      </c>
      <c r="K25">
        <f t="shared" si="2"/>
        <v>1.5287579693871152</v>
      </c>
    </row>
    <row r="26" spans="1:22" x14ac:dyDescent="0.35">
      <c r="A26" s="20">
        <v>47</v>
      </c>
      <c r="B26" s="29">
        <f>'90mM_Triplicate'!AC26</f>
        <v>2.5581298673773581E-2</v>
      </c>
      <c r="D26">
        <f t="shared" si="3"/>
        <v>47.5</v>
      </c>
      <c r="E26">
        <f t="shared" si="0"/>
        <v>9.2537039557665304E-4</v>
      </c>
      <c r="G26" s="20">
        <v>78</v>
      </c>
      <c r="H26">
        <f>'90mM_Triplicate'!AJ26</f>
        <v>97.955434935540325</v>
      </c>
      <c r="J26">
        <f t="shared" si="1"/>
        <v>77.5</v>
      </c>
      <c r="K26">
        <f t="shared" si="2"/>
        <v>11.38928719835917</v>
      </c>
    </row>
    <row r="27" spans="1:22" x14ac:dyDescent="0.35">
      <c r="A27" s="20">
        <v>48</v>
      </c>
      <c r="B27" s="29">
        <f>'90mM_Triplicate'!AC27</f>
        <v>2.6506669069350234E-2</v>
      </c>
      <c r="D27">
        <f t="shared" si="3"/>
        <v>48.5</v>
      </c>
      <c r="E27">
        <f t="shared" si="0"/>
        <v>2.8965836697180426E-3</v>
      </c>
      <c r="G27" s="20">
        <v>77</v>
      </c>
      <c r="H27">
        <f>'90mM_Triplicate'!AJ27</f>
        <v>86.566147737181154</v>
      </c>
      <c r="J27">
        <f t="shared" si="1"/>
        <v>76.5</v>
      </c>
      <c r="K27">
        <f t="shared" si="2"/>
        <v>45.678126396828908</v>
      </c>
    </row>
    <row r="28" spans="1:22" x14ac:dyDescent="0.35">
      <c r="A28" s="20">
        <v>49</v>
      </c>
      <c r="B28" s="29">
        <f>'90mM_Triplicate'!AC28</f>
        <v>2.9403252739068277E-2</v>
      </c>
      <c r="D28">
        <f t="shared" si="3"/>
        <v>49.5</v>
      </c>
      <c r="E28">
        <f t="shared" si="0"/>
        <v>2.9803987104250335E-3</v>
      </c>
      <c r="G28" s="20">
        <v>76</v>
      </c>
      <c r="H28">
        <f>'90mM_Triplicate'!AJ28</f>
        <v>40.888021340352246</v>
      </c>
      <c r="J28">
        <f t="shared" si="1"/>
        <v>75.5</v>
      </c>
      <c r="K28">
        <f t="shared" si="2"/>
        <v>29.880812626267257</v>
      </c>
    </row>
    <row r="29" spans="1:22" x14ac:dyDescent="0.35">
      <c r="A29" s="20">
        <v>50</v>
      </c>
      <c r="B29" s="29">
        <f>'90mM_Triplicate'!AC29</f>
        <v>3.238365144949331E-2</v>
      </c>
      <c r="D29">
        <f t="shared" si="3"/>
        <v>50.5</v>
      </c>
      <c r="E29">
        <f t="shared" si="0"/>
        <v>3.9677107856208871E-3</v>
      </c>
      <c r="G29" s="20">
        <v>75</v>
      </c>
      <c r="H29">
        <f>'90mM_Triplicate'!AJ29</f>
        <v>11.007208714084989</v>
      </c>
      <c r="J29">
        <f t="shared" si="1"/>
        <v>74.5</v>
      </c>
      <c r="K29">
        <f t="shared" si="2"/>
        <v>6.8985697887545498</v>
      </c>
    </row>
    <row r="30" spans="1:22" x14ac:dyDescent="0.35">
      <c r="A30" s="20">
        <v>51</v>
      </c>
      <c r="B30" s="29">
        <f>'90mM_Triplicate'!AC30</f>
        <v>3.6351362235114197E-2</v>
      </c>
      <c r="D30">
        <f t="shared" si="3"/>
        <v>51.5</v>
      </c>
      <c r="E30">
        <f t="shared" si="0"/>
        <v>3.6810091531437258E-3</v>
      </c>
      <c r="G30" s="20">
        <v>74</v>
      </c>
      <c r="H30">
        <f>'90mM_Triplicate'!AJ30</f>
        <v>4.108638925330439</v>
      </c>
      <c r="J30">
        <f t="shared" si="1"/>
        <v>73.5</v>
      </c>
      <c r="K30">
        <f t="shared" si="2"/>
        <v>1.7522007061379856</v>
      </c>
    </row>
    <row r="31" spans="1:22" x14ac:dyDescent="0.35">
      <c r="A31" s="20">
        <v>52</v>
      </c>
      <c r="B31" s="29">
        <f>'90mM_Triplicate'!AC31</f>
        <v>4.0032371388257923E-2</v>
      </c>
      <c r="D31">
        <f t="shared" si="3"/>
        <v>52.5</v>
      </c>
      <c r="E31">
        <f t="shared" si="0"/>
        <v>3.301497895555866E-3</v>
      </c>
      <c r="G31" s="20">
        <v>73</v>
      </c>
      <c r="H31">
        <f>'90mM_Triplicate'!AJ31</f>
        <v>2.3564382191924533</v>
      </c>
      <c r="J31">
        <f t="shared" si="1"/>
        <v>72.5</v>
      </c>
      <c r="K31">
        <f t="shared" si="2"/>
        <v>0.76079651621610123</v>
      </c>
    </row>
    <row r="32" spans="1:22" x14ac:dyDescent="0.35">
      <c r="A32" s="20">
        <v>53</v>
      </c>
      <c r="B32" s="29">
        <f>'90mM_Triplicate'!AC32</f>
        <v>4.3333869283813789E-2</v>
      </c>
      <c r="D32">
        <f t="shared" si="3"/>
        <v>53.5</v>
      </c>
      <c r="E32">
        <f t="shared" si="0"/>
        <v>3.8799105933022271E-3</v>
      </c>
      <c r="G32" s="20">
        <v>72</v>
      </c>
      <c r="H32">
        <f>'90mM_Triplicate'!AJ32</f>
        <v>1.5956417029763521</v>
      </c>
      <c r="J32">
        <f t="shared" si="1"/>
        <v>71.5</v>
      </c>
      <c r="K32">
        <f t="shared" si="2"/>
        <v>0.44776885672938183</v>
      </c>
    </row>
    <row r="33" spans="1:11" x14ac:dyDescent="0.35">
      <c r="A33" s="20">
        <v>54</v>
      </c>
      <c r="B33" s="29">
        <f>'90mM_Triplicate'!AC33</f>
        <v>4.7213779877116016E-2</v>
      </c>
      <c r="D33">
        <f t="shared" si="3"/>
        <v>54.5</v>
      </c>
      <c r="E33">
        <f t="shared" si="0"/>
        <v>4.4585981810457281E-3</v>
      </c>
      <c r="G33" s="20">
        <v>71</v>
      </c>
      <c r="H33">
        <f>'90mM_Triplicate'!AJ33</f>
        <v>1.1478728462469703</v>
      </c>
      <c r="J33">
        <f t="shared" si="1"/>
        <v>70.5</v>
      </c>
      <c r="K33">
        <f t="shared" si="2"/>
        <v>0.2782220034827555</v>
      </c>
    </row>
    <row r="34" spans="1:11" x14ac:dyDescent="0.35">
      <c r="A34" s="20">
        <v>55</v>
      </c>
      <c r="B34" s="29">
        <f>'90mM_Triplicate'!AC34</f>
        <v>5.1672378058161744E-2</v>
      </c>
      <c r="D34">
        <f t="shared" si="3"/>
        <v>55.5</v>
      </c>
      <c r="E34">
        <f t="shared" si="0"/>
        <v>4.7966610673198587E-3</v>
      </c>
      <c r="G34" s="20">
        <v>70</v>
      </c>
      <c r="H34">
        <f>'90mM_Triplicate'!AJ34</f>
        <v>0.86965084276421478</v>
      </c>
      <c r="J34">
        <f t="shared" si="1"/>
        <v>69.5</v>
      </c>
      <c r="K34">
        <f t="shared" si="2"/>
        <v>0.1944342950896073</v>
      </c>
    </row>
    <row r="35" spans="1:11" x14ac:dyDescent="0.35">
      <c r="A35" s="20">
        <v>56</v>
      </c>
      <c r="B35" s="29">
        <f>'90mM_Triplicate'!AC35</f>
        <v>5.6469039125481603E-2</v>
      </c>
      <c r="D35">
        <f t="shared" si="3"/>
        <v>56.5</v>
      </c>
      <c r="E35">
        <f t="shared" si="0"/>
        <v>4.1491798740941818E-3</v>
      </c>
      <c r="G35" s="20">
        <v>69</v>
      </c>
      <c r="H35">
        <f>'90mM_Triplicate'!AJ35</f>
        <v>0.67521654767460748</v>
      </c>
      <c r="J35">
        <f t="shared" si="1"/>
        <v>68.5</v>
      </c>
      <c r="K35">
        <f t="shared" si="2"/>
        <v>0.13082834451374969</v>
      </c>
    </row>
    <row r="36" spans="1:11" x14ac:dyDescent="0.35">
      <c r="A36" s="20">
        <v>57</v>
      </c>
      <c r="B36" s="29">
        <f>'90mM_Triplicate'!AC36</f>
        <v>6.0618218999575785E-2</v>
      </c>
      <c r="D36">
        <f t="shared" si="3"/>
        <v>57.5</v>
      </c>
      <c r="E36">
        <f t="shared" si="0"/>
        <v>5.7232997413096953E-3</v>
      </c>
      <c r="G36" s="20">
        <v>68</v>
      </c>
      <c r="H36">
        <f>'90mM_Triplicate'!AJ36</f>
        <v>0.54438820316085779</v>
      </c>
      <c r="J36">
        <f t="shared" si="1"/>
        <v>67.5</v>
      </c>
      <c r="K36">
        <f t="shared" si="2"/>
        <v>9.6326170824748647E-2</v>
      </c>
    </row>
    <row r="37" spans="1:11" x14ac:dyDescent="0.35">
      <c r="A37" s="20">
        <v>58</v>
      </c>
      <c r="B37" s="29">
        <f>'90mM_Triplicate'!AC37</f>
        <v>6.634151874088548E-2</v>
      </c>
      <c r="D37">
        <f t="shared" si="3"/>
        <v>58.5</v>
      </c>
      <c r="E37">
        <f t="shared" si="0"/>
        <v>6.8212747165345561E-3</v>
      </c>
      <c r="G37" s="20">
        <v>67</v>
      </c>
      <c r="H37">
        <f>'90mM_Triplicate'!AJ37</f>
        <v>0.44806203233610914</v>
      </c>
      <c r="J37">
        <f t="shared" si="1"/>
        <v>66.5</v>
      </c>
      <c r="K37">
        <f t="shared" si="2"/>
        <v>6.9366535375403937E-2</v>
      </c>
    </row>
    <row r="38" spans="1:11" x14ac:dyDescent="0.35">
      <c r="A38" s="20">
        <v>59</v>
      </c>
      <c r="B38" s="29">
        <f>'90mM_Triplicate'!AC38</f>
        <v>7.3162793457420036E-2</v>
      </c>
      <c r="D38">
        <f t="shared" si="3"/>
        <v>59.5</v>
      </c>
      <c r="E38">
        <f t="shared" si="0"/>
        <v>7.4892129319486106E-3</v>
      </c>
      <c r="G38" s="20">
        <v>66</v>
      </c>
      <c r="H38">
        <f>'90mM_Triplicate'!AJ38</f>
        <v>0.3786954969607052</v>
      </c>
      <c r="J38">
        <f t="shared" si="1"/>
        <v>65.5</v>
      </c>
      <c r="K38">
        <f t="shared" si="2"/>
        <v>5.4914296295546616E-2</v>
      </c>
    </row>
    <row r="39" spans="1:11" x14ac:dyDescent="0.35">
      <c r="A39" s="20">
        <v>60</v>
      </c>
      <c r="B39" s="29">
        <f>'90mM_Triplicate'!AC39</f>
        <v>8.0652006389368647E-2</v>
      </c>
      <c r="D39">
        <f t="shared" si="3"/>
        <v>60.5</v>
      </c>
      <c r="E39">
        <f t="shared" si="0"/>
        <v>8.1570325588712078E-3</v>
      </c>
      <c r="G39" s="20">
        <v>65</v>
      </c>
      <c r="H39">
        <f>'90mM_Triplicate'!AJ39</f>
        <v>0.32378120066515859</v>
      </c>
      <c r="J39">
        <f t="shared" si="1"/>
        <v>64.5</v>
      </c>
      <c r="K39">
        <f t="shared" si="2"/>
        <v>4.2163600674452906E-2</v>
      </c>
    </row>
    <row r="40" spans="1:11" x14ac:dyDescent="0.35">
      <c r="A40" s="20">
        <v>61</v>
      </c>
      <c r="B40" s="29">
        <f>'90mM_Triplicate'!AC40</f>
        <v>8.8809038948239855E-2</v>
      </c>
      <c r="D40">
        <f t="shared" si="3"/>
        <v>61.5</v>
      </c>
      <c r="E40">
        <f t="shared" si="0"/>
        <v>8.4104182979706371E-3</v>
      </c>
      <c r="G40" s="20">
        <v>64</v>
      </c>
      <c r="H40">
        <f>'90mM_Triplicate'!AJ40</f>
        <v>0.28161759999070568</v>
      </c>
      <c r="J40">
        <f t="shared" si="1"/>
        <v>63.5</v>
      </c>
      <c r="K40">
        <f t="shared" si="2"/>
        <v>3.2814364563807263E-2</v>
      </c>
    </row>
    <row r="41" spans="1:11" x14ac:dyDescent="0.35">
      <c r="A41" s="20">
        <v>62</v>
      </c>
      <c r="B41" s="29">
        <f>'90mM_Triplicate'!AC41</f>
        <v>9.7219457246210492E-2</v>
      </c>
      <c r="D41">
        <f t="shared" si="3"/>
        <v>62.5</v>
      </c>
      <c r="E41">
        <f t="shared" si="0"/>
        <v>1.033054440529757E-2</v>
      </c>
      <c r="G41" s="20">
        <v>63</v>
      </c>
      <c r="H41">
        <f>'90mM_Triplicate'!AJ41</f>
        <v>0.24880323542689842</v>
      </c>
      <c r="J41">
        <f t="shared" si="1"/>
        <v>62.5</v>
      </c>
      <c r="K41">
        <f t="shared" si="2"/>
        <v>2.9161294852109304E-2</v>
      </c>
    </row>
    <row r="42" spans="1:11" x14ac:dyDescent="0.35">
      <c r="A42" s="20">
        <v>63</v>
      </c>
      <c r="B42" s="29">
        <f>'90mM_Triplicate'!AC42</f>
        <v>0.10755000165150806</v>
      </c>
      <c r="D42">
        <f t="shared" si="3"/>
        <v>63.5</v>
      </c>
      <c r="E42">
        <f t="shared" si="0"/>
        <v>1.1546249922867111E-2</v>
      </c>
      <c r="G42" s="20">
        <v>62</v>
      </c>
      <c r="H42">
        <f>'90mM_Triplicate'!AJ42</f>
        <v>0.21964194057478911</v>
      </c>
      <c r="J42">
        <f t="shared" si="1"/>
        <v>61.5</v>
      </c>
      <c r="K42">
        <f t="shared" si="2"/>
        <v>2.3124222700557445E-2</v>
      </c>
    </row>
    <row r="43" spans="1:11" x14ac:dyDescent="0.35">
      <c r="A43" s="20">
        <v>64</v>
      </c>
      <c r="B43" s="29">
        <f>'90mM_Triplicate'!AC43</f>
        <v>0.11909625157437517</v>
      </c>
      <c r="D43">
        <f t="shared" si="3"/>
        <v>64.5</v>
      </c>
      <c r="E43">
        <f t="shared" si="0"/>
        <v>1.4189826697133506E-2</v>
      </c>
      <c r="G43" s="20">
        <v>61</v>
      </c>
      <c r="H43">
        <f>'90mM_Triplicate'!AJ43</f>
        <v>0.19651771787423167</v>
      </c>
      <c r="J43">
        <f t="shared" si="1"/>
        <v>60.5</v>
      </c>
      <c r="K43">
        <f t="shared" si="2"/>
        <v>1.9551563418417794E-2</v>
      </c>
    </row>
    <row r="44" spans="1:11" x14ac:dyDescent="0.35">
      <c r="A44" s="20">
        <v>65</v>
      </c>
      <c r="B44" s="29">
        <f>'90mM_Triplicate'!AC44</f>
        <v>0.13328607827150868</v>
      </c>
      <c r="D44">
        <f t="shared" si="3"/>
        <v>65.5</v>
      </c>
      <c r="E44">
        <f t="shared" si="0"/>
        <v>1.7554380891876775E-2</v>
      </c>
      <c r="G44" s="20">
        <v>60</v>
      </c>
      <c r="H44">
        <f>'90mM_Triplicate'!AJ44</f>
        <v>0.17696615445581387</v>
      </c>
      <c r="J44">
        <f t="shared" si="1"/>
        <v>59.5</v>
      </c>
      <c r="K44">
        <f t="shared" si="2"/>
        <v>1.8146066951476358E-2</v>
      </c>
    </row>
    <row r="45" spans="1:11" x14ac:dyDescent="0.35">
      <c r="A45" s="20">
        <v>66</v>
      </c>
      <c r="B45" s="29">
        <f>'90mM_Triplicate'!AC45</f>
        <v>0.15084045916338545</v>
      </c>
      <c r="D45">
        <f t="shared" si="3"/>
        <v>66.5</v>
      </c>
      <c r="E45">
        <f t="shared" si="0"/>
        <v>2.0491984548803077E-2</v>
      </c>
      <c r="G45" s="20">
        <v>59</v>
      </c>
      <c r="H45">
        <f>'90mM_Triplicate'!AJ45</f>
        <v>0.15882008750433751</v>
      </c>
      <c r="J45">
        <f t="shared" si="1"/>
        <v>58.5</v>
      </c>
      <c r="K45">
        <f t="shared" si="2"/>
        <v>1.2578587487982934E-2</v>
      </c>
    </row>
    <row r="46" spans="1:11" x14ac:dyDescent="0.35">
      <c r="A46" s="20">
        <v>67</v>
      </c>
      <c r="B46" s="29">
        <f>'90mM_Triplicate'!AC46</f>
        <v>0.17133244371218853</v>
      </c>
      <c r="D46">
        <f t="shared" si="3"/>
        <v>67.5</v>
      </c>
      <c r="E46">
        <f t="shared" si="0"/>
        <v>2.6320549923289832E-2</v>
      </c>
      <c r="G46" s="20">
        <v>58</v>
      </c>
      <c r="H46">
        <f>'90mM_Triplicate'!AJ46</f>
        <v>0.14624150001635458</v>
      </c>
      <c r="J46">
        <f t="shared" si="1"/>
        <v>57.5</v>
      </c>
      <c r="K46">
        <f t="shared" si="2"/>
        <v>1.430891943681406E-2</v>
      </c>
    </row>
    <row r="47" spans="1:11" x14ac:dyDescent="0.35">
      <c r="A47" s="20">
        <v>68</v>
      </c>
      <c r="B47" s="29">
        <f>'90mM_Triplicate'!AC47</f>
        <v>0.19765299363547836</v>
      </c>
      <c r="D47">
        <f t="shared" si="3"/>
        <v>68.5</v>
      </c>
      <c r="E47">
        <f t="shared" si="0"/>
        <v>3.3576613331031097E-2</v>
      </c>
      <c r="G47" s="20">
        <v>57</v>
      </c>
      <c r="H47">
        <f>'90mM_Triplicate'!AJ47</f>
        <v>0.13193258057954052</v>
      </c>
      <c r="J47">
        <f t="shared" si="1"/>
        <v>56.5</v>
      </c>
      <c r="K47">
        <f t="shared" si="2"/>
        <v>1.114489096245265E-2</v>
      </c>
    </row>
    <row r="48" spans="1:11" x14ac:dyDescent="0.35">
      <c r="A48" s="20">
        <v>69</v>
      </c>
      <c r="B48" s="29">
        <f>'90mM_Triplicate'!AC48</f>
        <v>0.23122960696650946</v>
      </c>
      <c r="D48">
        <f t="shared" si="3"/>
        <v>69.5</v>
      </c>
      <c r="E48">
        <f t="shared" si="0"/>
        <v>4.6254941338778721E-2</v>
      </c>
      <c r="G48" s="20">
        <v>56</v>
      </c>
      <c r="H48">
        <f>'90mM_Triplicate'!AJ48</f>
        <v>0.12078768961708787</v>
      </c>
      <c r="J48">
        <f t="shared" si="1"/>
        <v>55.5</v>
      </c>
      <c r="K48">
        <f t="shared" si="2"/>
        <v>9.5239994772092634E-3</v>
      </c>
    </row>
    <row r="49" spans="1:11" x14ac:dyDescent="0.35">
      <c r="A49" s="20">
        <v>70</v>
      </c>
      <c r="B49" s="29">
        <f>'90mM_Triplicate'!AC49</f>
        <v>0.27748454830528818</v>
      </c>
      <c r="D49">
        <f t="shared" si="3"/>
        <v>70.5</v>
      </c>
      <c r="E49">
        <f t="shared" si="0"/>
        <v>6.0565408921911257E-2</v>
      </c>
      <c r="G49" s="20">
        <v>55</v>
      </c>
      <c r="H49">
        <f>'90mM_Triplicate'!AJ49</f>
        <v>0.11126369013987861</v>
      </c>
      <c r="J49">
        <f t="shared" si="1"/>
        <v>54.5</v>
      </c>
      <c r="K49">
        <f t="shared" si="2"/>
        <v>9.1893815530190298E-3</v>
      </c>
    </row>
    <row r="50" spans="1:11" x14ac:dyDescent="0.35">
      <c r="A50" s="20">
        <v>71</v>
      </c>
      <c r="B50" s="29">
        <f>'90mM_Triplicate'!AC50</f>
        <v>0.33804995722719944</v>
      </c>
      <c r="D50">
        <f t="shared" si="3"/>
        <v>71.5</v>
      </c>
      <c r="E50">
        <f t="shared" si="0"/>
        <v>8.8291240217119316E-2</v>
      </c>
      <c r="G50" s="20">
        <v>54</v>
      </c>
      <c r="H50">
        <f>'90mM_Triplicate'!AJ50</f>
        <v>0.10207430858685958</v>
      </c>
      <c r="J50">
        <f t="shared" si="1"/>
        <v>53.5</v>
      </c>
      <c r="K50">
        <f t="shared" si="2"/>
        <v>8.7443236667217594E-3</v>
      </c>
    </row>
    <row r="51" spans="1:11" x14ac:dyDescent="0.35">
      <c r="A51" s="20">
        <v>72</v>
      </c>
      <c r="B51" s="29">
        <f>'90mM_Triplicate'!AC51</f>
        <v>0.42634119744431875</v>
      </c>
      <c r="D51">
        <f t="shared" si="3"/>
        <v>72.5</v>
      </c>
      <c r="E51">
        <f t="shared" si="0"/>
        <v>0.13312604619601742</v>
      </c>
      <c r="G51" s="20">
        <v>53</v>
      </c>
      <c r="H51">
        <f>'90mM_Triplicate'!AJ51</f>
        <v>9.3329984920137818E-2</v>
      </c>
      <c r="J51">
        <f t="shared" si="1"/>
        <v>52.5</v>
      </c>
      <c r="K51">
        <f t="shared" si="2"/>
        <v>7.3689006725130846E-3</v>
      </c>
    </row>
    <row r="52" spans="1:11" x14ac:dyDescent="0.35">
      <c r="A52" s="20">
        <v>73</v>
      </c>
      <c r="B52" s="29">
        <f>'90mM_Triplicate'!AC52</f>
        <v>0.55946724364033618</v>
      </c>
      <c r="D52">
        <f t="shared" si="3"/>
        <v>73.5</v>
      </c>
      <c r="E52">
        <f t="shared" si="0"/>
        <v>0.20659853103241399</v>
      </c>
      <c r="G52" s="20">
        <v>52</v>
      </c>
      <c r="H52">
        <f>'90mM_Triplicate'!AJ52</f>
        <v>8.5961084247624733E-2</v>
      </c>
      <c r="J52">
        <f t="shared" si="1"/>
        <v>51.5</v>
      </c>
      <c r="K52">
        <f t="shared" si="2"/>
        <v>7.8069308839014279E-3</v>
      </c>
    </row>
    <row r="53" spans="1:11" x14ac:dyDescent="0.35">
      <c r="A53" s="20">
        <v>74</v>
      </c>
      <c r="B53" s="29">
        <f>'90mM_Triplicate'!AC53</f>
        <v>0.76606577467275017</v>
      </c>
      <c r="D53">
        <f t="shared" si="3"/>
        <v>74.5</v>
      </c>
      <c r="E53">
        <f t="shared" si="0"/>
        <v>0.32705536188917139</v>
      </c>
      <c r="G53" s="20">
        <v>51</v>
      </c>
      <c r="H53">
        <f>'90mM_Triplicate'!AJ53</f>
        <v>7.8154153363723305E-2</v>
      </c>
      <c r="J53">
        <f t="shared" si="1"/>
        <v>50.5</v>
      </c>
      <c r="K53">
        <f t="shared" si="2"/>
        <v>5.6538307728726395E-3</v>
      </c>
    </row>
    <row r="54" spans="1:11" x14ac:dyDescent="0.35">
      <c r="A54" s="20">
        <v>75</v>
      </c>
      <c r="B54" s="29">
        <f>'90mM_Triplicate'!AC54</f>
        <v>1.0931211365619216</v>
      </c>
      <c r="D54">
        <f t="shared" si="3"/>
        <v>75.5</v>
      </c>
      <c r="E54">
        <f t="shared" si="0"/>
        <v>0.59569426029159245</v>
      </c>
      <c r="G54" s="20">
        <v>50</v>
      </c>
      <c r="H54">
        <f>'90mM_Triplicate'!AJ54</f>
        <v>7.2500322590850666E-2</v>
      </c>
      <c r="J54">
        <f t="shared" si="1"/>
        <v>49.5</v>
      </c>
      <c r="K54">
        <f t="shared" si="2"/>
        <v>5.4108908916044723E-3</v>
      </c>
    </row>
    <row r="55" spans="1:11" x14ac:dyDescent="0.35">
      <c r="A55" s="20">
        <v>76</v>
      </c>
      <c r="B55" s="29">
        <f>'90mM_Triplicate'!AC55</f>
        <v>1.688815396853514</v>
      </c>
      <c r="D55">
        <f t="shared" si="3"/>
        <v>76.5</v>
      </c>
      <c r="E55">
        <f t="shared" si="0"/>
        <v>1.375147703591665</v>
      </c>
      <c r="G55" s="20">
        <v>49</v>
      </c>
      <c r="H55">
        <f>'90mM_Triplicate'!AJ55</f>
        <v>6.7089431699246194E-2</v>
      </c>
      <c r="J55">
        <f t="shared" si="1"/>
        <v>48.5</v>
      </c>
      <c r="K55">
        <f t="shared" si="2"/>
        <v>5.1298194563395016E-3</v>
      </c>
    </row>
    <row r="56" spans="1:11" x14ac:dyDescent="0.35">
      <c r="A56" s="20">
        <v>77</v>
      </c>
      <c r="B56" s="29">
        <f>'90mM_Triplicate'!AC56</f>
        <v>3.0639631004451791</v>
      </c>
      <c r="D56">
        <f t="shared" si="3"/>
        <v>77.5</v>
      </c>
      <c r="E56">
        <f t="shared" si="0"/>
        <v>3.3167670162093841</v>
      </c>
      <c r="G56" s="20">
        <v>48</v>
      </c>
      <c r="H56">
        <f>'90mM_Triplicate'!AJ56</f>
        <v>6.1959612242906692E-2</v>
      </c>
      <c r="J56">
        <f t="shared" si="1"/>
        <v>47.5</v>
      </c>
      <c r="K56">
        <f t="shared" si="2"/>
        <v>5.3751799138927331E-3</v>
      </c>
    </row>
    <row r="57" spans="1:11" x14ac:dyDescent="0.35">
      <c r="A57" s="20">
        <v>78</v>
      </c>
      <c r="B57" s="29">
        <f>'90mM_Triplicate'!AC57</f>
        <v>6.3807301166545631</v>
      </c>
      <c r="D57">
        <f t="shared" si="3"/>
        <v>78.5</v>
      </c>
      <c r="E57">
        <f t="shared" si="0"/>
        <v>8.8163192491194629</v>
      </c>
      <c r="G57" s="20">
        <v>47</v>
      </c>
      <c r="H57">
        <f>'90mM_Triplicate'!AJ57</f>
        <v>5.6584432329013959E-2</v>
      </c>
      <c r="J57">
        <f t="shared" si="1"/>
        <v>46.5</v>
      </c>
      <c r="K57">
        <f t="shared" si="2"/>
        <v>5.6284600585083597E-3</v>
      </c>
    </row>
    <row r="58" spans="1:11" x14ac:dyDescent="0.35">
      <c r="A58" s="20">
        <v>79</v>
      </c>
      <c r="B58" s="29">
        <f>'90mM_Triplicate'!AC58</f>
        <v>15.197049365774026</v>
      </c>
      <c r="D58">
        <f t="shared" si="3"/>
        <v>79.5</v>
      </c>
      <c r="E58">
        <f t="shared" si="0"/>
        <v>19.858822841648326</v>
      </c>
      <c r="G58" s="20">
        <v>46</v>
      </c>
      <c r="H58">
        <f>'90mM_Triplicate'!AJ58</f>
        <v>5.0955972270505599E-2</v>
      </c>
      <c r="J58">
        <f t="shared" si="1"/>
        <v>45.5</v>
      </c>
      <c r="K58">
        <f t="shared" si="2"/>
        <v>4.023155109481466E-3</v>
      </c>
    </row>
    <row r="59" spans="1:11" x14ac:dyDescent="0.35">
      <c r="A59" s="20">
        <v>80</v>
      </c>
      <c r="B59" s="29">
        <f>'90mM_Triplicate'!AC59</f>
        <v>35.055872207422354</v>
      </c>
      <c r="D59">
        <f t="shared" si="3"/>
        <v>80.5</v>
      </c>
      <c r="E59">
        <f t="shared" si="0"/>
        <v>25.578978242196037</v>
      </c>
      <c r="G59" s="20">
        <v>45</v>
      </c>
      <c r="H59">
        <f>'90mM_Triplicate'!AJ59</f>
        <v>4.6932817161024133E-2</v>
      </c>
      <c r="J59">
        <f t="shared" si="1"/>
        <v>44.5</v>
      </c>
      <c r="K59">
        <f t="shared" si="2"/>
        <v>5.2091772349366072E-3</v>
      </c>
    </row>
    <row r="60" spans="1:11" x14ac:dyDescent="0.35">
      <c r="A60" s="20">
        <v>81</v>
      </c>
      <c r="B60" s="29">
        <f>'90mM_Triplicate'!AC60</f>
        <v>60.634850449618391</v>
      </c>
      <c r="D60">
        <f t="shared" si="3"/>
        <v>81.5</v>
      </c>
      <c r="E60">
        <f t="shared" si="0"/>
        <v>19.037457756764503</v>
      </c>
      <c r="G60" s="20">
        <v>44</v>
      </c>
      <c r="H60">
        <f>'90mM_Triplicate'!AJ60</f>
        <v>4.1723639926087526E-2</v>
      </c>
      <c r="J60">
        <f t="shared" si="1"/>
        <v>43.5</v>
      </c>
      <c r="K60">
        <f t="shared" si="2"/>
        <v>4.1007819457235181E-3</v>
      </c>
    </row>
    <row r="61" spans="1:11" x14ac:dyDescent="0.35">
      <c r="A61" s="20">
        <v>82</v>
      </c>
      <c r="B61" s="29">
        <f>'90mM_Triplicate'!AC61</f>
        <v>79.672308206382894</v>
      </c>
      <c r="D61">
        <f t="shared" si="3"/>
        <v>82.5</v>
      </c>
      <c r="E61">
        <f t="shared" si="0"/>
        <v>10.016349653066229</v>
      </c>
      <c r="G61" s="20">
        <v>43</v>
      </c>
      <c r="H61">
        <f>'90mM_Triplicate'!AJ61</f>
        <v>3.7622857980364008E-2</v>
      </c>
      <c r="J61">
        <f t="shared" si="1"/>
        <v>42.5</v>
      </c>
      <c r="K61">
        <f t="shared" si="2"/>
        <v>4.3693162915284869E-3</v>
      </c>
    </row>
    <row r="62" spans="1:11" x14ac:dyDescent="0.35">
      <c r="A62" s="28">
        <v>83</v>
      </c>
      <c r="B62" s="29">
        <f>'90mM_Triplicate'!AC62</f>
        <v>89.688657859449123</v>
      </c>
      <c r="D62">
        <f t="shared" si="3"/>
        <v>83.5</v>
      </c>
      <c r="E62">
        <f t="shared" si="0"/>
        <v>4.1125214518971092</v>
      </c>
      <c r="G62" s="20">
        <v>42</v>
      </c>
      <c r="H62">
        <f>'90mM_Triplicate'!AJ62</f>
        <v>3.3253541688835521E-2</v>
      </c>
      <c r="J62">
        <f t="shared" si="1"/>
        <v>41.5</v>
      </c>
      <c r="K62">
        <f t="shared" si="2"/>
        <v>2.5967004553903127E-3</v>
      </c>
    </row>
    <row r="63" spans="1:11" x14ac:dyDescent="0.35">
      <c r="A63" s="28">
        <v>84</v>
      </c>
      <c r="B63" s="29">
        <f>'90mM_Triplicate'!AC63</f>
        <v>93.801179311346232</v>
      </c>
      <c r="D63">
        <f t="shared" si="3"/>
        <v>84.5</v>
      </c>
      <c r="E63">
        <f t="shared" si="0"/>
        <v>2.2783921984109412</v>
      </c>
      <c r="G63" s="20">
        <v>41</v>
      </c>
      <c r="H63">
        <f>'90mM_Triplicate'!AJ63</f>
        <v>3.0656841233445208E-2</v>
      </c>
      <c r="J63">
        <f t="shared" si="1"/>
        <v>40.5</v>
      </c>
      <c r="K63">
        <f t="shared" si="2"/>
        <v>8.3657208909271655E-4</v>
      </c>
    </row>
    <row r="64" spans="1:11" x14ac:dyDescent="0.35">
      <c r="A64" s="28">
        <v>85</v>
      </c>
      <c r="B64" s="29">
        <f>'90mM_Triplicate'!AC64</f>
        <v>96.079571509757173</v>
      </c>
      <c r="D64">
        <f t="shared" si="3"/>
        <v>85.5</v>
      </c>
      <c r="E64">
        <f t="shared" si="0"/>
        <v>1.0780275483919439</v>
      </c>
      <c r="G64" s="20">
        <v>40</v>
      </c>
      <c r="H64">
        <f>'90mM_Triplicate'!AJ64</f>
        <v>2.9820269144352492E-2</v>
      </c>
      <c r="J64">
        <f t="shared" si="1"/>
        <v>39.5</v>
      </c>
      <c r="K64">
        <f t="shared" si="2"/>
        <v>4.7222121155625144E-3</v>
      </c>
    </row>
    <row r="65" spans="1:11" x14ac:dyDescent="0.35">
      <c r="A65" s="28">
        <v>86</v>
      </c>
      <c r="B65" s="29">
        <f>'90mM_Triplicate'!AC65</f>
        <v>97.157599058149117</v>
      </c>
      <c r="D65">
        <f t="shared" si="3"/>
        <v>86.5</v>
      </c>
      <c r="E65">
        <f t="shared" si="0"/>
        <v>1.0381752026923579</v>
      </c>
      <c r="G65" s="20">
        <v>39</v>
      </c>
      <c r="H65">
        <f>'90mM_Triplicate'!AJ65</f>
        <v>2.5098057028789977E-2</v>
      </c>
      <c r="J65">
        <f t="shared" si="1"/>
        <v>38.5</v>
      </c>
      <c r="K65">
        <f t="shared" si="2"/>
        <v>2.6796364559380399E-3</v>
      </c>
    </row>
    <row r="66" spans="1:11" x14ac:dyDescent="0.35">
      <c r="A66" s="28">
        <v>87</v>
      </c>
      <c r="B66" s="29">
        <f>'90mM_Triplicate'!AC66</f>
        <v>98.195774260841475</v>
      </c>
      <c r="D66">
        <f t="shared" si="3"/>
        <v>87.5</v>
      </c>
      <c r="E66">
        <f t="shared" si="0"/>
        <v>0.3308248141077712</v>
      </c>
      <c r="G66" s="20">
        <v>38</v>
      </c>
      <c r="H66">
        <f>'90mM_Triplicate'!AJ66</f>
        <v>2.2418420572851937E-2</v>
      </c>
      <c r="J66">
        <f t="shared" si="1"/>
        <v>37.5</v>
      </c>
      <c r="K66">
        <f t="shared" si="2"/>
        <v>2.2874835438216924E-3</v>
      </c>
    </row>
    <row r="67" spans="1:11" x14ac:dyDescent="0.35">
      <c r="A67" s="28">
        <v>88</v>
      </c>
      <c r="B67" s="29">
        <f>'90mM_Triplicate'!AC67</f>
        <v>98.526599074949246</v>
      </c>
      <c r="D67">
        <f t="shared" si="3"/>
        <v>88.5</v>
      </c>
      <c r="E67">
        <f t="shared" si="0"/>
        <v>0.3528866173906664</v>
      </c>
      <c r="G67" s="20">
        <v>37</v>
      </c>
      <c r="H67">
        <f>'90mM_Triplicate'!AJ67</f>
        <v>2.0130937029030245E-2</v>
      </c>
      <c r="J67">
        <f t="shared" si="1"/>
        <v>36.5</v>
      </c>
      <c r="K67">
        <f t="shared" si="2"/>
        <v>3.2669111733576138E-3</v>
      </c>
    </row>
    <row r="68" spans="1:11" x14ac:dyDescent="0.35">
      <c r="A68" s="28">
        <v>89</v>
      </c>
      <c r="B68" s="29">
        <f>'90mM_Triplicate'!AC68</f>
        <v>98.879485692339912</v>
      </c>
      <c r="D68">
        <f t="shared" si="3"/>
        <v>89.5</v>
      </c>
      <c r="E68">
        <f t="shared" si="0"/>
        <v>0.63005355959062115</v>
      </c>
      <c r="G68" s="20">
        <v>36</v>
      </c>
      <c r="H68">
        <f>'90mM_Triplicate'!AJ68</f>
        <v>1.6864025855672631E-2</v>
      </c>
      <c r="J68">
        <f t="shared" si="1"/>
        <v>35.5</v>
      </c>
      <c r="K68">
        <f t="shared" si="2"/>
        <v>1.4444317420802665E-3</v>
      </c>
    </row>
    <row r="69" spans="1:11" x14ac:dyDescent="0.35">
      <c r="A69" s="28">
        <v>90</v>
      </c>
      <c r="B69" s="29">
        <f>'90mM_Triplicate'!AC69</f>
        <v>99.509539251930534</v>
      </c>
      <c r="D69">
        <f t="shared" si="3"/>
        <v>90.5</v>
      </c>
      <c r="E69">
        <f t="shared" ref="E69:E79" si="4">(B70-B69)/(A70-A69)</f>
        <v>0.49046074806946649</v>
      </c>
      <c r="G69" s="20">
        <v>35</v>
      </c>
      <c r="H69">
        <f>'90mM_Triplicate'!AJ69</f>
        <v>1.5419594113592365E-2</v>
      </c>
      <c r="J69">
        <f t="shared" ref="J69:J79" si="5">(G69+G70)/2</f>
        <v>34.5</v>
      </c>
      <c r="K69">
        <f t="shared" ref="K69:K79" si="6">(H70-H69)/(G70-G69)</f>
        <v>4.3400721558447646E-3</v>
      </c>
    </row>
    <row r="70" spans="1:11" x14ac:dyDescent="0.35">
      <c r="A70" s="28">
        <v>91</v>
      </c>
      <c r="B70" s="29">
        <f>'90mM_Triplicate'!AC70</f>
        <v>100</v>
      </c>
      <c r="D70">
        <f t="shared" ref="D70:D79" si="7">(A70+A71)/2</f>
        <v>91.5</v>
      </c>
      <c r="E70">
        <f t="shared" si="4"/>
        <v>-0.14897336227977576</v>
      </c>
      <c r="G70" s="20">
        <v>34</v>
      </c>
      <c r="H70">
        <f>'90mM_Triplicate'!AJ70</f>
        <v>1.10795219577476E-2</v>
      </c>
      <c r="J70">
        <f t="shared" si="5"/>
        <v>33.5</v>
      </c>
      <c r="K70">
        <f t="shared" si="6"/>
        <v>3.2446952194443591E-3</v>
      </c>
    </row>
    <row r="71" spans="1:11" x14ac:dyDescent="0.35">
      <c r="A71" s="20">
        <v>92</v>
      </c>
      <c r="B71" s="29">
        <f>'90mM_Triplicate'!AC71</f>
        <v>99.851026637720224</v>
      </c>
      <c r="D71">
        <f t="shared" si="7"/>
        <v>92.5</v>
      </c>
      <c r="E71">
        <f t="shared" si="4"/>
        <v>-0.48909159521569734</v>
      </c>
      <c r="G71" s="20">
        <v>33</v>
      </c>
      <c r="H71">
        <f>'90mM_Triplicate'!AJ71</f>
        <v>7.8348267383032411E-3</v>
      </c>
      <c r="J71">
        <f t="shared" si="5"/>
        <v>32.5</v>
      </c>
      <c r="K71">
        <f t="shared" si="6"/>
        <v>9.5278826017024601E-5</v>
      </c>
    </row>
    <row r="72" spans="1:11" x14ac:dyDescent="0.35">
      <c r="A72" s="20">
        <v>93</v>
      </c>
      <c r="B72" s="29">
        <f>'90mM_Triplicate'!AC72</f>
        <v>99.361935042504527</v>
      </c>
      <c r="D72">
        <f t="shared" si="7"/>
        <v>93.5</v>
      </c>
      <c r="E72">
        <f t="shared" si="4"/>
        <v>-0.24606401195143235</v>
      </c>
      <c r="G72" s="20">
        <v>32</v>
      </c>
      <c r="H72">
        <f>'90mM_Triplicate'!AJ72</f>
        <v>7.7395479122862165E-3</v>
      </c>
      <c r="J72">
        <f t="shared" si="5"/>
        <v>31.5</v>
      </c>
      <c r="K72">
        <f t="shared" si="6"/>
        <v>1.5205654526135801E-3</v>
      </c>
    </row>
    <row r="73" spans="1:11" x14ac:dyDescent="0.35">
      <c r="A73" s="20">
        <v>94</v>
      </c>
      <c r="B73" s="29">
        <f>'90mM_Triplicate'!AC73</f>
        <v>99.115871030553095</v>
      </c>
      <c r="D73">
        <f t="shared" si="7"/>
        <v>94.5</v>
      </c>
      <c r="E73">
        <f t="shared" si="4"/>
        <v>-0.16055517766210414</v>
      </c>
      <c r="G73" s="20">
        <v>31</v>
      </c>
      <c r="H73">
        <f>'90mM_Triplicate'!AJ73</f>
        <v>6.2189824596726364E-3</v>
      </c>
      <c r="J73">
        <f t="shared" si="5"/>
        <v>30.5</v>
      </c>
      <c r="K73">
        <f t="shared" si="6"/>
        <v>2.8847473719413978E-3</v>
      </c>
    </row>
    <row r="74" spans="1:11" x14ac:dyDescent="0.35">
      <c r="A74" s="20">
        <v>95</v>
      </c>
      <c r="B74" s="29">
        <f>'90mM_Triplicate'!AC74</f>
        <v>98.95531585289099</v>
      </c>
      <c r="D74">
        <f t="shared" si="7"/>
        <v>95.5</v>
      </c>
      <c r="E74">
        <f t="shared" si="4"/>
        <v>0.37979277035620385</v>
      </c>
      <c r="G74" s="20">
        <v>30</v>
      </c>
      <c r="H74">
        <f>'90mM_Triplicate'!AJ74</f>
        <v>3.3342350877312386E-3</v>
      </c>
      <c r="J74">
        <f t="shared" si="5"/>
        <v>29.5</v>
      </c>
      <c r="K74">
        <f t="shared" si="6"/>
        <v>1.5306238000080388E-3</v>
      </c>
    </row>
    <row r="75" spans="1:11" x14ac:dyDescent="0.35">
      <c r="A75" s="20">
        <v>96</v>
      </c>
      <c r="B75" s="29">
        <f>'90mM_Triplicate'!AC75</f>
        <v>99.335108623247194</v>
      </c>
      <c r="D75">
        <f t="shared" si="7"/>
        <v>96.5</v>
      </c>
      <c r="E75">
        <f t="shared" si="4"/>
        <v>-0.30704819504059344</v>
      </c>
      <c r="G75" s="20">
        <v>29</v>
      </c>
      <c r="H75">
        <f>'90mM_Triplicate'!AJ75</f>
        <v>1.8036112877231998E-3</v>
      </c>
      <c r="J75">
        <f t="shared" si="5"/>
        <v>28.5</v>
      </c>
      <c r="K75">
        <f t="shared" si="6"/>
        <v>1.1466969497429293E-4</v>
      </c>
    </row>
    <row r="76" spans="1:11" x14ac:dyDescent="0.35">
      <c r="A76" s="20">
        <v>97</v>
      </c>
      <c r="B76" s="29">
        <f>'90mM_Triplicate'!AC76</f>
        <v>99.028060428206601</v>
      </c>
      <c r="D76">
        <f t="shared" si="7"/>
        <v>97.5</v>
      </c>
      <c r="E76">
        <f t="shared" si="4"/>
        <v>-0.51740816318067573</v>
      </c>
      <c r="G76" s="20">
        <v>28</v>
      </c>
      <c r="H76">
        <f>'90mM_Triplicate'!AJ76</f>
        <v>1.6889415927489068E-3</v>
      </c>
      <c r="J76">
        <f t="shared" si="5"/>
        <v>27.5</v>
      </c>
      <c r="K76">
        <f t="shared" si="6"/>
        <v>1.378239179190418E-4</v>
      </c>
    </row>
    <row r="77" spans="1:11" x14ac:dyDescent="0.35">
      <c r="A77" s="20">
        <v>98</v>
      </c>
      <c r="B77" s="29">
        <f>'90mM_Triplicate'!AC77</f>
        <v>98.510652265025925</v>
      </c>
      <c r="D77">
        <f t="shared" si="7"/>
        <v>98.5</v>
      </c>
      <c r="E77">
        <f t="shared" si="4"/>
        <v>-1.1625102055328398</v>
      </c>
      <c r="G77" s="20">
        <v>27</v>
      </c>
      <c r="H77">
        <f>'90mM_Triplicate'!AJ77</f>
        <v>1.551117674829865E-3</v>
      </c>
      <c r="J77">
        <f t="shared" si="5"/>
        <v>26.5</v>
      </c>
      <c r="K77">
        <f t="shared" si="6"/>
        <v>3.8872205823468182E-4</v>
      </c>
    </row>
    <row r="78" spans="1:11" x14ac:dyDescent="0.35">
      <c r="A78" s="20">
        <v>99</v>
      </c>
      <c r="B78" s="29">
        <f>'90mM_Triplicate'!AC78</f>
        <v>97.348142059493085</v>
      </c>
      <c r="D78">
        <f t="shared" si="7"/>
        <v>99.349998474121094</v>
      </c>
      <c r="E78">
        <f t="shared" si="4"/>
        <v>0.37545830498665461</v>
      </c>
      <c r="G78" s="20">
        <v>26</v>
      </c>
      <c r="H78">
        <f>'90mM_Triplicate'!AJ78</f>
        <v>1.1623956165951832E-3</v>
      </c>
      <c r="J78">
        <f t="shared" si="5"/>
        <v>25.649999618530252</v>
      </c>
      <c r="K78">
        <f t="shared" si="6"/>
        <v>1.6605633566940104E-3</v>
      </c>
    </row>
    <row r="79" spans="1:11" x14ac:dyDescent="0.35">
      <c r="A79" s="20">
        <v>99.699996948242202</v>
      </c>
      <c r="B79" s="29">
        <f>'90mM_Triplicate'!AC79</f>
        <v>97.610961727175933</v>
      </c>
      <c r="D79">
        <f t="shared" si="7"/>
        <v>49.849998474121101</v>
      </c>
      <c r="E79">
        <f t="shared" si="4"/>
        <v>0.97904678751243335</v>
      </c>
      <c r="G79" s="20">
        <v>25.299999237060501</v>
      </c>
      <c r="H79">
        <f>'90mM_Triplicate'!AJ79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FC8FB-5E8B-496C-A79F-A74F74D7B1BB}">
  <dimension ref="A2:V79"/>
  <sheetViews>
    <sheetView topLeftCell="A4" workbookViewId="0">
      <selection activeCell="D12" sqref="D12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'90mM_Triplicate'!AD4</f>
        <v>2.5085607842020435E-2</v>
      </c>
      <c r="D4">
        <f>(A4+A5)/2</f>
        <v>25.5</v>
      </c>
      <c r="E4">
        <f>(B5-B4)/(A5-A4)</f>
        <v>-9.6849221323836235E-4</v>
      </c>
      <c r="G4" s="20">
        <v>100</v>
      </c>
      <c r="H4">
        <f>'90mM_Triplicate'!AK4</f>
        <v>98.229899044343156</v>
      </c>
      <c r="J4">
        <f>(G4+G5)/2</f>
        <v>99.5</v>
      </c>
      <c r="K4">
        <f>(H5-H4)/(G5-G4)</f>
        <v>-0.74943027624021852</v>
      </c>
    </row>
    <row r="5" spans="1:22" x14ac:dyDescent="0.35">
      <c r="A5" s="20">
        <v>26</v>
      </c>
      <c r="B5" s="29">
        <f>'90mM_Triplicate'!AD5</f>
        <v>2.4117115628782073E-2</v>
      </c>
      <c r="D5">
        <f>(A5+A6)/2</f>
        <v>26.5</v>
      </c>
      <c r="E5">
        <f t="shared" ref="E5:E68" si="0">(B6-B5)/(A6-A5)</f>
        <v>-2.1922304764669699E-3</v>
      </c>
      <c r="G5" s="20">
        <v>99</v>
      </c>
      <c r="H5">
        <f>'90mM_Triplicate'!AK5</f>
        <v>98.979329320583375</v>
      </c>
      <c r="J5">
        <f t="shared" ref="J5:J68" si="1">(G5+G6)/2</f>
        <v>98.5</v>
      </c>
      <c r="K5">
        <f t="shared" ref="K5:K68" si="2">(H6-H5)/(G6-G5)</f>
        <v>0.23560887596558189</v>
      </c>
    </row>
    <row r="6" spans="1:22" x14ac:dyDescent="0.35">
      <c r="A6" s="20">
        <v>27</v>
      </c>
      <c r="B6" s="29">
        <f>'90mM_Triplicate'!AD6</f>
        <v>2.1924885152315103E-2</v>
      </c>
      <c r="D6">
        <f t="shared" ref="D6:D69" si="3">(A6+A7)/2</f>
        <v>27.5</v>
      </c>
      <c r="E6">
        <f t="shared" si="0"/>
        <v>-8.0400336846535997E-4</v>
      </c>
      <c r="G6" s="20">
        <v>98</v>
      </c>
      <c r="H6">
        <f>'90mM_Triplicate'!AK6</f>
        <v>98.743720444617793</v>
      </c>
      <c r="J6">
        <f t="shared" si="1"/>
        <v>97.5</v>
      </c>
      <c r="K6">
        <f t="shared" si="2"/>
        <v>0.91079826129590913</v>
      </c>
    </row>
    <row r="7" spans="1:22" x14ac:dyDescent="0.35">
      <c r="A7" s="20">
        <v>28</v>
      </c>
      <c r="B7" s="29">
        <f>'90mM_Triplicate'!AD7</f>
        <v>2.1120881783849743E-2</v>
      </c>
      <c r="D7">
        <f t="shared" si="3"/>
        <v>28.5</v>
      </c>
      <c r="E7">
        <f t="shared" si="0"/>
        <v>-1.8622706749127013E-4</v>
      </c>
      <c r="G7" s="20">
        <v>97</v>
      </c>
      <c r="H7">
        <f>'90mM_Triplicate'!AK7</f>
        <v>97.832922183321884</v>
      </c>
      <c r="J7">
        <f t="shared" si="1"/>
        <v>96.5</v>
      </c>
      <c r="K7">
        <f t="shared" si="2"/>
        <v>-0.32580643472095971</v>
      </c>
    </row>
    <row r="8" spans="1:22" x14ac:dyDescent="0.35">
      <c r="A8" s="20">
        <v>29</v>
      </c>
      <c r="B8" s="29">
        <f>'90mM_Triplicate'!AD8</f>
        <v>2.0934654716358473E-2</v>
      </c>
      <c r="D8">
        <f t="shared" si="3"/>
        <v>29.5</v>
      </c>
      <c r="E8">
        <f t="shared" si="0"/>
        <v>-3.0885031422451768E-3</v>
      </c>
      <c r="G8" s="20">
        <v>96</v>
      </c>
      <c r="H8">
        <f>'90mM_Triplicate'!AK8</f>
        <v>98.158728618042844</v>
      </c>
      <c r="J8">
        <f t="shared" si="1"/>
        <v>95.5</v>
      </c>
      <c r="K8">
        <f t="shared" si="2"/>
        <v>-0.26415415860209635</v>
      </c>
      <c r="V8">
        <v>84.5</v>
      </c>
    </row>
    <row r="9" spans="1:22" x14ac:dyDescent="0.35">
      <c r="A9" s="20">
        <v>30</v>
      </c>
      <c r="B9" s="29">
        <f>'90mM_Triplicate'!AD9</f>
        <v>1.7846151574113296E-2</v>
      </c>
      <c r="D9">
        <f t="shared" si="3"/>
        <v>30.5</v>
      </c>
      <c r="E9">
        <f t="shared" si="0"/>
        <v>-3.7886281630828515E-3</v>
      </c>
      <c r="G9" s="20">
        <v>95</v>
      </c>
      <c r="H9">
        <f>'90mM_Triplicate'!AK9</f>
        <v>98.42288277664494</v>
      </c>
      <c r="J9">
        <f t="shared" si="1"/>
        <v>94.5</v>
      </c>
      <c r="K9">
        <f t="shared" si="2"/>
        <v>-0.17863839914302559</v>
      </c>
    </row>
    <row r="10" spans="1:22" x14ac:dyDescent="0.35">
      <c r="A10" s="20">
        <v>31</v>
      </c>
      <c r="B10" s="29">
        <f>'90mM_Triplicate'!AD10</f>
        <v>1.4057523411030445E-2</v>
      </c>
      <c r="D10">
        <f t="shared" si="3"/>
        <v>31.5</v>
      </c>
      <c r="E10">
        <f t="shared" si="0"/>
        <v>-5.2956601556733256E-4</v>
      </c>
      <c r="G10" s="20">
        <v>94</v>
      </c>
      <c r="H10">
        <f>'90mM_Triplicate'!AK10</f>
        <v>98.601521175787965</v>
      </c>
      <c r="J10">
        <f t="shared" si="1"/>
        <v>93.5</v>
      </c>
      <c r="K10">
        <f t="shared" si="2"/>
        <v>-9.9352582580735316E-2</v>
      </c>
    </row>
    <row r="11" spans="1:22" x14ac:dyDescent="0.35">
      <c r="A11" s="20">
        <v>32</v>
      </c>
      <c r="B11" s="29">
        <f>'90mM_Triplicate'!AD11</f>
        <v>1.3527957395463112E-2</v>
      </c>
      <c r="D11">
        <f t="shared" si="3"/>
        <v>32.5</v>
      </c>
      <c r="E11">
        <f t="shared" si="0"/>
        <v>-2.6286680417025674E-3</v>
      </c>
      <c r="G11" s="20">
        <v>93</v>
      </c>
      <c r="H11">
        <f>'90mM_Triplicate'!AK11</f>
        <v>98.700873758368701</v>
      </c>
      <c r="J11">
        <f t="shared" si="1"/>
        <v>92.5</v>
      </c>
      <c r="K11">
        <f t="shared" si="2"/>
        <v>-0.1851947725887868</v>
      </c>
    </row>
    <row r="12" spans="1:22" x14ac:dyDescent="0.35">
      <c r="A12" s="20">
        <v>33</v>
      </c>
      <c r="B12" s="29">
        <f>'90mM_Triplicate'!AD12</f>
        <v>1.0899289353760545E-2</v>
      </c>
      <c r="D12">
        <f t="shared" si="3"/>
        <v>33.5</v>
      </c>
      <c r="E12">
        <f t="shared" si="0"/>
        <v>-1.0469751351323692E-3</v>
      </c>
      <c r="G12" s="20">
        <v>92</v>
      </c>
      <c r="H12">
        <f>'90mM_Triplicate'!AK12</f>
        <v>98.886068530957488</v>
      </c>
      <c r="J12">
        <f t="shared" si="1"/>
        <v>91.5</v>
      </c>
      <c r="K12">
        <f t="shared" si="2"/>
        <v>-0.13628152630772661</v>
      </c>
    </row>
    <row r="13" spans="1:22" x14ac:dyDescent="0.35">
      <c r="A13" s="20">
        <v>34</v>
      </c>
      <c r="B13" s="29">
        <f>'90mM_Triplicate'!AD13</f>
        <v>9.8523142186281755E-3</v>
      </c>
      <c r="D13">
        <f t="shared" si="3"/>
        <v>34.5</v>
      </c>
      <c r="E13">
        <f t="shared" si="0"/>
        <v>-1.1667118985746704E-3</v>
      </c>
      <c r="G13" s="20">
        <v>91</v>
      </c>
      <c r="H13">
        <f>'90mM_Triplicate'!AK13</f>
        <v>99.022350057265214</v>
      </c>
      <c r="J13">
        <f t="shared" si="1"/>
        <v>90.5</v>
      </c>
      <c r="K13">
        <f t="shared" si="2"/>
        <v>-8.795913677342071E-2</v>
      </c>
    </row>
    <row r="14" spans="1:22" x14ac:dyDescent="0.35">
      <c r="A14" s="20">
        <v>35</v>
      </c>
      <c r="B14" s="29">
        <f>'90mM_Triplicate'!AD14</f>
        <v>8.6856023200535051E-3</v>
      </c>
      <c r="D14">
        <f t="shared" si="3"/>
        <v>35.5</v>
      </c>
      <c r="E14">
        <f t="shared" si="0"/>
        <v>-2.4775378113768808E-3</v>
      </c>
      <c r="G14" s="20">
        <v>90</v>
      </c>
      <c r="H14">
        <f>'90mM_Triplicate'!AK14</f>
        <v>99.110309194038635</v>
      </c>
      <c r="J14">
        <f t="shared" si="1"/>
        <v>89.5</v>
      </c>
      <c r="K14">
        <f t="shared" si="2"/>
        <v>-0.13788783965209461</v>
      </c>
    </row>
    <row r="15" spans="1:22" x14ac:dyDescent="0.35">
      <c r="A15" s="20">
        <v>36</v>
      </c>
      <c r="B15" s="29">
        <f>'90mM_Triplicate'!AD15</f>
        <v>6.2080645086766244E-3</v>
      </c>
      <c r="D15">
        <f t="shared" si="3"/>
        <v>36.5</v>
      </c>
      <c r="E15">
        <f t="shared" si="0"/>
        <v>-5.0501900797468406E-5</v>
      </c>
      <c r="G15" s="20">
        <v>89</v>
      </c>
      <c r="H15">
        <f>'90mM_Triplicate'!AK15</f>
        <v>99.24819703369073</v>
      </c>
      <c r="J15">
        <f t="shared" si="1"/>
        <v>88.5</v>
      </c>
      <c r="K15">
        <f t="shared" si="2"/>
        <v>-0.10702386782485007</v>
      </c>
    </row>
    <row r="16" spans="1:22" x14ac:dyDescent="0.35">
      <c r="A16" s="20">
        <v>37</v>
      </c>
      <c r="B16" s="29">
        <f>'90mM_Triplicate'!AD16</f>
        <v>6.157562607879156E-3</v>
      </c>
      <c r="D16">
        <f t="shared" si="3"/>
        <v>37.5</v>
      </c>
      <c r="E16">
        <f t="shared" si="0"/>
        <v>-2.1645217660116265E-3</v>
      </c>
      <c r="G16" s="20">
        <v>88</v>
      </c>
      <c r="H16">
        <f>'90mM_Triplicate'!AK16</f>
        <v>99.35522090151558</v>
      </c>
      <c r="J16">
        <f t="shared" si="1"/>
        <v>87.5</v>
      </c>
      <c r="K16">
        <f t="shared" si="2"/>
        <v>-0.12651466740105377</v>
      </c>
    </row>
    <row r="17" spans="1:22" x14ac:dyDescent="0.35">
      <c r="A17" s="20">
        <v>38</v>
      </c>
      <c r="B17" s="29">
        <f>'90mM_Triplicate'!AD17</f>
        <v>3.9930408418675295E-3</v>
      </c>
      <c r="D17">
        <f t="shared" si="3"/>
        <v>38.5</v>
      </c>
      <c r="E17">
        <f t="shared" si="0"/>
        <v>4.8473342703010333E-5</v>
      </c>
      <c r="G17" s="20">
        <v>87</v>
      </c>
      <c r="H17">
        <f>'90mM_Triplicate'!AK17</f>
        <v>99.481735568916633</v>
      </c>
      <c r="J17">
        <f t="shared" si="1"/>
        <v>86.5</v>
      </c>
      <c r="K17">
        <f t="shared" si="2"/>
        <v>-2.7844523473916638E-2</v>
      </c>
    </row>
    <row r="18" spans="1:22" x14ac:dyDescent="0.35">
      <c r="A18" s="20">
        <v>39</v>
      </c>
      <c r="B18" s="29">
        <f>'90mM_Triplicate'!AD18</f>
        <v>4.0415141845705398E-3</v>
      </c>
      <c r="D18">
        <f t="shared" si="3"/>
        <v>39.5</v>
      </c>
      <c r="E18">
        <f t="shared" si="0"/>
        <v>2.7164832503019133E-4</v>
      </c>
      <c r="G18" s="26">
        <v>86</v>
      </c>
      <c r="H18">
        <f>'90mM_Triplicate'!AK18</f>
        <v>99.50958009239055</v>
      </c>
      <c r="J18">
        <f t="shared" si="1"/>
        <v>85.5</v>
      </c>
      <c r="K18">
        <f t="shared" si="2"/>
        <v>-0.10997182986479004</v>
      </c>
    </row>
    <row r="19" spans="1:22" x14ac:dyDescent="0.35">
      <c r="A19" s="20">
        <v>40</v>
      </c>
      <c r="B19" s="29">
        <f>'90mM_Triplicate'!AD19</f>
        <v>4.3131625096007311E-3</v>
      </c>
      <c r="D19">
        <f t="shared" si="3"/>
        <v>40.5</v>
      </c>
      <c r="E19">
        <f t="shared" si="0"/>
        <v>-3.345753375208373E-3</v>
      </c>
      <c r="G19" s="26">
        <v>85</v>
      </c>
      <c r="H19">
        <f>'90mM_Triplicate'!AK19</f>
        <v>99.61955192225534</v>
      </c>
      <c r="J19">
        <f t="shared" si="1"/>
        <v>84.5</v>
      </c>
      <c r="K19">
        <f t="shared" si="2"/>
        <v>-0.19194006365208338</v>
      </c>
    </row>
    <row r="20" spans="1:22" x14ac:dyDescent="0.35">
      <c r="A20" s="20">
        <v>41</v>
      </c>
      <c r="B20" s="29">
        <f>'90mM_Triplicate'!AD20</f>
        <v>9.6740913439235827E-4</v>
      </c>
      <c r="D20">
        <f t="shared" si="3"/>
        <v>41.5</v>
      </c>
      <c r="E20">
        <f t="shared" si="0"/>
        <v>8.8398283042245959E-4</v>
      </c>
      <c r="G20" s="26">
        <v>84</v>
      </c>
      <c r="H20">
        <f>'90mM_Triplicate'!AK20</f>
        <v>99.811491985907423</v>
      </c>
      <c r="J20">
        <f t="shared" si="1"/>
        <v>83.5</v>
      </c>
      <c r="K20">
        <f t="shared" si="2"/>
        <v>-0.1140271960969983</v>
      </c>
    </row>
    <row r="21" spans="1:22" x14ac:dyDescent="0.35">
      <c r="A21" s="20">
        <v>42</v>
      </c>
      <c r="B21" s="29">
        <f>'90mM_Triplicate'!AD21</f>
        <v>1.8513919648148179E-3</v>
      </c>
      <c r="D21">
        <f t="shared" si="3"/>
        <v>42.5</v>
      </c>
      <c r="E21">
        <f t="shared" si="0"/>
        <v>8.192808021715561E-4</v>
      </c>
      <c r="G21" s="26">
        <v>83</v>
      </c>
      <c r="H21">
        <f>'90mM_Triplicate'!AK21</f>
        <v>99.925519182004422</v>
      </c>
      <c r="J21">
        <f t="shared" si="1"/>
        <v>82.5</v>
      </c>
      <c r="K21">
        <f t="shared" si="2"/>
        <v>-7.4480817995578263E-2</v>
      </c>
    </row>
    <row r="22" spans="1:22" x14ac:dyDescent="0.35">
      <c r="A22" s="20">
        <v>43</v>
      </c>
      <c r="B22" s="29">
        <f>'90mM_Triplicate'!AD22</f>
        <v>2.670672766986374E-3</v>
      </c>
      <c r="D22">
        <f t="shared" si="3"/>
        <v>43.5</v>
      </c>
      <c r="E22">
        <f t="shared" si="0"/>
        <v>5.534065061097819E-4</v>
      </c>
      <c r="G22" s="26">
        <v>82</v>
      </c>
      <c r="H22">
        <f>'90mM_Triplicate'!AK22</f>
        <v>100</v>
      </c>
      <c r="J22">
        <f t="shared" si="1"/>
        <v>81.5</v>
      </c>
      <c r="K22">
        <f t="shared" si="2"/>
        <v>1.4335812377149466</v>
      </c>
    </row>
    <row r="23" spans="1:22" x14ac:dyDescent="0.35">
      <c r="A23" s="20">
        <v>44</v>
      </c>
      <c r="B23" s="29">
        <f>'90mM_Triplicate'!AD23</f>
        <v>3.2240792730961559E-3</v>
      </c>
      <c r="D23">
        <f t="shared" si="3"/>
        <v>44.5</v>
      </c>
      <c r="E23">
        <f t="shared" si="0"/>
        <v>-7.0837500389314342E-4</v>
      </c>
      <c r="G23" s="26">
        <v>81</v>
      </c>
      <c r="H23">
        <f>'90mM_Triplicate'!AK23</f>
        <v>98.566418762285053</v>
      </c>
      <c r="J23">
        <f t="shared" si="1"/>
        <v>80.5</v>
      </c>
      <c r="K23">
        <f t="shared" si="2"/>
        <v>17.523773856643004</v>
      </c>
    </row>
    <row r="24" spans="1:22" x14ac:dyDescent="0.35">
      <c r="A24" s="20">
        <v>45</v>
      </c>
      <c r="B24" s="29">
        <f>'90mM_Triplicate'!AD24</f>
        <v>2.5157042692030124E-3</v>
      </c>
      <c r="D24">
        <f t="shared" si="3"/>
        <v>45.5</v>
      </c>
      <c r="E24">
        <f t="shared" si="0"/>
        <v>-1.3269271020583885E-3</v>
      </c>
      <c r="G24" s="26">
        <v>80</v>
      </c>
      <c r="H24">
        <f>'90mM_Triplicate'!AK24</f>
        <v>81.042644905642049</v>
      </c>
      <c r="J24">
        <f t="shared" si="1"/>
        <v>79.5</v>
      </c>
      <c r="K24">
        <f t="shared" si="2"/>
        <v>49.370534690859522</v>
      </c>
      <c r="V24">
        <v>79.5</v>
      </c>
    </row>
    <row r="25" spans="1:22" x14ac:dyDescent="0.35">
      <c r="A25" s="20">
        <v>46</v>
      </c>
      <c r="B25" s="29">
        <f>'90mM_Triplicate'!AD25</f>
        <v>1.1887771671446239E-3</v>
      </c>
      <c r="D25">
        <f t="shared" si="3"/>
        <v>46.5</v>
      </c>
      <c r="E25">
        <f t="shared" si="0"/>
        <v>-1.1887771671446239E-3</v>
      </c>
      <c r="G25" s="26">
        <v>79</v>
      </c>
      <c r="H25">
        <f>'90mM_Triplicate'!AK25</f>
        <v>31.672110214782528</v>
      </c>
      <c r="J25">
        <f t="shared" si="1"/>
        <v>78.5</v>
      </c>
      <c r="K25">
        <f t="shared" si="2"/>
        <v>21.512529024675636</v>
      </c>
    </row>
    <row r="26" spans="1:22" x14ac:dyDescent="0.35">
      <c r="A26" s="20">
        <v>47</v>
      </c>
      <c r="B26" s="29">
        <f>'90mM_Triplicate'!AD26</f>
        <v>0</v>
      </c>
      <c r="D26">
        <f t="shared" si="3"/>
        <v>47.5</v>
      </c>
      <c r="E26">
        <f t="shared" si="0"/>
        <v>1.6153426425731313E-3</v>
      </c>
      <c r="G26" s="20">
        <v>78</v>
      </c>
      <c r="H26">
        <f>'90mM_Triplicate'!AK26</f>
        <v>10.159581190106891</v>
      </c>
      <c r="J26">
        <f t="shared" si="1"/>
        <v>77.5</v>
      </c>
      <c r="K26">
        <f t="shared" si="2"/>
        <v>6.2028020752812818</v>
      </c>
    </row>
    <row r="27" spans="1:22" x14ac:dyDescent="0.35">
      <c r="A27" s="20">
        <v>48</v>
      </c>
      <c r="B27" s="29">
        <f>'90mM_Triplicate'!AD27</f>
        <v>1.6153426425731313E-3</v>
      </c>
      <c r="D27">
        <f t="shared" si="3"/>
        <v>48.5</v>
      </c>
      <c r="E27">
        <f t="shared" si="0"/>
        <v>-4.0174219219932532E-4</v>
      </c>
      <c r="G27" s="20">
        <v>77</v>
      </c>
      <c r="H27">
        <f>'90mM_Triplicate'!AK27</f>
        <v>3.95677911482561</v>
      </c>
      <c r="J27">
        <f t="shared" si="1"/>
        <v>76.5</v>
      </c>
      <c r="K27">
        <f t="shared" si="2"/>
        <v>1.7110719031557671</v>
      </c>
    </row>
    <row r="28" spans="1:22" x14ac:dyDescent="0.35">
      <c r="A28" s="20">
        <v>49</v>
      </c>
      <c r="B28" s="29">
        <f>'90mM_Triplicate'!AD28</f>
        <v>1.213600450373806E-3</v>
      </c>
      <c r="D28">
        <f t="shared" si="3"/>
        <v>49.5</v>
      </c>
      <c r="E28">
        <f t="shared" si="0"/>
        <v>1.8808323565743129E-3</v>
      </c>
      <c r="G28" s="20">
        <v>76</v>
      </c>
      <c r="H28">
        <f>'90mM_Triplicate'!AK28</f>
        <v>2.2457072116698429</v>
      </c>
      <c r="J28">
        <f t="shared" si="1"/>
        <v>75.5</v>
      </c>
      <c r="K28">
        <f t="shared" si="2"/>
        <v>0.76980055590269081</v>
      </c>
    </row>
    <row r="29" spans="1:22" x14ac:dyDescent="0.35">
      <c r="A29" s="20">
        <v>50</v>
      </c>
      <c r="B29" s="29">
        <f>'90mM_Triplicate'!AD29</f>
        <v>3.0944328069481188E-3</v>
      </c>
      <c r="D29">
        <f t="shared" si="3"/>
        <v>50.5</v>
      </c>
      <c r="E29">
        <f t="shared" si="0"/>
        <v>3.8521578484687338E-3</v>
      </c>
      <c r="G29" s="20">
        <v>75</v>
      </c>
      <c r="H29">
        <f>'90mM_Triplicate'!AK29</f>
        <v>1.4759066557671521</v>
      </c>
      <c r="J29">
        <f t="shared" si="1"/>
        <v>74.5</v>
      </c>
      <c r="K29">
        <f t="shared" si="2"/>
        <v>0.43722584235607465</v>
      </c>
    </row>
    <row r="30" spans="1:22" x14ac:dyDescent="0.35">
      <c r="A30" s="20">
        <v>51</v>
      </c>
      <c r="B30" s="29">
        <f>'90mM_Triplicate'!AD30</f>
        <v>6.9465906554168526E-3</v>
      </c>
      <c r="D30">
        <f t="shared" si="3"/>
        <v>51.5</v>
      </c>
      <c r="E30">
        <f t="shared" si="0"/>
        <v>5.7279995362118042E-3</v>
      </c>
      <c r="G30" s="20">
        <v>74</v>
      </c>
      <c r="H30">
        <f>'90mM_Triplicate'!AK30</f>
        <v>1.0386808134110774</v>
      </c>
      <c r="J30">
        <f t="shared" si="1"/>
        <v>73.5</v>
      </c>
      <c r="K30">
        <f t="shared" si="2"/>
        <v>0.26084676751908209</v>
      </c>
    </row>
    <row r="31" spans="1:22" x14ac:dyDescent="0.35">
      <c r="A31" s="20">
        <v>52</v>
      </c>
      <c r="B31" s="29">
        <f>'90mM_Triplicate'!AD31</f>
        <v>1.2674590191628657E-2</v>
      </c>
      <c r="D31">
        <f t="shared" si="3"/>
        <v>52.5</v>
      </c>
      <c r="E31">
        <f t="shared" si="0"/>
        <v>5.1584589996549468E-3</v>
      </c>
      <c r="G31" s="20">
        <v>73</v>
      </c>
      <c r="H31">
        <f>'90mM_Triplicate'!AK31</f>
        <v>0.77783404589199534</v>
      </c>
      <c r="J31">
        <f t="shared" si="1"/>
        <v>72.5</v>
      </c>
      <c r="K31">
        <f t="shared" si="2"/>
        <v>0.17842544853858344</v>
      </c>
    </row>
    <row r="32" spans="1:22" x14ac:dyDescent="0.35">
      <c r="A32" s="20">
        <v>53</v>
      </c>
      <c r="B32" s="29">
        <f>'90mM_Triplicate'!AD32</f>
        <v>1.7833049191283604E-2</v>
      </c>
      <c r="D32">
        <f t="shared" si="3"/>
        <v>53.5</v>
      </c>
      <c r="E32">
        <f t="shared" si="0"/>
        <v>6.2536174934930931E-3</v>
      </c>
      <c r="G32" s="20">
        <v>72</v>
      </c>
      <c r="H32">
        <f>'90mM_Triplicate'!AK32</f>
        <v>0.5994085973534119</v>
      </c>
      <c r="J32">
        <f t="shared" si="1"/>
        <v>71.5</v>
      </c>
      <c r="K32">
        <f t="shared" si="2"/>
        <v>0.11899642563923463</v>
      </c>
    </row>
    <row r="33" spans="1:11" x14ac:dyDescent="0.35">
      <c r="A33" s="20">
        <v>54</v>
      </c>
      <c r="B33" s="29">
        <f>'90mM_Triplicate'!AD33</f>
        <v>2.4086666684776697E-2</v>
      </c>
      <c r="D33">
        <f t="shared" si="3"/>
        <v>54.5</v>
      </c>
      <c r="E33">
        <f t="shared" si="0"/>
        <v>8.6110226582483303E-3</v>
      </c>
      <c r="G33" s="20">
        <v>71</v>
      </c>
      <c r="H33">
        <f>'90mM_Triplicate'!AK33</f>
        <v>0.48041217171417727</v>
      </c>
      <c r="J33">
        <f t="shared" si="1"/>
        <v>70.5</v>
      </c>
      <c r="K33">
        <f t="shared" si="2"/>
        <v>8.9197339254696417E-2</v>
      </c>
    </row>
    <row r="34" spans="1:11" x14ac:dyDescent="0.35">
      <c r="A34" s="20">
        <v>55</v>
      </c>
      <c r="B34" s="29">
        <f>'90mM_Triplicate'!AD34</f>
        <v>3.2697689343025027E-2</v>
      </c>
      <c r="D34">
        <f t="shared" si="3"/>
        <v>55.5</v>
      </c>
      <c r="E34">
        <f t="shared" si="0"/>
        <v>1.185653332390546E-2</v>
      </c>
      <c r="G34" s="20">
        <v>70</v>
      </c>
      <c r="H34">
        <f>'90mM_Triplicate'!AK34</f>
        <v>0.39121483245948085</v>
      </c>
      <c r="J34">
        <f t="shared" si="1"/>
        <v>69.5</v>
      </c>
      <c r="K34">
        <f t="shared" si="2"/>
        <v>6.2514585468850026E-2</v>
      </c>
    </row>
    <row r="35" spans="1:11" x14ac:dyDescent="0.35">
      <c r="A35" s="20">
        <v>56</v>
      </c>
      <c r="B35" s="29">
        <f>'90mM_Triplicate'!AD35</f>
        <v>4.4554222666930487E-2</v>
      </c>
      <c r="D35">
        <f t="shared" si="3"/>
        <v>56.5</v>
      </c>
      <c r="E35">
        <f t="shared" si="0"/>
        <v>1.0319381047012077E-2</v>
      </c>
      <c r="G35" s="20">
        <v>69</v>
      </c>
      <c r="H35">
        <f>'90mM_Triplicate'!AK35</f>
        <v>0.32870024699063083</v>
      </c>
      <c r="J35">
        <f t="shared" si="1"/>
        <v>68.5</v>
      </c>
      <c r="K35">
        <f t="shared" si="2"/>
        <v>4.2844506721442965E-2</v>
      </c>
    </row>
    <row r="36" spans="1:11" x14ac:dyDescent="0.35">
      <c r="A36" s="20">
        <v>57</v>
      </c>
      <c r="B36" s="29">
        <f>'90mM_Triplicate'!AD36</f>
        <v>5.4873603713942565E-2</v>
      </c>
      <c r="D36">
        <f t="shared" si="3"/>
        <v>57.5</v>
      </c>
      <c r="E36">
        <f t="shared" si="0"/>
        <v>1.3756935646488805E-2</v>
      </c>
      <c r="G36" s="20">
        <v>68</v>
      </c>
      <c r="H36">
        <f>'90mM_Triplicate'!AK36</f>
        <v>0.28585574026918786</v>
      </c>
      <c r="J36">
        <f t="shared" si="1"/>
        <v>67.5</v>
      </c>
      <c r="K36">
        <f t="shared" si="2"/>
        <v>3.9362043063054214E-2</v>
      </c>
    </row>
    <row r="37" spans="1:11" x14ac:dyDescent="0.35">
      <c r="A37" s="20">
        <v>58</v>
      </c>
      <c r="B37" s="29">
        <f>'90mM_Triplicate'!AD37</f>
        <v>6.863053936043137E-2</v>
      </c>
      <c r="D37">
        <f t="shared" si="3"/>
        <v>58.5</v>
      </c>
      <c r="E37">
        <f t="shared" si="0"/>
        <v>1.3625068297643705E-2</v>
      </c>
      <c r="G37" s="20">
        <v>67</v>
      </c>
      <c r="H37">
        <f>'90mM_Triplicate'!AK37</f>
        <v>0.24649369720613365</v>
      </c>
      <c r="J37">
        <f t="shared" si="1"/>
        <v>66.5</v>
      </c>
      <c r="K37">
        <f t="shared" si="2"/>
        <v>2.765694319566589E-2</v>
      </c>
    </row>
    <row r="38" spans="1:11" x14ac:dyDescent="0.35">
      <c r="A38" s="20">
        <v>59</v>
      </c>
      <c r="B38" s="29">
        <f>'90mM_Triplicate'!AD38</f>
        <v>8.2255607658075075E-2</v>
      </c>
      <c r="D38">
        <f t="shared" si="3"/>
        <v>59.5</v>
      </c>
      <c r="E38">
        <f t="shared" si="0"/>
        <v>1.3942333843891694E-2</v>
      </c>
      <c r="G38" s="20">
        <v>66</v>
      </c>
      <c r="H38">
        <f>'90mM_Triplicate'!AK38</f>
        <v>0.21883675401046776</v>
      </c>
      <c r="J38">
        <f t="shared" si="1"/>
        <v>65.5</v>
      </c>
      <c r="K38">
        <f t="shared" si="2"/>
        <v>2.4611939930319793E-2</v>
      </c>
    </row>
    <row r="39" spans="1:11" x14ac:dyDescent="0.35">
      <c r="A39" s="20">
        <v>60</v>
      </c>
      <c r="B39" s="29">
        <f>'90mM_Triplicate'!AD39</f>
        <v>9.6197941501966769E-2</v>
      </c>
      <c r="D39">
        <f t="shared" si="3"/>
        <v>60.5</v>
      </c>
      <c r="E39">
        <f t="shared" si="0"/>
        <v>1.3967098905240907E-2</v>
      </c>
      <c r="G39" s="20">
        <v>65</v>
      </c>
      <c r="H39">
        <f>'90mM_Triplicate'!AK39</f>
        <v>0.19422481408014797</v>
      </c>
      <c r="J39">
        <f t="shared" si="1"/>
        <v>64.5</v>
      </c>
      <c r="K39">
        <f t="shared" si="2"/>
        <v>1.9149097311507823E-2</v>
      </c>
    </row>
    <row r="40" spans="1:11" x14ac:dyDescent="0.35">
      <c r="A40" s="20">
        <v>61</v>
      </c>
      <c r="B40" s="29">
        <f>'90mM_Triplicate'!AD40</f>
        <v>0.11016504040720768</v>
      </c>
      <c r="D40">
        <f t="shared" si="3"/>
        <v>61.5</v>
      </c>
      <c r="E40">
        <f t="shared" si="0"/>
        <v>1.7861393370265433E-2</v>
      </c>
      <c r="G40" s="20">
        <v>64</v>
      </c>
      <c r="H40">
        <f>'90mM_Triplicate'!AK40</f>
        <v>0.17507571676864014</v>
      </c>
      <c r="J40">
        <f t="shared" si="1"/>
        <v>63.5</v>
      </c>
      <c r="K40">
        <f t="shared" si="2"/>
        <v>1.7302946769162247E-2</v>
      </c>
    </row>
    <row r="41" spans="1:11" x14ac:dyDescent="0.35">
      <c r="A41" s="20">
        <v>62</v>
      </c>
      <c r="B41" s="29">
        <f>'90mM_Triplicate'!AD41</f>
        <v>0.12802643377747311</v>
      </c>
      <c r="D41">
        <f t="shared" si="3"/>
        <v>62.5</v>
      </c>
      <c r="E41">
        <f t="shared" si="0"/>
        <v>1.9356945174822032E-2</v>
      </c>
      <c r="G41" s="20">
        <v>63</v>
      </c>
      <c r="H41">
        <f>'90mM_Triplicate'!AK41</f>
        <v>0.1577727699994779</v>
      </c>
      <c r="J41">
        <f t="shared" si="1"/>
        <v>62.5</v>
      </c>
      <c r="K41">
        <f t="shared" si="2"/>
        <v>1.5672099706640269E-2</v>
      </c>
    </row>
    <row r="42" spans="1:11" x14ac:dyDescent="0.35">
      <c r="A42" s="20">
        <v>63</v>
      </c>
      <c r="B42" s="29">
        <f>'90mM_Triplicate'!AD42</f>
        <v>0.14738337895229514</v>
      </c>
      <c r="D42">
        <f t="shared" si="3"/>
        <v>63.5</v>
      </c>
      <c r="E42">
        <f t="shared" si="0"/>
        <v>1.8852650883771943E-2</v>
      </c>
      <c r="G42" s="20">
        <v>62</v>
      </c>
      <c r="H42">
        <f>'90mM_Triplicate'!AK42</f>
        <v>0.14210067029283763</v>
      </c>
      <c r="J42">
        <f t="shared" si="1"/>
        <v>61.5</v>
      </c>
      <c r="K42">
        <f t="shared" si="2"/>
        <v>1.0972946407697276E-2</v>
      </c>
    </row>
    <row r="43" spans="1:11" x14ac:dyDescent="0.35">
      <c r="A43" s="20">
        <v>64</v>
      </c>
      <c r="B43" s="29">
        <f>'90mM_Triplicate'!AD43</f>
        <v>0.16623602983606708</v>
      </c>
      <c r="D43">
        <f t="shared" si="3"/>
        <v>64.5</v>
      </c>
      <c r="E43">
        <f t="shared" si="0"/>
        <v>2.2805176523232079E-2</v>
      </c>
      <c r="G43" s="20">
        <v>61</v>
      </c>
      <c r="H43">
        <f>'90mM_Triplicate'!AK43</f>
        <v>0.13112772388514035</v>
      </c>
      <c r="J43">
        <f t="shared" si="1"/>
        <v>60.5</v>
      </c>
      <c r="K43">
        <f t="shared" si="2"/>
        <v>1.1640207553279366E-2</v>
      </c>
    </row>
    <row r="44" spans="1:11" x14ac:dyDescent="0.35">
      <c r="A44" s="20">
        <v>65</v>
      </c>
      <c r="B44" s="29">
        <f>'90mM_Triplicate'!AD44</f>
        <v>0.18904120635929916</v>
      </c>
      <c r="D44">
        <f t="shared" si="3"/>
        <v>65.5</v>
      </c>
      <c r="E44">
        <f t="shared" si="0"/>
        <v>2.5395303913571754E-2</v>
      </c>
      <c r="G44" s="20">
        <v>60</v>
      </c>
      <c r="H44">
        <f>'90mM_Triplicate'!AK44</f>
        <v>0.11948751633186099</v>
      </c>
      <c r="J44">
        <f t="shared" si="1"/>
        <v>59.5</v>
      </c>
      <c r="K44">
        <f t="shared" si="2"/>
        <v>9.7881264342138952E-3</v>
      </c>
    </row>
    <row r="45" spans="1:11" x14ac:dyDescent="0.35">
      <c r="A45" s="20">
        <v>66</v>
      </c>
      <c r="B45" s="29">
        <f>'90mM_Triplicate'!AD45</f>
        <v>0.21443651027287092</v>
      </c>
      <c r="D45">
        <f t="shared" si="3"/>
        <v>66.5</v>
      </c>
      <c r="E45">
        <f t="shared" si="0"/>
        <v>2.7442343839492622E-2</v>
      </c>
      <c r="G45" s="20">
        <v>59</v>
      </c>
      <c r="H45">
        <f>'90mM_Triplicate'!AK45</f>
        <v>0.10969938989764709</v>
      </c>
      <c r="J45">
        <f t="shared" si="1"/>
        <v>58.5</v>
      </c>
      <c r="K45">
        <f t="shared" si="2"/>
        <v>9.9556060438300426E-3</v>
      </c>
    </row>
    <row r="46" spans="1:11" x14ac:dyDescent="0.35">
      <c r="A46" s="20">
        <v>67</v>
      </c>
      <c r="B46" s="29">
        <f>'90mM_Triplicate'!AD46</f>
        <v>0.24187885411236354</v>
      </c>
      <c r="D46">
        <f t="shared" si="3"/>
        <v>67.5</v>
      </c>
      <c r="E46">
        <f t="shared" si="0"/>
        <v>3.710119523999128E-2</v>
      </c>
      <c r="G46" s="20">
        <v>58</v>
      </c>
      <c r="H46">
        <f>'90mM_Triplicate'!AK46</f>
        <v>9.9743783853817047E-2</v>
      </c>
      <c r="J46">
        <f t="shared" si="1"/>
        <v>57.5</v>
      </c>
      <c r="K46">
        <f t="shared" si="2"/>
        <v>6.6329057506056138E-3</v>
      </c>
    </row>
    <row r="47" spans="1:11" x14ac:dyDescent="0.35">
      <c r="A47" s="20">
        <v>68</v>
      </c>
      <c r="B47" s="29">
        <f>'90mM_Triplicate'!AD47</f>
        <v>0.27898004935235482</v>
      </c>
      <c r="D47">
        <f t="shared" si="3"/>
        <v>68.5</v>
      </c>
      <c r="E47">
        <f t="shared" si="0"/>
        <v>4.2576683324162701E-2</v>
      </c>
      <c r="G47" s="20">
        <v>57</v>
      </c>
      <c r="H47">
        <f>'90mM_Triplicate'!AK47</f>
        <v>9.3110878103211434E-2</v>
      </c>
      <c r="J47">
        <f t="shared" si="1"/>
        <v>56.5</v>
      </c>
      <c r="K47">
        <f t="shared" si="2"/>
        <v>6.3476641976818599E-3</v>
      </c>
    </row>
    <row r="48" spans="1:11" x14ac:dyDescent="0.35">
      <c r="A48" s="20">
        <v>69</v>
      </c>
      <c r="B48" s="29">
        <f>'90mM_Triplicate'!AD48</f>
        <v>0.32155673267651752</v>
      </c>
      <c r="D48">
        <f t="shared" si="3"/>
        <v>69.5</v>
      </c>
      <c r="E48">
        <f t="shared" si="0"/>
        <v>5.2450875042521994E-2</v>
      </c>
      <c r="G48" s="20">
        <v>56</v>
      </c>
      <c r="H48">
        <f>'90mM_Triplicate'!AK48</f>
        <v>8.6763213905529574E-2</v>
      </c>
      <c r="J48">
        <f t="shared" si="1"/>
        <v>55.5</v>
      </c>
      <c r="K48">
        <f t="shared" si="2"/>
        <v>6.1763529407068557E-3</v>
      </c>
    </row>
    <row r="49" spans="1:11" x14ac:dyDescent="0.35">
      <c r="A49" s="20">
        <v>70</v>
      </c>
      <c r="B49" s="29">
        <f>'90mM_Triplicate'!AD49</f>
        <v>0.37400760771903951</v>
      </c>
      <c r="D49">
        <f t="shared" si="3"/>
        <v>70.5</v>
      </c>
      <c r="E49">
        <f t="shared" si="0"/>
        <v>6.370393312283229E-2</v>
      </c>
      <c r="G49" s="20">
        <v>55</v>
      </c>
      <c r="H49">
        <f>'90mM_Triplicate'!AK49</f>
        <v>8.0586860964822718E-2</v>
      </c>
      <c r="J49">
        <f t="shared" si="1"/>
        <v>54.5</v>
      </c>
      <c r="K49">
        <f t="shared" si="2"/>
        <v>6.7434769923445242E-3</v>
      </c>
    </row>
    <row r="50" spans="1:11" x14ac:dyDescent="0.35">
      <c r="A50" s="20">
        <v>71</v>
      </c>
      <c r="B50" s="29">
        <f>'90mM_Triplicate'!AD50</f>
        <v>0.4377115408418718</v>
      </c>
      <c r="D50">
        <f t="shared" si="3"/>
        <v>71.5</v>
      </c>
      <c r="E50">
        <f t="shared" si="0"/>
        <v>7.6582939167904041E-2</v>
      </c>
      <c r="G50" s="20">
        <v>54</v>
      </c>
      <c r="H50">
        <f>'90mM_Triplicate'!AK50</f>
        <v>7.3843383972478194E-2</v>
      </c>
      <c r="J50">
        <f t="shared" si="1"/>
        <v>53.5</v>
      </c>
      <c r="K50">
        <f t="shared" si="2"/>
        <v>5.2411031119877771E-3</v>
      </c>
    </row>
    <row r="51" spans="1:11" x14ac:dyDescent="0.35">
      <c r="A51" s="20">
        <v>72</v>
      </c>
      <c r="B51" s="29">
        <f>'90mM_Triplicate'!AD51</f>
        <v>0.51429448000977585</v>
      </c>
      <c r="D51">
        <f t="shared" si="3"/>
        <v>72.5</v>
      </c>
      <c r="E51">
        <f t="shared" si="0"/>
        <v>9.8234656229280182E-2</v>
      </c>
      <c r="G51" s="20">
        <v>53</v>
      </c>
      <c r="H51">
        <f>'90mM_Triplicate'!AK51</f>
        <v>6.8602280860490417E-2</v>
      </c>
      <c r="J51">
        <f t="shared" si="1"/>
        <v>52.5</v>
      </c>
      <c r="K51">
        <f t="shared" si="2"/>
        <v>5.1142357187496518E-3</v>
      </c>
    </row>
    <row r="52" spans="1:11" x14ac:dyDescent="0.35">
      <c r="A52" s="20">
        <v>73</v>
      </c>
      <c r="B52" s="29">
        <f>'90mM_Triplicate'!AD52</f>
        <v>0.61252913623905603</v>
      </c>
      <c r="D52">
        <f t="shared" si="3"/>
        <v>73.5</v>
      </c>
      <c r="E52">
        <f t="shared" si="0"/>
        <v>0.1445562363011369</v>
      </c>
      <c r="G52" s="20">
        <v>52</v>
      </c>
      <c r="H52">
        <f>'90mM_Triplicate'!AK52</f>
        <v>6.3488045141740765E-2</v>
      </c>
      <c r="J52">
        <f t="shared" si="1"/>
        <v>51.5</v>
      </c>
      <c r="K52">
        <f t="shared" si="2"/>
        <v>5.6751692090929867E-3</v>
      </c>
    </row>
    <row r="53" spans="1:11" x14ac:dyDescent="0.35">
      <c r="A53" s="20">
        <v>74</v>
      </c>
      <c r="B53" s="29">
        <f>'90mM_Triplicate'!AD53</f>
        <v>0.75708537254019292</v>
      </c>
      <c r="D53">
        <f t="shared" si="3"/>
        <v>74.5</v>
      </c>
      <c r="E53">
        <f t="shared" si="0"/>
        <v>0.18998832867554938</v>
      </c>
      <c r="G53" s="20">
        <v>51</v>
      </c>
      <c r="H53">
        <f>'90mM_Triplicate'!AK53</f>
        <v>5.7812875932647778E-2</v>
      </c>
      <c r="J53">
        <f t="shared" si="1"/>
        <v>50.5</v>
      </c>
      <c r="K53">
        <f t="shared" si="2"/>
        <v>4.2809192610007152E-3</v>
      </c>
    </row>
    <row r="54" spans="1:11" x14ac:dyDescent="0.35">
      <c r="A54" s="20">
        <v>75</v>
      </c>
      <c r="B54" s="29">
        <f>'90mM_Triplicate'!AD54</f>
        <v>0.9470737012157423</v>
      </c>
      <c r="D54">
        <f t="shared" si="3"/>
        <v>75.5</v>
      </c>
      <c r="E54">
        <f t="shared" si="0"/>
        <v>0.24769501875498656</v>
      </c>
      <c r="G54" s="20">
        <v>50</v>
      </c>
      <c r="H54">
        <f>'90mM_Triplicate'!AK54</f>
        <v>5.3531956671647063E-2</v>
      </c>
      <c r="J54">
        <f t="shared" si="1"/>
        <v>49.5</v>
      </c>
      <c r="K54">
        <f t="shared" si="2"/>
        <v>4.315121728938151E-3</v>
      </c>
    </row>
    <row r="55" spans="1:11" x14ac:dyDescent="0.35">
      <c r="A55" s="20">
        <v>76</v>
      </c>
      <c r="B55" s="29">
        <f>'90mM_Triplicate'!AD55</f>
        <v>1.1947687199707289</v>
      </c>
      <c r="D55">
        <f t="shared" si="3"/>
        <v>76.5</v>
      </c>
      <c r="E55">
        <f t="shared" si="0"/>
        <v>0.39648225509203017</v>
      </c>
      <c r="G55" s="20">
        <v>49</v>
      </c>
      <c r="H55">
        <f>'90mM_Triplicate'!AK55</f>
        <v>4.9216834942708912E-2</v>
      </c>
      <c r="J55">
        <f t="shared" si="1"/>
        <v>48.5</v>
      </c>
      <c r="K55">
        <f t="shared" si="2"/>
        <v>2.6288881887099602E-3</v>
      </c>
    </row>
    <row r="56" spans="1:11" x14ac:dyDescent="0.35">
      <c r="A56" s="20">
        <v>77</v>
      </c>
      <c r="B56" s="29">
        <f>'90mM_Triplicate'!AD56</f>
        <v>1.591250975062759</v>
      </c>
      <c r="D56">
        <f t="shared" si="3"/>
        <v>77.5</v>
      </c>
      <c r="E56">
        <f t="shared" si="0"/>
        <v>0.59631054210887813</v>
      </c>
      <c r="G56" s="20">
        <v>48</v>
      </c>
      <c r="H56">
        <f>'90mM_Triplicate'!AK56</f>
        <v>4.6587946753998952E-2</v>
      </c>
      <c r="J56">
        <f t="shared" si="1"/>
        <v>47.5</v>
      </c>
      <c r="K56">
        <f t="shared" si="2"/>
        <v>4.9646232184027764E-3</v>
      </c>
    </row>
    <row r="57" spans="1:11" x14ac:dyDescent="0.35">
      <c r="A57" s="20">
        <v>78</v>
      </c>
      <c r="B57" s="29">
        <f>'90mM_Triplicate'!AD57</f>
        <v>2.1875615171716372</v>
      </c>
      <c r="D57">
        <f t="shared" si="3"/>
        <v>78.5</v>
      </c>
      <c r="E57">
        <f t="shared" si="0"/>
        <v>0.96802008273392115</v>
      </c>
      <c r="G57" s="20">
        <v>47</v>
      </c>
      <c r="H57">
        <f>'90mM_Triplicate'!AK57</f>
        <v>4.1623323535596175E-2</v>
      </c>
      <c r="J57">
        <f t="shared" si="1"/>
        <v>46.5</v>
      </c>
      <c r="K57">
        <f t="shared" si="2"/>
        <v>3.7931238460433628E-3</v>
      </c>
    </row>
    <row r="58" spans="1:11" x14ac:dyDescent="0.35">
      <c r="A58" s="20">
        <v>79</v>
      </c>
      <c r="B58" s="29">
        <f>'90mM_Triplicate'!AD58</f>
        <v>3.1555815999055583</v>
      </c>
      <c r="D58">
        <f t="shared" si="3"/>
        <v>79.5</v>
      </c>
      <c r="E58">
        <f t="shared" si="0"/>
        <v>1.5880089889747677</v>
      </c>
      <c r="G58" s="20">
        <v>46</v>
      </c>
      <c r="H58">
        <f>'90mM_Triplicate'!AK58</f>
        <v>3.7830199689552813E-2</v>
      </c>
      <c r="J58">
        <f t="shared" si="1"/>
        <v>45.5</v>
      </c>
      <c r="K58">
        <f t="shared" si="2"/>
        <v>3.4915429088999417E-3</v>
      </c>
    </row>
    <row r="59" spans="1:11" x14ac:dyDescent="0.35">
      <c r="A59" s="20">
        <v>80</v>
      </c>
      <c r="B59" s="29">
        <f>'90mM_Triplicate'!AD59</f>
        <v>4.743590588880326</v>
      </c>
      <c r="D59">
        <f t="shared" si="3"/>
        <v>80.5</v>
      </c>
      <c r="E59">
        <f t="shared" si="0"/>
        <v>3.2125299724066174</v>
      </c>
      <c r="G59" s="20">
        <v>45</v>
      </c>
      <c r="H59">
        <f>'90mM_Triplicate'!AK59</f>
        <v>3.4338656780652871E-2</v>
      </c>
      <c r="J59">
        <f t="shared" si="1"/>
        <v>44.5</v>
      </c>
      <c r="K59">
        <f t="shared" si="2"/>
        <v>1.7398719670706705E-3</v>
      </c>
    </row>
    <row r="60" spans="1:11" x14ac:dyDescent="0.35">
      <c r="A60" s="20">
        <v>81</v>
      </c>
      <c r="B60" s="29">
        <f>'90mM_Triplicate'!AD60</f>
        <v>7.9561205612869434</v>
      </c>
      <c r="D60">
        <f t="shared" si="3"/>
        <v>81.5</v>
      </c>
      <c r="E60">
        <f t="shared" si="0"/>
        <v>6.7694704879758847</v>
      </c>
      <c r="G60" s="20">
        <v>44</v>
      </c>
      <c r="H60">
        <f>'90mM_Triplicate'!AK60</f>
        <v>3.25987848135822E-2</v>
      </c>
      <c r="J60">
        <f t="shared" si="1"/>
        <v>43.5</v>
      </c>
      <c r="K60">
        <f t="shared" si="2"/>
        <v>4.8256248063115285E-3</v>
      </c>
    </row>
    <row r="61" spans="1:11" x14ac:dyDescent="0.35">
      <c r="A61" s="20">
        <v>82</v>
      </c>
      <c r="B61" s="29">
        <f>'90mM_Triplicate'!AD61</f>
        <v>14.725591049262828</v>
      </c>
      <c r="D61">
        <f t="shared" si="3"/>
        <v>82.5</v>
      </c>
      <c r="E61">
        <f t="shared" si="0"/>
        <v>13.190029110352363</v>
      </c>
      <c r="G61" s="20">
        <v>43</v>
      </c>
      <c r="H61">
        <f>'90mM_Triplicate'!AK61</f>
        <v>2.7773160007270672E-2</v>
      </c>
      <c r="J61">
        <f t="shared" si="1"/>
        <v>42.5</v>
      </c>
      <c r="K61">
        <f t="shared" si="2"/>
        <v>2.8111177747929192E-3</v>
      </c>
    </row>
    <row r="62" spans="1:11" x14ac:dyDescent="0.35">
      <c r="A62" s="28">
        <v>83</v>
      </c>
      <c r="B62" s="29">
        <f>'90mM_Triplicate'!AD62</f>
        <v>27.915620159615191</v>
      </c>
      <c r="D62">
        <f t="shared" si="3"/>
        <v>83.5</v>
      </c>
      <c r="E62">
        <f t="shared" si="0"/>
        <v>22.308593077497992</v>
      </c>
      <c r="G62" s="20">
        <v>42</v>
      </c>
      <c r="H62">
        <f>'90mM_Triplicate'!AK62</f>
        <v>2.4962042232477753E-2</v>
      </c>
      <c r="J62">
        <f t="shared" si="1"/>
        <v>41.5</v>
      </c>
      <c r="K62">
        <f t="shared" si="2"/>
        <v>1.9064673305984638E-3</v>
      </c>
    </row>
    <row r="63" spans="1:11" x14ac:dyDescent="0.35">
      <c r="A63" s="28">
        <v>84</v>
      </c>
      <c r="B63" s="29">
        <f>'90mM_Triplicate'!AD63</f>
        <v>50.224213237113183</v>
      </c>
      <c r="D63">
        <f t="shared" si="3"/>
        <v>84.5</v>
      </c>
      <c r="E63">
        <f t="shared" si="0"/>
        <v>21.966986420509379</v>
      </c>
      <c r="G63" s="20">
        <v>41</v>
      </c>
      <c r="H63">
        <f>'90mM_Triplicate'!AK63</f>
        <v>2.3055574901879289E-2</v>
      </c>
      <c r="J63">
        <f t="shared" si="1"/>
        <v>40.5</v>
      </c>
      <c r="K63">
        <f t="shared" si="2"/>
        <v>3.175609386141854E-3</v>
      </c>
    </row>
    <row r="64" spans="1:11" x14ac:dyDescent="0.35">
      <c r="A64" s="28">
        <v>85</v>
      </c>
      <c r="B64" s="29">
        <f>'90mM_Triplicate'!AD64</f>
        <v>72.191199657622562</v>
      </c>
      <c r="D64">
        <f t="shared" si="3"/>
        <v>85.5</v>
      </c>
      <c r="E64">
        <f t="shared" si="0"/>
        <v>13.942859523180601</v>
      </c>
      <c r="G64" s="20">
        <v>40</v>
      </c>
      <c r="H64">
        <f>'90mM_Triplicate'!AK64</f>
        <v>1.9879965515737435E-2</v>
      </c>
      <c r="J64">
        <f t="shared" si="1"/>
        <v>39.5</v>
      </c>
      <c r="K64">
        <f t="shared" si="2"/>
        <v>1.9582678342151549E-3</v>
      </c>
    </row>
    <row r="65" spans="1:11" x14ac:dyDescent="0.35">
      <c r="A65" s="28">
        <v>86</v>
      </c>
      <c r="B65" s="29">
        <f>'90mM_Triplicate'!AD65</f>
        <v>86.134059180803163</v>
      </c>
      <c r="D65">
        <f t="shared" si="3"/>
        <v>86.5</v>
      </c>
      <c r="E65">
        <f t="shared" si="0"/>
        <v>7.0994230127547553</v>
      </c>
      <c r="G65" s="20">
        <v>39</v>
      </c>
      <c r="H65">
        <f>'90mM_Triplicate'!AK65</f>
        <v>1.792169768152228E-2</v>
      </c>
      <c r="J65">
        <f t="shared" si="1"/>
        <v>38.5</v>
      </c>
      <c r="K65">
        <f t="shared" si="2"/>
        <v>2.1112388987855092E-3</v>
      </c>
    </row>
    <row r="66" spans="1:11" x14ac:dyDescent="0.35">
      <c r="A66" s="28">
        <v>87</v>
      </c>
      <c r="B66" s="29">
        <f>'90mM_Triplicate'!AD66</f>
        <v>93.233482193557919</v>
      </c>
      <c r="D66">
        <f t="shared" si="3"/>
        <v>87.5</v>
      </c>
      <c r="E66">
        <f t="shared" si="0"/>
        <v>2.6484526762830427</v>
      </c>
      <c r="G66" s="20">
        <v>38</v>
      </c>
      <c r="H66">
        <f>'90mM_Triplicate'!AK66</f>
        <v>1.5810458782736771E-2</v>
      </c>
      <c r="J66">
        <f t="shared" si="1"/>
        <v>37.5</v>
      </c>
      <c r="K66">
        <f t="shared" si="2"/>
        <v>1.8165892665700772E-3</v>
      </c>
    </row>
    <row r="67" spans="1:11" x14ac:dyDescent="0.35">
      <c r="A67" s="28">
        <v>88</v>
      </c>
      <c r="B67" s="29">
        <f>'90mM_Triplicate'!AD67</f>
        <v>95.881934869840961</v>
      </c>
      <c r="D67">
        <f t="shared" si="3"/>
        <v>88.5</v>
      </c>
      <c r="E67">
        <f t="shared" si="0"/>
        <v>0.95432961109897008</v>
      </c>
      <c r="G67" s="20">
        <v>37</v>
      </c>
      <c r="H67">
        <f>'90mM_Triplicate'!AK67</f>
        <v>1.3993869516166694E-2</v>
      </c>
      <c r="J67">
        <f t="shared" si="1"/>
        <v>36.5</v>
      </c>
      <c r="K67">
        <f t="shared" si="2"/>
        <v>2.2598154791627946E-3</v>
      </c>
    </row>
    <row r="68" spans="1:11" x14ac:dyDescent="0.35">
      <c r="A68" s="28">
        <v>89</v>
      </c>
      <c r="B68" s="29">
        <f>'90mM_Triplicate'!AD68</f>
        <v>96.836264480939931</v>
      </c>
      <c r="D68">
        <f t="shared" si="3"/>
        <v>89.5</v>
      </c>
      <c r="E68">
        <f t="shared" si="0"/>
        <v>0.11920395277061857</v>
      </c>
      <c r="G68" s="20">
        <v>36</v>
      </c>
      <c r="H68">
        <f>'90mM_Triplicate'!AK68</f>
        <v>1.1734054037003899E-2</v>
      </c>
      <c r="J68">
        <f t="shared" si="1"/>
        <v>35.5</v>
      </c>
      <c r="K68">
        <f t="shared" si="2"/>
        <v>3.6784584246786836E-3</v>
      </c>
    </row>
    <row r="69" spans="1:11" x14ac:dyDescent="0.35">
      <c r="A69" s="28">
        <v>90</v>
      </c>
      <c r="B69" s="29">
        <f>'90mM_Triplicate'!AD69</f>
        <v>96.95546843371055</v>
      </c>
      <c r="D69">
        <f t="shared" si="3"/>
        <v>90.5</v>
      </c>
      <c r="E69">
        <f t="shared" ref="E69:E79" si="4">(B70-B69)/(A70-A69)</f>
        <v>0.52027225511538688</v>
      </c>
      <c r="G69" s="20">
        <v>35</v>
      </c>
      <c r="H69">
        <f>'90mM_Triplicate'!AK69</f>
        <v>8.0555956123252153E-3</v>
      </c>
      <c r="J69">
        <f t="shared" ref="J69:J79" si="5">(G69+G70)/2</f>
        <v>34.5</v>
      </c>
      <c r="K69">
        <f t="shared" ref="K69:K79" si="6">(H70-H69)/(G70-G69)</f>
        <v>-1.5784511617432904E-4</v>
      </c>
    </row>
    <row r="70" spans="1:11" x14ac:dyDescent="0.35">
      <c r="A70" s="28">
        <v>91</v>
      </c>
      <c r="B70" s="29">
        <f>'90mM_Triplicate'!AD70</f>
        <v>97.475740688825937</v>
      </c>
      <c r="D70">
        <f t="shared" ref="D70:D79" si="7">(A70+A71)/2</f>
        <v>91.5</v>
      </c>
      <c r="E70">
        <f t="shared" si="4"/>
        <v>0.31883979997607526</v>
      </c>
      <c r="G70" s="20">
        <v>34</v>
      </c>
      <c r="H70">
        <f>'90mM_Triplicate'!AK70</f>
        <v>8.2134407284995443E-3</v>
      </c>
      <c r="J70">
        <f t="shared" si="5"/>
        <v>33.5</v>
      </c>
      <c r="K70">
        <f t="shared" si="6"/>
        <v>1.9987768408087081E-3</v>
      </c>
    </row>
    <row r="71" spans="1:11" x14ac:dyDescent="0.35">
      <c r="A71" s="20">
        <v>92</v>
      </c>
      <c r="B71" s="29">
        <f>'90mM_Triplicate'!AD71</f>
        <v>97.794580488802012</v>
      </c>
      <c r="D71">
        <f t="shared" si="7"/>
        <v>92.5</v>
      </c>
      <c r="E71">
        <f t="shared" si="4"/>
        <v>0.78479218390491212</v>
      </c>
      <c r="G71" s="20">
        <v>33</v>
      </c>
      <c r="H71">
        <f>'90mM_Triplicate'!AK71</f>
        <v>6.2146638876908362E-3</v>
      </c>
      <c r="J71">
        <f t="shared" si="5"/>
        <v>32.5</v>
      </c>
      <c r="K71">
        <f t="shared" si="6"/>
        <v>-1.1280766792300242E-3</v>
      </c>
    </row>
    <row r="72" spans="1:11" x14ac:dyDescent="0.35">
      <c r="A72" s="20">
        <v>93</v>
      </c>
      <c r="B72" s="29">
        <f>'90mM_Triplicate'!AD72</f>
        <v>98.579372672706924</v>
      </c>
      <c r="D72">
        <f t="shared" si="7"/>
        <v>93.5</v>
      </c>
      <c r="E72">
        <f t="shared" si="4"/>
        <v>-1.6830626096094647E-2</v>
      </c>
      <c r="G72" s="20">
        <v>32</v>
      </c>
      <c r="H72">
        <f>'90mM_Triplicate'!AK72</f>
        <v>7.3427405669208605E-3</v>
      </c>
      <c r="J72">
        <f t="shared" si="5"/>
        <v>31.5</v>
      </c>
      <c r="K72">
        <f t="shared" si="6"/>
        <v>6.446858474517328E-4</v>
      </c>
    </row>
    <row r="73" spans="1:11" x14ac:dyDescent="0.35">
      <c r="A73" s="20">
        <v>94</v>
      </c>
      <c r="B73" s="29">
        <f>'90mM_Triplicate'!AD73</f>
        <v>98.56254204661083</v>
      </c>
      <c r="D73">
        <f t="shared" si="7"/>
        <v>94.5</v>
      </c>
      <c r="E73">
        <f t="shared" si="4"/>
        <v>-1.0978003605376472</v>
      </c>
      <c r="G73" s="20">
        <v>31</v>
      </c>
      <c r="H73">
        <f>'90mM_Triplicate'!AK73</f>
        <v>6.6980547194691277E-3</v>
      </c>
      <c r="J73">
        <f t="shared" si="5"/>
        <v>30.5</v>
      </c>
      <c r="K73">
        <f t="shared" si="6"/>
        <v>2.5886826145958709E-3</v>
      </c>
    </row>
    <row r="74" spans="1:11" x14ac:dyDescent="0.35">
      <c r="A74" s="20">
        <v>95</v>
      </c>
      <c r="B74" s="29">
        <f>'90mM_Triplicate'!AD74</f>
        <v>97.464741686073182</v>
      </c>
      <c r="D74">
        <f t="shared" si="7"/>
        <v>95.5</v>
      </c>
      <c r="E74">
        <f t="shared" si="4"/>
        <v>0.75690989438162148</v>
      </c>
      <c r="G74" s="20">
        <v>30</v>
      </c>
      <c r="H74">
        <f>'90mM_Triplicate'!AK74</f>
        <v>4.1093721048732568E-3</v>
      </c>
      <c r="J74">
        <f t="shared" si="5"/>
        <v>29.5</v>
      </c>
      <c r="K74">
        <f t="shared" si="6"/>
        <v>1.116997756792202E-3</v>
      </c>
    </row>
    <row r="75" spans="1:11" x14ac:dyDescent="0.35">
      <c r="A75" s="20">
        <v>96</v>
      </c>
      <c r="B75" s="29">
        <f>'90mM_Triplicate'!AD75</f>
        <v>98.221651580454804</v>
      </c>
      <c r="D75">
        <f t="shared" si="7"/>
        <v>96.5</v>
      </c>
      <c r="E75">
        <f t="shared" si="4"/>
        <v>0.64667257886083007</v>
      </c>
      <c r="G75" s="20">
        <v>29</v>
      </c>
      <c r="H75">
        <f>'90mM_Triplicate'!AK75</f>
        <v>2.9923743480810548E-3</v>
      </c>
      <c r="J75">
        <f t="shared" si="5"/>
        <v>28.5</v>
      </c>
      <c r="K75">
        <f t="shared" si="6"/>
        <v>2.9923743480810548E-3</v>
      </c>
    </row>
    <row r="76" spans="1:11" x14ac:dyDescent="0.35">
      <c r="A76" s="20">
        <v>97</v>
      </c>
      <c r="B76" s="29">
        <f>'90mM_Triplicate'!AD76</f>
        <v>98.868324159315634</v>
      </c>
      <c r="D76">
        <f t="shared" si="7"/>
        <v>97.5</v>
      </c>
      <c r="E76">
        <f t="shared" si="4"/>
        <v>1.1316758406843661</v>
      </c>
      <c r="G76" s="20">
        <v>28</v>
      </c>
      <c r="H76">
        <f>'90mM_Triplicate'!AK76</f>
        <v>0</v>
      </c>
      <c r="J76">
        <f t="shared" si="5"/>
        <v>27.5</v>
      </c>
      <c r="K76">
        <f t="shared" si="6"/>
        <v>-3.8082770704125999E-4</v>
      </c>
    </row>
    <row r="77" spans="1:11" x14ac:dyDescent="0.35">
      <c r="A77" s="20">
        <v>98</v>
      </c>
      <c r="B77" s="29">
        <f>'90mM_Triplicate'!AD77</f>
        <v>100</v>
      </c>
      <c r="D77">
        <f t="shared" si="7"/>
        <v>98.5</v>
      </c>
      <c r="E77">
        <f t="shared" si="4"/>
        <v>-1.8228324555111755</v>
      </c>
      <c r="G77" s="20">
        <v>27</v>
      </c>
      <c r="H77">
        <f>'90mM_Triplicate'!AK77</f>
        <v>3.8082770704125999E-4</v>
      </c>
      <c r="J77">
        <f t="shared" si="5"/>
        <v>26.5</v>
      </c>
      <c r="K77">
        <f t="shared" si="6"/>
        <v>-1.8923645764405148E-3</v>
      </c>
    </row>
    <row r="78" spans="1:11" x14ac:dyDescent="0.35">
      <c r="A78" s="20">
        <v>99</v>
      </c>
      <c r="B78" s="29">
        <f>'90mM_Triplicate'!AD78</f>
        <v>98.177167544488825</v>
      </c>
      <c r="D78">
        <f t="shared" si="7"/>
        <v>99.349998474121094</v>
      </c>
      <c r="E78">
        <f t="shared" si="4"/>
        <v>1.7090677617843188E-2</v>
      </c>
      <c r="G78" s="20">
        <v>26</v>
      </c>
      <c r="H78">
        <f>'90mM_Triplicate'!AK78</f>
        <v>2.2731922834817748E-3</v>
      </c>
      <c r="J78">
        <f t="shared" si="5"/>
        <v>25.649999618530252</v>
      </c>
      <c r="K78">
        <f t="shared" si="6"/>
        <v>2.3298751479159541E-3</v>
      </c>
    </row>
    <row r="79" spans="1:11" x14ac:dyDescent="0.35">
      <c r="A79" s="20">
        <v>99.699996948242202</v>
      </c>
      <c r="B79" s="29">
        <f>'90mM_Triplicate'!AD79</f>
        <v>98.189130966664706</v>
      </c>
      <c r="D79">
        <f t="shared" si="7"/>
        <v>49.849998474121101</v>
      </c>
      <c r="E79">
        <f t="shared" si="4"/>
        <v>0.98484587735381934</v>
      </c>
      <c r="G79" s="20">
        <v>25.299999237060501</v>
      </c>
      <c r="H79">
        <f>'90mM_Triplicate'!AK79</f>
        <v>6.4227790238682815E-4</v>
      </c>
      <c r="J79">
        <f t="shared" si="5"/>
        <v>12.64999961853025</v>
      </c>
      <c r="K79">
        <f t="shared" si="6"/>
        <v>2.5386479120757937E-5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C8A4-6B3B-4055-896F-A696497D1190}">
  <dimension ref="A2:V79"/>
  <sheetViews>
    <sheetView workbookViewId="0">
      <selection activeCell="Z30" sqref="Z30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'90mM_Triplicate'!AE4</f>
        <v>2.352305415690371E-2</v>
      </c>
      <c r="D4">
        <f>(A4+A5)/2</f>
        <v>25.5</v>
      </c>
      <c r="E4">
        <f>(B5-B4)/(A5-A4)</f>
        <v>-1.6423759869499954E-3</v>
      </c>
      <c r="G4" s="20">
        <v>100</v>
      </c>
      <c r="H4">
        <f>'90mM_Triplicate'!AL4</f>
        <v>98.685615535703036</v>
      </c>
      <c r="J4">
        <f>(G4+G5)/2</f>
        <v>99.5</v>
      </c>
      <c r="K4">
        <f>(H5-H4)/(G5-G4)</f>
        <v>-0.70738655328470657</v>
      </c>
    </row>
    <row r="5" spans="1:22" x14ac:dyDescent="0.35">
      <c r="A5" s="20">
        <v>26</v>
      </c>
      <c r="B5" s="29">
        <f>'90mM_Triplicate'!AE5</f>
        <v>2.1880678169953715E-2</v>
      </c>
      <c r="D5">
        <f>(A5+A6)/2</f>
        <v>26.5</v>
      </c>
      <c r="E5">
        <f t="shared" ref="E5:E68" si="0">(B6-B5)/(A6-A5)</f>
        <v>-2.6355680921261795E-3</v>
      </c>
      <c r="G5" s="20">
        <v>99</v>
      </c>
      <c r="H5">
        <f>'90mM_Triplicate'!AL5</f>
        <v>99.393002088987743</v>
      </c>
      <c r="J5">
        <f t="shared" ref="J5:J68" si="1">(G5+G6)/2</f>
        <v>98.5</v>
      </c>
      <c r="K5">
        <f t="shared" ref="K5:K68" si="2">(H6-H5)/(G6-G5)</f>
        <v>-0.3689069950982713</v>
      </c>
    </row>
    <row r="6" spans="1:22" x14ac:dyDescent="0.35">
      <c r="A6" s="20">
        <v>27</v>
      </c>
      <c r="B6" s="29">
        <f>'90mM_Triplicate'!AE6</f>
        <v>1.9245110077827535E-2</v>
      </c>
      <c r="D6">
        <f t="shared" ref="D6:D69" si="3">(A6+A7)/2</f>
        <v>27.5</v>
      </c>
      <c r="E6">
        <f t="shared" si="0"/>
        <v>-1.0570481694828736E-3</v>
      </c>
      <c r="G6" s="20">
        <v>98</v>
      </c>
      <c r="H6">
        <f>'90mM_Triplicate'!AL6</f>
        <v>99.761909084086014</v>
      </c>
      <c r="J6">
        <f t="shared" si="1"/>
        <v>97.5</v>
      </c>
      <c r="K6">
        <f t="shared" si="2"/>
        <v>-0.23809091591398612</v>
      </c>
    </row>
    <row r="7" spans="1:22" x14ac:dyDescent="0.35">
      <c r="A7" s="20">
        <v>28</v>
      </c>
      <c r="B7" s="29">
        <f>'90mM_Triplicate'!AE7</f>
        <v>1.8188061908344662E-2</v>
      </c>
      <c r="D7">
        <f t="shared" si="3"/>
        <v>28.5</v>
      </c>
      <c r="E7">
        <f t="shared" si="0"/>
        <v>3.4550311558587121E-4</v>
      </c>
      <c r="G7" s="20">
        <v>97</v>
      </c>
      <c r="H7">
        <f>'90mM_Triplicate'!AL7</f>
        <v>100</v>
      </c>
      <c r="J7">
        <f t="shared" si="1"/>
        <v>96.5</v>
      </c>
      <c r="K7">
        <f t="shared" si="2"/>
        <v>0.34837382913981685</v>
      </c>
    </row>
    <row r="8" spans="1:22" x14ac:dyDescent="0.35">
      <c r="A8" s="20">
        <v>29</v>
      </c>
      <c r="B8" s="29">
        <f>'90mM_Triplicate'!AE8</f>
        <v>1.8533565023930533E-2</v>
      </c>
      <c r="D8">
        <f t="shared" si="3"/>
        <v>29.5</v>
      </c>
      <c r="E8">
        <f t="shared" si="0"/>
        <v>-2.367767267149639E-3</v>
      </c>
      <c r="G8" s="20">
        <v>96</v>
      </c>
      <c r="H8">
        <f>'90mM_Triplicate'!AL8</f>
        <v>99.651626170860183</v>
      </c>
      <c r="J8">
        <f t="shared" si="1"/>
        <v>95.5</v>
      </c>
      <c r="K8">
        <f t="shared" si="2"/>
        <v>1.9560118209466424</v>
      </c>
      <c r="V8">
        <v>86.5</v>
      </c>
    </row>
    <row r="9" spans="1:22" x14ac:dyDescent="0.35">
      <c r="A9" s="20">
        <v>30</v>
      </c>
      <c r="B9" s="29">
        <f>'90mM_Triplicate'!AE9</f>
        <v>1.6165797756780894E-2</v>
      </c>
      <c r="D9">
        <f t="shared" si="3"/>
        <v>30.5</v>
      </c>
      <c r="E9">
        <f t="shared" si="0"/>
        <v>-2.4962141897199794E-3</v>
      </c>
      <c r="G9" s="20">
        <v>95</v>
      </c>
      <c r="H9">
        <f>'90mM_Triplicate'!AL9</f>
        <v>97.695614349913541</v>
      </c>
      <c r="J9">
        <f t="shared" si="1"/>
        <v>94.5</v>
      </c>
      <c r="K9">
        <f t="shared" si="2"/>
        <v>-0.12272176766487064</v>
      </c>
    </row>
    <row r="10" spans="1:22" x14ac:dyDescent="0.35">
      <c r="A10" s="20">
        <v>31</v>
      </c>
      <c r="B10" s="29">
        <f>'90mM_Triplicate'!AE10</f>
        <v>1.3669583567060915E-2</v>
      </c>
      <c r="D10">
        <f t="shared" si="3"/>
        <v>31.5</v>
      </c>
      <c r="E10">
        <f t="shared" si="0"/>
        <v>-1.2242256999724435E-4</v>
      </c>
      <c r="G10" s="20">
        <v>94</v>
      </c>
      <c r="H10">
        <f>'90mM_Triplicate'!AL10</f>
        <v>97.818336117578411</v>
      </c>
      <c r="J10">
        <f t="shared" si="1"/>
        <v>93.5</v>
      </c>
      <c r="K10">
        <f t="shared" si="2"/>
        <v>-7.318435640054588E-2</v>
      </c>
    </row>
    <row r="11" spans="1:22" x14ac:dyDescent="0.35">
      <c r="A11" s="20">
        <v>32</v>
      </c>
      <c r="B11" s="29">
        <f>'90mM_Triplicate'!AE11</f>
        <v>1.354716099706367E-2</v>
      </c>
      <c r="D11">
        <f t="shared" si="3"/>
        <v>32.5</v>
      </c>
      <c r="E11">
        <f t="shared" si="0"/>
        <v>-2.8565078186669479E-4</v>
      </c>
      <c r="G11" s="20">
        <v>93</v>
      </c>
      <c r="H11">
        <f>'90mM_Triplicate'!AL11</f>
        <v>97.891520473978957</v>
      </c>
      <c r="J11">
        <f t="shared" si="1"/>
        <v>92.5</v>
      </c>
      <c r="K11">
        <f t="shared" si="2"/>
        <v>-0.13543175580547029</v>
      </c>
    </row>
    <row r="12" spans="1:22" x14ac:dyDescent="0.35">
      <c r="A12" s="20">
        <v>33</v>
      </c>
      <c r="B12" s="29">
        <f>'90mM_Triplicate'!AE12</f>
        <v>1.3261510215196975E-2</v>
      </c>
      <c r="D12">
        <f t="shared" si="3"/>
        <v>33.5</v>
      </c>
      <c r="E12">
        <f t="shared" si="0"/>
        <v>-2.3840769715850144E-3</v>
      </c>
      <c r="G12" s="20">
        <v>92</v>
      </c>
      <c r="H12">
        <f>'90mM_Triplicate'!AL12</f>
        <v>98.026952229784428</v>
      </c>
      <c r="J12">
        <f t="shared" si="1"/>
        <v>91.5</v>
      </c>
      <c r="K12">
        <f t="shared" si="2"/>
        <v>-0.14488748647114846</v>
      </c>
    </row>
    <row r="13" spans="1:22" x14ac:dyDescent="0.35">
      <c r="A13" s="20">
        <v>34</v>
      </c>
      <c r="B13" s="29">
        <f>'90mM_Triplicate'!AE13</f>
        <v>1.0877433243611961E-2</v>
      </c>
      <c r="D13">
        <f t="shared" si="3"/>
        <v>34.5</v>
      </c>
      <c r="E13">
        <f t="shared" si="0"/>
        <v>4.8350928424143076E-4</v>
      </c>
      <c r="G13" s="20">
        <v>91</v>
      </c>
      <c r="H13">
        <f>'90mM_Triplicate'!AL13</f>
        <v>98.171839716255576</v>
      </c>
      <c r="J13">
        <f t="shared" si="1"/>
        <v>90.5</v>
      </c>
      <c r="K13">
        <f t="shared" si="2"/>
        <v>-7.4710741817384019E-2</v>
      </c>
    </row>
    <row r="14" spans="1:22" x14ac:dyDescent="0.35">
      <c r="A14" s="20">
        <v>35</v>
      </c>
      <c r="B14" s="29">
        <f>'90mM_Triplicate'!AE14</f>
        <v>1.1360942527853392E-2</v>
      </c>
      <c r="D14">
        <f t="shared" si="3"/>
        <v>35.5</v>
      </c>
      <c r="E14">
        <f t="shared" si="0"/>
        <v>3.4719253174660993E-4</v>
      </c>
      <c r="G14" s="20">
        <v>90</v>
      </c>
      <c r="H14">
        <f>'90mM_Triplicate'!AL14</f>
        <v>98.24655045807296</v>
      </c>
      <c r="J14">
        <f t="shared" si="1"/>
        <v>89.5</v>
      </c>
      <c r="K14">
        <f t="shared" si="2"/>
        <v>-0.110262545492958</v>
      </c>
    </row>
    <row r="15" spans="1:22" x14ac:dyDescent="0.35">
      <c r="A15" s="20">
        <v>36</v>
      </c>
      <c r="B15" s="29">
        <f>'90mM_Triplicate'!AE15</f>
        <v>1.1708135059600002E-2</v>
      </c>
      <c r="D15">
        <f t="shared" si="3"/>
        <v>36.5</v>
      </c>
      <c r="E15">
        <f t="shared" si="0"/>
        <v>-5.1091694459497877E-4</v>
      </c>
      <c r="G15" s="20">
        <v>89</v>
      </c>
      <c r="H15">
        <f>'90mM_Triplicate'!AL15</f>
        <v>98.356813003565918</v>
      </c>
      <c r="J15">
        <f t="shared" si="1"/>
        <v>88.5</v>
      </c>
      <c r="K15">
        <f t="shared" si="2"/>
        <v>-0.16327746022464851</v>
      </c>
    </row>
    <row r="16" spans="1:22" x14ac:dyDescent="0.35">
      <c r="A16" s="20">
        <v>37</v>
      </c>
      <c r="B16" s="29">
        <f>'90mM_Triplicate'!AE16</f>
        <v>1.1197218115005023E-2</v>
      </c>
      <c r="D16">
        <f t="shared" si="3"/>
        <v>37.5</v>
      </c>
      <c r="E16">
        <f t="shared" si="0"/>
        <v>1.7682210820091707E-4</v>
      </c>
      <c r="G16" s="20">
        <v>88</v>
      </c>
      <c r="H16">
        <f>'90mM_Triplicate'!AL16</f>
        <v>98.520090463790567</v>
      </c>
      <c r="J16">
        <f t="shared" si="1"/>
        <v>87.5</v>
      </c>
      <c r="K16">
        <f t="shared" si="2"/>
        <v>-0.20457552290390879</v>
      </c>
    </row>
    <row r="17" spans="1:22" x14ac:dyDescent="0.35">
      <c r="A17" s="20">
        <v>38</v>
      </c>
      <c r="B17" s="29">
        <f>'90mM_Triplicate'!AE17</f>
        <v>1.137404022320594E-2</v>
      </c>
      <c r="D17">
        <f t="shared" si="3"/>
        <v>38.5</v>
      </c>
      <c r="E17">
        <f t="shared" si="0"/>
        <v>-1.5748057062783156E-3</v>
      </c>
      <c r="G17" s="20">
        <v>87</v>
      </c>
      <c r="H17">
        <f>'90mM_Triplicate'!AL17</f>
        <v>98.724665986694475</v>
      </c>
      <c r="J17">
        <f t="shared" si="1"/>
        <v>86.5</v>
      </c>
      <c r="K17">
        <f t="shared" si="2"/>
        <v>-0.15351867880646353</v>
      </c>
    </row>
    <row r="18" spans="1:22" x14ac:dyDescent="0.35">
      <c r="A18" s="20">
        <v>39</v>
      </c>
      <c r="B18" s="29">
        <f>'90mM_Triplicate'!AE18</f>
        <v>9.7992345169276244E-3</v>
      </c>
      <c r="D18">
        <f t="shared" si="3"/>
        <v>39.5</v>
      </c>
      <c r="E18">
        <f t="shared" si="0"/>
        <v>2.6963680264593254E-4</v>
      </c>
      <c r="G18" s="26">
        <v>86</v>
      </c>
      <c r="H18">
        <f>'90mM_Triplicate'!AL18</f>
        <v>98.878184665500939</v>
      </c>
      <c r="J18">
        <f t="shared" si="1"/>
        <v>85.5</v>
      </c>
      <c r="K18">
        <f t="shared" si="2"/>
        <v>-0.15045821135204562</v>
      </c>
    </row>
    <row r="19" spans="1:22" x14ac:dyDescent="0.35">
      <c r="A19" s="20">
        <v>40</v>
      </c>
      <c r="B19" s="29">
        <f>'90mM_Triplicate'!AE19</f>
        <v>1.0068871319573557E-2</v>
      </c>
      <c r="D19">
        <f t="shared" si="3"/>
        <v>40.5</v>
      </c>
      <c r="E19">
        <f t="shared" si="0"/>
        <v>4.8098384613872586E-4</v>
      </c>
      <c r="G19" s="26">
        <v>85</v>
      </c>
      <c r="H19">
        <f>'90mM_Triplicate'!AL19</f>
        <v>99.028642876852985</v>
      </c>
      <c r="J19">
        <f t="shared" si="1"/>
        <v>84.5</v>
      </c>
      <c r="K19">
        <f t="shared" si="2"/>
        <v>9.5041532343358881E-2</v>
      </c>
    </row>
    <row r="20" spans="1:22" x14ac:dyDescent="0.35">
      <c r="A20" s="20">
        <v>41</v>
      </c>
      <c r="B20" s="29">
        <f>'90mM_Triplicate'!AE20</f>
        <v>1.0549855165712283E-2</v>
      </c>
      <c r="D20">
        <f t="shared" si="3"/>
        <v>41.5</v>
      </c>
      <c r="E20">
        <f t="shared" si="0"/>
        <v>6.489504383888102E-4</v>
      </c>
      <c r="G20" s="26">
        <v>84</v>
      </c>
      <c r="H20">
        <f>'90mM_Triplicate'!AL20</f>
        <v>98.933601344509626</v>
      </c>
      <c r="J20">
        <f t="shared" si="1"/>
        <v>83.5</v>
      </c>
      <c r="K20">
        <f t="shared" si="2"/>
        <v>9.269297308903873</v>
      </c>
    </row>
    <row r="21" spans="1:22" x14ac:dyDescent="0.35">
      <c r="A21" s="20">
        <v>42</v>
      </c>
      <c r="B21" s="29">
        <f>'90mM_Triplicate'!AE21</f>
        <v>1.1198805604101093E-2</v>
      </c>
      <c r="D21">
        <f t="shared" si="3"/>
        <v>42.5</v>
      </c>
      <c r="E21">
        <f t="shared" si="0"/>
        <v>1.7695339032430119E-3</v>
      </c>
      <c r="G21" s="26">
        <v>83</v>
      </c>
      <c r="H21">
        <f>'90mM_Triplicate'!AL21</f>
        <v>89.664304035605753</v>
      </c>
      <c r="J21">
        <f t="shared" si="1"/>
        <v>82.5</v>
      </c>
      <c r="K21">
        <f t="shared" si="2"/>
        <v>37.746190845067346</v>
      </c>
    </row>
    <row r="22" spans="1:22" x14ac:dyDescent="0.35">
      <c r="A22" s="20">
        <v>43</v>
      </c>
      <c r="B22" s="29">
        <f>'90mM_Triplicate'!AE22</f>
        <v>1.2968339507344105E-2</v>
      </c>
      <c r="D22">
        <f t="shared" si="3"/>
        <v>43.5</v>
      </c>
      <c r="E22">
        <f t="shared" si="0"/>
        <v>-7.0564644623860931E-4</v>
      </c>
      <c r="G22" s="26">
        <v>82</v>
      </c>
      <c r="H22">
        <f>'90mM_Triplicate'!AL22</f>
        <v>51.918113190538406</v>
      </c>
      <c r="J22">
        <f t="shared" si="1"/>
        <v>81.5</v>
      </c>
      <c r="K22">
        <f t="shared" si="2"/>
        <v>32.874473116328602</v>
      </c>
    </row>
    <row r="23" spans="1:22" x14ac:dyDescent="0.35">
      <c r="A23" s="20">
        <v>44</v>
      </c>
      <c r="B23" s="29">
        <f>'90mM_Triplicate'!AE23</f>
        <v>1.2262693061105496E-2</v>
      </c>
      <c r="D23">
        <f t="shared" si="3"/>
        <v>44.5</v>
      </c>
      <c r="E23">
        <f t="shared" si="0"/>
        <v>7.5958101583700061E-4</v>
      </c>
      <c r="G23" s="26">
        <v>81</v>
      </c>
      <c r="H23">
        <f>'90mM_Triplicate'!AL23</f>
        <v>19.043640074209804</v>
      </c>
      <c r="J23">
        <f t="shared" si="1"/>
        <v>80.5</v>
      </c>
      <c r="K23">
        <f t="shared" si="2"/>
        <v>12.540369566808449</v>
      </c>
    </row>
    <row r="24" spans="1:22" x14ac:dyDescent="0.35">
      <c r="A24" s="20">
        <v>45</v>
      </c>
      <c r="B24" s="29">
        <f>'90mM_Triplicate'!AE24</f>
        <v>1.3022274076942496E-2</v>
      </c>
      <c r="D24">
        <f t="shared" si="3"/>
        <v>45.5</v>
      </c>
      <c r="E24">
        <f t="shared" si="0"/>
        <v>-2.3353322969315096E-3</v>
      </c>
      <c r="G24" s="26">
        <v>80</v>
      </c>
      <c r="H24">
        <f>'90mM_Triplicate'!AL24</f>
        <v>6.5032705074013553</v>
      </c>
      <c r="J24">
        <f t="shared" si="1"/>
        <v>79.5</v>
      </c>
      <c r="K24">
        <f t="shared" si="2"/>
        <v>3.5534564910385678</v>
      </c>
      <c r="V24">
        <v>82.5</v>
      </c>
    </row>
    <row r="25" spans="1:22" x14ac:dyDescent="0.35">
      <c r="A25" s="20">
        <v>46</v>
      </c>
      <c r="B25" s="29">
        <f>'90mM_Triplicate'!AE25</f>
        <v>1.0686941780010987E-2</v>
      </c>
      <c r="D25">
        <f t="shared" si="3"/>
        <v>46.5</v>
      </c>
      <c r="E25">
        <f t="shared" si="0"/>
        <v>1.7718636017726771E-3</v>
      </c>
      <c r="G25" s="26">
        <v>79</v>
      </c>
      <c r="H25">
        <f>'90mM_Triplicate'!AL25</f>
        <v>2.9498140163627875</v>
      </c>
      <c r="J25">
        <f t="shared" si="1"/>
        <v>78.5</v>
      </c>
      <c r="K25">
        <f t="shared" si="2"/>
        <v>1.1842020925544126</v>
      </c>
    </row>
    <row r="26" spans="1:22" x14ac:dyDescent="0.35">
      <c r="A26" s="20">
        <v>47</v>
      </c>
      <c r="B26" s="29">
        <f>'90mM_Triplicate'!AE26</f>
        <v>1.2458805381783664E-2</v>
      </c>
      <c r="D26">
        <f t="shared" si="3"/>
        <v>47.5</v>
      </c>
      <c r="E26">
        <f t="shared" si="0"/>
        <v>-2.1555524865535941E-3</v>
      </c>
      <c r="G26" s="20">
        <v>78</v>
      </c>
      <c r="H26">
        <f>'90mM_Triplicate'!AL26</f>
        <v>1.765611923808375</v>
      </c>
      <c r="J26">
        <f t="shared" si="1"/>
        <v>77.5</v>
      </c>
      <c r="K26">
        <f t="shared" si="2"/>
        <v>0.54839325292634977</v>
      </c>
    </row>
    <row r="27" spans="1:22" x14ac:dyDescent="0.35">
      <c r="A27" s="20">
        <v>48</v>
      </c>
      <c r="B27" s="29">
        <f>'90mM_Triplicate'!AE27</f>
        <v>1.0303252895230069E-2</v>
      </c>
      <c r="D27">
        <f t="shared" si="3"/>
        <v>48.5</v>
      </c>
      <c r="E27">
        <f t="shared" si="0"/>
        <v>-6.7975965760978634E-4</v>
      </c>
      <c r="G27" s="20">
        <v>77</v>
      </c>
      <c r="H27">
        <f>'90mM_Triplicate'!AL27</f>
        <v>1.2172186708820252</v>
      </c>
      <c r="J27">
        <f t="shared" si="1"/>
        <v>76.5</v>
      </c>
      <c r="K27">
        <f t="shared" si="2"/>
        <v>0.32690916358026967</v>
      </c>
    </row>
    <row r="28" spans="1:22" x14ac:dyDescent="0.35">
      <c r="A28" s="20">
        <v>49</v>
      </c>
      <c r="B28" s="29">
        <f>'90mM_Triplicate'!AE28</f>
        <v>9.6234932376202831E-3</v>
      </c>
      <c r="D28">
        <f t="shared" si="3"/>
        <v>49.5</v>
      </c>
      <c r="E28">
        <f t="shared" si="0"/>
        <v>-9.6148978888921724E-4</v>
      </c>
      <c r="G28" s="20">
        <v>76</v>
      </c>
      <c r="H28">
        <f>'90mM_Triplicate'!AL28</f>
        <v>0.89030950730175551</v>
      </c>
      <c r="J28">
        <f t="shared" si="1"/>
        <v>75.5</v>
      </c>
      <c r="K28">
        <f t="shared" si="2"/>
        <v>0.21814814266204174</v>
      </c>
    </row>
    <row r="29" spans="1:22" x14ac:dyDescent="0.35">
      <c r="A29" s="20">
        <v>50</v>
      </c>
      <c r="B29" s="29">
        <f>'90mM_Triplicate'!AE29</f>
        <v>8.6620034487310659E-3</v>
      </c>
      <c r="D29">
        <f t="shared" si="3"/>
        <v>50.5</v>
      </c>
      <c r="E29">
        <f t="shared" si="0"/>
        <v>-3.1764233339322276E-3</v>
      </c>
      <c r="G29" s="20">
        <v>75</v>
      </c>
      <c r="H29">
        <f>'90mM_Triplicate'!AL29</f>
        <v>0.67216136463971377</v>
      </c>
      <c r="J29">
        <f t="shared" si="1"/>
        <v>74.5</v>
      </c>
      <c r="K29">
        <f t="shared" si="2"/>
        <v>0.13884270680416955</v>
      </c>
    </row>
    <row r="30" spans="1:22" x14ac:dyDescent="0.35">
      <c r="A30" s="20">
        <v>51</v>
      </c>
      <c r="B30" s="29">
        <f>'90mM_Triplicate'!AE30</f>
        <v>5.4855801147988383E-3</v>
      </c>
      <c r="D30">
        <f t="shared" si="3"/>
        <v>51.5</v>
      </c>
      <c r="E30">
        <f t="shared" si="0"/>
        <v>-2.011050335002863E-3</v>
      </c>
      <c r="G30" s="20">
        <v>74</v>
      </c>
      <c r="H30">
        <f>'90mM_Triplicate'!AL30</f>
        <v>0.53331865783554422</v>
      </c>
      <c r="J30">
        <f t="shared" si="1"/>
        <v>73.5</v>
      </c>
      <c r="K30">
        <f t="shared" si="2"/>
        <v>9.7971434486616049E-2</v>
      </c>
    </row>
    <row r="31" spans="1:22" x14ac:dyDescent="0.35">
      <c r="A31" s="20">
        <v>52</v>
      </c>
      <c r="B31" s="29">
        <f>'90mM_Triplicate'!AE31</f>
        <v>3.4745297797959753E-3</v>
      </c>
      <c r="D31">
        <f t="shared" si="3"/>
        <v>52.5</v>
      </c>
      <c r="E31">
        <f t="shared" si="0"/>
        <v>-1.1260145677041405E-3</v>
      </c>
      <c r="G31" s="20">
        <v>73</v>
      </c>
      <c r="H31">
        <f>'90mM_Triplicate'!AL31</f>
        <v>0.43534722334892817</v>
      </c>
      <c r="J31">
        <f t="shared" si="1"/>
        <v>72.5</v>
      </c>
      <c r="K31">
        <f t="shared" si="2"/>
        <v>7.0541895362413842E-2</v>
      </c>
    </row>
    <row r="32" spans="1:22" x14ac:dyDescent="0.35">
      <c r="A32" s="20">
        <v>53</v>
      </c>
      <c r="B32" s="29">
        <f>'90mM_Triplicate'!AE32</f>
        <v>2.3485152120918348E-3</v>
      </c>
      <c r="D32">
        <f t="shared" si="3"/>
        <v>53.5</v>
      </c>
      <c r="E32">
        <f t="shared" si="0"/>
        <v>-2.3485152120918348E-3</v>
      </c>
      <c r="G32" s="20">
        <v>72</v>
      </c>
      <c r="H32">
        <f>'90mM_Triplicate'!AL32</f>
        <v>0.36480532798651433</v>
      </c>
      <c r="J32">
        <f t="shared" si="1"/>
        <v>71.5</v>
      </c>
      <c r="K32">
        <f t="shared" si="2"/>
        <v>5.1062669433731722E-2</v>
      </c>
    </row>
    <row r="33" spans="1:11" x14ac:dyDescent="0.35">
      <c r="A33" s="20">
        <v>54</v>
      </c>
      <c r="B33" s="29">
        <f>'90mM_Triplicate'!AE33</f>
        <v>0</v>
      </c>
      <c r="D33">
        <f t="shared" si="3"/>
        <v>54.5</v>
      </c>
      <c r="E33">
        <f t="shared" si="0"/>
        <v>1.3812495784300608E-4</v>
      </c>
      <c r="G33" s="20">
        <v>71</v>
      </c>
      <c r="H33">
        <f>'90mM_Triplicate'!AL33</f>
        <v>0.31374265855278261</v>
      </c>
      <c r="J33">
        <f t="shared" si="1"/>
        <v>70.5</v>
      </c>
      <c r="K33">
        <f t="shared" si="2"/>
        <v>4.4077051217409735E-2</v>
      </c>
    </row>
    <row r="34" spans="1:11" x14ac:dyDescent="0.35">
      <c r="A34" s="20">
        <v>55</v>
      </c>
      <c r="B34" s="29">
        <f>'90mM_Triplicate'!AE34</f>
        <v>1.3812495784300608E-4</v>
      </c>
      <c r="D34">
        <f t="shared" si="3"/>
        <v>55.5</v>
      </c>
      <c r="E34">
        <f t="shared" si="0"/>
        <v>2.6337123103895169E-3</v>
      </c>
      <c r="G34" s="20">
        <v>70</v>
      </c>
      <c r="H34">
        <f>'90mM_Triplicate'!AL34</f>
        <v>0.26966560733537287</v>
      </c>
      <c r="J34">
        <f t="shared" si="1"/>
        <v>69.5</v>
      </c>
      <c r="K34">
        <f t="shared" si="2"/>
        <v>3.1135057972586755E-2</v>
      </c>
    </row>
    <row r="35" spans="1:11" x14ac:dyDescent="0.35">
      <c r="A35" s="20">
        <v>56</v>
      </c>
      <c r="B35" s="29">
        <f>'90mM_Triplicate'!AE35</f>
        <v>2.7718372682325231E-3</v>
      </c>
      <c r="D35">
        <f t="shared" si="3"/>
        <v>56.5</v>
      </c>
      <c r="E35">
        <f t="shared" si="0"/>
        <v>5.2566264152858573E-3</v>
      </c>
      <c r="G35" s="20">
        <v>69</v>
      </c>
      <c r="H35">
        <f>'90mM_Triplicate'!AL35</f>
        <v>0.23853054936278612</v>
      </c>
      <c r="J35">
        <f t="shared" si="1"/>
        <v>68.5</v>
      </c>
      <c r="K35">
        <f t="shared" si="2"/>
        <v>2.4312708845481312E-2</v>
      </c>
    </row>
    <row r="36" spans="1:11" x14ac:dyDescent="0.35">
      <c r="A36" s="20">
        <v>57</v>
      </c>
      <c r="B36" s="29">
        <f>'90mM_Triplicate'!AE36</f>
        <v>8.0284636835183804E-3</v>
      </c>
      <c r="D36">
        <f t="shared" si="3"/>
        <v>57.5</v>
      </c>
      <c r="E36">
        <f t="shared" si="0"/>
        <v>6.0425128333997345E-3</v>
      </c>
      <c r="G36" s="20">
        <v>68</v>
      </c>
      <c r="H36">
        <f>'90mM_Triplicate'!AL36</f>
        <v>0.2142178405173048</v>
      </c>
      <c r="J36">
        <f t="shared" si="1"/>
        <v>67.5</v>
      </c>
      <c r="K36">
        <f t="shared" si="2"/>
        <v>2.4288247574471566E-2</v>
      </c>
    </row>
    <row r="37" spans="1:11" x14ac:dyDescent="0.35">
      <c r="A37" s="20">
        <v>58</v>
      </c>
      <c r="B37" s="29">
        <f>'90mM_Triplicate'!AE37</f>
        <v>1.4070976516918115E-2</v>
      </c>
      <c r="D37">
        <f t="shared" si="3"/>
        <v>58.5</v>
      </c>
      <c r="E37">
        <f t="shared" si="0"/>
        <v>8.1224050093440248E-3</v>
      </c>
      <c r="G37" s="20">
        <v>67</v>
      </c>
      <c r="H37">
        <f>'90mM_Triplicate'!AL37</f>
        <v>0.18992959294283324</v>
      </c>
      <c r="J37">
        <f t="shared" si="1"/>
        <v>66.5</v>
      </c>
      <c r="K37">
        <f t="shared" si="2"/>
        <v>1.2242524495227586E-2</v>
      </c>
    </row>
    <row r="38" spans="1:11" x14ac:dyDescent="0.35">
      <c r="A38" s="20">
        <v>59</v>
      </c>
      <c r="B38" s="29">
        <f>'90mM_Triplicate'!AE38</f>
        <v>2.219338152626214E-2</v>
      </c>
      <c r="D38">
        <f t="shared" si="3"/>
        <v>59.5</v>
      </c>
      <c r="E38">
        <f t="shared" si="0"/>
        <v>9.881635563021917E-3</v>
      </c>
      <c r="G38" s="20">
        <v>66</v>
      </c>
      <c r="H38">
        <f>'90mM_Triplicate'!AL38</f>
        <v>0.17768706844760565</v>
      </c>
      <c r="J38">
        <f t="shared" si="1"/>
        <v>65.5</v>
      </c>
      <c r="K38">
        <f t="shared" si="2"/>
        <v>1.4907250344319334E-2</v>
      </c>
    </row>
    <row r="39" spans="1:11" x14ac:dyDescent="0.35">
      <c r="A39" s="20">
        <v>60</v>
      </c>
      <c r="B39" s="29">
        <f>'90mM_Triplicate'!AE39</f>
        <v>3.2075017089284057E-2</v>
      </c>
      <c r="D39">
        <f t="shared" si="3"/>
        <v>60.5</v>
      </c>
      <c r="E39">
        <f t="shared" si="0"/>
        <v>1.3998161842896831E-2</v>
      </c>
      <c r="G39" s="20">
        <v>65</v>
      </c>
      <c r="H39">
        <f>'90mM_Triplicate'!AL39</f>
        <v>0.16277981810328632</v>
      </c>
      <c r="J39">
        <f t="shared" si="1"/>
        <v>64.5</v>
      </c>
      <c r="K39">
        <f t="shared" si="2"/>
        <v>1.1459171026719311E-2</v>
      </c>
    </row>
    <row r="40" spans="1:11" x14ac:dyDescent="0.35">
      <c r="A40" s="20">
        <v>61</v>
      </c>
      <c r="B40" s="29">
        <f>'90mM_Triplicate'!AE40</f>
        <v>4.6073178932180887E-2</v>
      </c>
      <c r="D40">
        <f t="shared" si="3"/>
        <v>61.5</v>
      </c>
      <c r="E40">
        <f t="shared" si="0"/>
        <v>1.2495723241947559E-2</v>
      </c>
      <c r="G40" s="20">
        <v>64</v>
      </c>
      <c r="H40">
        <f>'90mM_Triplicate'!AL40</f>
        <v>0.15132064707656701</v>
      </c>
      <c r="J40">
        <f t="shared" si="1"/>
        <v>63.5</v>
      </c>
      <c r="K40">
        <f t="shared" si="2"/>
        <v>1.4598398736019202E-2</v>
      </c>
    </row>
    <row r="41" spans="1:11" x14ac:dyDescent="0.35">
      <c r="A41" s="20">
        <v>62</v>
      </c>
      <c r="B41" s="29">
        <f>'90mM_Triplicate'!AE41</f>
        <v>5.8568902174128447E-2</v>
      </c>
      <c r="D41">
        <f t="shared" si="3"/>
        <v>62.5</v>
      </c>
      <c r="E41">
        <f t="shared" si="0"/>
        <v>1.5782684544437715E-2</v>
      </c>
      <c r="G41" s="20">
        <v>63</v>
      </c>
      <c r="H41">
        <f>'90mM_Triplicate'!AL41</f>
        <v>0.1367222483405478</v>
      </c>
      <c r="J41">
        <f t="shared" si="1"/>
        <v>62.5</v>
      </c>
      <c r="K41">
        <f t="shared" si="2"/>
        <v>7.6354247820838994E-3</v>
      </c>
    </row>
    <row r="42" spans="1:11" x14ac:dyDescent="0.35">
      <c r="A42" s="20">
        <v>63</v>
      </c>
      <c r="B42" s="29">
        <f>'90mM_Triplicate'!AE42</f>
        <v>7.4351586718566162E-2</v>
      </c>
      <c r="D42">
        <f t="shared" si="3"/>
        <v>63.5</v>
      </c>
      <c r="E42">
        <f t="shared" si="0"/>
        <v>1.4847004601483749E-2</v>
      </c>
      <c r="G42" s="20">
        <v>62</v>
      </c>
      <c r="H42">
        <f>'90mM_Triplicate'!AL42</f>
        <v>0.1290868235584639</v>
      </c>
      <c r="J42">
        <f t="shared" si="1"/>
        <v>61.5</v>
      </c>
      <c r="K42">
        <f t="shared" si="2"/>
        <v>7.9611985491278986E-3</v>
      </c>
    </row>
    <row r="43" spans="1:11" x14ac:dyDescent="0.35">
      <c r="A43" s="20">
        <v>64</v>
      </c>
      <c r="B43" s="29">
        <f>'90mM_Triplicate'!AE43</f>
        <v>8.9198591320049911E-2</v>
      </c>
      <c r="D43">
        <f t="shared" si="3"/>
        <v>64.5</v>
      </c>
      <c r="E43">
        <f t="shared" si="0"/>
        <v>1.644799822677076E-2</v>
      </c>
      <c r="G43" s="20">
        <v>61</v>
      </c>
      <c r="H43">
        <f>'90mM_Triplicate'!AL43</f>
        <v>0.121125625009336</v>
      </c>
      <c r="J43">
        <f t="shared" si="1"/>
        <v>60.5</v>
      </c>
      <c r="K43">
        <f t="shared" si="2"/>
        <v>8.1655228847852118E-3</v>
      </c>
    </row>
    <row r="44" spans="1:11" x14ac:dyDescent="0.35">
      <c r="A44" s="20">
        <v>65</v>
      </c>
      <c r="B44" s="29">
        <f>'90mM_Triplicate'!AE44</f>
        <v>0.10564658954682067</v>
      </c>
      <c r="D44">
        <f t="shared" si="3"/>
        <v>65.5</v>
      </c>
      <c r="E44">
        <f t="shared" si="0"/>
        <v>1.8763112544570582E-2</v>
      </c>
      <c r="G44" s="20">
        <v>60</v>
      </c>
      <c r="H44">
        <f>'90mM_Triplicate'!AL44</f>
        <v>0.11296010212455079</v>
      </c>
      <c r="J44">
        <f t="shared" si="1"/>
        <v>59.5</v>
      </c>
      <c r="K44">
        <f t="shared" si="2"/>
        <v>8.967333055917931E-3</v>
      </c>
    </row>
    <row r="45" spans="1:11" x14ac:dyDescent="0.35">
      <c r="A45" s="20">
        <v>66</v>
      </c>
      <c r="B45" s="29">
        <f>'90mM_Triplicate'!AE45</f>
        <v>0.12440970209139125</v>
      </c>
      <c r="D45">
        <f t="shared" si="3"/>
        <v>66.5</v>
      </c>
      <c r="E45">
        <f t="shared" si="0"/>
        <v>2.1495734131953312E-2</v>
      </c>
      <c r="G45" s="20">
        <v>59</v>
      </c>
      <c r="H45">
        <f>'90mM_Triplicate'!AL45</f>
        <v>0.10399276906863286</v>
      </c>
      <c r="J45">
        <f t="shared" si="1"/>
        <v>58.5</v>
      </c>
      <c r="K45">
        <f t="shared" si="2"/>
        <v>6.6290943656960311E-3</v>
      </c>
    </row>
    <row r="46" spans="1:11" x14ac:dyDescent="0.35">
      <c r="A46" s="20">
        <v>67</v>
      </c>
      <c r="B46" s="29">
        <f>'90mM_Triplicate'!AE46</f>
        <v>0.14590543622334456</v>
      </c>
      <c r="D46">
        <f t="shared" si="3"/>
        <v>67.5</v>
      </c>
      <c r="E46">
        <f t="shared" si="0"/>
        <v>2.6480776702994396E-2</v>
      </c>
      <c r="G46" s="20">
        <v>58</v>
      </c>
      <c r="H46">
        <f>'90mM_Triplicate'!AL46</f>
        <v>9.7363674702936831E-2</v>
      </c>
      <c r="J46">
        <f t="shared" si="1"/>
        <v>57.5</v>
      </c>
      <c r="K46">
        <f t="shared" si="2"/>
        <v>3.3230652703026831E-3</v>
      </c>
    </row>
    <row r="47" spans="1:11" x14ac:dyDescent="0.35">
      <c r="A47" s="20">
        <v>68</v>
      </c>
      <c r="B47" s="29">
        <f>'90mM_Triplicate'!AE47</f>
        <v>0.17238621292633896</v>
      </c>
      <c r="D47">
        <f t="shared" si="3"/>
        <v>68.5</v>
      </c>
      <c r="E47">
        <f t="shared" si="0"/>
        <v>3.0879760950718732E-2</v>
      </c>
      <c r="G47" s="20">
        <v>57</v>
      </c>
      <c r="H47">
        <f>'90mM_Triplicate'!AL47</f>
        <v>9.4040609432634148E-2</v>
      </c>
      <c r="J47">
        <f t="shared" si="1"/>
        <v>56.5</v>
      </c>
      <c r="K47">
        <f t="shared" si="2"/>
        <v>6.2557686565641452E-3</v>
      </c>
    </row>
    <row r="48" spans="1:11" x14ac:dyDescent="0.35">
      <c r="A48" s="20">
        <v>69</v>
      </c>
      <c r="B48" s="29">
        <f>'90mM_Triplicate'!AE48</f>
        <v>0.20326597387705769</v>
      </c>
      <c r="D48">
        <f t="shared" si="3"/>
        <v>69.5</v>
      </c>
      <c r="E48">
        <f t="shared" si="0"/>
        <v>3.4620771837805264E-2</v>
      </c>
      <c r="G48" s="20">
        <v>56</v>
      </c>
      <c r="H48">
        <f>'90mM_Triplicate'!AL48</f>
        <v>8.7784840776070003E-2</v>
      </c>
      <c r="J48">
        <f t="shared" si="1"/>
        <v>55.5</v>
      </c>
      <c r="K48">
        <f t="shared" si="2"/>
        <v>7.7082468728583708E-3</v>
      </c>
    </row>
    <row r="49" spans="1:11" x14ac:dyDescent="0.35">
      <c r="A49" s="20">
        <v>70</v>
      </c>
      <c r="B49" s="29">
        <f>'90mM_Triplicate'!AE49</f>
        <v>0.23788674571486296</v>
      </c>
      <c r="D49">
        <f t="shared" si="3"/>
        <v>70.5</v>
      </c>
      <c r="E49">
        <f t="shared" si="0"/>
        <v>3.9841711376272348E-2</v>
      </c>
      <c r="G49" s="20">
        <v>55</v>
      </c>
      <c r="H49">
        <f>'90mM_Triplicate'!AL49</f>
        <v>8.0076593903211632E-2</v>
      </c>
      <c r="J49">
        <f t="shared" si="1"/>
        <v>54.5</v>
      </c>
      <c r="K49">
        <f t="shared" si="2"/>
        <v>4.2801522339766668E-3</v>
      </c>
    </row>
    <row r="50" spans="1:11" x14ac:dyDescent="0.35">
      <c r="A50" s="20">
        <v>71</v>
      </c>
      <c r="B50" s="29">
        <f>'90mM_Triplicate'!AE50</f>
        <v>0.27772845709113531</v>
      </c>
      <c r="D50">
        <f t="shared" si="3"/>
        <v>71.5</v>
      </c>
      <c r="E50">
        <f t="shared" si="0"/>
        <v>5.2454985874147486E-2</v>
      </c>
      <c r="G50" s="20">
        <v>54</v>
      </c>
      <c r="H50">
        <f>'90mM_Triplicate'!AL50</f>
        <v>7.5796441669234965E-2</v>
      </c>
      <c r="J50">
        <f t="shared" si="1"/>
        <v>53.5</v>
      </c>
      <c r="K50">
        <f t="shared" si="2"/>
        <v>6.1833511764788351E-3</v>
      </c>
    </row>
    <row r="51" spans="1:11" x14ac:dyDescent="0.35">
      <c r="A51" s="20">
        <v>72</v>
      </c>
      <c r="B51" s="29">
        <f>'90mM_Triplicate'!AE51</f>
        <v>0.33018344296528279</v>
      </c>
      <c r="D51">
        <f t="shared" si="3"/>
        <v>72.5</v>
      </c>
      <c r="E51">
        <f t="shared" si="0"/>
        <v>5.9983283777395757E-2</v>
      </c>
      <c r="G51" s="20">
        <v>53</v>
      </c>
      <c r="H51">
        <f>'90mM_Triplicate'!AL51</f>
        <v>6.961309049275613E-2</v>
      </c>
      <c r="J51">
        <f t="shared" si="1"/>
        <v>52.5</v>
      </c>
      <c r="K51">
        <f t="shared" si="2"/>
        <v>4.0764206042508133E-3</v>
      </c>
    </row>
    <row r="52" spans="1:11" x14ac:dyDescent="0.35">
      <c r="A52" s="20">
        <v>73</v>
      </c>
      <c r="B52" s="29">
        <f>'90mM_Triplicate'!AE52</f>
        <v>0.39016672674267855</v>
      </c>
      <c r="D52">
        <f t="shared" si="3"/>
        <v>73.5</v>
      </c>
      <c r="E52">
        <f t="shared" si="0"/>
        <v>7.9862386256118412E-2</v>
      </c>
      <c r="G52" s="20">
        <v>52</v>
      </c>
      <c r="H52">
        <f>'90mM_Triplicate'!AL52</f>
        <v>6.5536669888505317E-2</v>
      </c>
      <c r="J52">
        <f t="shared" si="1"/>
        <v>51.5</v>
      </c>
      <c r="K52">
        <f t="shared" si="2"/>
        <v>4.7198668723541365E-3</v>
      </c>
    </row>
    <row r="53" spans="1:11" x14ac:dyDescent="0.35">
      <c r="A53" s="20">
        <v>74</v>
      </c>
      <c r="B53" s="29">
        <f>'90mM_Triplicate'!AE53</f>
        <v>0.47002911299879696</v>
      </c>
      <c r="D53">
        <f t="shared" si="3"/>
        <v>74.5</v>
      </c>
      <c r="E53">
        <f t="shared" si="0"/>
        <v>0.10047543143202481</v>
      </c>
      <c r="G53" s="20">
        <v>51</v>
      </c>
      <c r="H53">
        <f>'90mM_Triplicate'!AL53</f>
        <v>6.081680301615118E-2</v>
      </c>
      <c r="J53">
        <f t="shared" si="1"/>
        <v>50.5</v>
      </c>
      <c r="K53">
        <f t="shared" si="2"/>
        <v>5.2811688228148329E-3</v>
      </c>
    </row>
    <row r="54" spans="1:11" x14ac:dyDescent="0.35">
      <c r="A54" s="20">
        <v>75</v>
      </c>
      <c r="B54" s="29">
        <f>'90mM_Triplicate'!AE54</f>
        <v>0.57050454443082177</v>
      </c>
      <c r="D54">
        <f t="shared" si="3"/>
        <v>75.5</v>
      </c>
      <c r="E54">
        <f t="shared" si="0"/>
        <v>0.13024713228350659</v>
      </c>
      <c r="G54" s="20">
        <v>50</v>
      </c>
      <c r="H54">
        <f>'90mM_Triplicate'!AL54</f>
        <v>5.5535634193336347E-2</v>
      </c>
      <c r="J54">
        <f t="shared" si="1"/>
        <v>49.5</v>
      </c>
      <c r="K54">
        <f t="shared" si="2"/>
        <v>3.1720365476810425E-3</v>
      </c>
    </row>
    <row r="55" spans="1:11" x14ac:dyDescent="0.35">
      <c r="A55" s="20">
        <v>76</v>
      </c>
      <c r="B55" s="29">
        <f>'90mM_Triplicate'!AE55</f>
        <v>0.70075167671432836</v>
      </c>
      <c r="D55">
        <f t="shared" si="3"/>
        <v>76.5</v>
      </c>
      <c r="E55">
        <f t="shared" si="0"/>
        <v>0.16748257789529619</v>
      </c>
      <c r="G55" s="20">
        <v>49</v>
      </c>
      <c r="H55">
        <f>'90mM_Triplicate'!AL55</f>
        <v>5.2363597645655305E-2</v>
      </c>
      <c r="J55">
        <f t="shared" si="1"/>
        <v>48.5</v>
      </c>
      <c r="K55">
        <f t="shared" si="2"/>
        <v>3.3188467935704458E-3</v>
      </c>
    </row>
    <row r="56" spans="1:11" x14ac:dyDescent="0.35">
      <c r="A56" s="20">
        <v>77</v>
      </c>
      <c r="B56" s="29">
        <f>'90mM_Triplicate'!AE56</f>
        <v>0.86823425460962456</v>
      </c>
      <c r="D56">
        <f t="shared" si="3"/>
        <v>77.5</v>
      </c>
      <c r="E56">
        <f t="shared" si="0"/>
        <v>0.24378453869663785</v>
      </c>
      <c r="G56" s="20">
        <v>48</v>
      </c>
      <c r="H56">
        <f>'90mM_Triplicate'!AL56</f>
        <v>4.9044750852084859E-2</v>
      </c>
      <c r="J56">
        <f t="shared" si="1"/>
        <v>47.5</v>
      </c>
      <c r="K56">
        <f t="shared" si="2"/>
        <v>4.4941126755407568E-3</v>
      </c>
    </row>
    <row r="57" spans="1:11" x14ac:dyDescent="0.35">
      <c r="A57" s="20">
        <v>78</v>
      </c>
      <c r="B57" s="29">
        <f>'90mM_Triplicate'!AE57</f>
        <v>1.1120187933062624</v>
      </c>
      <c r="D57">
        <f t="shared" si="3"/>
        <v>78.5</v>
      </c>
      <c r="E57">
        <f t="shared" si="0"/>
        <v>0.32259187969069325</v>
      </c>
      <c r="G57" s="20">
        <v>47</v>
      </c>
      <c r="H57">
        <f>'90mM_Triplicate'!AL57</f>
        <v>4.4550638176544102E-2</v>
      </c>
      <c r="J57">
        <f t="shared" si="1"/>
        <v>46.5</v>
      </c>
      <c r="K57">
        <f t="shared" si="2"/>
        <v>5.3230551561974301E-3</v>
      </c>
    </row>
    <row r="58" spans="1:11" x14ac:dyDescent="0.35">
      <c r="A58" s="20">
        <v>79</v>
      </c>
      <c r="B58" s="29">
        <f>'90mM_Triplicate'!AE58</f>
        <v>1.4346106729969557</v>
      </c>
      <c r="D58">
        <f t="shared" si="3"/>
        <v>79.5</v>
      </c>
      <c r="E58">
        <f t="shared" si="0"/>
        <v>0.47588943301973763</v>
      </c>
      <c r="G58" s="20">
        <v>46</v>
      </c>
      <c r="H58">
        <f>'90mM_Triplicate'!AL58</f>
        <v>3.9227583020346672E-2</v>
      </c>
      <c r="J58">
        <f t="shared" si="1"/>
        <v>45.5</v>
      </c>
      <c r="K58">
        <f t="shared" si="2"/>
        <v>4.0374812413292993E-3</v>
      </c>
    </row>
    <row r="59" spans="1:11" x14ac:dyDescent="0.35">
      <c r="A59" s="20">
        <v>80</v>
      </c>
      <c r="B59" s="29">
        <f>'90mM_Triplicate'!AE59</f>
        <v>1.9105001060166933</v>
      </c>
      <c r="D59">
        <f t="shared" si="3"/>
        <v>80.5</v>
      </c>
      <c r="E59">
        <f t="shared" si="0"/>
        <v>0.76592342635365784</v>
      </c>
      <c r="G59" s="20">
        <v>45</v>
      </c>
      <c r="H59">
        <f>'90mM_Triplicate'!AL59</f>
        <v>3.5190101779017373E-2</v>
      </c>
      <c r="J59">
        <f t="shared" si="1"/>
        <v>44.5</v>
      </c>
      <c r="K59">
        <f t="shared" si="2"/>
        <v>3.9108298189590093E-3</v>
      </c>
    </row>
    <row r="60" spans="1:11" x14ac:dyDescent="0.35">
      <c r="A60" s="20">
        <v>81</v>
      </c>
      <c r="B60" s="29">
        <f>'90mM_Triplicate'!AE60</f>
        <v>2.6764235323703511</v>
      </c>
      <c r="D60">
        <f t="shared" si="3"/>
        <v>81.5</v>
      </c>
      <c r="E60">
        <f t="shared" si="0"/>
        <v>1.1514483365577126</v>
      </c>
      <c r="G60" s="20">
        <v>44</v>
      </c>
      <c r="H60">
        <f>'90mM_Triplicate'!AL60</f>
        <v>3.1279271960058364E-2</v>
      </c>
      <c r="J60">
        <f t="shared" si="1"/>
        <v>43.5</v>
      </c>
      <c r="K60">
        <f t="shared" si="2"/>
        <v>3.2940368746047742E-3</v>
      </c>
    </row>
    <row r="61" spans="1:11" x14ac:dyDescent="0.35">
      <c r="A61" s="20">
        <v>82</v>
      </c>
      <c r="B61" s="29">
        <f>'90mM_Triplicate'!AE61</f>
        <v>3.8278718689280637</v>
      </c>
      <c r="D61">
        <f t="shared" si="3"/>
        <v>82.5</v>
      </c>
      <c r="E61">
        <f t="shared" si="0"/>
        <v>1.9703424140431087</v>
      </c>
      <c r="G61" s="20">
        <v>43</v>
      </c>
      <c r="H61">
        <f>'90mM_Triplicate'!AL61</f>
        <v>2.7985235085453589E-2</v>
      </c>
      <c r="J61">
        <f t="shared" si="1"/>
        <v>42.5</v>
      </c>
      <c r="K61">
        <f t="shared" si="2"/>
        <v>2.220645373799613E-3</v>
      </c>
    </row>
    <row r="62" spans="1:11" x14ac:dyDescent="0.35">
      <c r="A62" s="28">
        <v>83</v>
      </c>
      <c r="B62" s="29">
        <f>'90mM_Triplicate'!AE62</f>
        <v>5.7982142829711725</v>
      </c>
      <c r="D62">
        <f t="shared" si="3"/>
        <v>83.5</v>
      </c>
      <c r="E62">
        <f t="shared" si="0"/>
        <v>3.7594291179081969</v>
      </c>
      <c r="G62" s="20">
        <v>42</v>
      </c>
      <c r="H62">
        <f>'90mM_Triplicate'!AL62</f>
        <v>2.5764589711653976E-2</v>
      </c>
      <c r="J62">
        <f t="shared" si="1"/>
        <v>41.5</v>
      </c>
      <c r="K62">
        <f t="shared" si="2"/>
        <v>9.9087690731946426E-4</v>
      </c>
    </row>
    <row r="63" spans="1:11" x14ac:dyDescent="0.35">
      <c r="A63" s="28">
        <v>84</v>
      </c>
      <c r="B63" s="29">
        <f>'90mM_Triplicate'!AE63</f>
        <v>9.5576434008793694</v>
      </c>
      <c r="D63">
        <f t="shared" si="3"/>
        <v>84.5</v>
      </c>
      <c r="E63">
        <f t="shared" si="0"/>
        <v>7.7595734014858397</v>
      </c>
      <c r="G63" s="20">
        <v>41</v>
      </c>
      <c r="H63">
        <f>'90mM_Triplicate'!AL63</f>
        <v>2.4773712804334512E-2</v>
      </c>
      <c r="J63">
        <f t="shared" si="1"/>
        <v>40.5</v>
      </c>
      <c r="K63">
        <f t="shared" si="2"/>
        <v>1.5620722787563733E-3</v>
      </c>
    </row>
    <row r="64" spans="1:11" x14ac:dyDescent="0.35">
      <c r="A64" s="28">
        <v>85</v>
      </c>
      <c r="B64" s="29">
        <f>'90mM_Triplicate'!AE64</f>
        <v>17.317216802365209</v>
      </c>
      <c r="D64">
        <f t="shared" si="3"/>
        <v>85.5</v>
      </c>
      <c r="E64">
        <f t="shared" si="0"/>
        <v>14.449975652616537</v>
      </c>
      <c r="G64" s="20">
        <v>40</v>
      </c>
      <c r="H64">
        <f>'90mM_Triplicate'!AL64</f>
        <v>2.3211640525578139E-2</v>
      </c>
      <c r="J64">
        <f t="shared" si="1"/>
        <v>39.5</v>
      </c>
      <c r="K64">
        <f t="shared" si="2"/>
        <v>3.614746141413043E-3</v>
      </c>
    </row>
    <row r="65" spans="1:11" x14ac:dyDescent="0.35">
      <c r="A65" s="28">
        <v>86</v>
      </c>
      <c r="B65" s="29">
        <f>'90mM_Triplicate'!AE65</f>
        <v>31.767192454981746</v>
      </c>
      <c r="D65">
        <f t="shared" si="3"/>
        <v>86.5</v>
      </c>
      <c r="E65">
        <f t="shared" si="0"/>
        <v>21.271045015094863</v>
      </c>
      <c r="G65" s="20">
        <v>39</v>
      </c>
      <c r="H65">
        <f>'90mM_Triplicate'!AL65</f>
        <v>1.9596894384165096E-2</v>
      </c>
      <c r="J65">
        <f t="shared" si="1"/>
        <v>38.5</v>
      </c>
      <c r="K65">
        <f t="shared" si="2"/>
        <v>1.7382664532071407E-3</v>
      </c>
    </row>
    <row r="66" spans="1:11" x14ac:dyDescent="0.35">
      <c r="A66" s="28">
        <v>87</v>
      </c>
      <c r="B66" s="29">
        <f>'90mM_Triplicate'!AE66</f>
        <v>53.038237470076609</v>
      </c>
      <c r="D66">
        <f t="shared" si="3"/>
        <v>87.5</v>
      </c>
      <c r="E66">
        <f t="shared" si="0"/>
        <v>20.298991316127953</v>
      </c>
      <c r="G66" s="20">
        <v>38</v>
      </c>
      <c r="H66">
        <f>'90mM_Triplicate'!AL66</f>
        <v>1.7858627930957955E-2</v>
      </c>
      <c r="J66">
        <f t="shared" si="1"/>
        <v>37.5</v>
      </c>
      <c r="K66">
        <f t="shared" si="2"/>
        <v>1.238977604281221E-3</v>
      </c>
    </row>
    <row r="67" spans="1:11" x14ac:dyDescent="0.35">
      <c r="A67" s="28">
        <v>88</v>
      </c>
      <c r="B67" s="29">
        <f>'90mM_Triplicate'!AE67</f>
        <v>73.337228786204562</v>
      </c>
      <c r="D67">
        <f t="shared" si="3"/>
        <v>88.5</v>
      </c>
      <c r="E67">
        <f t="shared" si="0"/>
        <v>13.342077334393736</v>
      </c>
      <c r="G67" s="20">
        <v>37</v>
      </c>
      <c r="H67">
        <f>'90mM_Triplicate'!AL67</f>
        <v>1.6619650326676734E-2</v>
      </c>
      <c r="J67">
        <f t="shared" si="1"/>
        <v>36.5</v>
      </c>
      <c r="K67">
        <f t="shared" si="2"/>
        <v>1.3256117058944167E-3</v>
      </c>
    </row>
    <row r="68" spans="1:11" x14ac:dyDescent="0.35">
      <c r="A68" s="28">
        <v>89</v>
      </c>
      <c r="B68" s="29">
        <f>'90mM_Triplicate'!AE68</f>
        <v>86.679306120598298</v>
      </c>
      <c r="D68">
        <f t="shared" si="3"/>
        <v>89.5</v>
      </c>
      <c r="E68">
        <f t="shared" si="0"/>
        <v>7.0741296536306635</v>
      </c>
      <c r="G68" s="20">
        <v>36</v>
      </c>
      <c r="H68">
        <f>'90mM_Triplicate'!AL68</f>
        <v>1.5294038620782317E-2</v>
      </c>
      <c r="J68">
        <f t="shared" si="1"/>
        <v>35.5</v>
      </c>
      <c r="K68">
        <f t="shared" si="2"/>
        <v>3.4171405464122773E-3</v>
      </c>
    </row>
    <row r="69" spans="1:11" x14ac:dyDescent="0.35">
      <c r="A69" s="28">
        <v>90</v>
      </c>
      <c r="B69" s="29">
        <f>'90mM_Triplicate'!AE69</f>
        <v>93.753435774228961</v>
      </c>
      <c r="D69">
        <f t="shared" si="3"/>
        <v>90.5</v>
      </c>
      <c r="E69">
        <f t="shared" ref="E69:E79" si="4">(B70-B69)/(A70-A69)</f>
        <v>1.1926024576549992</v>
      </c>
      <c r="G69" s="20">
        <v>35</v>
      </c>
      <c r="H69">
        <f>'90mM_Triplicate'!AL69</f>
        <v>1.187689807437004E-2</v>
      </c>
      <c r="J69">
        <f t="shared" ref="J69:J79" si="5">(G69+G70)/2</f>
        <v>34.5</v>
      </c>
      <c r="K69">
        <f t="shared" ref="K69:K79" si="6">(H70-H69)/(G70-G69)</f>
        <v>1.9609959234570245E-3</v>
      </c>
    </row>
    <row r="70" spans="1:11" x14ac:dyDescent="0.35">
      <c r="A70" s="28">
        <v>91</v>
      </c>
      <c r="B70" s="29">
        <f>'90mM_Triplicate'!AE70</f>
        <v>94.946038231883961</v>
      </c>
      <c r="D70">
        <f t="shared" ref="D70:D79" si="7">(A70+A71)/2</f>
        <v>91.5</v>
      </c>
      <c r="E70">
        <f t="shared" si="4"/>
        <v>1.930637805775163</v>
      </c>
      <c r="G70" s="20">
        <v>34</v>
      </c>
      <c r="H70">
        <f>'90mM_Triplicate'!AL70</f>
        <v>9.9159021509130155E-3</v>
      </c>
      <c r="J70">
        <f t="shared" si="5"/>
        <v>33.5</v>
      </c>
      <c r="K70">
        <f t="shared" si="6"/>
        <v>3.2338018562067051E-3</v>
      </c>
    </row>
    <row r="71" spans="1:11" x14ac:dyDescent="0.35">
      <c r="A71" s="20">
        <v>92</v>
      </c>
      <c r="B71" s="29">
        <f>'90mM_Triplicate'!AE71</f>
        <v>96.876676037659124</v>
      </c>
      <c r="D71">
        <f t="shared" si="7"/>
        <v>92.5</v>
      </c>
      <c r="E71">
        <f t="shared" si="4"/>
        <v>1.2713549337116774</v>
      </c>
      <c r="G71" s="20">
        <v>33</v>
      </c>
      <c r="H71">
        <f>'90mM_Triplicate'!AL71</f>
        <v>6.6821002947063104E-3</v>
      </c>
      <c r="J71">
        <f t="shared" si="5"/>
        <v>32.5</v>
      </c>
      <c r="K71">
        <f t="shared" si="6"/>
        <v>-2.2177299441970581E-3</v>
      </c>
    </row>
    <row r="72" spans="1:11" x14ac:dyDescent="0.35">
      <c r="A72" s="20">
        <v>93</v>
      </c>
      <c r="B72" s="29">
        <f>'90mM_Triplicate'!AE72</f>
        <v>98.148030971370801</v>
      </c>
      <c r="D72">
        <f t="shared" si="7"/>
        <v>93.5</v>
      </c>
      <c r="E72">
        <f t="shared" si="4"/>
        <v>0.96715823206868379</v>
      </c>
      <c r="G72" s="20">
        <v>32</v>
      </c>
      <c r="H72">
        <f>'90mM_Triplicate'!AL72</f>
        <v>8.8998302389033685E-3</v>
      </c>
      <c r="J72">
        <f t="shared" si="5"/>
        <v>31.5</v>
      </c>
      <c r="K72">
        <f t="shared" si="6"/>
        <v>3.9424189331705725E-3</v>
      </c>
    </row>
    <row r="73" spans="1:11" x14ac:dyDescent="0.35">
      <c r="A73" s="20">
        <v>94</v>
      </c>
      <c r="B73" s="29">
        <f>'90mM_Triplicate'!AE73</f>
        <v>99.115189203439485</v>
      </c>
      <c r="D73">
        <f t="shared" si="7"/>
        <v>94.5</v>
      </c>
      <c r="E73">
        <f t="shared" si="4"/>
        <v>0.8848107965605152</v>
      </c>
      <c r="G73" s="20">
        <v>31</v>
      </c>
      <c r="H73">
        <f>'90mM_Triplicate'!AL73</f>
        <v>4.957411305732796E-3</v>
      </c>
      <c r="J73">
        <f t="shared" si="5"/>
        <v>30.5</v>
      </c>
      <c r="K73">
        <f t="shared" si="6"/>
        <v>3.9716296214510876E-4</v>
      </c>
    </row>
    <row r="74" spans="1:11" x14ac:dyDescent="0.35">
      <c r="A74" s="20">
        <v>95</v>
      </c>
      <c r="B74" s="29">
        <f>'90mM_Triplicate'!AE74</f>
        <v>100</v>
      </c>
      <c r="D74">
        <f t="shared" si="7"/>
        <v>95.5</v>
      </c>
      <c r="E74">
        <f t="shared" si="4"/>
        <v>-3.0710234752420718</v>
      </c>
      <c r="G74" s="20">
        <v>30</v>
      </c>
      <c r="H74">
        <f>'90mM_Triplicate'!AL74</f>
        <v>4.5602483435876872E-3</v>
      </c>
      <c r="J74">
        <f t="shared" si="5"/>
        <v>29.5</v>
      </c>
      <c r="K74">
        <f t="shared" si="6"/>
        <v>1.4012092514231415E-3</v>
      </c>
    </row>
    <row r="75" spans="1:11" x14ac:dyDescent="0.35">
      <c r="A75" s="20">
        <v>96</v>
      </c>
      <c r="B75" s="29">
        <f>'90mM_Triplicate'!AE75</f>
        <v>96.928976524757928</v>
      </c>
      <c r="D75">
        <f t="shared" si="7"/>
        <v>96.5</v>
      </c>
      <c r="E75">
        <f t="shared" si="4"/>
        <v>0.70333942198746513</v>
      </c>
      <c r="G75" s="20">
        <v>29</v>
      </c>
      <c r="H75">
        <f>'90mM_Triplicate'!AL75</f>
        <v>3.1590390921645457E-3</v>
      </c>
      <c r="J75">
        <f t="shared" si="5"/>
        <v>28.5</v>
      </c>
      <c r="K75">
        <f t="shared" si="6"/>
        <v>1.5949063164152196E-3</v>
      </c>
    </row>
    <row r="76" spans="1:11" x14ac:dyDescent="0.35">
      <c r="A76" s="20">
        <v>97</v>
      </c>
      <c r="B76" s="29">
        <f>'90mM_Triplicate'!AE76</f>
        <v>97.632315946745393</v>
      </c>
      <c r="D76">
        <f t="shared" si="7"/>
        <v>97.5</v>
      </c>
      <c r="E76">
        <f t="shared" si="4"/>
        <v>0.82013446863527406</v>
      </c>
      <c r="G76" s="20">
        <v>28</v>
      </c>
      <c r="H76">
        <f>'90mM_Triplicate'!AL76</f>
        <v>1.5641327757493261E-3</v>
      </c>
      <c r="J76">
        <f t="shared" si="5"/>
        <v>27.5</v>
      </c>
      <c r="K76">
        <f t="shared" si="6"/>
        <v>1.5641327757493261E-3</v>
      </c>
    </row>
    <row r="77" spans="1:11" x14ac:dyDescent="0.35">
      <c r="A77" s="20">
        <v>98</v>
      </c>
      <c r="B77" s="29">
        <f>'90mM_Triplicate'!AE77</f>
        <v>98.452450415380667</v>
      </c>
      <c r="D77">
        <f t="shared" si="7"/>
        <v>98.5</v>
      </c>
      <c r="E77">
        <f t="shared" si="4"/>
        <v>0.98678343273036262</v>
      </c>
      <c r="G77" s="20">
        <v>27</v>
      </c>
      <c r="H77">
        <f>'90mM_Triplicate'!AL77</f>
        <v>0</v>
      </c>
      <c r="J77">
        <f t="shared" si="5"/>
        <v>26.5</v>
      </c>
      <c r="K77">
        <f t="shared" si="6"/>
        <v>-1.5912148915588186E-3</v>
      </c>
    </row>
    <row r="78" spans="1:11" x14ac:dyDescent="0.35">
      <c r="A78" s="20">
        <v>99</v>
      </c>
      <c r="B78" s="29">
        <f>'90mM_Triplicate'!AE78</f>
        <v>99.43923384811103</v>
      </c>
      <c r="D78">
        <f t="shared" si="7"/>
        <v>99.349998474121094</v>
      </c>
      <c r="E78">
        <f t="shared" si="4"/>
        <v>0.47349765518923886</v>
      </c>
      <c r="G78" s="20">
        <v>26</v>
      </c>
      <c r="H78">
        <f>'90mM_Triplicate'!AL78</f>
        <v>1.5912148915588186E-3</v>
      </c>
      <c r="J78">
        <f t="shared" si="5"/>
        <v>25.649999618530252</v>
      </c>
      <c r="K78">
        <f t="shared" si="6"/>
        <v>1.6647136419695111E-3</v>
      </c>
    </row>
    <row r="79" spans="1:11" x14ac:dyDescent="0.35">
      <c r="A79" s="20">
        <v>99.699996948242202</v>
      </c>
      <c r="B79" s="29">
        <f>'90mM_Triplicate'!AE79</f>
        <v>99.770680761743336</v>
      </c>
      <c r="D79">
        <f t="shared" si="7"/>
        <v>49.849998474121101</v>
      </c>
      <c r="E79">
        <f t="shared" si="4"/>
        <v>1.0007089650518026</v>
      </c>
      <c r="G79" s="20">
        <v>25.299999237060501</v>
      </c>
      <c r="H79">
        <f>'90mM_Triplicate'!AL79</f>
        <v>4.2591407210436848E-4</v>
      </c>
      <c r="J79">
        <f t="shared" si="5"/>
        <v>12.64999961853025</v>
      </c>
      <c r="K79">
        <f t="shared" si="6"/>
        <v>1.6834548812178291E-5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5B7F-8893-4854-B69B-F72DA692FE65}">
  <sheetPr>
    <tabColor theme="8" tint="0.79998168889431442"/>
  </sheetPr>
  <dimension ref="A1:H78"/>
  <sheetViews>
    <sheetView workbookViewId="0">
      <selection activeCell="F3" sqref="F3:F1048576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85</v>
      </c>
      <c r="B1" s="15" t="s">
        <v>4</v>
      </c>
      <c r="C1" s="16">
        <v>46149</v>
      </c>
      <c r="D1" s="15"/>
      <c r="E1" t="s">
        <v>86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2.3410458791168698</v>
      </c>
      <c r="C3">
        <f t="shared" ref="C3:C67" si="0">10^-B3</f>
        <v>4.5598874249586805E-3</v>
      </c>
      <c r="D3">
        <f>C3*100</f>
        <v>0.45598874249586807</v>
      </c>
      <c r="E3">
        <v>100</v>
      </c>
      <c r="F3">
        <v>-3.3268110827835498E-2</v>
      </c>
      <c r="G3">
        <f>10^-F3</f>
        <v>1.0796130134716084</v>
      </c>
      <c r="H3">
        <f>G3*100</f>
        <v>107.96130134716084</v>
      </c>
    </row>
    <row r="4" spans="1:8" x14ac:dyDescent="0.35">
      <c r="A4">
        <v>26</v>
      </c>
      <c r="B4">
        <v>2.3389555174016299</v>
      </c>
      <c r="C4">
        <f t="shared" si="0"/>
        <v>4.5818881428581239E-3</v>
      </c>
      <c r="D4">
        <f t="shared" ref="D4:D67" si="1">C4*100</f>
        <v>0.45818881428581237</v>
      </c>
      <c r="E4">
        <v>99</v>
      </c>
      <c r="F4">
        <v>-2.1489641774911999E-2</v>
      </c>
      <c r="G4">
        <f t="shared" ref="G4:G67" si="2">10^-F4</f>
        <v>1.0507263940122802</v>
      </c>
      <c r="H4">
        <f t="shared" ref="H4:H67" si="3">G4*100</f>
        <v>105.07263940122802</v>
      </c>
    </row>
    <row r="5" spans="1:8" x14ac:dyDescent="0.35">
      <c r="A5">
        <v>27</v>
      </c>
      <c r="B5">
        <v>2.33016961807752</v>
      </c>
      <c r="C5">
        <f t="shared" si="0"/>
        <v>4.675524982927004E-3</v>
      </c>
      <c r="D5">
        <f t="shared" si="1"/>
        <v>0.4675524982927004</v>
      </c>
      <c r="E5">
        <v>98</v>
      </c>
      <c r="F5">
        <v>-1.0275059709356899E-2</v>
      </c>
      <c r="G5">
        <f t="shared" si="2"/>
        <v>1.0239412985264653</v>
      </c>
      <c r="H5">
        <f t="shared" si="3"/>
        <v>102.39412985264653</v>
      </c>
    </row>
    <row r="6" spans="1:8" x14ac:dyDescent="0.35">
      <c r="A6">
        <v>28</v>
      </c>
      <c r="B6">
        <v>2.3274659676080902</v>
      </c>
      <c r="C6">
        <f t="shared" si="0"/>
        <v>4.7047227165467817E-3</v>
      </c>
      <c r="D6">
        <f t="shared" si="1"/>
        <v>0.4704722716546782</v>
      </c>
      <c r="E6">
        <v>97</v>
      </c>
      <c r="F6">
        <v>8.1904947226452997E-4</v>
      </c>
      <c r="G6">
        <f t="shared" si="2"/>
        <v>0.99811584614537308</v>
      </c>
      <c r="H6">
        <f t="shared" si="3"/>
        <v>99.81158461453731</v>
      </c>
    </row>
    <row r="7" spans="1:8" x14ac:dyDescent="0.35">
      <c r="A7">
        <v>29</v>
      </c>
      <c r="B7">
        <v>2.3246666489835701</v>
      </c>
      <c r="C7">
        <f t="shared" si="0"/>
        <v>4.7351457465568281E-3</v>
      </c>
      <c r="D7">
        <f t="shared" si="1"/>
        <v>0.47351457465568281</v>
      </c>
      <c r="E7">
        <v>96</v>
      </c>
      <c r="F7">
        <v>1.04643428750673E-2</v>
      </c>
      <c r="G7">
        <f t="shared" si="2"/>
        <v>0.97619292805891344</v>
      </c>
      <c r="H7">
        <f t="shared" si="3"/>
        <v>97.619292805891348</v>
      </c>
    </row>
    <row r="8" spans="1:8" x14ac:dyDescent="0.35">
      <c r="A8">
        <v>30</v>
      </c>
      <c r="B8">
        <v>2.32557361263384</v>
      </c>
      <c r="C8">
        <f t="shared" si="0"/>
        <v>4.7252673713372318E-3</v>
      </c>
      <c r="D8">
        <f t="shared" si="1"/>
        <v>0.47252673713372317</v>
      </c>
      <c r="E8">
        <v>95</v>
      </c>
      <c r="F8">
        <v>1.7926937311209701E-2</v>
      </c>
      <c r="G8">
        <f t="shared" si="2"/>
        <v>0.95956204799549361</v>
      </c>
      <c r="H8">
        <f t="shared" si="3"/>
        <v>95.956204799549354</v>
      </c>
    </row>
    <row r="9" spans="1:8" x14ac:dyDescent="0.35">
      <c r="A9">
        <v>31</v>
      </c>
      <c r="B9">
        <v>2.3292294688530202</v>
      </c>
      <c r="C9">
        <f t="shared" si="0"/>
        <v>4.6856573991638168E-3</v>
      </c>
      <c r="D9">
        <f t="shared" si="1"/>
        <v>0.46856573991638167</v>
      </c>
      <c r="E9">
        <v>94</v>
      </c>
      <c r="F9">
        <v>2.2568284403983299E-2</v>
      </c>
      <c r="G9">
        <f t="shared" si="2"/>
        <v>0.94936171870599306</v>
      </c>
      <c r="H9">
        <f t="shared" si="3"/>
        <v>94.93617187059931</v>
      </c>
    </row>
    <row r="10" spans="1:8" x14ac:dyDescent="0.35">
      <c r="A10">
        <v>32</v>
      </c>
      <c r="B10">
        <v>2.32831817450381</v>
      </c>
      <c r="C10">
        <f t="shared" si="0"/>
        <v>4.6954997903929964E-3</v>
      </c>
      <c r="D10">
        <f t="shared" si="1"/>
        <v>0.46954997903929963</v>
      </c>
      <c r="E10">
        <v>93</v>
      </c>
      <c r="F10">
        <v>2.5447530372353401E-2</v>
      </c>
      <c r="G10">
        <f t="shared" si="2"/>
        <v>0.94308854455773694</v>
      </c>
      <c r="H10">
        <f t="shared" si="3"/>
        <v>94.308854455773698</v>
      </c>
    </row>
    <row r="11" spans="1:8" x14ac:dyDescent="0.35">
      <c r="A11">
        <v>33</v>
      </c>
      <c r="B11">
        <v>2.33097598839701</v>
      </c>
      <c r="C11">
        <f t="shared" si="0"/>
        <v>4.6668518204561618E-3</v>
      </c>
      <c r="D11">
        <f t="shared" si="1"/>
        <v>0.46668518204561621</v>
      </c>
      <c r="E11">
        <v>92</v>
      </c>
      <c r="F11">
        <v>2.8697970684515399E-2</v>
      </c>
      <c r="G11">
        <f t="shared" si="2"/>
        <v>0.93605642659550425</v>
      </c>
      <c r="H11">
        <f t="shared" si="3"/>
        <v>93.605642659550426</v>
      </c>
    </row>
    <row r="12" spans="1:8" x14ac:dyDescent="0.35">
      <c r="A12">
        <v>34</v>
      </c>
      <c r="B12">
        <v>2.3251153574415899</v>
      </c>
      <c r="C12">
        <f t="shared" si="0"/>
        <v>4.7302559706004169E-3</v>
      </c>
      <c r="D12">
        <f t="shared" si="1"/>
        <v>0.47302559706004171</v>
      </c>
      <c r="E12">
        <v>91</v>
      </c>
      <c r="F12">
        <v>3.03609473894564E-2</v>
      </c>
      <c r="G12">
        <f t="shared" si="2"/>
        <v>0.93247898410761854</v>
      </c>
      <c r="H12">
        <f t="shared" si="3"/>
        <v>93.247898410761849</v>
      </c>
    </row>
    <row r="13" spans="1:8" x14ac:dyDescent="0.35">
      <c r="A13">
        <v>35</v>
      </c>
      <c r="B13">
        <v>2.32553730667694</v>
      </c>
      <c r="C13">
        <f t="shared" si="0"/>
        <v>4.7256624086487288E-3</v>
      </c>
      <c r="D13">
        <f t="shared" si="1"/>
        <v>0.47256624086487287</v>
      </c>
      <c r="E13">
        <v>90</v>
      </c>
      <c r="F13">
        <v>3.2239998526522901E-2</v>
      </c>
      <c r="G13">
        <f t="shared" si="2"/>
        <v>0.92845316595510208</v>
      </c>
      <c r="H13">
        <f t="shared" si="3"/>
        <v>92.845316595510212</v>
      </c>
    </row>
    <row r="14" spans="1:8" x14ac:dyDescent="0.35">
      <c r="A14">
        <v>36</v>
      </c>
      <c r="B14">
        <v>2.33073485363935</v>
      </c>
      <c r="C14">
        <f t="shared" si="0"/>
        <v>4.6694437314765995E-3</v>
      </c>
      <c r="D14">
        <f t="shared" si="1"/>
        <v>0.46694437314765996</v>
      </c>
      <c r="E14">
        <v>89</v>
      </c>
      <c r="F14">
        <v>3.3959928238745898E-2</v>
      </c>
      <c r="G14">
        <f t="shared" si="2"/>
        <v>0.92478349851757846</v>
      </c>
      <c r="H14">
        <f t="shared" si="3"/>
        <v>92.478349851757841</v>
      </c>
    </row>
    <row r="15" spans="1:8" x14ac:dyDescent="0.35">
      <c r="A15">
        <v>37</v>
      </c>
      <c r="B15">
        <v>2.3145648470778899</v>
      </c>
      <c r="C15">
        <f t="shared" si="0"/>
        <v>4.8465774010745151E-3</v>
      </c>
      <c r="D15">
        <f t="shared" si="1"/>
        <v>0.4846577401074515</v>
      </c>
      <c r="E15">
        <v>88</v>
      </c>
      <c r="F15">
        <v>3.4913773596090297E-2</v>
      </c>
      <c r="G15">
        <f t="shared" si="2"/>
        <v>0.92275461602182407</v>
      </c>
      <c r="H15">
        <f t="shared" si="3"/>
        <v>92.275461602182403</v>
      </c>
    </row>
    <row r="16" spans="1:8" x14ac:dyDescent="0.35">
      <c r="A16">
        <v>38</v>
      </c>
      <c r="B16">
        <v>2.3050495177030301</v>
      </c>
      <c r="C16">
        <f t="shared" si="0"/>
        <v>4.9539370342618506E-3</v>
      </c>
      <c r="D16">
        <f t="shared" si="1"/>
        <v>0.49539370342618505</v>
      </c>
      <c r="E16">
        <v>87</v>
      </c>
      <c r="F16">
        <v>3.5531541087410301E-2</v>
      </c>
      <c r="G16">
        <f t="shared" si="2"/>
        <v>0.92144296555326088</v>
      </c>
      <c r="H16">
        <f t="shared" si="3"/>
        <v>92.144296555326093</v>
      </c>
    </row>
    <row r="17" spans="1:8" x14ac:dyDescent="0.35">
      <c r="A17">
        <v>39</v>
      </c>
      <c r="B17">
        <v>2.3073318409600101</v>
      </c>
      <c r="C17">
        <f t="shared" si="0"/>
        <v>4.9279711770297968E-3</v>
      </c>
      <c r="D17">
        <f t="shared" si="1"/>
        <v>0.49279711770297968</v>
      </c>
      <c r="E17">
        <v>86</v>
      </c>
      <c r="F17">
        <v>3.5943472969377499E-2</v>
      </c>
      <c r="G17">
        <f t="shared" si="2"/>
        <v>0.92056938369997354</v>
      </c>
      <c r="H17">
        <f t="shared" si="3"/>
        <v>92.056938369997354</v>
      </c>
    </row>
    <row r="18" spans="1:8" x14ac:dyDescent="0.35">
      <c r="A18">
        <v>40</v>
      </c>
      <c r="B18">
        <v>2.3008387225646798</v>
      </c>
      <c r="C18">
        <f t="shared" si="0"/>
        <v>5.0022025979370461E-3</v>
      </c>
      <c r="D18">
        <f t="shared" si="1"/>
        <v>0.50022025979370466</v>
      </c>
      <c r="E18">
        <v>85</v>
      </c>
      <c r="F18">
        <v>3.5935905847439997E-2</v>
      </c>
      <c r="G18">
        <f t="shared" si="2"/>
        <v>0.92058542378741903</v>
      </c>
      <c r="H18">
        <f t="shared" si="3"/>
        <v>92.058542378741905</v>
      </c>
    </row>
    <row r="19" spans="1:8" x14ac:dyDescent="0.35">
      <c r="A19">
        <v>41</v>
      </c>
      <c r="B19">
        <v>2.2926805417304301</v>
      </c>
      <c r="C19">
        <f t="shared" si="0"/>
        <v>5.0970566241017841E-3</v>
      </c>
      <c r="D19">
        <f t="shared" si="1"/>
        <v>0.50970566241017845</v>
      </c>
      <c r="E19">
        <v>84</v>
      </c>
      <c r="F19">
        <v>3.5839036707292597E-2</v>
      </c>
      <c r="G19">
        <f t="shared" si="2"/>
        <v>0.92079078275064374</v>
      </c>
      <c r="H19">
        <f t="shared" si="3"/>
        <v>92.079078275064376</v>
      </c>
    </row>
    <row r="20" spans="1:8" x14ac:dyDescent="0.35">
      <c r="A20">
        <v>42</v>
      </c>
      <c r="B20">
        <v>2.28490839814559</v>
      </c>
      <c r="C20">
        <f t="shared" si="0"/>
        <v>5.1890947632633163E-3</v>
      </c>
      <c r="D20">
        <f t="shared" si="1"/>
        <v>0.51890947632633166</v>
      </c>
      <c r="E20">
        <v>83</v>
      </c>
      <c r="F20">
        <v>3.6661735007250097E-2</v>
      </c>
      <c r="G20">
        <f t="shared" si="2"/>
        <v>0.91904814961542491</v>
      </c>
      <c r="H20">
        <f t="shared" si="3"/>
        <v>91.904814961542485</v>
      </c>
    </row>
    <row r="21" spans="1:8" x14ac:dyDescent="0.35">
      <c r="A21">
        <v>43</v>
      </c>
      <c r="B21">
        <v>2.2753941010391601</v>
      </c>
      <c r="C21">
        <f t="shared" si="0"/>
        <v>5.3040291103371735E-3</v>
      </c>
      <c r="D21">
        <f t="shared" si="1"/>
        <v>0.53040291103371739</v>
      </c>
      <c r="E21">
        <v>82</v>
      </c>
      <c r="F21">
        <v>3.7022744071365403E-2</v>
      </c>
      <c r="G21">
        <f t="shared" si="2"/>
        <v>0.91828450451816657</v>
      </c>
      <c r="H21">
        <f t="shared" si="3"/>
        <v>91.82845045181665</v>
      </c>
    </row>
    <row r="22" spans="1:8" x14ac:dyDescent="0.35">
      <c r="A22">
        <v>44</v>
      </c>
      <c r="B22">
        <v>2.2681024444024902</v>
      </c>
      <c r="C22">
        <f t="shared" si="0"/>
        <v>5.3938337400643438E-3</v>
      </c>
      <c r="D22">
        <f t="shared" si="1"/>
        <v>0.53938337400643444</v>
      </c>
      <c r="E22">
        <v>81</v>
      </c>
      <c r="F22">
        <v>3.7005372570994198E-2</v>
      </c>
      <c r="G22">
        <f t="shared" si="2"/>
        <v>0.91832123604323679</v>
      </c>
      <c r="H22">
        <f t="shared" si="3"/>
        <v>91.832123604323684</v>
      </c>
    </row>
    <row r="23" spans="1:8" x14ac:dyDescent="0.35">
      <c r="A23">
        <v>45</v>
      </c>
      <c r="B23">
        <v>2.2556481980820302</v>
      </c>
      <c r="C23">
        <f t="shared" si="0"/>
        <v>5.5507517167141633E-3</v>
      </c>
      <c r="D23">
        <f t="shared" si="1"/>
        <v>0.55507517167141629</v>
      </c>
      <c r="E23">
        <v>80</v>
      </c>
      <c r="F23">
        <v>3.7510449664241503E-2</v>
      </c>
      <c r="G23">
        <f t="shared" si="2"/>
        <v>0.91725386485785765</v>
      </c>
      <c r="H23">
        <f t="shared" si="3"/>
        <v>91.725386485785762</v>
      </c>
    </row>
    <row r="24" spans="1:8" x14ac:dyDescent="0.35">
      <c r="A24">
        <v>46</v>
      </c>
      <c r="B24">
        <v>2.2478566547826202</v>
      </c>
      <c r="C24">
        <f t="shared" si="0"/>
        <v>5.6512347126295289E-3</v>
      </c>
      <c r="D24">
        <f t="shared" si="1"/>
        <v>0.56512347126295293</v>
      </c>
      <c r="E24">
        <v>79</v>
      </c>
      <c r="F24">
        <v>3.75413527493203E-2</v>
      </c>
      <c r="G24">
        <f t="shared" si="2"/>
        <v>0.91718859816227993</v>
      </c>
      <c r="H24">
        <f t="shared" si="3"/>
        <v>91.71885981622799</v>
      </c>
    </row>
    <row r="25" spans="1:8" x14ac:dyDescent="0.35">
      <c r="A25">
        <v>47</v>
      </c>
      <c r="B25">
        <v>2.2399095461912499</v>
      </c>
      <c r="C25">
        <f t="shared" si="0"/>
        <v>5.7555980106346535E-3</v>
      </c>
      <c r="D25">
        <f t="shared" si="1"/>
        <v>0.57555980106346538</v>
      </c>
      <c r="E25">
        <v>78</v>
      </c>
      <c r="F25">
        <v>3.7657119201612403E-2</v>
      </c>
      <c r="G25">
        <f t="shared" si="2"/>
        <v>0.9169441430194335</v>
      </c>
      <c r="H25">
        <f t="shared" si="3"/>
        <v>91.694414301943354</v>
      </c>
    </row>
    <row r="26" spans="1:8" x14ac:dyDescent="0.35">
      <c r="A26">
        <v>48</v>
      </c>
      <c r="B26">
        <v>2.23507022341636</v>
      </c>
      <c r="C26">
        <f t="shared" si="0"/>
        <v>5.8200910197232026E-3</v>
      </c>
      <c r="D26">
        <f t="shared" si="1"/>
        <v>0.58200910197232025</v>
      </c>
      <c r="E26">
        <v>77</v>
      </c>
      <c r="F26">
        <v>3.7699044129873099E-2</v>
      </c>
      <c r="G26">
        <f t="shared" si="2"/>
        <v>0.91685562943355059</v>
      </c>
      <c r="H26">
        <f t="shared" si="3"/>
        <v>91.685562943355052</v>
      </c>
    </row>
    <row r="27" spans="1:8" x14ac:dyDescent="0.35">
      <c r="A27">
        <v>49</v>
      </c>
      <c r="B27">
        <v>2.2294026117948098</v>
      </c>
      <c r="C27">
        <f t="shared" si="0"/>
        <v>5.8965418902617991E-3</v>
      </c>
      <c r="D27">
        <f t="shared" si="1"/>
        <v>0.58965418902617994</v>
      </c>
      <c r="E27">
        <v>76</v>
      </c>
      <c r="F27">
        <v>3.7582167470197998E-2</v>
      </c>
      <c r="G27">
        <f t="shared" si="2"/>
        <v>0.91710240540784294</v>
      </c>
      <c r="H27">
        <f t="shared" si="3"/>
        <v>91.710240540784298</v>
      </c>
    </row>
    <row r="28" spans="1:8" x14ac:dyDescent="0.35">
      <c r="A28">
        <v>50</v>
      </c>
      <c r="B28">
        <v>2.22050418410435</v>
      </c>
      <c r="C28">
        <f t="shared" si="0"/>
        <v>6.0186046439366803E-3</v>
      </c>
      <c r="D28">
        <f t="shared" si="1"/>
        <v>0.60186046439366803</v>
      </c>
      <c r="E28">
        <v>75</v>
      </c>
      <c r="F28">
        <v>3.7785844041148701E-2</v>
      </c>
      <c r="G28">
        <f t="shared" si="2"/>
        <v>0.91667240114436277</v>
      </c>
      <c r="H28">
        <f t="shared" si="3"/>
        <v>91.667240114436282</v>
      </c>
    </row>
    <row r="29" spans="1:8" x14ac:dyDescent="0.35">
      <c r="A29">
        <v>51</v>
      </c>
      <c r="B29">
        <v>2.2152709108164501</v>
      </c>
      <c r="C29">
        <f t="shared" si="0"/>
        <v>6.0915678961186688E-3</v>
      </c>
      <c r="D29">
        <f t="shared" si="1"/>
        <v>0.60915678961186692</v>
      </c>
      <c r="E29">
        <v>74</v>
      </c>
      <c r="F29">
        <v>3.7964456455894198E-2</v>
      </c>
      <c r="G29">
        <f t="shared" si="2"/>
        <v>0.91629547853980653</v>
      </c>
      <c r="H29">
        <f t="shared" si="3"/>
        <v>91.629547853980654</v>
      </c>
    </row>
    <row r="30" spans="1:8" x14ac:dyDescent="0.35">
      <c r="A30">
        <v>52</v>
      </c>
      <c r="B30">
        <v>2.2065347577850498</v>
      </c>
      <c r="C30">
        <f t="shared" si="0"/>
        <v>6.2153450264166403E-3</v>
      </c>
      <c r="D30">
        <f t="shared" si="1"/>
        <v>0.62153450264166399</v>
      </c>
      <c r="E30">
        <v>73</v>
      </c>
      <c r="F30">
        <v>3.7887536010702799E-2</v>
      </c>
      <c r="G30">
        <f t="shared" si="2"/>
        <v>0.91645778338402983</v>
      </c>
      <c r="H30">
        <f t="shared" si="3"/>
        <v>91.645778338402977</v>
      </c>
    </row>
    <row r="31" spans="1:8" x14ac:dyDescent="0.35">
      <c r="A31">
        <v>53</v>
      </c>
      <c r="B31">
        <v>2.1998645023315602</v>
      </c>
      <c r="C31">
        <f t="shared" si="0"/>
        <v>6.311542306731829E-3</v>
      </c>
      <c r="D31">
        <f t="shared" si="1"/>
        <v>0.63115423067318288</v>
      </c>
      <c r="E31">
        <v>72</v>
      </c>
      <c r="F31">
        <v>3.86248761578857E-2</v>
      </c>
      <c r="G31">
        <f t="shared" si="2"/>
        <v>0.91490315205254047</v>
      </c>
      <c r="H31">
        <f t="shared" si="3"/>
        <v>91.490315205254049</v>
      </c>
    </row>
    <row r="32" spans="1:8" x14ac:dyDescent="0.35">
      <c r="A32">
        <v>54</v>
      </c>
      <c r="B32">
        <v>2.1875208964433899</v>
      </c>
      <c r="C32">
        <f t="shared" si="0"/>
        <v>6.4935038678583705E-3</v>
      </c>
      <c r="D32">
        <f t="shared" si="1"/>
        <v>0.64935038678583701</v>
      </c>
      <c r="E32">
        <v>71</v>
      </c>
      <c r="F32">
        <v>3.9911828330716097E-2</v>
      </c>
      <c r="G32">
        <f t="shared" si="2"/>
        <v>0.91219601712100284</v>
      </c>
      <c r="H32">
        <f t="shared" si="3"/>
        <v>91.219601712100285</v>
      </c>
    </row>
    <row r="33" spans="1:8" x14ac:dyDescent="0.35">
      <c r="A33">
        <v>55</v>
      </c>
      <c r="B33">
        <v>2.1892860831330601</v>
      </c>
      <c r="C33">
        <f t="shared" si="0"/>
        <v>6.4671646337832022E-3</v>
      </c>
      <c r="D33">
        <f t="shared" si="1"/>
        <v>0.64671646337832023</v>
      </c>
      <c r="E33">
        <v>70</v>
      </c>
      <c r="F33">
        <v>4.4716231805302403E-2</v>
      </c>
      <c r="G33">
        <f t="shared" si="2"/>
        <v>0.90216041705815353</v>
      </c>
      <c r="H33">
        <f t="shared" si="3"/>
        <v>90.216041705815357</v>
      </c>
    </row>
    <row r="34" spans="1:8" x14ac:dyDescent="0.35">
      <c r="A34">
        <v>56</v>
      </c>
      <c r="B34">
        <v>2.1826170587426899</v>
      </c>
      <c r="C34">
        <f t="shared" si="0"/>
        <v>6.5672408070972443E-3</v>
      </c>
      <c r="D34">
        <f t="shared" si="1"/>
        <v>0.65672408070972443</v>
      </c>
      <c r="E34">
        <v>69</v>
      </c>
      <c r="F34">
        <v>6.9643875417895407E-2</v>
      </c>
      <c r="G34">
        <f t="shared" si="2"/>
        <v>0.85183626371858101</v>
      </c>
      <c r="H34">
        <f t="shared" si="3"/>
        <v>85.183626371858097</v>
      </c>
    </row>
    <row r="35" spans="1:8" x14ac:dyDescent="0.35">
      <c r="A35">
        <v>57</v>
      </c>
      <c r="B35">
        <v>2.1726848862900301</v>
      </c>
      <c r="C35">
        <f t="shared" si="0"/>
        <v>6.7191620245863034E-3</v>
      </c>
      <c r="D35">
        <f t="shared" si="1"/>
        <v>0.67191620245863037</v>
      </c>
      <c r="E35">
        <v>68</v>
      </c>
      <c r="F35">
        <v>0.298719006428598</v>
      </c>
      <c r="G35">
        <f t="shared" si="2"/>
        <v>0.50266771617838946</v>
      </c>
      <c r="H35">
        <f t="shared" si="3"/>
        <v>50.266771617838948</v>
      </c>
    </row>
    <row r="36" spans="1:8" x14ac:dyDescent="0.35">
      <c r="A36">
        <v>58</v>
      </c>
      <c r="B36">
        <v>2.1643550808241501</v>
      </c>
      <c r="C36">
        <f t="shared" si="0"/>
        <v>6.84927997719075E-3</v>
      </c>
      <c r="D36">
        <f t="shared" si="1"/>
        <v>0.68492799771907498</v>
      </c>
      <c r="E36">
        <v>67</v>
      </c>
      <c r="F36">
        <v>1.0336504640614901</v>
      </c>
      <c r="G36">
        <f t="shared" si="2"/>
        <v>9.2544270411328095E-2</v>
      </c>
      <c r="H36">
        <f t="shared" si="3"/>
        <v>9.2544270411328089</v>
      </c>
    </row>
    <row r="37" spans="1:8" x14ac:dyDescent="0.35">
      <c r="A37">
        <v>59</v>
      </c>
      <c r="B37">
        <v>2.1605546043045099</v>
      </c>
      <c r="C37">
        <f t="shared" si="0"/>
        <v>6.9094805031425744E-3</v>
      </c>
      <c r="D37">
        <f t="shared" si="1"/>
        <v>0.69094805031425743</v>
      </c>
      <c r="E37">
        <v>66</v>
      </c>
      <c r="F37">
        <v>1.40635255237082</v>
      </c>
      <c r="G37">
        <f t="shared" si="2"/>
        <v>3.9232632271349911E-2</v>
      </c>
      <c r="H37">
        <f t="shared" si="3"/>
        <v>3.9232632271349912</v>
      </c>
    </row>
    <row r="38" spans="1:8" x14ac:dyDescent="0.35">
      <c r="A38">
        <v>60</v>
      </c>
      <c r="B38">
        <v>2.1441303272923502</v>
      </c>
      <c r="C38">
        <f t="shared" si="0"/>
        <v>7.1757892092859966E-3</v>
      </c>
      <c r="D38">
        <f t="shared" si="1"/>
        <v>0.71757892092859965</v>
      </c>
      <c r="E38">
        <v>65</v>
      </c>
      <c r="F38">
        <v>1.58232578844131</v>
      </c>
      <c r="G38">
        <f t="shared" si="2"/>
        <v>2.616219700036862E-2</v>
      </c>
      <c r="H38">
        <f t="shared" si="3"/>
        <v>2.6162197000368619</v>
      </c>
    </row>
    <row r="39" spans="1:8" x14ac:dyDescent="0.35">
      <c r="A39">
        <v>61</v>
      </c>
      <c r="B39">
        <v>2.1221849486954998</v>
      </c>
      <c r="C39">
        <f t="shared" si="0"/>
        <v>7.5477073246773265E-3</v>
      </c>
      <c r="D39">
        <f t="shared" si="1"/>
        <v>0.75477073246773263</v>
      </c>
      <c r="E39">
        <v>64</v>
      </c>
      <c r="F39">
        <v>1.6873788184901899</v>
      </c>
      <c r="G39">
        <f t="shared" si="2"/>
        <v>2.0540981030101199E-2</v>
      </c>
      <c r="H39">
        <f t="shared" si="3"/>
        <v>2.0540981030101197</v>
      </c>
    </row>
    <row r="40" spans="1:8" x14ac:dyDescent="0.35">
      <c r="A40">
        <v>62</v>
      </c>
      <c r="B40">
        <v>2.09028394676095</v>
      </c>
      <c r="C40">
        <f t="shared" si="0"/>
        <v>8.1229925185319664E-3</v>
      </c>
      <c r="D40">
        <f t="shared" si="1"/>
        <v>0.81229925185319662</v>
      </c>
      <c r="E40">
        <v>63</v>
      </c>
      <c r="F40">
        <v>1.77464459654302</v>
      </c>
      <c r="G40">
        <f t="shared" si="2"/>
        <v>1.6801784241477796E-2</v>
      </c>
      <c r="H40">
        <f t="shared" si="3"/>
        <v>1.6801784241477797</v>
      </c>
    </row>
    <row r="41" spans="1:8" x14ac:dyDescent="0.35">
      <c r="A41">
        <v>63</v>
      </c>
      <c r="B41">
        <v>2.0588792078710498</v>
      </c>
      <c r="C41">
        <f t="shared" si="0"/>
        <v>8.7321420531146481E-3</v>
      </c>
      <c r="D41">
        <f t="shared" si="1"/>
        <v>0.87321420531146476</v>
      </c>
      <c r="E41">
        <v>62</v>
      </c>
      <c r="F41">
        <v>1.84791921972875</v>
      </c>
      <c r="G41">
        <f t="shared" si="2"/>
        <v>1.4193214958308767E-2</v>
      </c>
      <c r="H41">
        <f t="shared" si="3"/>
        <v>1.4193214958308766</v>
      </c>
    </row>
    <row r="42" spans="1:8" x14ac:dyDescent="0.35">
      <c r="A42">
        <v>64</v>
      </c>
      <c r="B42">
        <v>2.0251245193020302</v>
      </c>
      <c r="C42">
        <f t="shared" si="0"/>
        <v>9.4379023745535372E-3</v>
      </c>
      <c r="D42">
        <f t="shared" si="1"/>
        <v>0.94379023745535373</v>
      </c>
      <c r="E42">
        <v>61</v>
      </c>
      <c r="F42">
        <v>1.9117236524613399</v>
      </c>
      <c r="G42">
        <f t="shared" si="2"/>
        <v>1.2253956873312299E-2</v>
      </c>
      <c r="H42">
        <f t="shared" si="3"/>
        <v>1.2253956873312299</v>
      </c>
    </row>
    <row r="43" spans="1:8" x14ac:dyDescent="0.35">
      <c r="A43">
        <v>65</v>
      </c>
      <c r="B43">
        <v>1.9671735018438199</v>
      </c>
      <c r="C43">
        <f t="shared" si="0"/>
        <v>1.0785157661270896E-2</v>
      </c>
      <c r="D43">
        <f t="shared" si="1"/>
        <v>1.0785157661270897</v>
      </c>
      <c r="E43">
        <v>60</v>
      </c>
      <c r="F43">
        <v>1.9671197855023499</v>
      </c>
      <c r="G43">
        <f t="shared" si="2"/>
        <v>1.0786491721604528E-2</v>
      </c>
      <c r="H43">
        <f t="shared" si="3"/>
        <v>1.0786491721604528</v>
      </c>
    </row>
    <row r="44" spans="1:8" x14ac:dyDescent="0.35">
      <c r="A44">
        <v>66</v>
      </c>
      <c r="B44">
        <v>1.8907717669480699</v>
      </c>
      <c r="C44">
        <f t="shared" si="0"/>
        <v>1.2859622890453505E-2</v>
      </c>
      <c r="D44">
        <f t="shared" si="1"/>
        <v>1.2859622890453506</v>
      </c>
      <c r="E44">
        <v>59</v>
      </c>
      <c r="F44">
        <v>2.01611654981112</v>
      </c>
      <c r="G44">
        <f t="shared" si="2"/>
        <v>9.6357039952588291E-3</v>
      </c>
      <c r="H44">
        <f t="shared" si="3"/>
        <v>0.96357039952588286</v>
      </c>
    </row>
    <row r="45" spans="1:8" x14ac:dyDescent="0.35">
      <c r="A45">
        <v>67</v>
      </c>
      <c r="B45">
        <v>1.8111936083381901</v>
      </c>
      <c r="C45">
        <f t="shared" si="0"/>
        <v>1.5445657191410236E-2</v>
      </c>
      <c r="D45">
        <f t="shared" si="1"/>
        <v>1.5445657191410236</v>
      </c>
      <c r="E45">
        <v>58</v>
      </c>
      <c r="F45">
        <v>2.0608341174328602</v>
      </c>
      <c r="G45">
        <f t="shared" si="2"/>
        <v>8.6929239970052509E-3</v>
      </c>
      <c r="H45">
        <f t="shared" si="3"/>
        <v>0.86929239970052508</v>
      </c>
    </row>
    <row r="46" spans="1:8" x14ac:dyDescent="0.35">
      <c r="A46">
        <v>68</v>
      </c>
      <c r="B46">
        <v>1.7121540391824099</v>
      </c>
      <c r="C46">
        <f t="shared" si="0"/>
        <v>1.9401975901025229E-2</v>
      </c>
      <c r="D46">
        <f t="shared" si="1"/>
        <v>1.9401975901025228</v>
      </c>
      <c r="E46">
        <v>57</v>
      </c>
      <c r="F46">
        <v>2.0988328493984301</v>
      </c>
      <c r="G46">
        <f t="shared" si="2"/>
        <v>7.9646583399638343E-3</v>
      </c>
      <c r="H46">
        <f t="shared" si="3"/>
        <v>0.79646583399638349</v>
      </c>
    </row>
    <row r="47" spans="1:8" x14ac:dyDescent="0.35">
      <c r="A47">
        <v>69</v>
      </c>
      <c r="B47">
        <v>1.58729263375302</v>
      </c>
      <c r="C47">
        <f t="shared" si="0"/>
        <v>2.5864695281773351E-2</v>
      </c>
      <c r="D47">
        <f t="shared" si="1"/>
        <v>2.5864695281773353</v>
      </c>
      <c r="E47">
        <v>56</v>
      </c>
      <c r="F47">
        <v>2.1319416502792099</v>
      </c>
      <c r="G47">
        <f t="shared" si="2"/>
        <v>7.3800337805787772E-3</v>
      </c>
      <c r="H47">
        <f t="shared" si="3"/>
        <v>0.73800337805787775</v>
      </c>
    </row>
    <row r="48" spans="1:8" x14ac:dyDescent="0.35">
      <c r="A48">
        <v>70</v>
      </c>
      <c r="B48">
        <v>1.43002882738541</v>
      </c>
      <c r="C48">
        <f t="shared" si="0"/>
        <v>3.715105683330313E-2</v>
      </c>
      <c r="D48">
        <f t="shared" si="1"/>
        <v>3.7151056833303131</v>
      </c>
      <c r="E48">
        <v>55</v>
      </c>
      <c r="F48">
        <v>2.1613649566905502</v>
      </c>
      <c r="G48">
        <f t="shared" si="2"/>
        <v>6.8966000872398648E-3</v>
      </c>
      <c r="H48">
        <f t="shared" si="3"/>
        <v>0.68966000872398647</v>
      </c>
    </row>
    <row r="49" spans="1:8" x14ac:dyDescent="0.35">
      <c r="A49">
        <v>71</v>
      </c>
      <c r="B49">
        <v>1.22720821311581</v>
      </c>
      <c r="C49">
        <f t="shared" si="0"/>
        <v>5.9264112746198729E-2</v>
      </c>
      <c r="D49">
        <f t="shared" si="1"/>
        <v>5.9264112746198725</v>
      </c>
      <c r="E49">
        <v>54</v>
      </c>
      <c r="F49">
        <v>2.1854820580011398</v>
      </c>
      <c r="G49">
        <f t="shared" si="2"/>
        <v>6.5240599327663958E-3</v>
      </c>
      <c r="H49">
        <f t="shared" si="3"/>
        <v>0.65240599327663962</v>
      </c>
    </row>
    <row r="50" spans="1:8" x14ac:dyDescent="0.35">
      <c r="A50">
        <v>72</v>
      </c>
      <c r="B50">
        <v>0.95263193220650999</v>
      </c>
      <c r="C50">
        <f t="shared" si="0"/>
        <v>0.11152393067654719</v>
      </c>
      <c r="D50">
        <f t="shared" si="1"/>
        <v>11.152393067654719</v>
      </c>
      <c r="E50">
        <v>53</v>
      </c>
      <c r="F50">
        <v>2.2095473773654399</v>
      </c>
      <c r="G50">
        <f t="shared" si="2"/>
        <v>6.1723795347101307E-3</v>
      </c>
      <c r="H50">
        <f t="shared" si="3"/>
        <v>0.61723795347101307</v>
      </c>
    </row>
    <row r="51" spans="1:8" x14ac:dyDescent="0.35">
      <c r="A51">
        <v>73</v>
      </c>
      <c r="B51">
        <v>0.619159038827645</v>
      </c>
      <c r="C51">
        <f t="shared" si="0"/>
        <v>0.24034824825028595</v>
      </c>
      <c r="D51">
        <f t="shared" si="1"/>
        <v>24.034824825028593</v>
      </c>
      <c r="E51">
        <v>52</v>
      </c>
      <c r="F51">
        <v>2.2320063941697401</v>
      </c>
      <c r="G51">
        <f t="shared" si="2"/>
        <v>5.8612953479506751E-3</v>
      </c>
      <c r="H51">
        <f t="shared" si="3"/>
        <v>0.58612953479506746</v>
      </c>
    </row>
    <row r="52" spans="1:8" x14ac:dyDescent="0.35">
      <c r="A52">
        <v>74</v>
      </c>
      <c r="B52">
        <v>0.29704610212860699</v>
      </c>
      <c r="C52">
        <f t="shared" si="0"/>
        <v>0.50460772855409319</v>
      </c>
      <c r="D52">
        <f t="shared" si="1"/>
        <v>50.460772855409317</v>
      </c>
      <c r="E52">
        <v>51</v>
      </c>
      <c r="F52">
        <v>2.2498372586617301</v>
      </c>
      <c r="G52">
        <f t="shared" si="2"/>
        <v>5.6255208846853443E-3</v>
      </c>
      <c r="H52">
        <f t="shared" si="3"/>
        <v>0.56255208846853444</v>
      </c>
    </row>
    <row r="53" spans="1:8" x14ac:dyDescent="0.35">
      <c r="A53">
        <v>75</v>
      </c>
      <c r="B53">
        <v>7.3586583574883194E-2</v>
      </c>
      <c r="C53">
        <f t="shared" si="0"/>
        <v>0.84413793268769499</v>
      </c>
      <c r="D53">
        <f t="shared" si="1"/>
        <v>84.413793268769496</v>
      </c>
      <c r="E53">
        <v>50</v>
      </c>
      <c r="F53">
        <v>2.26688612485261</v>
      </c>
      <c r="G53">
        <f t="shared" si="2"/>
        <v>5.4089613122235997E-3</v>
      </c>
      <c r="H53">
        <f t="shared" si="3"/>
        <v>0.54089613122236002</v>
      </c>
    </row>
    <row r="54" spans="1:8" x14ac:dyDescent="0.35">
      <c r="A54">
        <v>76</v>
      </c>
      <c r="B54">
        <v>-3.37045695771543E-2</v>
      </c>
      <c r="C54">
        <f t="shared" si="0"/>
        <v>1.0806985520219985</v>
      </c>
      <c r="D54">
        <f t="shared" si="1"/>
        <v>108.06985520219985</v>
      </c>
      <c r="E54">
        <v>49</v>
      </c>
      <c r="F54">
        <v>2.2810999885027901</v>
      </c>
      <c r="G54">
        <f t="shared" si="2"/>
        <v>5.2347990086731144E-3</v>
      </c>
      <c r="H54">
        <f t="shared" si="3"/>
        <v>0.52347990086731144</v>
      </c>
    </row>
    <row r="55" spans="1:8" x14ac:dyDescent="0.35">
      <c r="A55">
        <v>77</v>
      </c>
      <c r="B55">
        <v>-7.0714863673575101E-2</v>
      </c>
      <c r="C55">
        <f t="shared" si="0"/>
        <v>1.1768330693010669</v>
      </c>
      <c r="D55">
        <f t="shared" si="1"/>
        <v>117.6833069301067</v>
      </c>
      <c r="E55">
        <v>48</v>
      </c>
      <c r="F55">
        <v>2.2964142541844801</v>
      </c>
      <c r="G55">
        <f t="shared" si="2"/>
        <v>5.0534240839891489E-3</v>
      </c>
      <c r="H55">
        <f t="shared" si="3"/>
        <v>0.50534240839891487</v>
      </c>
    </row>
    <row r="56" spans="1:8" x14ac:dyDescent="0.35">
      <c r="A56">
        <v>78</v>
      </c>
      <c r="B56">
        <v>-8.4024742737436695E-2</v>
      </c>
      <c r="C56">
        <f t="shared" si="0"/>
        <v>1.2134579819373525</v>
      </c>
      <c r="D56">
        <f t="shared" si="1"/>
        <v>121.34579819373525</v>
      </c>
      <c r="E56">
        <v>47</v>
      </c>
      <c r="F56">
        <v>2.3082253751766801</v>
      </c>
      <c r="G56">
        <f t="shared" si="2"/>
        <v>4.9178426021044613E-3</v>
      </c>
      <c r="H56">
        <f t="shared" si="3"/>
        <v>0.49178426021044613</v>
      </c>
    </row>
    <row r="57" spans="1:8" x14ac:dyDescent="0.35">
      <c r="A57">
        <v>79</v>
      </c>
      <c r="B57">
        <v>-8.0758690718707393E-2</v>
      </c>
      <c r="C57">
        <f t="shared" si="0"/>
        <v>1.2043665660227885</v>
      </c>
      <c r="D57">
        <f t="shared" si="1"/>
        <v>120.43665660227884</v>
      </c>
      <c r="E57">
        <v>46</v>
      </c>
      <c r="F57">
        <v>2.32150857969157</v>
      </c>
      <c r="G57">
        <f t="shared" si="2"/>
        <v>4.7697039125193207E-3</v>
      </c>
      <c r="H57">
        <f t="shared" si="3"/>
        <v>0.47697039125193208</v>
      </c>
    </row>
    <row r="58" spans="1:8" x14ac:dyDescent="0.35">
      <c r="A58">
        <v>80</v>
      </c>
      <c r="B58">
        <v>-8.3181949267029598E-2</v>
      </c>
      <c r="C58">
        <f t="shared" si="0"/>
        <v>1.2111054243396091</v>
      </c>
      <c r="D58">
        <f t="shared" si="1"/>
        <v>121.11054243396092</v>
      </c>
      <c r="E58">
        <v>45</v>
      </c>
      <c r="F58">
        <v>2.3319506902758702</v>
      </c>
      <c r="G58">
        <f t="shared" si="2"/>
        <v>4.6563895909264843E-3</v>
      </c>
      <c r="H58">
        <f t="shared" si="3"/>
        <v>0.46563895909264841</v>
      </c>
    </row>
    <row r="59" spans="1:8" x14ac:dyDescent="0.35">
      <c r="A59">
        <v>81</v>
      </c>
      <c r="B59">
        <v>-8.6132733020539406E-2</v>
      </c>
      <c r="C59">
        <f t="shared" si="0"/>
        <v>1.2193622145259206</v>
      </c>
      <c r="D59">
        <f t="shared" si="1"/>
        <v>121.93622145259206</v>
      </c>
      <c r="E59">
        <v>44</v>
      </c>
      <c r="F59">
        <v>2.34202159024741</v>
      </c>
      <c r="G59">
        <f t="shared" si="2"/>
        <v>4.549654417171054E-3</v>
      </c>
      <c r="H59">
        <f t="shared" si="3"/>
        <v>0.4549654417171054</v>
      </c>
    </row>
    <row r="60" spans="1:8" x14ac:dyDescent="0.35">
      <c r="A60">
        <v>82</v>
      </c>
      <c r="B60">
        <v>-8.8657970159922703E-2</v>
      </c>
      <c r="C60">
        <f t="shared" si="0"/>
        <v>1.2264729384946245</v>
      </c>
      <c r="D60">
        <f t="shared" si="1"/>
        <v>122.64729384946244</v>
      </c>
      <c r="E60">
        <v>43</v>
      </c>
      <c r="F60">
        <v>2.3495454577858399</v>
      </c>
      <c r="G60">
        <f t="shared" si="2"/>
        <v>4.4715134582000663E-3</v>
      </c>
      <c r="H60">
        <f t="shared" si="3"/>
        <v>0.44715134582000665</v>
      </c>
    </row>
    <row r="61" spans="1:8" x14ac:dyDescent="0.35">
      <c r="A61">
        <v>83</v>
      </c>
      <c r="B61">
        <v>-9.0248617612089105E-2</v>
      </c>
      <c r="C61">
        <f t="shared" si="0"/>
        <v>1.2309732560456479</v>
      </c>
      <c r="D61">
        <f t="shared" si="1"/>
        <v>123.09732560456479</v>
      </c>
      <c r="E61">
        <v>42</v>
      </c>
      <c r="F61">
        <v>2.3587489586974102</v>
      </c>
      <c r="G61">
        <f t="shared" si="2"/>
        <v>4.3777508527874419E-3</v>
      </c>
      <c r="H61">
        <f t="shared" si="3"/>
        <v>0.4377750852787442</v>
      </c>
    </row>
    <row r="62" spans="1:8" x14ac:dyDescent="0.35">
      <c r="A62">
        <v>84</v>
      </c>
      <c r="B62">
        <v>-8.0722372346422502E-2</v>
      </c>
      <c r="C62">
        <f t="shared" si="0"/>
        <v>1.2042658537037156</v>
      </c>
      <c r="D62">
        <f t="shared" si="1"/>
        <v>120.42658537037157</v>
      </c>
      <c r="E62">
        <v>41</v>
      </c>
      <c r="F62">
        <v>2.36688435438302</v>
      </c>
      <c r="G62">
        <f t="shared" si="2"/>
        <v>4.2965082061845669E-3</v>
      </c>
      <c r="H62">
        <f t="shared" si="3"/>
        <v>0.42965082061845672</v>
      </c>
    </row>
    <row r="63" spans="1:8" x14ac:dyDescent="0.35">
      <c r="A63">
        <v>85</v>
      </c>
      <c r="B63">
        <v>-7.0274288599119994E-2</v>
      </c>
      <c r="C63">
        <f t="shared" si="0"/>
        <v>1.1756398226978431</v>
      </c>
      <c r="D63">
        <f t="shared" si="1"/>
        <v>117.5639822697843</v>
      </c>
      <c r="E63">
        <v>40</v>
      </c>
      <c r="F63">
        <v>2.37271845028285</v>
      </c>
      <c r="G63">
        <f t="shared" si="2"/>
        <v>4.2391769951639754E-3</v>
      </c>
      <c r="H63">
        <f t="shared" si="3"/>
        <v>0.42391769951639752</v>
      </c>
    </row>
    <row r="64" spans="1:8" x14ac:dyDescent="0.35">
      <c r="A64">
        <v>86</v>
      </c>
      <c r="B64">
        <v>-7.2304247171851202E-2</v>
      </c>
      <c r="C64">
        <f t="shared" si="0"/>
        <v>1.1811478048825195</v>
      </c>
      <c r="D64">
        <f t="shared" si="1"/>
        <v>118.11478048825195</v>
      </c>
      <c r="E64">
        <v>39</v>
      </c>
      <c r="F64">
        <v>2.3773146622219699</v>
      </c>
      <c r="G64">
        <f t="shared" si="2"/>
        <v>4.1945496341873239E-3</v>
      </c>
      <c r="H64">
        <f t="shared" si="3"/>
        <v>0.4194549634187324</v>
      </c>
    </row>
    <row r="65" spans="1:8" x14ac:dyDescent="0.35">
      <c r="A65">
        <v>87</v>
      </c>
      <c r="B65">
        <v>-7.3809929992043402E-2</v>
      </c>
      <c r="C65">
        <f t="shared" si="0"/>
        <v>1.1852499072121416</v>
      </c>
      <c r="D65">
        <f t="shared" si="1"/>
        <v>118.52499072121417</v>
      </c>
      <c r="E65">
        <v>38</v>
      </c>
      <c r="F65">
        <v>2.3832890515348399</v>
      </c>
      <c r="G65">
        <f t="shared" si="2"/>
        <v>4.1372422248948156E-3</v>
      </c>
      <c r="H65">
        <f t="shared" si="3"/>
        <v>0.41372422248948154</v>
      </c>
    </row>
    <row r="66" spans="1:8" x14ac:dyDescent="0.35">
      <c r="A66">
        <v>88</v>
      </c>
      <c r="B66">
        <v>-6.8161126102674593E-2</v>
      </c>
      <c r="C66">
        <f t="shared" si="0"/>
        <v>1.1699333634666589</v>
      </c>
      <c r="D66">
        <f t="shared" si="1"/>
        <v>116.99333634666588</v>
      </c>
      <c r="E66">
        <v>37</v>
      </c>
      <c r="F66">
        <v>2.3886734478354299</v>
      </c>
      <c r="G66">
        <f t="shared" si="2"/>
        <v>4.086265229111514E-3</v>
      </c>
      <c r="H66">
        <f t="shared" si="3"/>
        <v>0.40862652291115142</v>
      </c>
    </row>
    <row r="67" spans="1:8" x14ac:dyDescent="0.35">
      <c r="A67">
        <v>89</v>
      </c>
      <c r="B67">
        <v>-6.9060960900935206E-2</v>
      </c>
      <c r="C67">
        <f t="shared" si="0"/>
        <v>1.1723599154191755</v>
      </c>
      <c r="D67">
        <f t="shared" si="1"/>
        <v>117.23599154191756</v>
      </c>
      <c r="E67">
        <v>36</v>
      </c>
      <c r="F67">
        <v>2.3930278129590601</v>
      </c>
      <c r="G67">
        <f t="shared" si="2"/>
        <v>4.0454998279720088E-3</v>
      </c>
      <c r="H67">
        <f t="shared" si="3"/>
        <v>0.40454998279720089</v>
      </c>
    </row>
    <row r="68" spans="1:8" x14ac:dyDescent="0.35">
      <c r="A68">
        <v>90</v>
      </c>
      <c r="B68">
        <v>-7.1282749263946496E-2</v>
      </c>
      <c r="C68">
        <f t="shared" ref="C68:C78" si="4">10^-B68</f>
        <v>1.178372908514224</v>
      </c>
      <c r="D68">
        <f t="shared" ref="D68:D78" si="5">C68*100</f>
        <v>117.83729085142241</v>
      </c>
      <c r="E68">
        <v>35</v>
      </c>
      <c r="F68">
        <v>2.3979992049754202</v>
      </c>
      <c r="G68">
        <f t="shared" ref="G68:G78" si="6">10^-F68</f>
        <v>3.9994548190532397E-3</v>
      </c>
      <c r="H68">
        <f t="shared" ref="H68:H78" si="7">G68*100</f>
        <v>0.39994548190532397</v>
      </c>
    </row>
    <row r="69" spans="1:8" x14ac:dyDescent="0.35">
      <c r="A69">
        <v>91</v>
      </c>
      <c r="B69">
        <v>-6.5285839926942896E-2</v>
      </c>
      <c r="C69">
        <f t="shared" si="4"/>
        <v>1.1622132969695622</v>
      </c>
      <c r="D69">
        <f t="shared" si="5"/>
        <v>116.22132969695622</v>
      </c>
      <c r="E69">
        <v>34</v>
      </c>
      <c r="F69">
        <v>2.4030655070965401</v>
      </c>
      <c r="G69">
        <f t="shared" si="6"/>
        <v>3.9530698917882023E-3</v>
      </c>
      <c r="H69">
        <f t="shared" si="7"/>
        <v>0.39530698917882023</v>
      </c>
    </row>
    <row r="70" spans="1:8" x14ac:dyDescent="0.35">
      <c r="A70">
        <v>92</v>
      </c>
      <c r="B70">
        <v>-6.8349022918569993E-2</v>
      </c>
      <c r="C70">
        <f t="shared" si="4"/>
        <v>1.170439642785585</v>
      </c>
      <c r="D70">
        <f t="shared" si="5"/>
        <v>117.04396427855851</v>
      </c>
      <c r="E70">
        <v>33</v>
      </c>
      <c r="F70">
        <v>2.4057518778656299</v>
      </c>
      <c r="G70">
        <f t="shared" si="6"/>
        <v>3.9286932631177312E-3</v>
      </c>
      <c r="H70">
        <f t="shared" si="7"/>
        <v>0.39286932631177313</v>
      </c>
    </row>
    <row r="71" spans="1:8" x14ac:dyDescent="0.35">
      <c r="A71">
        <v>93</v>
      </c>
      <c r="B71">
        <v>-7.0553963012244106E-2</v>
      </c>
      <c r="C71">
        <f t="shared" si="4"/>
        <v>1.1763971481580409</v>
      </c>
      <c r="D71">
        <f t="shared" si="5"/>
        <v>117.63971481580408</v>
      </c>
      <c r="E71">
        <v>32</v>
      </c>
      <c r="F71">
        <v>2.4090878999194301</v>
      </c>
      <c r="G71">
        <f t="shared" si="6"/>
        <v>3.8986307155741062E-3</v>
      </c>
      <c r="H71">
        <f t="shared" si="7"/>
        <v>0.38986307155741062</v>
      </c>
    </row>
    <row r="72" spans="1:8" x14ac:dyDescent="0.35">
      <c r="A72">
        <v>94</v>
      </c>
      <c r="B72">
        <v>-7.2924052457592897E-2</v>
      </c>
      <c r="C72">
        <f t="shared" si="4"/>
        <v>1.1828346886183667</v>
      </c>
      <c r="D72">
        <f t="shared" si="5"/>
        <v>118.28346886183667</v>
      </c>
      <c r="E72">
        <v>31</v>
      </c>
      <c r="F72">
        <v>2.4106934629618899</v>
      </c>
      <c r="G72">
        <f t="shared" si="6"/>
        <v>3.8842442994708091E-3</v>
      </c>
      <c r="H72">
        <f t="shared" si="7"/>
        <v>0.38842442994708093</v>
      </c>
    </row>
    <row r="73" spans="1:8" x14ac:dyDescent="0.35">
      <c r="A73">
        <v>95</v>
      </c>
      <c r="B73">
        <v>-6.7479937344096796E-2</v>
      </c>
      <c r="C73">
        <f t="shared" si="4"/>
        <v>1.1680997671102915</v>
      </c>
      <c r="D73">
        <f t="shared" si="5"/>
        <v>116.80997671102915</v>
      </c>
      <c r="E73">
        <v>30</v>
      </c>
      <c r="F73">
        <v>2.41412473350585</v>
      </c>
      <c r="G73">
        <f t="shared" si="6"/>
        <v>3.8536766051249938E-3</v>
      </c>
      <c r="H73">
        <f t="shared" si="7"/>
        <v>0.38536766051249938</v>
      </c>
    </row>
    <row r="74" spans="1:8" x14ac:dyDescent="0.35">
      <c r="A74">
        <v>96</v>
      </c>
      <c r="B74">
        <v>-6.9339310688847702E-2</v>
      </c>
      <c r="C74">
        <f t="shared" si="4"/>
        <v>1.173111549954954</v>
      </c>
      <c r="D74">
        <f t="shared" si="5"/>
        <v>117.3111549954954</v>
      </c>
      <c r="E74">
        <v>29</v>
      </c>
      <c r="F74">
        <v>2.4154673051832201</v>
      </c>
      <c r="G74">
        <f t="shared" si="6"/>
        <v>3.8417818002151249E-3</v>
      </c>
      <c r="H74">
        <f t="shared" si="7"/>
        <v>0.38417818002151249</v>
      </c>
    </row>
    <row r="75" spans="1:8" x14ac:dyDescent="0.35">
      <c r="A75">
        <v>97</v>
      </c>
      <c r="B75">
        <v>-6.8331727869019504E-2</v>
      </c>
      <c r="C75">
        <f t="shared" si="4"/>
        <v>1.1703930329173997</v>
      </c>
      <c r="D75">
        <f t="shared" si="5"/>
        <v>117.03930329173997</v>
      </c>
      <c r="E75">
        <v>28</v>
      </c>
      <c r="F75">
        <v>2.4165926199522798</v>
      </c>
      <c r="G75">
        <f t="shared" si="6"/>
        <v>3.8318401182395878E-3</v>
      </c>
      <c r="H75">
        <f t="shared" si="7"/>
        <v>0.38318401182395878</v>
      </c>
    </row>
    <row r="76" spans="1:8" x14ac:dyDescent="0.35">
      <c r="A76">
        <v>98</v>
      </c>
      <c r="B76">
        <v>-6.7356745826161704E-2</v>
      </c>
      <c r="C76">
        <f t="shared" si="4"/>
        <v>1.1677684721432227</v>
      </c>
      <c r="D76">
        <f t="shared" si="5"/>
        <v>116.77684721432226</v>
      </c>
      <c r="E76">
        <v>27</v>
      </c>
      <c r="F76">
        <v>2.41921774360913</v>
      </c>
      <c r="G76">
        <f t="shared" si="6"/>
        <v>3.808748150940993E-3</v>
      </c>
      <c r="H76">
        <f t="shared" si="7"/>
        <v>0.38087481509409932</v>
      </c>
    </row>
    <row r="77" spans="1:8" x14ac:dyDescent="0.35">
      <c r="A77">
        <v>99</v>
      </c>
      <c r="B77">
        <v>-6.5856023261315302E-2</v>
      </c>
      <c r="C77">
        <f t="shared" si="4"/>
        <v>1.1637401638359857</v>
      </c>
      <c r="D77">
        <f t="shared" si="5"/>
        <v>116.37401638359857</v>
      </c>
      <c r="E77">
        <v>26</v>
      </c>
      <c r="F77">
        <v>2.42056743276859</v>
      </c>
      <c r="G77">
        <f t="shared" si="6"/>
        <v>3.7969297958377322E-3</v>
      </c>
      <c r="H77">
        <f t="shared" si="7"/>
        <v>0.37969297958377324</v>
      </c>
    </row>
    <row r="78" spans="1:8" x14ac:dyDescent="0.35">
      <c r="A78">
        <v>99.699996948242202</v>
      </c>
      <c r="B78">
        <v>-6.2796273731904106E-2</v>
      </c>
      <c r="C78">
        <f t="shared" si="4"/>
        <v>1.1555700405115956</v>
      </c>
      <c r="D78">
        <f t="shared" si="5"/>
        <v>115.55700405115957</v>
      </c>
      <c r="E78">
        <v>25.299999237060501</v>
      </c>
      <c r="F78">
        <v>2.4209432368011599</v>
      </c>
      <c r="G78">
        <f t="shared" si="6"/>
        <v>3.7936456547713192E-3</v>
      </c>
      <c r="H78">
        <f t="shared" si="7"/>
        <v>0.37936456547713193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AF0B9-A25C-4461-8829-38C9005CA7E3}">
  <sheetPr>
    <tabColor theme="8" tint="0.79998168889431442"/>
  </sheetPr>
  <dimension ref="A1:H78"/>
  <sheetViews>
    <sheetView workbookViewId="0">
      <selection activeCell="F3" sqref="F3:F1048576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87</v>
      </c>
      <c r="B1" s="15" t="s">
        <v>4</v>
      </c>
      <c r="C1" s="16">
        <f>'112mM_DBU-PVP_cycle1'!C1</f>
        <v>46149</v>
      </c>
      <c r="D1" s="15"/>
      <c r="E1" t="s">
        <v>88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2.42443025318271</v>
      </c>
      <c r="C3">
        <f>10^-B3</f>
        <v>3.7633078537952919E-3</v>
      </c>
      <c r="D3">
        <f>C3*100</f>
        <v>0.37633078537952919</v>
      </c>
      <c r="E3">
        <v>100</v>
      </c>
      <c r="F3">
        <v>3.82167278236933E-2</v>
      </c>
      <c r="G3">
        <f>10^-F3</f>
        <v>0.91576337877790881</v>
      </c>
      <c r="H3">
        <f>G3*100</f>
        <v>91.576337877790877</v>
      </c>
    </row>
    <row r="4" spans="1:8" x14ac:dyDescent="0.35">
      <c r="A4">
        <v>26</v>
      </c>
      <c r="B4">
        <v>2.4250237481804802</v>
      </c>
      <c r="C4">
        <f t="shared" ref="C4:C67" si="0">10^-B4</f>
        <v>3.758168532318387E-3</v>
      </c>
      <c r="D4">
        <f t="shared" ref="D4:D67" si="1">C4*100</f>
        <v>0.37581685323183872</v>
      </c>
      <c r="E4">
        <v>99</v>
      </c>
      <c r="F4">
        <v>3.5911192728976998E-2</v>
      </c>
      <c r="G4">
        <f t="shared" ref="G4:G67" si="2">10^-F4</f>
        <v>0.92063781032441783</v>
      </c>
      <c r="H4">
        <f t="shared" ref="H4:H67" si="3">G4*100</f>
        <v>92.063781032441781</v>
      </c>
    </row>
    <row r="5" spans="1:8" x14ac:dyDescent="0.35">
      <c r="A5">
        <v>27</v>
      </c>
      <c r="B5">
        <v>2.4256452705748499</v>
      </c>
      <c r="C5">
        <f t="shared" si="0"/>
        <v>3.7527940331760884E-3</v>
      </c>
      <c r="D5">
        <f t="shared" si="1"/>
        <v>0.37527940331760884</v>
      </c>
      <c r="E5">
        <v>98</v>
      </c>
      <c r="F5">
        <v>3.6707163650346902E-2</v>
      </c>
      <c r="G5">
        <f t="shared" si="2"/>
        <v>0.91895201915892333</v>
      </c>
      <c r="H5">
        <f t="shared" si="3"/>
        <v>91.895201915892329</v>
      </c>
    </row>
    <row r="6" spans="1:8" x14ac:dyDescent="0.35">
      <c r="A6">
        <v>28</v>
      </c>
      <c r="B6">
        <v>2.4248172189574699</v>
      </c>
      <c r="C6">
        <f t="shared" si="0"/>
        <v>3.7599561585562736E-3</v>
      </c>
      <c r="D6">
        <f t="shared" si="1"/>
        <v>0.37599561585562735</v>
      </c>
      <c r="E6">
        <v>97</v>
      </c>
      <c r="F6">
        <v>3.7697705057503902E-2</v>
      </c>
      <c r="G6">
        <f t="shared" si="2"/>
        <v>0.91685845640461239</v>
      </c>
      <c r="H6">
        <f t="shared" si="3"/>
        <v>91.685845640461238</v>
      </c>
    </row>
    <row r="7" spans="1:8" x14ac:dyDescent="0.35">
      <c r="A7">
        <v>29</v>
      </c>
      <c r="B7">
        <v>2.4266190031260799</v>
      </c>
      <c r="C7">
        <f t="shared" si="0"/>
        <v>3.7443893115973767E-3</v>
      </c>
      <c r="D7">
        <f t="shared" si="1"/>
        <v>0.37443893115973764</v>
      </c>
      <c r="E7">
        <v>96</v>
      </c>
      <c r="F7">
        <v>3.8355536147672599E-2</v>
      </c>
      <c r="G7">
        <f t="shared" si="2"/>
        <v>0.91547073110906296</v>
      </c>
      <c r="H7">
        <f t="shared" si="3"/>
        <v>91.547073110906297</v>
      </c>
    </row>
    <row r="8" spans="1:8" x14ac:dyDescent="0.35">
      <c r="A8">
        <v>30</v>
      </c>
      <c r="B8">
        <v>2.4250760147866699</v>
      </c>
      <c r="C8">
        <f t="shared" si="0"/>
        <v>3.7577162703083442E-3</v>
      </c>
      <c r="D8">
        <f t="shared" si="1"/>
        <v>0.37577162703083444</v>
      </c>
      <c r="E8">
        <v>95</v>
      </c>
      <c r="F8">
        <v>3.8875113938800297E-2</v>
      </c>
      <c r="G8">
        <f t="shared" si="2"/>
        <v>0.914376142387758</v>
      </c>
      <c r="H8">
        <f t="shared" si="3"/>
        <v>91.437614238775794</v>
      </c>
    </row>
    <row r="9" spans="1:8" x14ac:dyDescent="0.35">
      <c r="A9">
        <v>31</v>
      </c>
      <c r="B9">
        <v>2.4270163933684601</v>
      </c>
      <c r="C9">
        <f t="shared" si="0"/>
        <v>3.7409646693912111E-3</v>
      </c>
      <c r="D9">
        <f t="shared" si="1"/>
        <v>0.37409646693912113</v>
      </c>
      <c r="E9">
        <v>94</v>
      </c>
      <c r="F9">
        <v>3.91225192683591E-2</v>
      </c>
      <c r="G9">
        <f t="shared" si="2"/>
        <v>0.91385539640435287</v>
      </c>
      <c r="H9">
        <f t="shared" si="3"/>
        <v>91.385539640435283</v>
      </c>
    </row>
    <row r="10" spans="1:8" x14ac:dyDescent="0.35">
      <c r="A10">
        <v>32</v>
      </c>
      <c r="B10">
        <v>2.4256337427413199</v>
      </c>
      <c r="C10">
        <f t="shared" si="0"/>
        <v>3.752893647978621E-3</v>
      </c>
      <c r="D10">
        <f t="shared" si="1"/>
        <v>0.37528936479786212</v>
      </c>
      <c r="E10">
        <v>93</v>
      </c>
      <c r="F10">
        <v>3.9474806199084098E-2</v>
      </c>
      <c r="G10">
        <f t="shared" si="2"/>
        <v>0.91311440431816326</v>
      </c>
      <c r="H10">
        <f t="shared" si="3"/>
        <v>91.311440431816322</v>
      </c>
    </row>
    <row r="11" spans="1:8" x14ac:dyDescent="0.35">
      <c r="A11">
        <v>33</v>
      </c>
      <c r="B11">
        <v>2.4231583771398602</v>
      </c>
      <c r="C11">
        <f t="shared" si="0"/>
        <v>3.7743452419492151E-3</v>
      </c>
      <c r="D11">
        <f t="shared" si="1"/>
        <v>0.37743452419492152</v>
      </c>
      <c r="E11">
        <v>92</v>
      </c>
      <c r="F11">
        <v>3.9931118794852102E-2</v>
      </c>
      <c r="G11">
        <f t="shared" si="2"/>
        <v>0.91215550015731095</v>
      </c>
      <c r="H11">
        <f t="shared" si="3"/>
        <v>91.215550015731097</v>
      </c>
    </row>
    <row r="12" spans="1:8" x14ac:dyDescent="0.35">
      <c r="A12">
        <v>34</v>
      </c>
      <c r="B12">
        <v>2.4229426554211102</v>
      </c>
      <c r="C12">
        <f t="shared" si="0"/>
        <v>3.7762204914077242E-3</v>
      </c>
      <c r="D12">
        <f t="shared" si="1"/>
        <v>0.37762204914077241</v>
      </c>
      <c r="E12">
        <v>91</v>
      </c>
      <c r="F12">
        <v>4.0367477661903198E-2</v>
      </c>
      <c r="G12">
        <f t="shared" si="2"/>
        <v>0.91123946906645537</v>
      </c>
      <c r="H12">
        <f t="shared" si="3"/>
        <v>91.123946906645543</v>
      </c>
    </row>
    <row r="13" spans="1:8" x14ac:dyDescent="0.35">
      <c r="A13">
        <v>35</v>
      </c>
      <c r="B13">
        <v>2.4220503231033899</v>
      </c>
      <c r="C13">
        <f t="shared" si="0"/>
        <v>3.783987358938045E-3</v>
      </c>
      <c r="D13">
        <f t="shared" si="1"/>
        <v>0.37839873589380452</v>
      </c>
      <c r="E13">
        <v>90</v>
      </c>
      <c r="F13">
        <v>4.1684536069507401E-2</v>
      </c>
      <c r="G13">
        <f t="shared" si="2"/>
        <v>0.90848019471954533</v>
      </c>
      <c r="H13">
        <f t="shared" si="3"/>
        <v>90.84801947195453</v>
      </c>
    </row>
    <row r="14" spans="1:8" x14ac:dyDescent="0.35">
      <c r="A14">
        <v>36</v>
      </c>
      <c r="B14">
        <v>2.4208757458470398</v>
      </c>
      <c r="C14">
        <f t="shared" si="0"/>
        <v>3.7942352470204965E-3</v>
      </c>
      <c r="D14">
        <f t="shared" si="1"/>
        <v>0.37942352470204965</v>
      </c>
      <c r="E14">
        <v>89</v>
      </c>
      <c r="F14">
        <v>4.2375849588986297E-2</v>
      </c>
      <c r="G14">
        <f t="shared" si="2"/>
        <v>0.90703521885925886</v>
      </c>
      <c r="H14">
        <f t="shared" si="3"/>
        <v>90.70352188592588</v>
      </c>
    </row>
    <row r="15" spans="1:8" x14ac:dyDescent="0.35">
      <c r="A15">
        <v>37</v>
      </c>
      <c r="B15">
        <v>2.41915204632119</v>
      </c>
      <c r="C15">
        <f t="shared" si="0"/>
        <v>3.8093243575508403E-3</v>
      </c>
      <c r="D15">
        <f t="shared" si="1"/>
        <v>0.38093243575508401</v>
      </c>
      <c r="E15">
        <v>88</v>
      </c>
      <c r="F15">
        <v>4.2842167901889702E-2</v>
      </c>
      <c r="G15">
        <f t="shared" si="2"/>
        <v>0.90606182372297783</v>
      </c>
      <c r="H15">
        <f t="shared" si="3"/>
        <v>90.606182372297781</v>
      </c>
    </row>
    <row r="16" spans="1:8" x14ac:dyDescent="0.35">
      <c r="A16">
        <v>38</v>
      </c>
      <c r="B16">
        <v>2.4161261360397699</v>
      </c>
      <c r="C16">
        <f t="shared" si="0"/>
        <v>3.8359581813929297E-3</v>
      </c>
      <c r="D16">
        <f t="shared" si="1"/>
        <v>0.383595818139293</v>
      </c>
      <c r="E16">
        <v>87</v>
      </c>
      <c r="F16">
        <v>4.3039637557397502E-2</v>
      </c>
      <c r="G16">
        <f t="shared" si="2"/>
        <v>0.90564993949867068</v>
      </c>
      <c r="H16">
        <f t="shared" si="3"/>
        <v>90.564993949867073</v>
      </c>
    </row>
    <row r="17" spans="1:8" x14ac:dyDescent="0.35">
      <c r="A17">
        <v>39</v>
      </c>
      <c r="B17">
        <v>2.4125048453141802</v>
      </c>
      <c r="C17">
        <f t="shared" si="0"/>
        <v>3.8680773909243061E-3</v>
      </c>
      <c r="D17">
        <f t="shared" si="1"/>
        <v>0.3868077390924306</v>
      </c>
      <c r="E17">
        <v>86</v>
      </c>
      <c r="F17">
        <v>4.3128403016304599E-2</v>
      </c>
      <c r="G17">
        <f t="shared" si="2"/>
        <v>0.90546485260280452</v>
      </c>
      <c r="H17">
        <f t="shared" si="3"/>
        <v>90.546485260280448</v>
      </c>
    </row>
    <row r="18" spans="1:8" x14ac:dyDescent="0.35">
      <c r="A18">
        <v>40</v>
      </c>
      <c r="B18">
        <v>2.40968001887417</v>
      </c>
      <c r="C18">
        <f t="shared" si="0"/>
        <v>3.8933189276563573E-3</v>
      </c>
      <c r="D18">
        <f t="shared" si="1"/>
        <v>0.38933189276563573</v>
      </c>
      <c r="E18">
        <v>85</v>
      </c>
      <c r="F18">
        <v>4.3093655592343301E-2</v>
      </c>
      <c r="G18">
        <f t="shared" si="2"/>
        <v>0.90553730074825178</v>
      </c>
      <c r="H18">
        <f t="shared" si="3"/>
        <v>90.553730074825182</v>
      </c>
    </row>
    <row r="19" spans="1:8" x14ac:dyDescent="0.35">
      <c r="A19">
        <v>41</v>
      </c>
      <c r="B19">
        <v>2.40388632097565</v>
      </c>
      <c r="C19">
        <f t="shared" si="0"/>
        <v>3.9456056700814934E-3</v>
      </c>
      <c r="D19">
        <f t="shared" si="1"/>
        <v>0.39456056700814934</v>
      </c>
      <c r="E19">
        <v>84</v>
      </c>
      <c r="F19">
        <v>4.2832598320608199E-2</v>
      </c>
      <c r="G19">
        <f t="shared" si="2"/>
        <v>0.90608178881154766</v>
      </c>
      <c r="H19">
        <f t="shared" si="3"/>
        <v>90.608178881154771</v>
      </c>
    </row>
    <row r="20" spans="1:8" x14ac:dyDescent="0.35">
      <c r="A20">
        <v>42</v>
      </c>
      <c r="B20">
        <v>2.39720860174929</v>
      </c>
      <c r="C20">
        <f t="shared" si="0"/>
        <v>4.0067421824600338E-3</v>
      </c>
      <c r="D20">
        <f t="shared" si="1"/>
        <v>0.40067421824600336</v>
      </c>
      <c r="E20">
        <v>83</v>
      </c>
      <c r="F20">
        <v>4.2723085981855403E-2</v>
      </c>
      <c r="G20">
        <f t="shared" si="2"/>
        <v>0.90631029654446071</v>
      </c>
      <c r="H20">
        <f t="shared" si="3"/>
        <v>90.631029654446067</v>
      </c>
    </row>
    <row r="21" spans="1:8" x14ac:dyDescent="0.35">
      <c r="A21">
        <v>43</v>
      </c>
      <c r="B21">
        <v>2.3877394853379599</v>
      </c>
      <c r="C21">
        <f t="shared" si="0"/>
        <v>4.0950623132072154E-3</v>
      </c>
      <c r="D21">
        <f t="shared" si="1"/>
        <v>0.40950623132072156</v>
      </c>
      <c r="E21">
        <v>82</v>
      </c>
      <c r="F21">
        <v>4.2224383917870797E-2</v>
      </c>
      <c r="G21">
        <f t="shared" si="2"/>
        <v>0.9073516139874106</v>
      </c>
      <c r="H21">
        <f t="shared" si="3"/>
        <v>90.735161398741056</v>
      </c>
    </row>
    <row r="22" spans="1:8" x14ac:dyDescent="0.35">
      <c r="A22">
        <v>44</v>
      </c>
      <c r="B22">
        <v>2.3797337591122898</v>
      </c>
      <c r="C22">
        <f t="shared" si="0"/>
        <v>4.1712502038575355E-3</v>
      </c>
      <c r="D22">
        <f t="shared" si="1"/>
        <v>0.41712502038575355</v>
      </c>
      <c r="E22">
        <v>81</v>
      </c>
      <c r="F22">
        <v>4.2038808536733703E-2</v>
      </c>
      <c r="G22">
        <f t="shared" si="2"/>
        <v>0.90773941099804589</v>
      </c>
      <c r="H22">
        <f t="shared" si="3"/>
        <v>90.773941099804588</v>
      </c>
    </row>
    <row r="23" spans="1:8" x14ac:dyDescent="0.35">
      <c r="A23">
        <v>45</v>
      </c>
      <c r="B23">
        <v>2.3710525369991302</v>
      </c>
      <c r="C23">
        <f t="shared" si="0"/>
        <v>4.2554693121994395E-3</v>
      </c>
      <c r="D23">
        <f t="shared" si="1"/>
        <v>0.42554693121994397</v>
      </c>
      <c r="E23">
        <v>80</v>
      </c>
      <c r="F23">
        <v>4.1695902942284598E-2</v>
      </c>
      <c r="G23">
        <f t="shared" si="2"/>
        <v>0.90845641720432069</v>
      </c>
      <c r="H23">
        <f t="shared" si="3"/>
        <v>90.84564172043207</v>
      </c>
    </row>
    <row r="24" spans="1:8" x14ac:dyDescent="0.35">
      <c r="A24">
        <v>46</v>
      </c>
      <c r="B24">
        <v>2.35829984671786</v>
      </c>
      <c r="C24">
        <f t="shared" si="0"/>
        <v>4.3822803077411144E-3</v>
      </c>
      <c r="D24">
        <f t="shared" si="1"/>
        <v>0.43822803077411143</v>
      </c>
      <c r="E24">
        <v>79</v>
      </c>
      <c r="F24">
        <v>4.1426239312897697E-2</v>
      </c>
      <c r="G24">
        <f t="shared" si="2"/>
        <v>0.90902067426201794</v>
      </c>
      <c r="H24">
        <f t="shared" si="3"/>
        <v>90.902067426201796</v>
      </c>
    </row>
    <row r="25" spans="1:8" x14ac:dyDescent="0.35">
      <c r="A25">
        <v>47</v>
      </c>
      <c r="B25">
        <v>2.3475672815114899</v>
      </c>
      <c r="C25">
        <f t="shared" si="0"/>
        <v>4.4919272971057989E-3</v>
      </c>
      <c r="D25">
        <f t="shared" si="1"/>
        <v>0.44919272971057989</v>
      </c>
      <c r="E25">
        <v>78</v>
      </c>
      <c r="F25">
        <v>4.1161515560226798E-2</v>
      </c>
      <c r="G25">
        <f t="shared" si="2"/>
        <v>0.90957493578229542</v>
      </c>
      <c r="H25">
        <f t="shared" si="3"/>
        <v>90.957493578229546</v>
      </c>
    </row>
    <row r="26" spans="1:8" x14ac:dyDescent="0.35">
      <c r="A26">
        <v>48</v>
      </c>
      <c r="B26">
        <v>2.3362178293570999</v>
      </c>
      <c r="C26">
        <f t="shared" si="0"/>
        <v>4.6108624923150319E-3</v>
      </c>
      <c r="D26">
        <f t="shared" si="1"/>
        <v>0.46108624923150321</v>
      </c>
      <c r="E26">
        <v>77</v>
      </c>
      <c r="F26">
        <v>4.09513136580376E-2</v>
      </c>
      <c r="G26">
        <f t="shared" si="2"/>
        <v>0.91001528367273077</v>
      </c>
      <c r="H26">
        <f t="shared" si="3"/>
        <v>91.001528367273082</v>
      </c>
    </row>
    <row r="27" spans="1:8" x14ac:dyDescent="0.35">
      <c r="A27">
        <v>49</v>
      </c>
      <c r="B27">
        <v>2.3225392964145799</v>
      </c>
      <c r="C27">
        <f t="shared" si="0"/>
        <v>4.7583973347321475E-3</v>
      </c>
      <c r="D27">
        <f t="shared" si="1"/>
        <v>0.47583973347321473</v>
      </c>
      <c r="E27">
        <v>76</v>
      </c>
      <c r="F27">
        <v>4.0581997931374097E-2</v>
      </c>
      <c r="G27">
        <f t="shared" si="2"/>
        <v>0.91078947240768038</v>
      </c>
      <c r="H27">
        <f t="shared" si="3"/>
        <v>91.078947240768031</v>
      </c>
    </row>
    <row r="28" spans="1:8" x14ac:dyDescent="0.35">
      <c r="A28">
        <v>50</v>
      </c>
      <c r="B28">
        <v>2.3104050345483702</v>
      </c>
      <c r="C28">
        <f t="shared" si="0"/>
        <v>4.893222515925868E-3</v>
      </c>
      <c r="D28">
        <f t="shared" si="1"/>
        <v>0.4893222515925868</v>
      </c>
      <c r="E28">
        <v>75</v>
      </c>
      <c r="F28">
        <v>4.0472060764696602E-2</v>
      </c>
      <c r="G28">
        <f t="shared" si="2"/>
        <v>0.91102005854834711</v>
      </c>
      <c r="H28">
        <f t="shared" si="3"/>
        <v>91.102005854834715</v>
      </c>
    </row>
    <row r="29" spans="1:8" x14ac:dyDescent="0.35">
      <c r="A29">
        <v>51</v>
      </c>
      <c r="B29">
        <v>2.2958725349433</v>
      </c>
      <c r="C29">
        <f t="shared" si="0"/>
        <v>5.0597314289455783E-3</v>
      </c>
      <c r="D29">
        <f t="shared" si="1"/>
        <v>0.50597314289455786</v>
      </c>
      <c r="E29">
        <v>74</v>
      </c>
      <c r="F29">
        <v>4.0416186812411103E-2</v>
      </c>
      <c r="G29">
        <f t="shared" si="2"/>
        <v>0.91113727294537328</v>
      </c>
      <c r="H29">
        <f t="shared" si="3"/>
        <v>91.113727294537327</v>
      </c>
    </row>
    <row r="30" spans="1:8" x14ac:dyDescent="0.35">
      <c r="A30">
        <v>52</v>
      </c>
      <c r="B30">
        <v>2.2798467602368899</v>
      </c>
      <c r="C30">
        <f t="shared" si="0"/>
        <v>5.2499266997301595E-3</v>
      </c>
      <c r="D30">
        <f t="shared" si="1"/>
        <v>0.52499266997301597</v>
      </c>
      <c r="E30">
        <v>73</v>
      </c>
      <c r="F30">
        <v>4.0734609451176101E-2</v>
      </c>
      <c r="G30">
        <f t="shared" si="2"/>
        <v>0.91046947629348152</v>
      </c>
      <c r="H30">
        <f t="shared" si="3"/>
        <v>91.046947629348153</v>
      </c>
    </row>
    <row r="31" spans="1:8" x14ac:dyDescent="0.35">
      <c r="A31">
        <v>53</v>
      </c>
      <c r="B31">
        <v>2.2619869848073599</v>
      </c>
      <c r="C31">
        <f t="shared" si="0"/>
        <v>5.4703235643594125E-3</v>
      </c>
      <c r="D31">
        <f t="shared" si="1"/>
        <v>0.54703235643594128</v>
      </c>
      <c r="E31">
        <v>72</v>
      </c>
      <c r="F31">
        <v>4.2193784613208198E-2</v>
      </c>
      <c r="G31">
        <f t="shared" si="2"/>
        <v>0.90741554596848573</v>
      </c>
      <c r="H31">
        <f t="shared" si="3"/>
        <v>90.741554596848573</v>
      </c>
    </row>
    <row r="32" spans="1:8" x14ac:dyDescent="0.35">
      <c r="A32">
        <v>54</v>
      </c>
      <c r="B32">
        <v>2.2430775271597598</v>
      </c>
      <c r="C32">
        <f t="shared" si="0"/>
        <v>5.7137662947829449E-3</v>
      </c>
      <c r="D32">
        <f t="shared" si="1"/>
        <v>0.57137662947829448</v>
      </c>
      <c r="E32">
        <v>71</v>
      </c>
      <c r="F32">
        <v>4.7706298130549697E-2</v>
      </c>
      <c r="G32">
        <f t="shared" si="2"/>
        <v>0.89597048184676542</v>
      </c>
      <c r="H32">
        <f t="shared" si="3"/>
        <v>89.597048184676538</v>
      </c>
    </row>
    <row r="33" spans="1:8" x14ac:dyDescent="0.35">
      <c r="A33">
        <v>55</v>
      </c>
      <c r="B33">
        <v>2.2247861664119899</v>
      </c>
      <c r="C33">
        <f t="shared" si="0"/>
        <v>5.9595550193227709E-3</v>
      </c>
      <c r="D33">
        <f t="shared" si="1"/>
        <v>0.59595550193227709</v>
      </c>
      <c r="E33">
        <v>70</v>
      </c>
      <c r="F33">
        <v>8.7161809793479705E-2</v>
      </c>
      <c r="G33">
        <f t="shared" si="2"/>
        <v>0.81815990065536248</v>
      </c>
      <c r="H33">
        <f t="shared" si="3"/>
        <v>81.815990065536255</v>
      </c>
    </row>
    <row r="34" spans="1:8" x14ac:dyDescent="0.35">
      <c r="A34">
        <v>56</v>
      </c>
      <c r="B34">
        <v>2.2034140660545698</v>
      </c>
      <c r="C34">
        <f t="shared" si="0"/>
        <v>6.2601672173468589E-3</v>
      </c>
      <c r="D34">
        <f t="shared" si="1"/>
        <v>0.62601672173468592</v>
      </c>
      <c r="E34">
        <v>69</v>
      </c>
      <c r="F34">
        <v>0.40102952098205702</v>
      </c>
      <c r="G34">
        <f t="shared" si="2"/>
        <v>0.3971645514609799</v>
      </c>
      <c r="H34">
        <f t="shared" si="3"/>
        <v>39.716455146097992</v>
      </c>
    </row>
    <row r="35" spans="1:8" x14ac:dyDescent="0.35">
      <c r="A35">
        <v>57</v>
      </c>
      <c r="B35">
        <v>2.1778822816989201</v>
      </c>
      <c r="C35">
        <f t="shared" si="0"/>
        <v>6.6392300659790151E-3</v>
      </c>
      <c r="D35">
        <f t="shared" si="1"/>
        <v>0.66392300659790149</v>
      </c>
      <c r="E35">
        <v>68</v>
      </c>
      <c r="F35">
        <v>0.96400207833655605</v>
      </c>
      <c r="G35">
        <f t="shared" si="2"/>
        <v>0.10864204244888692</v>
      </c>
      <c r="H35">
        <f t="shared" si="3"/>
        <v>10.864204244888692</v>
      </c>
    </row>
    <row r="36" spans="1:8" x14ac:dyDescent="0.35">
      <c r="A36">
        <v>58</v>
      </c>
      <c r="B36">
        <v>2.1530387503020698</v>
      </c>
      <c r="C36">
        <f t="shared" si="0"/>
        <v>7.0300959044448455E-3</v>
      </c>
      <c r="D36">
        <f t="shared" si="1"/>
        <v>0.70300959044448452</v>
      </c>
      <c r="E36">
        <v>67</v>
      </c>
      <c r="F36">
        <v>1.39679114123647</v>
      </c>
      <c r="G36">
        <f t="shared" si="2"/>
        <v>4.0105954683857491E-2</v>
      </c>
      <c r="H36">
        <f t="shared" si="3"/>
        <v>4.0105954683857492</v>
      </c>
    </row>
    <row r="37" spans="1:8" x14ac:dyDescent="0.35">
      <c r="A37">
        <v>59</v>
      </c>
      <c r="B37">
        <v>2.12383560225692</v>
      </c>
      <c r="C37">
        <f t="shared" si="0"/>
        <v>7.5190746705028344E-3</v>
      </c>
      <c r="D37">
        <f t="shared" si="1"/>
        <v>0.75190746705028344</v>
      </c>
      <c r="E37">
        <v>66</v>
      </c>
      <c r="F37">
        <v>1.5772455048484399</v>
      </c>
      <c r="G37">
        <f t="shared" si="2"/>
        <v>2.6470033756874799E-2</v>
      </c>
      <c r="H37">
        <f t="shared" si="3"/>
        <v>2.64700337568748</v>
      </c>
    </row>
    <row r="38" spans="1:8" x14ac:dyDescent="0.35">
      <c r="A38">
        <v>60</v>
      </c>
      <c r="B38">
        <v>2.09217728454747</v>
      </c>
      <c r="C38">
        <f t="shared" si="0"/>
        <v>8.0876568331507952E-3</v>
      </c>
      <c r="D38">
        <f t="shared" si="1"/>
        <v>0.80876568331507948</v>
      </c>
      <c r="E38">
        <v>65</v>
      </c>
      <c r="F38">
        <v>1.6850469583537799</v>
      </c>
      <c r="G38">
        <f t="shared" si="2"/>
        <v>2.0651568474036857E-2</v>
      </c>
      <c r="H38">
        <f t="shared" si="3"/>
        <v>2.0651568474036859</v>
      </c>
    </row>
    <row r="39" spans="1:8" x14ac:dyDescent="0.35">
      <c r="A39">
        <v>61</v>
      </c>
      <c r="B39">
        <v>2.05587537388885</v>
      </c>
      <c r="C39">
        <f t="shared" si="0"/>
        <v>8.7927479928481805E-3</v>
      </c>
      <c r="D39">
        <f t="shared" si="1"/>
        <v>0.879274799284818</v>
      </c>
      <c r="E39">
        <v>64</v>
      </c>
      <c r="F39">
        <v>1.77762101361689</v>
      </c>
      <c r="G39">
        <f t="shared" si="2"/>
        <v>1.6687027681589226E-2</v>
      </c>
      <c r="H39">
        <f t="shared" si="3"/>
        <v>1.6687027681589226</v>
      </c>
    </row>
    <row r="40" spans="1:8" x14ac:dyDescent="0.35">
      <c r="A40">
        <v>62</v>
      </c>
      <c r="B40">
        <v>2.0153636672667101</v>
      </c>
      <c r="C40">
        <f t="shared" si="0"/>
        <v>9.6524227090329113E-3</v>
      </c>
      <c r="D40">
        <f t="shared" si="1"/>
        <v>0.96524227090329118</v>
      </c>
      <c r="E40">
        <v>63</v>
      </c>
      <c r="F40">
        <v>1.85528689373666</v>
      </c>
      <c r="G40">
        <f t="shared" si="2"/>
        <v>1.3954462285813941E-2</v>
      </c>
      <c r="H40">
        <f t="shared" si="3"/>
        <v>1.395446228581394</v>
      </c>
    </row>
    <row r="41" spans="1:8" x14ac:dyDescent="0.35">
      <c r="A41">
        <v>63</v>
      </c>
      <c r="B41">
        <v>1.97132335866285</v>
      </c>
      <c r="C41">
        <f t="shared" si="0"/>
        <v>1.068259199080126E-2</v>
      </c>
      <c r="D41">
        <f t="shared" si="1"/>
        <v>1.068259199080126</v>
      </c>
      <c r="E41">
        <v>62</v>
      </c>
      <c r="F41">
        <v>1.9250307636325801</v>
      </c>
      <c r="G41">
        <f t="shared" si="2"/>
        <v>1.1884180418154507E-2</v>
      </c>
      <c r="H41">
        <f t="shared" si="3"/>
        <v>1.1884180418154506</v>
      </c>
    </row>
    <row r="42" spans="1:8" x14ac:dyDescent="0.35">
      <c r="A42">
        <v>64</v>
      </c>
      <c r="B42">
        <v>1.92428831053661</v>
      </c>
      <c r="C42">
        <f t="shared" si="0"/>
        <v>1.1904514530891822E-2</v>
      </c>
      <c r="D42">
        <f t="shared" si="1"/>
        <v>1.1904514530891821</v>
      </c>
      <c r="E42">
        <v>61</v>
      </c>
      <c r="F42">
        <v>1.9840885467009499</v>
      </c>
      <c r="G42">
        <f t="shared" si="2"/>
        <v>1.0373168995373829E-2</v>
      </c>
      <c r="H42">
        <f t="shared" si="3"/>
        <v>1.0373168995373829</v>
      </c>
    </row>
    <row r="43" spans="1:8" x14ac:dyDescent="0.35">
      <c r="A43">
        <v>65</v>
      </c>
      <c r="B43">
        <v>1.8681647944848301</v>
      </c>
      <c r="C43">
        <f t="shared" si="0"/>
        <v>1.3546752787746447E-2</v>
      </c>
      <c r="D43">
        <f t="shared" si="1"/>
        <v>1.3546752787746446</v>
      </c>
      <c r="E43">
        <v>60</v>
      </c>
      <c r="F43">
        <v>2.0358151033667</v>
      </c>
      <c r="G43">
        <f t="shared" si="2"/>
        <v>9.2084152759677358E-3</v>
      </c>
      <c r="H43">
        <f t="shared" si="3"/>
        <v>0.92084152759677362</v>
      </c>
    </row>
    <row r="44" spans="1:8" x14ac:dyDescent="0.35">
      <c r="A44">
        <v>66</v>
      </c>
      <c r="B44">
        <v>1.8068674752820599</v>
      </c>
      <c r="C44">
        <f t="shared" si="0"/>
        <v>1.5600284720169864E-2</v>
      </c>
      <c r="D44">
        <f t="shared" si="1"/>
        <v>1.5600284720169864</v>
      </c>
      <c r="E44">
        <v>59</v>
      </c>
      <c r="F44">
        <v>2.0791445297260398</v>
      </c>
      <c r="G44">
        <f t="shared" si="2"/>
        <v>8.3340378835713748E-3</v>
      </c>
      <c r="H44">
        <f t="shared" si="3"/>
        <v>0.83340378835713746</v>
      </c>
    </row>
    <row r="45" spans="1:8" x14ac:dyDescent="0.35">
      <c r="A45">
        <v>67</v>
      </c>
      <c r="B45">
        <v>1.7405550011594</v>
      </c>
      <c r="C45">
        <f t="shared" si="0"/>
        <v>1.8173768800986177E-2</v>
      </c>
      <c r="D45">
        <f t="shared" si="1"/>
        <v>1.8173768800986176</v>
      </c>
      <c r="E45">
        <v>58</v>
      </c>
      <c r="F45">
        <v>2.1174617282060599</v>
      </c>
      <c r="G45">
        <f t="shared" si="2"/>
        <v>7.630241289846634E-3</v>
      </c>
      <c r="H45">
        <f t="shared" si="3"/>
        <v>0.76302412898466343</v>
      </c>
    </row>
    <row r="46" spans="1:8" x14ac:dyDescent="0.35">
      <c r="A46">
        <v>68</v>
      </c>
      <c r="B46">
        <v>1.6642555464555999</v>
      </c>
      <c r="C46">
        <f t="shared" si="0"/>
        <v>2.1664289650720061E-2</v>
      </c>
      <c r="D46">
        <f t="shared" si="1"/>
        <v>2.1664289650720061</v>
      </c>
      <c r="E46">
        <v>57</v>
      </c>
      <c r="F46">
        <v>2.1526326824709101</v>
      </c>
      <c r="G46">
        <f t="shared" si="2"/>
        <v>7.0366721583699715E-3</v>
      </c>
      <c r="H46">
        <f t="shared" si="3"/>
        <v>0.70366721583699721</v>
      </c>
    </row>
    <row r="47" spans="1:8" x14ac:dyDescent="0.35">
      <c r="A47">
        <v>69</v>
      </c>
      <c r="B47">
        <v>1.57958218408409</v>
      </c>
      <c r="C47">
        <f t="shared" si="0"/>
        <v>2.6327996764554804E-2</v>
      </c>
      <c r="D47">
        <f t="shared" si="1"/>
        <v>2.6327996764554804</v>
      </c>
      <c r="E47">
        <v>56</v>
      </c>
      <c r="F47">
        <v>2.18046334329535</v>
      </c>
      <c r="G47">
        <f t="shared" si="2"/>
        <v>6.5998893839892808E-3</v>
      </c>
      <c r="H47">
        <f t="shared" si="3"/>
        <v>0.65998893839892803</v>
      </c>
    </row>
    <row r="48" spans="1:8" x14ac:dyDescent="0.35">
      <c r="A48">
        <v>70</v>
      </c>
      <c r="B48">
        <v>1.48560386426253</v>
      </c>
      <c r="C48">
        <f t="shared" si="0"/>
        <v>3.2688586067151179E-2</v>
      </c>
      <c r="D48">
        <f t="shared" si="1"/>
        <v>3.268858606715118</v>
      </c>
      <c r="E48">
        <v>55</v>
      </c>
      <c r="F48">
        <v>2.2079415987647599</v>
      </c>
      <c r="G48">
        <f t="shared" si="2"/>
        <v>6.1952437928148602E-3</v>
      </c>
      <c r="H48">
        <f t="shared" si="3"/>
        <v>0.61952437928148607</v>
      </c>
    </row>
    <row r="49" spans="1:8" x14ac:dyDescent="0.35">
      <c r="A49">
        <v>71</v>
      </c>
      <c r="B49">
        <v>1.37529764414195</v>
      </c>
      <c r="C49">
        <f t="shared" si="0"/>
        <v>4.2140759233738362E-2</v>
      </c>
      <c r="D49">
        <f t="shared" si="1"/>
        <v>4.2140759233738363</v>
      </c>
      <c r="E49">
        <v>54</v>
      </c>
      <c r="F49">
        <v>2.2313588344146198</v>
      </c>
      <c r="G49">
        <f t="shared" si="2"/>
        <v>5.8700414182700725E-3</v>
      </c>
      <c r="H49">
        <f t="shared" si="3"/>
        <v>0.58700414182700722</v>
      </c>
    </row>
    <row r="50" spans="1:8" x14ac:dyDescent="0.35">
      <c r="A50">
        <v>72</v>
      </c>
      <c r="B50">
        <v>1.24959484851129</v>
      </c>
      <c r="C50">
        <f t="shared" si="0"/>
        <v>5.6286617581598891E-2</v>
      </c>
      <c r="D50">
        <f t="shared" si="1"/>
        <v>5.6286617581598888</v>
      </c>
      <c r="E50">
        <v>53</v>
      </c>
      <c r="F50">
        <v>2.2522386846038001</v>
      </c>
      <c r="G50">
        <f t="shared" si="2"/>
        <v>5.5945004793550735E-3</v>
      </c>
      <c r="H50">
        <f t="shared" si="3"/>
        <v>0.55945004793550734</v>
      </c>
    </row>
    <row r="51" spans="1:8" x14ac:dyDescent="0.35">
      <c r="A51">
        <v>73</v>
      </c>
      <c r="B51">
        <v>1.09998452128522</v>
      </c>
      <c r="C51">
        <f t="shared" si="0"/>
        <v>7.9435654592741323E-2</v>
      </c>
      <c r="D51">
        <f t="shared" si="1"/>
        <v>7.943565459274132</v>
      </c>
      <c r="E51">
        <v>52</v>
      </c>
      <c r="F51">
        <v>2.2710390675980698</v>
      </c>
      <c r="G51">
        <f t="shared" si="2"/>
        <v>5.3574846130577712E-3</v>
      </c>
      <c r="H51">
        <f t="shared" si="3"/>
        <v>0.53574846130577713</v>
      </c>
    </row>
    <row r="52" spans="1:8" x14ac:dyDescent="0.35">
      <c r="A52">
        <v>74</v>
      </c>
      <c r="B52">
        <v>0.90772556413687799</v>
      </c>
      <c r="C52">
        <f t="shared" si="0"/>
        <v>0.12367286901860823</v>
      </c>
      <c r="D52">
        <f t="shared" si="1"/>
        <v>12.367286901860822</v>
      </c>
      <c r="E52">
        <v>51</v>
      </c>
      <c r="F52">
        <v>2.2898865687872698</v>
      </c>
      <c r="G52">
        <f t="shared" si="2"/>
        <v>5.1299535319656291E-3</v>
      </c>
      <c r="H52">
        <f t="shared" si="3"/>
        <v>0.51299535319656286</v>
      </c>
    </row>
    <row r="53" spans="1:8" x14ac:dyDescent="0.35">
      <c r="A53">
        <v>75</v>
      </c>
      <c r="B53">
        <v>0.67172865080579103</v>
      </c>
      <c r="C53">
        <f t="shared" si="0"/>
        <v>0.21294691325473109</v>
      </c>
      <c r="D53">
        <f t="shared" si="1"/>
        <v>21.29469132547311</v>
      </c>
      <c r="E53">
        <v>50</v>
      </c>
      <c r="F53">
        <v>2.30377571824445</v>
      </c>
      <c r="G53">
        <f t="shared" si="2"/>
        <v>4.9684884177520327E-3</v>
      </c>
      <c r="H53">
        <f t="shared" si="3"/>
        <v>0.49684884177520328</v>
      </c>
    </row>
    <row r="54" spans="1:8" x14ac:dyDescent="0.35">
      <c r="A54">
        <v>76</v>
      </c>
      <c r="B54">
        <v>0.44387174893127401</v>
      </c>
      <c r="C54">
        <f t="shared" si="0"/>
        <v>0.35985558805974843</v>
      </c>
      <c r="D54">
        <f t="shared" si="1"/>
        <v>35.98555880597484</v>
      </c>
      <c r="E54">
        <v>49</v>
      </c>
      <c r="F54">
        <v>2.3190809739199598</v>
      </c>
      <c r="G54">
        <f t="shared" si="2"/>
        <v>4.7964401098937945E-3</v>
      </c>
      <c r="H54">
        <f t="shared" si="3"/>
        <v>0.47964401098937948</v>
      </c>
    </row>
    <row r="55" spans="1:8" x14ac:dyDescent="0.35">
      <c r="A55">
        <v>77</v>
      </c>
      <c r="B55">
        <v>0.25990602019269798</v>
      </c>
      <c r="C55">
        <f t="shared" si="0"/>
        <v>0.5496598054488937</v>
      </c>
      <c r="D55">
        <f t="shared" si="1"/>
        <v>54.965980544889369</v>
      </c>
      <c r="E55">
        <v>48</v>
      </c>
      <c r="F55">
        <v>2.33035160830662</v>
      </c>
      <c r="G55">
        <f t="shared" si="2"/>
        <v>4.673566124043879E-3</v>
      </c>
      <c r="H55">
        <f t="shared" si="3"/>
        <v>0.46735661240438792</v>
      </c>
    </row>
    <row r="56" spans="1:8" x14ac:dyDescent="0.35">
      <c r="A56">
        <v>78</v>
      </c>
      <c r="B56">
        <v>0.13835899485511499</v>
      </c>
      <c r="C56">
        <f t="shared" si="0"/>
        <v>0.72717845853443086</v>
      </c>
      <c r="D56">
        <f t="shared" si="1"/>
        <v>72.71784585344308</v>
      </c>
      <c r="E56">
        <v>47</v>
      </c>
      <c r="F56">
        <v>2.3425971445483</v>
      </c>
      <c r="G56">
        <f t="shared" si="2"/>
        <v>4.5436289231942225E-3</v>
      </c>
      <c r="H56">
        <f t="shared" si="3"/>
        <v>0.45436289231942223</v>
      </c>
    </row>
    <row r="57" spans="1:8" x14ac:dyDescent="0.35">
      <c r="A57">
        <v>79</v>
      </c>
      <c r="B57">
        <v>7.83367818587037E-2</v>
      </c>
      <c r="C57">
        <f t="shared" si="0"/>
        <v>0.83495528526919627</v>
      </c>
      <c r="D57">
        <f t="shared" si="1"/>
        <v>83.495528526919628</v>
      </c>
      <c r="E57">
        <v>46</v>
      </c>
      <c r="F57">
        <v>2.3543431569464901</v>
      </c>
      <c r="G57">
        <f t="shared" si="2"/>
        <v>4.4223880013969669E-3</v>
      </c>
      <c r="H57">
        <f t="shared" si="3"/>
        <v>0.44223880013969669</v>
      </c>
    </row>
    <row r="58" spans="1:8" x14ac:dyDescent="0.35">
      <c r="A58">
        <v>80</v>
      </c>
      <c r="B58">
        <v>5.45178981500129E-2</v>
      </c>
      <c r="C58">
        <f t="shared" si="0"/>
        <v>0.88202745126048088</v>
      </c>
      <c r="D58">
        <f t="shared" si="1"/>
        <v>88.202745126048086</v>
      </c>
      <c r="E58">
        <v>45</v>
      </c>
      <c r="F58">
        <v>2.3634618914371099</v>
      </c>
      <c r="G58">
        <f t="shared" si="2"/>
        <v>4.330500654384388E-3</v>
      </c>
      <c r="H58">
        <f t="shared" si="3"/>
        <v>0.43305006543843882</v>
      </c>
    </row>
    <row r="59" spans="1:8" x14ac:dyDescent="0.35">
      <c r="A59">
        <v>81</v>
      </c>
      <c r="B59">
        <v>4.5909793929882502E-2</v>
      </c>
      <c r="C59">
        <f t="shared" si="0"/>
        <v>0.89968443301576384</v>
      </c>
      <c r="D59">
        <f t="shared" si="1"/>
        <v>89.968443301576386</v>
      </c>
      <c r="E59">
        <v>44</v>
      </c>
      <c r="F59">
        <v>2.3727991406673601</v>
      </c>
      <c r="G59">
        <f t="shared" si="2"/>
        <v>4.2383894441792884E-3</v>
      </c>
      <c r="H59">
        <f t="shared" si="3"/>
        <v>0.42383894441792885</v>
      </c>
    </row>
    <row r="60" spans="1:8" x14ac:dyDescent="0.35">
      <c r="A60">
        <v>82</v>
      </c>
      <c r="B60">
        <v>4.2849640247309799E-2</v>
      </c>
      <c r="C60">
        <f t="shared" si="0"/>
        <v>0.90604623441904597</v>
      </c>
      <c r="D60">
        <f t="shared" si="1"/>
        <v>90.604623441904593</v>
      </c>
      <c r="E60">
        <v>43</v>
      </c>
      <c r="F60">
        <v>2.3815923061112501</v>
      </c>
      <c r="G60">
        <f t="shared" si="2"/>
        <v>4.1534376358487489E-3</v>
      </c>
      <c r="H60">
        <f t="shared" si="3"/>
        <v>0.4153437635848749</v>
      </c>
    </row>
    <row r="61" spans="1:8" x14ac:dyDescent="0.35">
      <c r="A61">
        <v>83</v>
      </c>
      <c r="B61">
        <v>4.1713267140908297E-2</v>
      </c>
      <c r="C61">
        <f t="shared" si="0"/>
        <v>0.90842009553094905</v>
      </c>
      <c r="D61">
        <f t="shared" si="1"/>
        <v>90.842009553094911</v>
      </c>
      <c r="E61">
        <v>42</v>
      </c>
      <c r="F61">
        <v>2.3880552054506099</v>
      </c>
      <c r="G61">
        <f t="shared" si="2"/>
        <v>4.0920863976624056E-3</v>
      </c>
      <c r="H61">
        <f t="shared" si="3"/>
        <v>0.40920863976624056</v>
      </c>
    </row>
    <row r="62" spans="1:8" x14ac:dyDescent="0.35">
      <c r="A62">
        <v>84</v>
      </c>
      <c r="B62">
        <v>4.1331892103247399E-2</v>
      </c>
      <c r="C62">
        <f t="shared" si="0"/>
        <v>0.90921817361815627</v>
      </c>
      <c r="D62">
        <f t="shared" si="1"/>
        <v>90.921817361815627</v>
      </c>
      <c r="E62">
        <v>41</v>
      </c>
      <c r="F62">
        <v>2.3951215472618799</v>
      </c>
      <c r="G62">
        <f t="shared" si="2"/>
        <v>4.0260434050653658E-3</v>
      </c>
      <c r="H62">
        <f t="shared" si="3"/>
        <v>0.4026043405065366</v>
      </c>
    </row>
    <row r="63" spans="1:8" x14ac:dyDescent="0.35">
      <c r="A63">
        <v>85</v>
      </c>
      <c r="B63">
        <v>4.1284696429972297E-2</v>
      </c>
      <c r="C63">
        <f t="shared" si="0"/>
        <v>0.9093169855933313</v>
      </c>
      <c r="D63">
        <f t="shared" si="1"/>
        <v>90.931698559333128</v>
      </c>
      <c r="E63">
        <v>40</v>
      </c>
      <c r="F63">
        <v>2.40161864716567</v>
      </c>
      <c r="G63">
        <f t="shared" si="2"/>
        <v>3.9662615776857521E-3</v>
      </c>
      <c r="H63">
        <f t="shared" si="3"/>
        <v>0.39662615776857524</v>
      </c>
    </row>
    <row r="64" spans="1:8" x14ac:dyDescent="0.35">
      <c r="A64">
        <v>86</v>
      </c>
      <c r="B64">
        <v>4.1351395610238997E-2</v>
      </c>
      <c r="C64">
        <f t="shared" si="0"/>
        <v>0.90917734292476482</v>
      </c>
      <c r="D64">
        <f t="shared" si="1"/>
        <v>90.917734292476482</v>
      </c>
      <c r="E64">
        <v>39</v>
      </c>
      <c r="F64">
        <v>2.40682617653701</v>
      </c>
      <c r="G64">
        <f t="shared" si="2"/>
        <v>3.9189870055685583E-3</v>
      </c>
      <c r="H64">
        <f t="shared" si="3"/>
        <v>0.39189870055685583</v>
      </c>
    </row>
    <row r="65" spans="1:8" x14ac:dyDescent="0.35">
      <c r="A65">
        <v>87</v>
      </c>
      <c r="B65">
        <v>4.14265461058392E-2</v>
      </c>
      <c r="C65">
        <f t="shared" si="0"/>
        <v>0.90902003211472016</v>
      </c>
      <c r="D65">
        <f t="shared" si="1"/>
        <v>90.902003211472021</v>
      </c>
      <c r="E65">
        <v>38</v>
      </c>
      <c r="F65">
        <v>2.4141921822696499</v>
      </c>
      <c r="G65">
        <f t="shared" si="2"/>
        <v>3.853078150502853E-3</v>
      </c>
      <c r="H65">
        <f t="shared" si="3"/>
        <v>0.38530781505028533</v>
      </c>
    </row>
    <row r="66" spans="1:8" x14ac:dyDescent="0.35">
      <c r="A66">
        <v>88</v>
      </c>
      <c r="B66">
        <v>4.15593406854773E-2</v>
      </c>
      <c r="C66">
        <f t="shared" si="0"/>
        <v>0.90874212280499789</v>
      </c>
      <c r="D66">
        <f t="shared" si="1"/>
        <v>90.87421228049979</v>
      </c>
      <c r="E66">
        <v>37</v>
      </c>
      <c r="F66">
        <v>2.41932575686072</v>
      </c>
      <c r="G66">
        <f t="shared" si="2"/>
        <v>3.8078009961079158E-3</v>
      </c>
      <c r="H66">
        <f t="shared" si="3"/>
        <v>0.38078009961079157</v>
      </c>
    </row>
    <row r="67" spans="1:8" x14ac:dyDescent="0.35">
      <c r="A67">
        <v>89</v>
      </c>
      <c r="B67">
        <v>4.1724217171232598E-2</v>
      </c>
      <c r="C67">
        <f t="shared" si="0"/>
        <v>0.9083971914817216</v>
      </c>
      <c r="D67">
        <f t="shared" si="1"/>
        <v>90.839719148172165</v>
      </c>
      <c r="E67">
        <v>36</v>
      </c>
      <c r="F67">
        <v>2.42421093263459</v>
      </c>
      <c r="G67">
        <f t="shared" si="2"/>
        <v>3.7652088201178737E-3</v>
      </c>
      <c r="H67">
        <f t="shared" si="3"/>
        <v>0.37652088201178735</v>
      </c>
    </row>
    <row r="68" spans="1:8" x14ac:dyDescent="0.35">
      <c r="A68">
        <v>90</v>
      </c>
      <c r="B68">
        <v>4.17497277283757E-2</v>
      </c>
      <c r="C68">
        <f t="shared" ref="C68:C78" si="4">10^-B68</f>
        <v>0.90834383359018467</v>
      </c>
      <c r="D68">
        <f t="shared" ref="D68:D78" si="5">C68*100</f>
        <v>90.83438335901846</v>
      </c>
      <c r="E68">
        <v>35</v>
      </c>
      <c r="F68">
        <v>2.4279050239226798</v>
      </c>
      <c r="G68">
        <f t="shared" ref="G68:G78" si="6">10^-F68</f>
        <v>3.7333179298538466E-3</v>
      </c>
      <c r="H68">
        <f t="shared" ref="H68:H78" si="7">G68*100</f>
        <v>0.37333179298538466</v>
      </c>
    </row>
    <row r="69" spans="1:8" x14ac:dyDescent="0.35">
      <c r="A69">
        <v>91</v>
      </c>
      <c r="B69">
        <v>4.1928053804201899E-2</v>
      </c>
      <c r="C69">
        <f t="shared" si="4"/>
        <v>0.90797093421665587</v>
      </c>
      <c r="D69">
        <f t="shared" si="5"/>
        <v>90.797093421665593</v>
      </c>
      <c r="E69">
        <v>34</v>
      </c>
      <c r="F69">
        <v>2.43230211652173</v>
      </c>
      <c r="G69">
        <f t="shared" si="6"/>
        <v>3.6957099864136761E-3</v>
      </c>
      <c r="H69">
        <f t="shared" si="7"/>
        <v>0.36957099864136761</v>
      </c>
    </row>
    <row r="70" spans="1:8" x14ac:dyDescent="0.35">
      <c r="A70">
        <v>92</v>
      </c>
      <c r="B70">
        <v>4.2064992356151701E-2</v>
      </c>
      <c r="C70">
        <f t="shared" si="4"/>
        <v>0.90768468461001572</v>
      </c>
      <c r="D70">
        <f t="shared" si="5"/>
        <v>90.768468461001575</v>
      </c>
      <c r="E70">
        <v>33</v>
      </c>
      <c r="F70">
        <v>2.4361730152891701</v>
      </c>
      <c r="G70">
        <f t="shared" si="6"/>
        <v>3.6629162143250438E-3</v>
      </c>
      <c r="H70">
        <f t="shared" si="7"/>
        <v>0.36629162143250438</v>
      </c>
    </row>
    <row r="71" spans="1:8" x14ac:dyDescent="0.35">
      <c r="A71">
        <v>93</v>
      </c>
      <c r="B71">
        <v>4.2293592147267203E-2</v>
      </c>
      <c r="C71">
        <f t="shared" si="4"/>
        <v>0.90720703191696506</v>
      </c>
      <c r="D71">
        <f t="shared" si="5"/>
        <v>90.720703191696501</v>
      </c>
      <c r="E71">
        <v>32</v>
      </c>
      <c r="F71">
        <v>2.4374422969199601</v>
      </c>
      <c r="G71">
        <f t="shared" si="6"/>
        <v>3.6522264979585656E-3</v>
      </c>
      <c r="H71">
        <f t="shared" si="7"/>
        <v>0.36522264979585656</v>
      </c>
    </row>
    <row r="72" spans="1:8" x14ac:dyDescent="0.35">
      <c r="A72">
        <v>94</v>
      </c>
      <c r="B72">
        <v>4.2412939529220997E-2</v>
      </c>
      <c r="C72">
        <f t="shared" si="4"/>
        <v>0.9069577588708263</v>
      </c>
      <c r="D72">
        <f t="shared" si="5"/>
        <v>90.695775887082632</v>
      </c>
      <c r="E72">
        <v>31</v>
      </c>
      <c r="F72">
        <v>2.4414493165940199</v>
      </c>
      <c r="G72">
        <f t="shared" si="6"/>
        <v>3.618684193459799E-3</v>
      </c>
      <c r="H72">
        <f t="shared" si="7"/>
        <v>0.36186841934597991</v>
      </c>
    </row>
    <row r="73" spans="1:8" x14ac:dyDescent="0.35">
      <c r="A73">
        <v>95</v>
      </c>
      <c r="B73">
        <v>4.2683920720236898E-2</v>
      </c>
      <c r="C73">
        <f t="shared" si="4"/>
        <v>0.90639203251379064</v>
      </c>
      <c r="D73">
        <f t="shared" si="5"/>
        <v>90.639203251379058</v>
      </c>
      <c r="E73">
        <v>30</v>
      </c>
      <c r="F73">
        <v>2.4432337683963401</v>
      </c>
      <c r="G73">
        <f t="shared" si="6"/>
        <v>3.6038460599665482E-3</v>
      </c>
      <c r="H73">
        <f t="shared" si="7"/>
        <v>0.36038460599665484</v>
      </c>
    </row>
    <row r="74" spans="1:8" x14ac:dyDescent="0.35">
      <c r="A74">
        <v>96</v>
      </c>
      <c r="B74">
        <v>4.2806480513590102E-2</v>
      </c>
      <c r="C74">
        <f t="shared" si="4"/>
        <v>0.90613628082534881</v>
      </c>
      <c r="D74">
        <f t="shared" si="5"/>
        <v>90.613628082534888</v>
      </c>
      <c r="E74">
        <v>29</v>
      </c>
      <c r="F74">
        <v>2.4475232003204499</v>
      </c>
      <c r="G74">
        <f t="shared" si="6"/>
        <v>3.5684268598393351E-3</v>
      </c>
      <c r="H74">
        <f t="shared" si="7"/>
        <v>0.35684268598393354</v>
      </c>
    </row>
    <row r="75" spans="1:8" x14ac:dyDescent="0.35">
      <c r="A75">
        <v>97</v>
      </c>
      <c r="B75">
        <v>4.2947423396213401E-2</v>
      </c>
      <c r="C75">
        <f t="shared" si="4"/>
        <v>0.9058422574301257</v>
      </c>
      <c r="D75">
        <f t="shared" si="5"/>
        <v>90.584225743012567</v>
      </c>
      <c r="E75">
        <v>28</v>
      </c>
      <c r="F75">
        <v>2.4489576957953401</v>
      </c>
      <c r="G75">
        <f t="shared" si="6"/>
        <v>3.5566596195838961E-3</v>
      </c>
      <c r="H75">
        <f t="shared" si="7"/>
        <v>0.35566596195838962</v>
      </c>
    </row>
    <row r="76" spans="1:8" x14ac:dyDescent="0.35">
      <c r="A76">
        <v>98</v>
      </c>
      <c r="B76">
        <v>4.3115868704690502E-2</v>
      </c>
      <c r="C76">
        <f t="shared" si="4"/>
        <v>0.90549098588994414</v>
      </c>
      <c r="D76">
        <f t="shared" si="5"/>
        <v>90.549098588994411</v>
      </c>
      <c r="E76">
        <v>27</v>
      </c>
      <c r="F76">
        <v>2.4496832014969598</v>
      </c>
      <c r="G76">
        <f t="shared" si="6"/>
        <v>3.5507230423758767E-3</v>
      </c>
      <c r="H76">
        <f t="shared" si="7"/>
        <v>0.35507230423758768</v>
      </c>
    </row>
    <row r="77" spans="1:8" x14ac:dyDescent="0.35">
      <c r="A77">
        <v>99</v>
      </c>
      <c r="B77">
        <v>4.3320149255528601E-2</v>
      </c>
      <c r="C77">
        <f t="shared" si="4"/>
        <v>0.90506516721520591</v>
      </c>
      <c r="D77">
        <f t="shared" si="5"/>
        <v>90.506516721520597</v>
      </c>
      <c r="E77">
        <v>26</v>
      </c>
      <c r="F77">
        <v>2.4472189884786602</v>
      </c>
      <c r="G77">
        <f t="shared" si="6"/>
        <v>3.5709273244863642E-3</v>
      </c>
      <c r="H77">
        <f t="shared" si="7"/>
        <v>0.35709273244863643</v>
      </c>
    </row>
    <row r="78" spans="1:8" x14ac:dyDescent="0.35">
      <c r="A78">
        <v>99.699996948242202</v>
      </c>
      <c r="B78">
        <v>4.3373894018595302E-2</v>
      </c>
      <c r="C78">
        <f t="shared" si="4"/>
        <v>0.90495317061998914</v>
      </c>
      <c r="D78">
        <f t="shared" si="5"/>
        <v>90.495317061998918</v>
      </c>
      <c r="E78">
        <v>25.299999237060501</v>
      </c>
      <c r="F78">
        <v>2.4485167094258</v>
      </c>
      <c r="G78">
        <f t="shared" si="6"/>
        <v>3.5602729166697923E-3</v>
      </c>
      <c r="H78">
        <f t="shared" si="7"/>
        <v>0.35602729166697922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7802-636C-471B-8A77-406FBF3946D6}">
  <sheetPr>
    <tabColor theme="8" tint="0.79998168889431442"/>
  </sheetPr>
  <dimension ref="A1:S78"/>
  <sheetViews>
    <sheetView workbookViewId="0">
      <selection activeCell="F3" sqref="F3:F1048576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  <col min="19" max="19" width="8.7265625" style="18"/>
  </cols>
  <sheetData>
    <row r="1" spans="1:19" x14ac:dyDescent="0.35">
      <c r="A1" t="s">
        <v>89</v>
      </c>
      <c r="B1" s="15" t="s">
        <v>4</v>
      </c>
      <c r="C1" s="16">
        <f>'112mM_DBU-PVP_cycle1'!C1</f>
        <v>46149</v>
      </c>
      <c r="D1" s="15"/>
      <c r="F1" s="17" t="s">
        <v>5</v>
      </c>
      <c r="G1" s="17"/>
      <c r="H1" s="17"/>
      <c r="S1"/>
    </row>
    <row r="2" spans="1:19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  <c r="S2" s="18" t="s">
        <v>36</v>
      </c>
    </row>
    <row r="3" spans="1:19" x14ac:dyDescent="0.35">
      <c r="A3">
        <v>25</v>
      </c>
      <c r="B3">
        <v>2.4536382679048199</v>
      </c>
      <c r="C3">
        <f>10^(-B3)</f>
        <v>3.5185338385634556E-3</v>
      </c>
      <c r="D3">
        <f>C3*100</f>
        <v>0.35185338385634557</v>
      </c>
      <c r="E3">
        <v>100</v>
      </c>
      <c r="G3">
        <f>10^-F3</f>
        <v>1</v>
      </c>
      <c r="H3">
        <f>G3*100</f>
        <v>100</v>
      </c>
      <c r="S3" s="18">
        <v>-5.2458560516963599</v>
      </c>
    </row>
    <row r="4" spans="1:19" x14ac:dyDescent="0.35">
      <c r="A4">
        <v>26</v>
      </c>
      <c r="B4">
        <v>2.4546684753106498</v>
      </c>
      <c r="C4">
        <f t="shared" ref="C4:C67" si="0">10^(-B4)</f>
        <v>3.5101972746044083E-3</v>
      </c>
      <c r="D4">
        <f t="shared" ref="D4:D67" si="1">C4*100</f>
        <v>0.35101972746044086</v>
      </c>
      <c r="E4">
        <v>99</v>
      </c>
      <c r="G4">
        <f t="shared" ref="G4:G67" si="2">10^-F4</f>
        <v>1</v>
      </c>
      <c r="H4">
        <f t="shared" ref="H4:H67" si="3">G4*100</f>
        <v>100</v>
      </c>
      <c r="S4" s="18">
        <v>-5.2108538988521502</v>
      </c>
    </row>
    <row r="5" spans="1:19" x14ac:dyDescent="0.35">
      <c r="A5">
        <v>27</v>
      </c>
      <c r="B5">
        <v>2.4523018875211999</v>
      </c>
      <c r="C5">
        <f t="shared" si="0"/>
        <v>3.5293774981267336E-3</v>
      </c>
      <c r="D5">
        <f t="shared" si="1"/>
        <v>0.35293774981267334</v>
      </c>
      <c r="E5">
        <v>98</v>
      </c>
      <c r="G5">
        <f t="shared" si="2"/>
        <v>1</v>
      </c>
      <c r="H5">
        <f t="shared" si="3"/>
        <v>100</v>
      </c>
      <c r="S5" s="18">
        <v>-3.6381705954276899</v>
      </c>
    </row>
    <row r="6" spans="1:19" x14ac:dyDescent="0.35">
      <c r="A6">
        <v>28</v>
      </c>
      <c r="B6">
        <v>2.4530824473886201</v>
      </c>
      <c r="C6">
        <f t="shared" si="0"/>
        <v>3.5230398255581261E-3</v>
      </c>
      <c r="D6">
        <f t="shared" si="1"/>
        <v>0.35230398255581263</v>
      </c>
      <c r="E6">
        <v>97</v>
      </c>
      <c r="G6">
        <f t="shared" si="2"/>
        <v>1</v>
      </c>
      <c r="H6">
        <f t="shared" si="3"/>
        <v>100</v>
      </c>
      <c r="S6" s="18">
        <v>-5.2462343597337799</v>
      </c>
    </row>
    <row r="7" spans="1:19" x14ac:dyDescent="0.35">
      <c r="A7">
        <v>29</v>
      </c>
      <c r="B7">
        <v>2.4536237555871199</v>
      </c>
      <c r="C7">
        <f t="shared" si="0"/>
        <v>3.5186514153142143E-3</v>
      </c>
      <c r="D7">
        <f t="shared" si="1"/>
        <v>0.3518651415314214</v>
      </c>
      <c r="E7">
        <v>96</v>
      </c>
      <c r="G7">
        <f t="shared" si="2"/>
        <v>1</v>
      </c>
      <c r="H7">
        <f t="shared" si="3"/>
        <v>100</v>
      </c>
      <c r="S7" s="18">
        <v>-5.2337373009244503</v>
      </c>
    </row>
    <row r="8" spans="1:19" x14ac:dyDescent="0.35">
      <c r="A8">
        <v>30</v>
      </c>
      <c r="B8">
        <v>2.45420667792727</v>
      </c>
      <c r="C8">
        <f t="shared" si="0"/>
        <v>3.5139317499818436E-3</v>
      </c>
      <c r="D8">
        <f t="shared" si="1"/>
        <v>0.35139317499818434</v>
      </c>
      <c r="E8">
        <v>95</v>
      </c>
      <c r="G8">
        <f t="shared" si="2"/>
        <v>1</v>
      </c>
      <c r="H8">
        <f t="shared" si="3"/>
        <v>100</v>
      </c>
      <c r="S8" s="18">
        <v>10</v>
      </c>
    </row>
    <row r="9" spans="1:19" x14ac:dyDescent="0.35">
      <c r="A9">
        <v>31</v>
      </c>
      <c r="B9">
        <v>2.4518648796972902</v>
      </c>
      <c r="C9">
        <f t="shared" si="0"/>
        <v>3.5329307135272764E-3</v>
      </c>
      <c r="D9">
        <f t="shared" si="1"/>
        <v>0.35329307135272764</v>
      </c>
      <c r="E9">
        <v>94</v>
      </c>
      <c r="G9">
        <f t="shared" si="2"/>
        <v>1</v>
      </c>
      <c r="H9">
        <f t="shared" si="3"/>
        <v>100</v>
      </c>
      <c r="S9" s="18">
        <v>-5.2469757086298996</v>
      </c>
    </row>
    <row r="10" spans="1:19" x14ac:dyDescent="0.35">
      <c r="A10">
        <v>32</v>
      </c>
      <c r="B10">
        <v>2.4480046256252002</v>
      </c>
      <c r="C10">
        <f t="shared" si="0"/>
        <v>3.5644733692264223E-3</v>
      </c>
      <c r="D10">
        <f t="shared" si="1"/>
        <v>0.35644733692264224</v>
      </c>
      <c r="E10">
        <v>93</v>
      </c>
      <c r="G10">
        <f t="shared" si="2"/>
        <v>1</v>
      </c>
      <c r="H10">
        <f t="shared" si="3"/>
        <v>100</v>
      </c>
      <c r="S10" s="18">
        <v>-5.23094559750683</v>
      </c>
    </row>
    <row r="11" spans="1:19" x14ac:dyDescent="0.35">
      <c r="A11">
        <v>33</v>
      </c>
      <c r="B11">
        <v>2.4461468265706001</v>
      </c>
      <c r="C11">
        <f t="shared" si="0"/>
        <v>3.5797539208092589E-3</v>
      </c>
      <c r="D11">
        <f t="shared" si="1"/>
        <v>0.35797539208092588</v>
      </c>
      <c r="E11">
        <v>92</v>
      </c>
      <c r="G11">
        <f t="shared" si="2"/>
        <v>1</v>
      </c>
      <c r="H11">
        <f t="shared" si="3"/>
        <v>100</v>
      </c>
      <c r="S11" s="18">
        <v>10</v>
      </c>
    </row>
    <row r="12" spans="1:19" x14ac:dyDescent="0.35">
      <c r="A12">
        <v>34</v>
      </c>
      <c r="B12">
        <v>2.4475940520833701</v>
      </c>
      <c r="C12">
        <f t="shared" si="0"/>
        <v>3.567844746269028E-3</v>
      </c>
      <c r="D12">
        <f t="shared" si="1"/>
        <v>0.35678447462690283</v>
      </c>
      <c r="E12">
        <v>91</v>
      </c>
      <c r="G12">
        <f t="shared" si="2"/>
        <v>1</v>
      </c>
      <c r="H12">
        <f t="shared" si="3"/>
        <v>100</v>
      </c>
      <c r="S12" s="18">
        <v>-3.7813513384323598</v>
      </c>
    </row>
    <row r="13" spans="1:19" x14ac:dyDescent="0.35">
      <c r="A13">
        <v>35</v>
      </c>
      <c r="B13">
        <v>2.44659524183652</v>
      </c>
      <c r="C13">
        <f t="shared" si="0"/>
        <v>3.5760596811771133E-3</v>
      </c>
      <c r="D13">
        <f t="shared" si="1"/>
        <v>0.35760596811771134</v>
      </c>
      <c r="E13">
        <v>90</v>
      </c>
      <c r="G13">
        <f t="shared" si="2"/>
        <v>1</v>
      </c>
      <c r="H13">
        <f t="shared" si="3"/>
        <v>100</v>
      </c>
      <c r="S13" s="18">
        <v>10</v>
      </c>
    </row>
    <row r="14" spans="1:19" x14ac:dyDescent="0.35">
      <c r="A14">
        <v>36</v>
      </c>
      <c r="B14">
        <v>2.4421016005393699</v>
      </c>
      <c r="C14">
        <f t="shared" si="0"/>
        <v>3.6132532290056797E-3</v>
      </c>
      <c r="D14">
        <f t="shared" si="1"/>
        <v>0.36132532290056796</v>
      </c>
      <c r="E14">
        <v>89</v>
      </c>
      <c r="G14">
        <f t="shared" si="2"/>
        <v>1</v>
      </c>
      <c r="H14">
        <f t="shared" si="3"/>
        <v>100</v>
      </c>
      <c r="S14" s="18">
        <v>10</v>
      </c>
    </row>
    <row r="15" spans="1:19" x14ac:dyDescent="0.35">
      <c r="A15">
        <v>37</v>
      </c>
      <c r="B15">
        <v>2.4368273129468099</v>
      </c>
      <c r="C15">
        <f t="shared" si="0"/>
        <v>3.6574019074504644E-3</v>
      </c>
      <c r="D15">
        <f t="shared" si="1"/>
        <v>0.36574019074504643</v>
      </c>
      <c r="E15">
        <v>88</v>
      </c>
      <c r="G15">
        <f t="shared" si="2"/>
        <v>1</v>
      </c>
      <c r="H15">
        <f t="shared" si="3"/>
        <v>100</v>
      </c>
      <c r="S15" s="18">
        <v>10</v>
      </c>
    </row>
    <row r="16" spans="1:19" x14ac:dyDescent="0.35">
      <c r="A16">
        <v>38</v>
      </c>
      <c r="B16">
        <v>2.4353614833742001</v>
      </c>
      <c r="C16">
        <f t="shared" si="0"/>
        <v>3.6697672165170265E-3</v>
      </c>
      <c r="D16">
        <f t="shared" si="1"/>
        <v>0.36697672165170264</v>
      </c>
      <c r="E16">
        <v>87</v>
      </c>
      <c r="G16">
        <f t="shared" si="2"/>
        <v>1</v>
      </c>
      <c r="H16">
        <f t="shared" si="3"/>
        <v>100</v>
      </c>
      <c r="S16" s="18">
        <v>-4.5514766242565097</v>
      </c>
    </row>
    <row r="17" spans="1:19" x14ac:dyDescent="0.35">
      <c r="A17">
        <v>39</v>
      </c>
      <c r="B17">
        <v>2.42976123406594</v>
      </c>
      <c r="C17">
        <f t="shared" si="0"/>
        <v>3.71739547479304E-3</v>
      </c>
      <c r="D17">
        <f t="shared" si="1"/>
        <v>0.37173954747930399</v>
      </c>
      <c r="E17">
        <v>86</v>
      </c>
      <c r="G17">
        <f t="shared" si="2"/>
        <v>1</v>
      </c>
      <c r="H17">
        <f t="shared" si="3"/>
        <v>100</v>
      </c>
      <c r="S17" s="18">
        <v>-5.2442113147333096</v>
      </c>
    </row>
    <row r="18" spans="1:19" x14ac:dyDescent="0.35">
      <c r="A18">
        <v>40</v>
      </c>
      <c r="B18">
        <v>2.42293535725294</v>
      </c>
      <c r="C18">
        <f t="shared" si="0"/>
        <v>3.776283950016817E-3</v>
      </c>
      <c r="D18">
        <f t="shared" si="1"/>
        <v>0.37762839500168172</v>
      </c>
      <c r="E18">
        <v>85</v>
      </c>
      <c r="G18">
        <f t="shared" si="2"/>
        <v>1</v>
      </c>
      <c r="H18">
        <f t="shared" si="3"/>
        <v>100</v>
      </c>
      <c r="S18" s="18">
        <v>-2.9799914345532001</v>
      </c>
    </row>
    <row r="19" spans="1:19" x14ac:dyDescent="0.35">
      <c r="A19">
        <v>41</v>
      </c>
      <c r="B19">
        <v>2.4164669091499702</v>
      </c>
      <c r="C19">
        <f t="shared" si="0"/>
        <v>3.8329494425329443E-3</v>
      </c>
      <c r="D19">
        <f t="shared" si="1"/>
        <v>0.38329494425329441</v>
      </c>
      <c r="E19">
        <v>84</v>
      </c>
      <c r="G19">
        <f t="shared" si="2"/>
        <v>1</v>
      </c>
      <c r="H19">
        <f t="shared" si="3"/>
        <v>100</v>
      </c>
      <c r="S19" s="18">
        <v>-4.9396529218993903</v>
      </c>
    </row>
    <row r="20" spans="1:19" x14ac:dyDescent="0.35">
      <c r="A20">
        <v>42</v>
      </c>
      <c r="B20">
        <v>2.4082815367548802</v>
      </c>
      <c r="C20">
        <f t="shared" si="0"/>
        <v>3.9058761046725258E-3</v>
      </c>
      <c r="D20">
        <f t="shared" si="1"/>
        <v>0.3905876104672526</v>
      </c>
      <c r="E20">
        <v>83</v>
      </c>
      <c r="G20">
        <f t="shared" si="2"/>
        <v>1</v>
      </c>
      <c r="H20">
        <f t="shared" si="3"/>
        <v>100</v>
      </c>
      <c r="S20" s="18">
        <v>-5.2336997632609199</v>
      </c>
    </row>
    <row r="21" spans="1:19" x14ac:dyDescent="0.35">
      <c r="A21">
        <v>43</v>
      </c>
      <c r="B21">
        <v>2.3993689229145501</v>
      </c>
      <c r="C21">
        <f t="shared" si="0"/>
        <v>3.9868608405262745E-3</v>
      </c>
      <c r="D21">
        <f t="shared" si="1"/>
        <v>0.39868608405262745</v>
      </c>
      <c r="E21">
        <v>82</v>
      </c>
      <c r="G21">
        <f t="shared" si="2"/>
        <v>1</v>
      </c>
      <c r="H21">
        <f t="shared" si="3"/>
        <v>100</v>
      </c>
      <c r="S21" s="18">
        <v>10</v>
      </c>
    </row>
    <row r="22" spans="1:19" x14ac:dyDescent="0.35">
      <c r="A22">
        <v>44</v>
      </c>
      <c r="B22">
        <v>2.38893058975572</v>
      </c>
      <c r="C22">
        <f t="shared" si="0"/>
        <v>4.0838465037464234E-3</v>
      </c>
      <c r="D22">
        <f t="shared" si="1"/>
        <v>0.40838465037464233</v>
      </c>
      <c r="E22">
        <v>81</v>
      </c>
      <c r="G22">
        <f t="shared" si="2"/>
        <v>1</v>
      </c>
      <c r="H22">
        <f t="shared" si="3"/>
        <v>100</v>
      </c>
      <c r="S22" s="18">
        <v>-5.2081875205321397</v>
      </c>
    </row>
    <row r="23" spans="1:19" x14ac:dyDescent="0.35">
      <c r="A23">
        <v>45</v>
      </c>
      <c r="B23">
        <v>2.3781860823072898</v>
      </c>
      <c r="C23">
        <f t="shared" si="0"/>
        <v>4.1861416293082279E-3</v>
      </c>
      <c r="D23">
        <f t="shared" si="1"/>
        <v>0.41861416293082276</v>
      </c>
      <c r="E23">
        <v>80</v>
      </c>
      <c r="G23">
        <f t="shared" si="2"/>
        <v>1</v>
      </c>
      <c r="H23">
        <f t="shared" si="3"/>
        <v>100</v>
      </c>
      <c r="S23" s="18">
        <v>-4.6011379893295299</v>
      </c>
    </row>
    <row r="24" spans="1:19" x14ac:dyDescent="0.35">
      <c r="A24">
        <v>46</v>
      </c>
      <c r="B24">
        <v>2.3650473654357902</v>
      </c>
      <c r="C24">
        <f t="shared" si="0"/>
        <v>4.3147201665213715E-3</v>
      </c>
      <c r="D24">
        <f t="shared" si="1"/>
        <v>0.43147201665213714</v>
      </c>
      <c r="E24">
        <v>79</v>
      </c>
      <c r="G24">
        <f t="shared" si="2"/>
        <v>1</v>
      </c>
      <c r="H24">
        <f t="shared" si="3"/>
        <v>100</v>
      </c>
      <c r="S24" s="18">
        <v>-4.2319915266713197</v>
      </c>
    </row>
    <row r="25" spans="1:19" x14ac:dyDescent="0.35">
      <c r="A25">
        <v>47</v>
      </c>
      <c r="B25">
        <v>2.3534547459720998</v>
      </c>
      <c r="C25">
        <f t="shared" si="0"/>
        <v>4.4314438828278102E-3</v>
      </c>
      <c r="D25">
        <f t="shared" si="1"/>
        <v>0.44314438828278102</v>
      </c>
      <c r="E25">
        <v>78</v>
      </c>
      <c r="G25">
        <f t="shared" si="2"/>
        <v>1</v>
      </c>
      <c r="H25">
        <f t="shared" si="3"/>
        <v>100</v>
      </c>
      <c r="S25" s="18">
        <v>-5.2102662488788498</v>
      </c>
    </row>
    <row r="26" spans="1:19" x14ac:dyDescent="0.35">
      <c r="A26">
        <v>48</v>
      </c>
      <c r="B26">
        <v>2.3392343902846999</v>
      </c>
      <c r="C26">
        <f t="shared" si="0"/>
        <v>4.5789469261196128E-3</v>
      </c>
      <c r="D26">
        <f t="shared" si="1"/>
        <v>0.45789469261196131</v>
      </c>
      <c r="E26">
        <v>77</v>
      </c>
      <c r="G26">
        <f t="shared" si="2"/>
        <v>1</v>
      </c>
      <c r="H26">
        <f t="shared" si="3"/>
        <v>100</v>
      </c>
      <c r="S26" s="18">
        <v>-5.2446475557631898</v>
      </c>
    </row>
    <row r="27" spans="1:19" x14ac:dyDescent="0.35">
      <c r="A27">
        <v>49</v>
      </c>
      <c r="B27">
        <v>2.32585201238492</v>
      </c>
      <c r="C27">
        <f t="shared" si="0"/>
        <v>4.7222392607875474E-3</v>
      </c>
      <c r="D27">
        <f t="shared" si="1"/>
        <v>0.47222392607875474</v>
      </c>
      <c r="E27">
        <v>76</v>
      </c>
      <c r="G27">
        <f t="shared" si="2"/>
        <v>1</v>
      </c>
      <c r="H27">
        <f t="shared" si="3"/>
        <v>100</v>
      </c>
      <c r="S27" s="18">
        <v>-3.8687954157739499</v>
      </c>
    </row>
    <row r="28" spans="1:19" x14ac:dyDescent="0.35">
      <c r="A28">
        <v>50</v>
      </c>
      <c r="B28">
        <v>2.3136520824901701</v>
      </c>
      <c r="C28">
        <f t="shared" si="0"/>
        <v>4.8567742523819794E-3</v>
      </c>
      <c r="D28">
        <f t="shared" si="1"/>
        <v>0.48567742523819796</v>
      </c>
      <c r="E28">
        <v>75</v>
      </c>
      <c r="G28">
        <f t="shared" si="2"/>
        <v>1</v>
      </c>
      <c r="H28">
        <f t="shared" si="3"/>
        <v>100</v>
      </c>
      <c r="S28" s="18">
        <v>10</v>
      </c>
    </row>
    <row r="29" spans="1:19" x14ac:dyDescent="0.35">
      <c r="A29">
        <v>51</v>
      </c>
      <c r="B29">
        <v>2.2972071530459401</v>
      </c>
      <c r="C29">
        <f t="shared" si="0"/>
        <v>5.0442063782541692E-3</v>
      </c>
      <c r="D29">
        <f t="shared" si="1"/>
        <v>0.50442063782541691</v>
      </c>
      <c r="E29">
        <v>74</v>
      </c>
      <c r="G29">
        <f t="shared" si="2"/>
        <v>1</v>
      </c>
      <c r="H29">
        <f t="shared" si="3"/>
        <v>100</v>
      </c>
      <c r="S29" s="18">
        <v>-4.0644665515578398</v>
      </c>
    </row>
    <row r="30" spans="1:19" x14ac:dyDescent="0.35">
      <c r="A30">
        <v>52</v>
      </c>
      <c r="B30">
        <v>2.2811911964507301</v>
      </c>
      <c r="C30">
        <f t="shared" si="0"/>
        <v>5.2336997427079616E-3</v>
      </c>
      <c r="D30">
        <f t="shared" si="1"/>
        <v>0.52336997427079612</v>
      </c>
      <c r="E30">
        <v>73</v>
      </c>
      <c r="G30">
        <f t="shared" si="2"/>
        <v>1</v>
      </c>
      <c r="H30">
        <f t="shared" si="3"/>
        <v>100</v>
      </c>
      <c r="S30" s="18">
        <v>10</v>
      </c>
    </row>
    <row r="31" spans="1:19" x14ac:dyDescent="0.35">
      <c r="A31">
        <v>53</v>
      </c>
      <c r="B31">
        <v>2.2644488109834802</v>
      </c>
      <c r="C31">
        <f t="shared" si="0"/>
        <v>5.4394024058260623E-3</v>
      </c>
      <c r="D31">
        <f t="shared" si="1"/>
        <v>0.54394024058260626</v>
      </c>
      <c r="E31">
        <v>72</v>
      </c>
      <c r="G31">
        <f t="shared" si="2"/>
        <v>1</v>
      </c>
      <c r="H31">
        <f t="shared" si="3"/>
        <v>100</v>
      </c>
      <c r="S31" s="18">
        <v>-5.7729784714369297</v>
      </c>
    </row>
    <row r="32" spans="1:19" x14ac:dyDescent="0.35">
      <c r="A32">
        <v>54</v>
      </c>
      <c r="B32">
        <v>2.2447410805808099</v>
      </c>
      <c r="C32">
        <f t="shared" si="0"/>
        <v>5.6919217297198557E-3</v>
      </c>
      <c r="D32">
        <f t="shared" si="1"/>
        <v>0.56919217297198554</v>
      </c>
      <c r="E32">
        <v>71</v>
      </c>
      <c r="G32">
        <f t="shared" si="2"/>
        <v>1</v>
      </c>
      <c r="H32">
        <f t="shared" si="3"/>
        <v>100</v>
      </c>
      <c r="S32" s="18">
        <v>-4.5237408677991402</v>
      </c>
    </row>
    <row r="33" spans="1:19" x14ac:dyDescent="0.35">
      <c r="A33">
        <v>55</v>
      </c>
      <c r="B33">
        <v>2.2247392924459999</v>
      </c>
      <c r="C33">
        <f t="shared" si="0"/>
        <v>5.9601982765288093E-3</v>
      </c>
      <c r="D33">
        <f t="shared" si="1"/>
        <v>0.59601982765288097</v>
      </c>
      <c r="E33">
        <v>70</v>
      </c>
      <c r="G33">
        <f t="shared" si="2"/>
        <v>1</v>
      </c>
      <c r="H33">
        <f t="shared" si="3"/>
        <v>100</v>
      </c>
      <c r="S33" s="18">
        <v>10</v>
      </c>
    </row>
    <row r="34" spans="1:19" x14ac:dyDescent="0.35">
      <c r="A34">
        <v>56</v>
      </c>
      <c r="B34">
        <v>2.20467963007447</v>
      </c>
      <c r="C34">
        <f t="shared" si="0"/>
        <v>6.2419512133206796E-3</v>
      </c>
      <c r="D34">
        <f t="shared" si="1"/>
        <v>0.624195121332068</v>
      </c>
      <c r="E34">
        <v>69</v>
      </c>
      <c r="G34">
        <f t="shared" si="2"/>
        <v>1</v>
      </c>
      <c r="H34">
        <f t="shared" si="3"/>
        <v>100</v>
      </c>
      <c r="S34" s="18">
        <v>10</v>
      </c>
    </row>
    <row r="35" spans="1:19" x14ac:dyDescent="0.35">
      <c r="A35">
        <v>57</v>
      </c>
      <c r="B35">
        <v>2.17953381790573</v>
      </c>
      <c r="C35">
        <f t="shared" si="0"/>
        <v>6.6140303294687066E-3</v>
      </c>
      <c r="D35">
        <f t="shared" si="1"/>
        <v>0.66140303294687064</v>
      </c>
      <c r="E35">
        <v>68</v>
      </c>
      <c r="G35">
        <f t="shared" si="2"/>
        <v>1</v>
      </c>
      <c r="H35">
        <f t="shared" si="3"/>
        <v>100</v>
      </c>
      <c r="S35" s="18">
        <v>10</v>
      </c>
    </row>
    <row r="36" spans="1:19" x14ac:dyDescent="0.35">
      <c r="A36">
        <v>58</v>
      </c>
      <c r="B36">
        <v>2.15377580012253</v>
      </c>
      <c r="C36">
        <f t="shared" si="0"/>
        <v>7.0181751069526253E-3</v>
      </c>
      <c r="D36">
        <f t="shared" si="1"/>
        <v>0.70181751069526255</v>
      </c>
      <c r="E36">
        <v>67</v>
      </c>
      <c r="G36">
        <f t="shared" si="2"/>
        <v>1</v>
      </c>
      <c r="H36">
        <f t="shared" si="3"/>
        <v>100</v>
      </c>
      <c r="S36" s="18">
        <v>10</v>
      </c>
    </row>
    <row r="37" spans="1:19" x14ac:dyDescent="0.35">
      <c r="A37">
        <v>59</v>
      </c>
      <c r="B37">
        <v>2.1257149468458199</v>
      </c>
      <c r="C37">
        <f t="shared" si="0"/>
        <v>7.486607295974378E-3</v>
      </c>
      <c r="D37">
        <f t="shared" si="1"/>
        <v>0.74866072959743779</v>
      </c>
      <c r="E37">
        <v>66</v>
      </c>
      <c r="G37">
        <f t="shared" si="2"/>
        <v>1</v>
      </c>
      <c r="H37">
        <f t="shared" si="3"/>
        <v>100</v>
      </c>
      <c r="S37" s="18">
        <v>10</v>
      </c>
    </row>
    <row r="38" spans="1:19" x14ac:dyDescent="0.35">
      <c r="A38">
        <v>60</v>
      </c>
      <c r="B38">
        <v>2.0974212094367499</v>
      </c>
      <c r="C38">
        <f t="shared" si="0"/>
        <v>7.9905889536217647E-3</v>
      </c>
      <c r="D38">
        <f t="shared" si="1"/>
        <v>0.79905889536217645</v>
      </c>
      <c r="E38">
        <v>65</v>
      </c>
      <c r="G38">
        <f t="shared" si="2"/>
        <v>1</v>
      </c>
      <c r="H38">
        <f t="shared" si="3"/>
        <v>100</v>
      </c>
      <c r="S38" s="18">
        <v>10</v>
      </c>
    </row>
    <row r="39" spans="1:19" x14ac:dyDescent="0.35">
      <c r="A39">
        <v>61</v>
      </c>
      <c r="B39">
        <v>2.0617877417599701</v>
      </c>
      <c r="C39">
        <f t="shared" si="0"/>
        <v>8.6738570057313322E-3</v>
      </c>
      <c r="D39">
        <f t="shared" si="1"/>
        <v>0.86738570057313324</v>
      </c>
      <c r="E39">
        <v>64</v>
      </c>
      <c r="G39">
        <f t="shared" si="2"/>
        <v>1</v>
      </c>
      <c r="H39">
        <f t="shared" si="3"/>
        <v>100</v>
      </c>
      <c r="S39" s="18">
        <v>-3.2824135339812499</v>
      </c>
    </row>
    <row r="40" spans="1:19" x14ac:dyDescent="0.35">
      <c r="A40">
        <v>62</v>
      </c>
      <c r="B40">
        <v>2.02356824009403</v>
      </c>
      <c r="C40">
        <f t="shared" si="0"/>
        <v>9.4717834398183251E-3</v>
      </c>
      <c r="D40">
        <f t="shared" si="1"/>
        <v>0.94717834398183254</v>
      </c>
      <c r="E40">
        <v>63</v>
      </c>
      <c r="G40">
        <f t="shared" si="2"/>
        <v>1</v>
      </c>
      <c r="H40">
        <f t="shared" si="3"/>
        <v>100</v>
      </c>
      <c r="S40" s="18">
        <v>10</v>
      </c>
    </row>
    <row r="41" spans="1:19" x14ac:dyDescent="0.35">
      <c r="A41">
        <v>63</v>
      </c>
      <c r="B41">
        <v>1.9825096353684299</v>
      </c>
      <c r="C41">
        <f t="shared" si="0"/>
        <v>1.04109500936701E-2</v>
      </c>
      <c r="D41">
        <f t="shared" si="1"/>
        <v>1.0410950093670099</v>
      </c>
      <c r="E41">
        <v>62</v>
      </c>
      <c r="G41">
        <f t="shared" si="2"/>
        <v>1</v>
      </c>
      <c r="H41">
        <f t="shared" si="3"/>
        <v>100</v>
      </c>
      <c r="S41" s="18">
        <v>10</v>
      </c>
    </row>
    <row r="42" spans="1:19" x14ac:dyDescent="0.35">
      <c r="A42">
        <v>64</v>
      </c>
      <c r="B42">
        <v>1.93556957324084</v>
      </c>
      <c r="C42">
        <f t="shared" si="0"/>
        <v>1.1599263830203035E-2</v>
      </c>
      <c r="D42">
        <f t="shared" si="1"/>
        <v>1.1599263830203035</v>
      </c>
      <c r="E42">
        <v>61</v>
      </c>
      <c r="G42">
        <f t="shared" si="2"/>
        <v>1</v>
      </c>
      <c r="H42">
        <f t="shared" si="3"/>
        <v>100</v>
      </c>
      <c r="S42" s="18">
        <v>10</v>
      </c>
    </row>
    <row r="43" spans="1:19" x14ac:dyDescent="0.35">
      <c r="A43">
        <v>65</v>
      </c>
      <c r="B43">
        <v>1.88419441351464</v>
      </c>
      <c r="C43">
        <f t="shared" si="0"/>
        <v>1.3055863068070342E-2</v>
      </c>
      <c r="D43">
        <f t="shared" si="1"/>
        <v>1.3055863068070341</v>
      </c>
      <c r="E43">
        <v>60</v>
      </c>
      <c r="G43">
        <f t="shared" si="2"/>
        <v>1</v>
      </c>
      <c r="H43">
        <f t="shared" si="3"/>
        <v>100</v>
      </c>
      <c r="S43" s="18">
        <v>10</v>
      </c>
    </row>
    <row r="44" spans="1:19" x14ac:dyDescent="0.35">
      <c r="A44">
        <v>66</v>
      </c>
      <c r="B44">
        <v>1.8249989253869801</v>
      </c>
      <c r="C44">
        <f t="shared" si="0"/>
        <v>1.4962393583664468E-2</v>
      </c>
      <c r="D44">
        <f t="shared" si="1"/>
        <v>1.4962393583664468</v>
      </c>
      <c r="E44">
        <v>59</v>
      </c>
      <c r="G44">
        <f t="shared" si="2"/>
        <v>1</v>
      </c>
      <c r="H44">
        <f t="shared" si="3"/>
        <v>100</v>
      </c>
      <c r="S44" s="18">
        <v>-2.3743662356631301</v>
      </c>
    </row>
    <row r="45" spans="1:19" x14ac:dyDescent="0.35">
      <c r="A45">
        <v>67</v>
      </c>
      <c r="B45">
        <v>1.75994590587995</v>
      </c>
      <c r="C45">
        <f t="shared" si="0"/>
        <v>1.7380172962967649E-2</v>
      </c>
      <c r="D45">
        <f t="shared" si="1"/>
        <v>1.738017296296765</v>
      </c>
      <c r="E45">
        <v>58</v>
      </c>
      <c r="G45">
        <f t="shared" si="2"/>
        <v>1</v>
      </c>
      <c r="H45">
        <f t="shared" si="3"/>
        <v>100</v>
      </c>
      <c r="S45" s="18">
        <v>10</v>
      </c>
    </row>
    <row r="46" spans="1:19" x14ac:dyDescent="0.35">
      <c r="A46">
        <v>68</v>
      </c>
      <c r="B46">
        <v>1.6872403644427501</v>
      </c>
      <c r="C46">
        <f t="shared" si="0"/>
        <v>2.0547530584522442E-2</v>
      </c>
      <c r="D46">
        <f t="shared" si="1"/>
        <v>2.0547530584522442</v>
      </c>
      <c r="E46">
        <v>57</v>
      </c>
      <c r="G46">
        <f t="shared" si="2"/>
        <v>1</v>
      </c>
      <c r="H46">
        <f t="shared" si="3"/>
        <v>100</v>
      </c>
      <c r="S46" s="18">
        <v>10</v>
      </c>
    </row>
    <row r="47" spans="1:19" x14ac:dyDescent="0.35">
      <c r="A47">
        <v>69</v>
      </c>
      <c r="B47">
        <v>1.6048879019092499</v>
      </c>
      <c r="C47">
        <f t="shared" si="0"/>
        <v>2.4837741228969007E-2</v>
      </c>
      <c r="D47">
        <f t="shared" si="1"/>
        <v>2.4837741228969006</v>
      </c>
      <c r="E47">
        <v>56</v>
      </c>
      <c r="G47">
        <f t="shared" si="2"/>
        <v>1</v>
      </c>
      <c r="H47">
        <f t="shared" si="3"/>
        <v>100</v>
      </c>
      <c r="S47" s="18">
        <v>-2.3504172401737899</v>
      </c>
    </row>
    <row r="48" spans="1:19" x14ac:dyDescent="0.35">
      <c r="A48">
        <v>70</v>
      </c>
      <c r="B48">
        <v>1.5191189425320999</v>
      </c>
      <c r="C48">
        <f t="shared" si="0"/>
        <v>3.0260845447845797E-2</v>
      </c>
      <c r="D48">
        <f t="shared" si="1"/>
        <v>3.0260845447845797</v>
      </c>
      <c r="E48">
        <v>55</v>
      </c>
      <c r="G48">
        <f t="shared" si="2"/>
        <v>1</v>
      </c>
      <c r="H48">
        <f t="shared" si="3"/>
        <v>100</v>
      </c>
      <c r="S48" s="18">
        <v>-2.9861960407639501</v>
      </c>
    </row>
    <row r="49" spans="1:19" x14ac:dyDescent="0.35">
      <c r="A49">
        <v>71</v>
      </c>
      <c r="B49">
        <v>1.40912895379786</v>
      </c>
      <c r="C49">
        <f t="shared" si="0"/>
        <v>3.8982621952419479E-2</v>
      </c>
      <c r="D49">
        <f t="shared" si="1"/>
        <v>3.8982621952419478</v>
      </c>
      <c r="E49">
        <v>54</v>
      </c>
      <c r="G49">
        <f t="shared" si="2"/>
        <v>1</v>
      </c>
      <c r="H49">
        <f t="shared" si="3"/>
        <v>100</v>
      </c>
      <c r="S49" s="18">
        <v>10</v>
      </c>
    </row>
    <row r="50" spans="1:19" x14ac:dyDescent="0.35">
      <c r="A50">
        <v>72</v>
      </c>
      <c r="B50">
        <v>1.29221870205363</v>
      </c>
      <c r="C50">
        <f t="shared" si="0"/>
        <v>5.1024798454169996E-2</v>
      </c>
      <c r="D50">
        <f t="shared" si="1"/>
        <v>5.1024798454169993</v>
      </c>
      <c r="E50">
        <v>53</v>
      </c>
      <c r="G50">
        <f t="shared" si="2"/>
        <v>1</v>
      </c>
      <c r="H50">
        <f t="shared" si="3"/>
        <v>100</v>
      </c>
      <c r="S50" s="18">
        <v>-2.4438784704948202</v>
      </c>
    </row>
    <row r="51" spans="1:19" x14ac:dyDescent="0.35">
      <c r="A51">
        <v>73</v>
      </c>
      <c r="B51">
        <v>1.1537186595900899</v>
      </c>
      <c r="C51">
        <f t="shared" si="0"/>
        <v>7.0190985555840857E-2</v>
      </c>
      <c r="D51">
        <f t="shared" si="1"/>
        <v>7.0190985555840859</v>
      </c>
      <c r="E51">
        <v>52</v>
      </c>
      <c r="G51">
        <f t="shared" si="2"/>
        <v>1</v>
      </c>
      <c r="H51">
        <f t="shared" si="3"/>
        <v>100</v>
      </c>
      <c r="S51" s="18">
        <v>-2.55174197488929</v>
      </c>
    </row>
    <row r="52" spans="1:19" x14ac:dyDescent="0.35">
      <c r="A52">
        <v>74</v>
      </c>
      <c r="B52">
        <v>0.99487699550620601</v>
      </c>
      <c r="C52">
        <f t="shared" si="0"/>
        <v>0.10118660027803957</v>
      </c>
      <c r="D52">
        <f t="shared" si="1"/>
        <v>10.118660027803957</v>
      </c>
      <c r="E52">
        <v>51</v>
      </c>
      <c r="G52">
        <f t="shared" si="2"/>
        <v>1</v>
      </c>
      <c r="H52">
        <f t="shared" si="3"/>
        <v>100</v>
      </c>
      <c r="S52" s="18">
        <v>10</v>
      </c>
    </row>
    <row r="53" spans="1:19" x14ac:dyDescent="0.35">
      <c r="A53">
        <v>75</v>
      </c>
      <c r="B53">
        <v>0.78362430850047904</v>
      </c>
      <c r="C53">
        <f t="shared" si="0"/>
        <v>0.16457948215702034</v>
      </c>
      <c r="D53">
        <f t="shared" si="1"/>
        <v>16.457948215702032</v>
      </c>
      <c r="E53">
        <v>50</v>
      </c>
      <c r="G53">
        <f t="shared" si="2"/>
        <v>1</v>
      </c>
      <c r="H53">
        <f t="shared" si="3"/>
        <v>100</v>
      </c>
      <c r="S53" s="18">
        <v>10</v>
      </c>
    </row>
    <row r="54" spans="1:19" x14ac:dyDescent="0.35">
      <c r="A54">
        <v>76</v>
      </c>
      <c r="B54">
        <v>0.55719502126460196</v>
      </c>
      <c r="C54">
        <f t="shared" si="0"/>
        <v>0.27720750163579427</v>
      </c>
      <c r="D54">
        <f t="shared" si="1"/>
        <v>27.720750163579428</v>
      </c>
      <c r="E54">
        <v>49</v>
      </c>
      <c r="G54">
        <f t="shared" si="2"/>
        <v>1</v>
      </c>
      <c r="H54">
        <f t="shared" si="3"/>
        <v>100</v>
      </c>
      <c r="S54" s="18">
        <v>-3.1786276677677501</v>
      </c>
    </row>
    <row r="55" spans="1:19" x14ac:dyDescent="0.35">
      <c r="A55">
        <v>77</v>
      </c>
      <c r="B55">
        <v>0.33669201128479798</v>
      </c>
      <c r="C55">
        <f t="shared" si="0"/>
        <v>0.460583089602976</v>
      </c>
      <c r="D55">
        <f t="shared" si="1"/>
        <v>46.058308960297602</v>
      </c>
      <c r="E55">
        <v>48</v>
      </c>
      <c r="G55">
        <f t="shared" si="2"/>
        <v>1</v>
      </c>
      <c r="H55">
        <f t="shared" si="3"/>
        <v>100</v>
      </c>
      <c r="S55" s="18">
        <v>-2.8130461685655601</v>
      </c>
    </row>
    <row r="56" spans="1:19" x14ac:dyDescent="0.35">
      <c r="A56">
        <v>78</v>
      </c>
      <c r="B56">
        <v>0.172584427077764</v>
      </c>
      <c r="C56">
        <f t="shared" si="0"/>
        <v>0.67207164532690078</v>
      </c>
      <c r="D56">
        <f t="shared" si="1"/>
        <v>67.207164532690072</v>
      </c>
      <c r="E56">
        <v>47</v>
      </c>
      <c r="G56">
        <f t="shared" si="2"/>
        <v>1</v>
      </c>
      <c r="H56">
        <f t="shared" si="3"/>
        <v>100</v>
      </c>
      <c r="S56" s="18">
        <v>-2.0796243668335701</v>
      </c>
    </row>
    <row r="57" spans="1:19" x14ac:dyDescent="0.35">
      <c r="A57">
        <v>79</v>
      </c>
      <c r="B57">
        <v>6.2172011593194097E-2</v>
      </c>
      <c r="C57">
        <f t="shared" si="0"/>
        <v>0.86661856500701717</v>
      </c>
      <c r="D57">
        <f t="shared" si="1"/>
        <v>86.661856500701717</v>
      </c>
      <c r="E57">
        <v>46</v>
      </c>
      <c r="G57">
        <f t="shared" si="2"/>
        <v>1</v>
      </c>
      <c r="H57">
        <f t="shared" si="3"/>
        <v>100</v>
      </c>
      <c r="S57" s="18">
        <v>-1.94340713399262</v>
      </c>
    </row>
    <row r="58" spans="1:19" x14ac:dyDescent="0.35">
      <c r="A58">
        <v>80</v>
      </c>
      <c r="B58">
        <v>1.12835343600274E-2</v>
      </c>
      <c r="C58">
        <f t="shared" si="0"/>
        <v>0.97435331178065621</v>
      </c>
      <c r="D58">
        <f t="shared" si="1"/>
        <v>97.435331178065624</v>
      </c>
      <c r="E58">
        <v>45</v>
      </c>
      <c r="G58">
        <f t="shared" si="2"/>
        <v>1</v>
      </c>
      <c r="H58">
        <f t="shared" si="3"/>
        <v>100</v>
      </c>
    </row>
    <row r="59" spans="1:19" x14ac:dyDescent="0.35">
      <c r="A59">
        <v>81</v>
      </c>
      <c r="B59">
        <v>-1.26163778500052E-2</v>
      </c>
      <c r="C59">
        <f t="shared" si="0"/>
        <v>1.0294763589150815</v>
      </c>
      <c r="D59">
        <f t="shared" si="1"/>
        <v>102.94763589150816</v>
      </c>
      <c r="E59">
        <v>44</v>
      </c>
      <c r="G59">
        <f t="shared" si="2"/>
        <v>1</v>
      </c>
      <c r="H59">
        <f t="shared" si="3"/>
        <v>100</v>
      </c>
    </row>
    <row r="60" spans="1:19" x14ac:dyDescent="0.35">
      <c r="A60">
        <v>82</v>
      </c>
      <c r="B60">
        <v>-2.30564325832186E-2</v>
      </c>
      <c r="C60">
        <f t="shared" si="0"/>
        <v>1.0545239131961623</v>
      </c>
      <c r="D60">
        <f t="shared" si="1"/>
        <v>105.45239131961624</v>
      </c>
      <c r="E60">
        <v>43</v>
      </c>
      <c r="G60">
        <f t="shared" si="2"/>
        <v>1</v>
      </c>
      <c r="H60">
        <f t="shared" si="3"/>
        <v>100</v>
      </c>
    </row>
    <row r="61" spans="1:19" x14ac:dyDescent="0.35">
      <c r="A61">
        <v>83</v>
      </c>
      <c r="B61">
        <v>-2.7634202045386701E-2</v>
      </c>
      <c r="C61">
        <f t="shared" si="0"/>
        <v>1.0656981259060885</v>
      </c>
      <c r="D61">
        <f t="shared" si="1"/>
        <v>106.56981259060885</v>
      </c>
      <c r="E61">
        <v>42</v>
      </c>
      <c r="G61">
        <f t="shared" si="2"/>
        <v>1</v>
      </c>
      <c r="H61">
        <f t="shared" si="3"/>
        <v>100</v>
      </c>
    </row>
    <row r="62" spans="1:19" x14ac:dyDescent="0.35">
      <c r="A62">
        <v>84</v>
      </c>
      <c r="B62">
        <v>-3.1377325400913599E-2</v>
      </c>
      <c r="C62">
        <f t="shared" si="0"/>
        <v>1.0749229254206825</v>
      </c>
      <c r="D62">
        <f t="shared" si="1"/>
        <v>107.49229254206824</v>
      </c>
      <c r="E62">
        <v>41</v>
      </c>
      <c r="G62">
        <f t="shared" si="2"/>
        <v>1</v>
      </c>
      <c r="H62">
        <f t="shared" si="3"/>
        <v>100</v>
      </c>
    </row>
    <row r="63" spans="1:19" x14ac:dyDescent="0.35">
      <c r="A63">
        <v>85</v>
      </c>
      <c r="B63">
        <v>-3.4216725368640601E-2</v>
      </c>
      <c r="C63">
        <f t="shared" si="0"/>
        <v>1.0819737524489101</v>
      </c>
      <c r="D63">
        <f t="shared" si="1"/>
        <v>108.19737524489102</v>
      </c>
      <c r="E63">
        <v>40</v>
      </c>
      <c r="G63">
        <f t="shared" si="2"/>
        <v>1</v>
      </c>
      <c r="H63">
        <f t="shared" si="3"/>
        <v>100</v>
      </c>
    </row>
    <row r="64" spans="1:19" x14ac:dyDescent="0.35">
      <c r="A64">
        <v>86</v>
      </c>
      <c r="B64">
        <v>-3.5062471861732898E-2</v>
      </c>
      <c r="C64">
        <f t="shared" si="0"/>
        <v>1.0840828446296824</v>
      </c>
      <c r="D64">
        <f t="shared" si="1"/>
        <v>108.40828446296824</v>
      </c>
      <c r="E64">
        <v>39</v>
      </c>
      <c r="G64">
        <f t="shared" si="2"/>
        <v>1</v>
      </c>
      <c r="H64">
        <f t="shared" si="3"/>
        <v>100</v>
      </c>
    </row>
    <row r="65" spans="1:8" x14ac:dyDescent="0.35">
      <c r="A65">
        <v>87</v>
      </c>
      <c r="B65">
        <v>-3.5841388812473098E-2</v>
      </c>
      <c r="C65">
        <f t="shared" si="0"/>
        <v>1.086028916307908</v>
      </c>
      <c r="D65">
        <f t="shared" si="1"/>
        <v>108.60289163079079</v>
      </c>
      <c r="E65">
        <v>38</v>
      </c>
      <c r="G65">
        <f t="shared" si="2"/>
        <v>1</v>
      </c>
      <c r="H65">
        <f t="shared" si="3"/>
        <v>100</v>
      </c>
    </row>
    <row r="66" spans="1:8" x14ac:dyDescent="0.35">
      <c r="A66">
        <v>88</v>
      </c>
      <c r="B66">
        <v>-3.84057375929912E-2</v>
      </c>
      <c r="C66">
        <f t="shared" si="0"/>
        <v>1.0924604859504023</v>
      </c>
      <c r="D66">
        <f t="shared" si="1"/>
        <v>109.24604859504024</v>
      </c>
      <c r="E66">
        <v>37</v>
      </c>
      <c r="G66">
        <f t="shared" si="2"/>
        <v>1</v>
      </c>
      <c r="H66">
        <f t="shared" si="3"/>
        <v>100</v>
      </c>
    </row>
    <row r="67" spans="1:8" x14ac:dyDescent="0.35">
      <c r="A67">
        <v>89</v>
      </c>
      <c r="B67">
        <v>-3.8150244911231701E-2</v>
      </c>
      <c r="C67">
        <f t="shared" si="0"/>
        <v>1.0918179874015774</v>
      </c>
      <c r="D67">
        <f t="shared" si="1"/>
        <v>109.18179874015775</v>
      </c>
      <c r="E67">
        <v>36</v>
      </c>
      <c r="G67">
        <f t="shared" si="2"/>
        <v>1</v>
      </c>
      <c r="H67">
        <f t="shared" si="3"/>
        <v>100</v>
      </c>
    </row>
    <row r="68" spans="1:8" x14ac:dyDescent="0.35">
      <c r="A68">
        <v>90</v>
      </c>
      <c r="B68">
        <v>-3.6977352331084998E-2</v>
      </c>
      <c r="C68">
        <f t="shared" ref="C68:C77" si="4">10^(-B68)</f>
        <v>1.0888733090862648</v>
      </c>
      <c r="D68">
        <f t="shared" ref="D68:D77" si="5">C68*100</f>
        <v>108.88733090862648</v>
      </c>
      <c r="E68">
        <v>35</v>
      </c>
      <c r="G68">
        <f t="shared" ref="G68:G78" si="6">10^-F68</f>
        <v>1</v>
      </c>
      <c r="H68">
        <f t="shared" ref="H68:H78" si="7">G68*100</f>
        <v>100</v>
      </c>
    </row>
    <row r="69" spans="1:8" x14ac:dyDescent="0.35">
      <c r="A69">
        <v>91</v>
      </c>
      <c r="B69">
        <v>-3.7430190932033001E-2</v>
      </c>
      <c r="C69">
        <f t="shared" si="4"/>
        <v>1.0900092687748031</v>
      </c>
      <c r="D69">
        <f t="shared" si="5"/>
        <v>109.00092687748031</v>
      </c>
      <c r="E69">
        <v>34</v>
      </c>
      <c r="G69">
        <f t="shared" si="6"/>
        <v>1</v>
      </c>
      <c r="H69">
        <f t="shared" si="7"/>
        <v>100</v>
      </c>
    </row>
    <row r="70" spans="1:8" x14ac:dyDescent="0.35">
      <c r="A70">
        <v>92</v>
      </c>
      <c r="B70">
        <v>-3.3284104803084802E-2</v>
      </c>
      <c r="C70">
        <f t="shared" si="4"/>
        <v>1.0796527736401011</v>
      </c>
      <c r="D70">
        <f t="shared" si="5"/>
        <v>107.96527736401012</v>
      </c>
      <c r="E70">
        <v>33</v>
      </c>
      <c r="G70">
        <f t="shared" si="6"/>
        <v>1</v>
      </c>
      <c r="H70">
        <f t="shared" si="7"/>
        <v>100</v>
      </c>
    </row>
    <row r="71" spans="1:8" x14ac:dyDescent="0.35">
      <c r="A71">
        <v>93</v>
      </c>
      <c r="B71">
        <v>-3.3556973238824298E-2</v>
      </c>
      <c r="C71">
        <f t="shared" si="4"/>
        <v>1.080331335641568</v>
      </c>
      <c r="D71">
        <f t="shared" si="5"/>
        <v>108.0331335641568</v>
      </c>
      <c r="E71">
        <v>32</v>
      </c>
      <c r="G71">
        <f t="shared" si="6"/>
        <v>1</v>
      </c>
      <c r="H71">
        <f t="shared" si="7"/>
        <v>100</v>
      </c>
    </row>
    <row r="72" spans="1:8" x14ac:dyDescent="0.35">
      <c r="A72">
        <v>94</v>
      </c>
      <c r="B72">
        <v>-3.6165459065038298E-2</v>
      </c>
      <c r="C72">
        <f t="shared" si="4"/>
        <v>1.086839612793455</v>
      </c>
      <c r="D72">
        <f t="shared" si="5"/>
        <v>108.6839612793455</v>
      </c>
      <c r="E72">
        <v>31</v>
      </c>
      <c r="G72">
        <f t="shared" si="6"/>
        <v>1</v>
      </c>
      <c r="H72">
        <f t="shared" si="7"/>
        <v>100</v>
      </c>
    </row>
    <row r="73" spans="1:8" x14ac:dyDescent="0.35">
      <c r="A73">
        <v>95</v>
      </c>
      <c r="B73">
        <v>-3.63023544942346E-2</v>
      </c>
      <c r="C73">
        <f t="shared" si="4"/>
        <v>1.0871822531749946</v>
      </c>
      <c r="D73">
        <f t="shared" si="5"/>
        <v>108.71822531749946</v>
      </c>
      <c r="E73">
        <v>30</v>
      </c>
      <c r="G73">
        <f t="shared" si="6"/>
        <v>1</v>
      </c>
      <c r="H73">
        <f t="shared" si="7"/>
        <v>100</v>
      </c>
    </row>
    <row r="74" spans="1:8" x14ac:dyDescent="0.35">
      <c r="A74">
        <v>96</v>
      </c>
      <c r="B74">
        <v>-3.7907732205844001E-2</v>
      </c>
      <c r="C74">
        <f t="shared" si="4"/>
        <v>1.0912084797255885</v>
      </c>
      <c r="D74">
        <f t="shared" si="5"/>
        <v>109.12084797255885</v>
      </c>
      <c r="E74">
        <v>29</v>
      </c>
      <c r="G74">
        <f t="shared" si="6"/>
        <v>1</v>
      </c>
      <c r="H74">
        <f t="shared" si="7"/>
        <v>100</v>
      </c>
    </row>
    <row r="75" spans="1:8" x14ac:dyDescent="0.35">
      <c r="A75">
        <v>97</v>
      </c>
      <c r="B75">
        <v>-4.1103099893635003E-2</v>
      </c>
      <c r="C75">
        <f t="shared" si="4"/>
        <v>1.0992667702992758</v>
      </c>
      <c r="D75">
        <f t="shared" si="5"/>
        <v>109.92667702992757</v>
      </c>
      <c r="E75">
        <v>28</v>
      </c>
      <c r="G75">
        <f t="shared" si="6"/>
        <v>1</v>
      </c>
      <c r="H75">
        <f t="shared" si="7"/>
        <v>100</v>
      </c>
    </row>
    <row r="76" spans="1:8" x14ac:dyDescent="0.35">
      <c r="A76">
        <v>98</v>
      </c>
      <c r="B76">
        <v>-4.0472620947127003E-2</v>
      </c>
      <c r="C76">
        <f t="shared" si="4"/>
        <v>1.0976720879911077</v>
      </c>
      <c r="D76">
        <f t="shared" si="5"/>
        <v>109.76720879911078</v>
      </c>
      <c r="E76">
        <v>27</v>
      </c>
      <c r="G76">
        <f t="shared" si="6"/>
        <v>1</v>
      </c>
      <c r="H76">
        <f t="shared" si="7"/>
        <v>100</v>
      </c>
    </row>
    <row r="77" spans="1:8" x14ac:dyDescent="0.35">
      <c r="A77">
        <v>99</v>
      </c>
      <c r="B77">
        <v>-3.8794462717881402E-2</v>
      </c>
      <c r="C77">
        <f t="shared" si="4"/>
        <v>1.0934387552287406</v>
      </c>
      <c r="D77">
        <f t="shared" si="5"/>
        <v>109.34387552287406</v>
      </c>
      <c r="E77">
        <v>26</v>
      </c>
      <c r="G77">
        <f t="shared" si="6"/>
        <v>1</v>
      </c>
      <c r="H77">
        <f t="shared" si="7"/>
        <v>100</v>
      </c>
    </row>
    <row r="78" spans="1:8" x14ac:dyDescent="0.35">
      <c r="A78">
        <v>99.699996948242202</v>
      </c>
      <c r="B78">
        <v>-4.0701660756050702E-2</v>
      </c>
      <c r="C78">
        <f>10^(-B78)</f>
        <v>1.0982511349796151</v>
      </c>
      <c r="D78">
        <f>C78*100</f>
        <v>109.82511349796151</v>
      </c>
      <c r="E78">
        <v>25.299999237060501</v>
      </c>
      <c r="G78">
        <f t="shared" si="6"/>
        <v>1</v>
      </c>
      <c r="H78">
        <f t="shared" si="7"/>
        <v>100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ABE97-618B-400E-8F2A-37EBBCAB590D}">
  <sheetPr>
    <tabColor theme="8" tint="0.79998168889431442"/>
  </sheetPr>
  <dimension ref="A1:AN85"/>
  <sheetViews>
    <sheetView topLeftCell="W1" zoomScale="50" zoomScaleNormal="50" workbookViewId="0">
      <selection activeCell="F3" sqref="F3:F1048576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2" customWidth="1"/>
    <col min="31" max="31" width="13.1796875" style="22" bestFit="1" customWidth="1"/>
    <col min="32" max="32" width="8.54296875" style="20" customWidth="1"/>
    <col min="33" max="34" width="8.7265625" style="20"/>
    <col min="35" max="36" width="8.54296875" style="20" customWidth="1"/>
    <col min="37" max="16384" width="8.7265625" style="20"/>
  </cols>
  <sheetData>
    <row r="1" spans="1:40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0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24" t="s">
        <v>32</v>
      </c>
      <c r="AD2" s="24" t="s">
        <v>32</v>
      </c>
      <c r="AE2" s="24" t="s">
        <v>32</v>
      </c>
      <c r="AF2" s="6" t="s">
        <v>26</v>
      </c>
      <c r="AG2" s="6" t="s">
        <v>40</v>
      </c>
      <c r="AI2" s="21" t="s">
        <v>5</v>
      </c>
      <c r="AJ2" s="21" t="s">
        <v>32</v>
      </c>
      <c r="AK2"/>
      <c r="AM2" s="6" t="s">
        <v>26</v>
      </c>
      <c r="AN2" s="6" t="s">
        <v>40</v>
      </c>
    </row>
    <row r="3" spans="1:40" x14ac:dyDescent="0.35">
      <c r="A3" s="20">
        <f>'112mM_DBU-PVP_cycle1'!A3</f>
        <v>25</v>
      </c>
      <c r="B3" s="20">
        <f>'112mM_DBU-PVP_cycle1'!D3</f>
        <v>0.45598874249586807</v>
      </c>
      <c r="C3" s="20">
        <f>'112mM_DBU-PVP_cycle2'!D3</f>
        <v>0.37633078537952919</v>
      </c>
      <c r="D3" s="20">
        <f>'112mM_DBU-PVP_cycle3'!D3</f>
        <v>0.35185338385634557</v>
      </c>
      <c r="E3" s="20">
        <f>AVERAGE(B3:D3)</f>
        <v>0.39472430391058094</v>
      </c>
      <c r="F3" s="20">
        <f>STDEV(B3:D3)</f>
        <v>5.444983354161527E-2</v>
      </c>
      <c r="H3" s="20">
        <f>'112mM_DBU-PVP_cycle1'!E3</f>
        <v>100</v>
      </c>
      <c r="I3" s="20">
        <f>'112mM_DBU-PVP_cycle1'!H3</f>
        <v>107.96130134716084</v>
      </c>
      <c r="J3" s="20">
        <f>'112mM_DBU-PVP_cycle2'!H3</f>
        <v>91.576337877790877</v>
      </c>
      <c r="L3" s="20">
        <f>AVERAGE(I3:K3)</f>
        <v>99.768819612475852</v>
      </c>
      <c r="M3" s="20">
        <f>STDEV(I3:K3)</f>
        <v>11.585918778685363</v>
      </c>
      <c r="AA3" s="20" t="s">
        <v>42</v>
      </c>
      <c r="AB3" s="20" t="s">
        <v>29</v>
      </c>
      <c r="AC3" s="22" t="s">
        <v>43</v>
      </c>
      <c r="AD3" s="22" t="s">
        <v>44</v>
      </c>
      <c r="AE3" s="22" t="s">
        <v>45</v>
      </c>
      <c r="AI3" s="20" t="s">
        <v>29</v>
      </c>
      <c r="AJ3" s="20" t="s">
        <v>43</v>
      </c>
      <c r="AK3" s="20" t="s">
        <v>44</v>
      </c>
      <c r="AL3" s="20" t="s">
        <v>45</v>
      </c>
    </row>
    <row r="4" spans="1:40" x14ac:dyDescent="0.35">
      <c r="A4" s="20">
        <f>'112mM_DBU-PVP_cycle1'!A4</f>
        <v>26</v>
      </c>
      <c r="B4" s="20">
        <f>'112mM_DBU-PVP_cycle1'!D4</f>
        <v>0.45818881428581237</v>
      </c>
      <c r="C4" s="20">
        <f>'112mM_DBU-PVP_cycle2'!D4</f>
        <v>0.37581685323183872</v>
      </c>
      <c r="D4" s="20">
        <f>'112mM_DBU-PVP_cycle3'!D4</f>
        <v>0.35101972746044086</v>
      </c>
      <c r="E4" s="20">
        <f t="shared" ref="E4:E67" si="0">AVERAGE(B4:D4)</f>
        <v>0.39500846499269732</v>
      </c>
      <c r="F4" s="20">
        <f t="shared" ref="F4:F67" si="1">STDEV(B4:D4)</f>
        <v>5.6102956822529901E-2</v>
      </c>
      <c r="H4" s="20">
        <f>'112mM_DBU-PVP_cycle1'!E4</f>
        <v>99</v>
      </c>
      <c r="I4" s="20">
        <f>'112mM_DBU-PVP_cycle1'!H4</f>
        <v>105.07263940122802</v>
      </c>
      <c r="J4" s="20">
        <f>'112mM_DBU-PVP_cycle2'!H4</f>
        <v>92.063781032441781</v>
      </c>
      <c r="L4" s="20">
        <f t="shared" ref="L4:L67" si="2">AVERAGE(I4:K4)</f>
        <v>98.568210216834899</v>
      </c>
      <c r="M4" s="20">
        <f t="shared" ref="M4:M67" si="3">STDEV(I4:K4)</f>
        <v>9.1986519680641159</v>
      </c>
      <c r="AA4" s="20">
        <v>0</v>
      </c>
      <c r="AB4" s="20">
        <v>25</v>
      </c>
      <c r="AC4" s="22">
        <f>(B3-$B$80)/$B$82</f>
        <v>0</v>
      </c>
      <c r="AD4" s="22">
        <f>(C3-$C$80)/$C$82</f>
        <v>2.4672897567764972E-5</v>
      </c>
      <c r="AE4" s="22">
        <f>(D3-$D$80)/$D$82</f>
        <v>7.6080437610657506E-6</v>
      </c>
      <c r="AF4" s="20">
        <f>AVERAGE(AC4:AE4)*100</f>
        <v>1.0760313776276907E-3</v>
      </c>
      <c r="AG4" s="20">
        <f>STDEV(AC4:AE4)</f>
        <v>1.2634895064224126E-5</v>
      </c>
      <c r="AI4" s="20">
        <v>100</v>
      </c>
      <c r="AJ4" s="20">
        <f>(I3-$I$80)/$I$82</f>
        <v>1.1453478232164604</v>
      </c>
      <c r="AK4" s="20">
        <f>(J3-$J$80)/$J$82</f>
        <v>1.002912357336025</v>
      </c>
      <c r="AM4" s="20">
        <f>AVERAGE(AJ4:AL4)*100</f>
        <v>107.41300902762427</v>
      </c>
      <c r="AN4" s="20">
        <f t="shared" ref="AN4:AN67" si="4">STDEV(AJ4:AL4)</f>
        <v>0.10071708380552101</v>
      </c>
    </row>
    <row r="5" spans="1:40" x14ac:dyDescent="0.35">
      <c r="A5" s="20">
        <f>'112mM_DBU-PVP_cycle1'!A5</f>
        <v>27</v>
      </c>
      <c r="B5" s="20">
        <f>'112mM_DBU-PVP_cycle1'!D5</f>
        <v>0.4675524982927004</v>
      </c>
      <c r="C5" s="20">
        <f>'112mM_DBU-PVP_cycle2'!D5</f>
        <v>0.37527940331760884</v>
      </c>
      <c r="D5" s="20">
        <f>'112mM_DBU-PVP_cycle3'!D5</f>
        <v>0.35293774981267334</v>
      </c>
      <c r="E5" s="20">
        <f t="shared" si="0"/>
        <v>0.39858988380766086</v>
      </c>
      <c r="F5" s="20">
        <f t="shared" si="1"/>
        <v>6.0759106459795834E-2</v>
      </c>
      <c r="H5" s="20">
        <f>'112mM_DBU-PVP_cycle1'!E5</f>
        <v>98</v>
      </c>
      <c r="I5" s="20">
        <f>'112mM_DBU-PVP_cycle1'!H5</f>
        <v>102.39412985264653</v>
      </c>
      <c r="J5" s="20">
        <f>'112mM_DBU-PVP_cycle2'!H5</f>
        <v>91.895201915892329</v>
      </c>
      <c r="L5" s="20">
        <f t="shared" si="2"/>
        <v>97.144665884269429</v>
      </c>
      <c r="M5" s="20">
        <f t="shared" si="3"/>
        <v>7.423863139267783</v>
      </c>
      <c r="AA5" s="20">
        <v>2</v>
      </c>
      <c r="AB5" s="20">
        <v>26</v>
      </c>
      <c r="AC5" s="22">
        <f t="shared" ref="AC5:AC68" si="5">(B4-$B$80)/$B$82</f>
        <v>1.7939072145133721E-5</v>
      </c>
      <c r="AD5" s="22">
        <f t="shared" ref="AD5:AD68" si="6">(C4-$C$80)/$C$82</f>
        <v>1.8997701495699024E-5</v>
      </c>
      <c r="AE5" s="22">
        <f t="shared" ref="AE5:AE68" si="7">(D4-$D$80)/$D$82</f>
        <v>0</v>
      </c>
      <c r="AF5" s="20">
        <f t="shared" ref="AF5:AF68" si="8">AVERAGE(AC5:AE5)*100</f>
        <v>1.2312257880277581E-3</v>
      </c>
      <c r="AG5" s="20">
        <f t="shared" ref="AG5:AG68" si="9">STDEV(AC5:AE5)</f>
        <v>1.0675858026796378E-5</v>
      </c>
      <c r="AI5" s="20">
        <v>99</v>
      </c>
      <c r="AJ5" s="20">
        <f t="shared" ref="AJ5:AJ68" si="10">(I4-$I$80)/$I$82</f>
        <v>1.1145943085395833</v>
      </c>
      <c r="AK5" s="20">
        <f t="shared" ref="AK5:AK68" si="11">(J4-$J$80)/$J$82</f>
        <v>1.0082714450468184</v>
      </c>
      <c r="AM5" s="20">
        <f t="shared" ref="AM5:AM68" si="12">AVERAGE(AJ5:AL5)*100</f>
        <v>106.14328767932008</v>
      </c>
      <c r="AN5" s="20">
        <f t="shared" si="4"/>
        <v>7.5181617770905651E-2</v>
      </c>
    </row>
    <row r="6" spans="1:40" x14ac:dyDescent="0.35">
      <c r="A6" s="20">
        <f>'112mM_DBU-PVP_cycle1'!A6</f>
        <v>28</v>
      </c>
      <c r="B6" s="20">
        <f>'112mM_DBU-PVP_cycle1'!D6</f>
        <v>0.4704722716546782</v>
      </c>
      <c r="C6" s="20">
        <f>'112mM_DBU-PVP_cycle2'!D6</f>
        <v>0.37599561585562735</v>
      </c>
      <c r="D6" s="20">
        <f>'112mM_DBU-PVP_cycle3'!D6</f>
        <v>0.35230398255581263</v>
      </c>
      <c r="E6" s="20">
        <f t="shared" si="0"/>
        <v>0.39959062335537271</v>
      </c>
      <c r="F6" s="20">
        <f t="shared" si="1"/>
        <v>6.2517832826507025E-2</v>
      </c>
      <c r="H6" s="20">
        <f>'112mM_DBU-PVP_cycle1'!E6</f>
        <v>97</v>
      </c>
      <c r="I6" s="20">
        <f>'112mM_DBU-PVP_cycle1'!H6</f>
        <v>99.81158461453731</v>
      </c>
      <c r="J6" s="20">
        <f>'112mM_DBU-PVP_cycle2'!H6</f>
        <v>91.685845640461238</v>
      </c>
      <c r="L6" s="20">
        <f t="shared" si="2"/>
        <v>95.748715127499281</v>
      </c>
      <c r="M6" s="20">
        <f t="shared" si="3"/>
        <v>5.7457651307210096</v>
      </c>
      <c r="AA6" s="20">
        <v>4</v>
      </c>
      <c r="AB6" s="20">
        <v>27</v>
      </c>
      <c r="AC6" s="22">
        <f t="shared" si="5"/>
        <v>9.428921840470268E-5</v>
      </c>
      <c r="AD6" s="22">
        <f t="shared" si="6"/>
        <v>1.306280589542095E-5</v>
      </c>
      <c r="AE6" s="22">
        <f t="shared" si="7"/>
        <v>1.7504091688339793E-5</v>
      </c>
      <c r="AF6" s="20">
        <f t="shared" si="8"/>
        <v>4.1618705329487813E-3</v>
      </c>
      <c r="AG6" s="20">
        <f t="shared" si="9"/>
        <v>4.5668024542105839E-5</v>
      </c>
      <c r="AI6" s="20">
        <v>98</v>
      </c>
      <c r="AJ6" s="20">
        <f t="shared" si="10"/>
        <v>1.0860781359114788</v>
      </c>
      <c r="AK6" s="20">
        <f t="shared" si="11"/>
        <v>1.0064180386276769</v>
      </c>
      <c r="AM6" s="20">
        <f t="shared" si="12"/>
        <v>104.62480872695778</v>
      </c>
      <c r="AN6" s="20">
        <f t="shared" si="4"/>
        <v>5.6328194979356448E-2</v>
      </c>
    </row>
    <row r="7" spans="1:40" x14ac:dyDescent="0.35">
      <c r="A7" s="20">
        <f>'112mM_DBU-PVP_cycle1'!A7</f>
        <v>29</v>
      </c>
      <c r="B7" s="20">
        <f>'112mM_DBU-PVP_cycle1'!D7</f>
        <v>0.47351457465568281</v>
      </c>
      <c r="C7" s="20">
        <f>'112mM_DBU-PVP_cycle2'!D7</f>
        <v>0.37443893115973764</v>
      </c>
      <c r="D7" s="20">
        <f>'112mM_DBU-PVP_cycle3'!D7</f>
        <v>0.3518651415314214</v>
      </c>
      <c r="E7" s="20">
        <f t="shared" si="0"/>
        <v>0.39993954911561391</v>
      </c>
      <c r="F7" s="20">
        <f t="shared" si="1"/>
        <v>6.4709792782563155E-2</v>
      </c>
      <c r="H7" s="20">
        <f>'112mM_DBU-PVP_cycle1'!E7</f>
        <v>96</v>
      </c>
      <c r="I7" s="20">
        <f>'112mM_DBU-PVP_cycle1'!H7</f>
        <v>97.619292805891348</v>
      </c>
      <c r="J7" s="20">
        <f>'112mM_DBU-PVP_cycle2'!H7</f>
        <v>91.547073110906297</v>
      </c>
      <c r="L7" s="20">
        <f t="shared" si="2"/>
        <v>94.583182958398822</v>
      </c>
      <c r="M7" s="20">
        <f t="shared" si="3"/>
        <v>4.2937077231784393</v>
      </c>
      <c r="AA7" s="20">
        <v>6</v>
      </c>
      <c r="AB7" s="20">
        <v>28</v>
      </c>
      <c r="AC7" s="22">
        <f t="shared" si="5"/>
        <v>1.1809663470237057E-4</v>
      </c>
      <c r="AD7" s="22">
        <f t="shared" si="6"/>
        <v>2.0971722667397488E-5</v>
      </c>
      <c r="AE7" s="22">
        <f t="shared" si="7"/>
        <v>1.172025910669908E-5</v>
      </c>
      <c r="AF7" s="20">
        <f t="shared" si="8"/>
        <v>5.0262872158822374E-3</v>
      </c>
      <c r="AG7" s="20">
        <f t="shared" si="9"/>
        <v>5.8927598798140358E-5</v>
      </c>
      <c r="AI7" s="20">
        <v>97</v>
      </c>
      <c r="AJ7" s="20">
        <f t="shared" si="10"/>
        <v>1.0585836265606301</v>
      </c>
      <c r="AK7" s="20">
        <f t="shared" si="11"/>
        <v>1.0041163166070985</v>
      </c>
      <c r="AM7" s="20">
        <f t="shared" si="12"/>
        <v>103.13499715838643</v>
      </c>
      <c r="AN7" s="20">
        <f t="shared" si="4"/>
        <v>3.85142042211317E-2</v>
      </c>
    </row>
    <row r="8" spans="1:40" x14ac:dyDescent="0.35">
      <c r="A8" s="20">
        <f>'112mM_DBU-PVP_cycle1'!A8</f>
        <v>30</v>
      </c>
      <c r="B8" s="20">
        <f>'112mM_DBU-PVP_cycle1'!D8</f>
        <v>0.47252673713372317</v>
      </c>
      <c r="C8" s="20">
        <f>'112mM_DBU-PVP_cycle2'!D8</f>
        <v>0.37577162703083444</v>
      </c>
      <c r="D8" s="20">
        <f>'112mM_DBU-PVP_cycle3'!D8</f>
        <v>0.35139317499818434</v>
      </c>
      <c r="E8" s="20">
        <f t="shared" si="0"/>
        <v>0.39989717972091404</v>
      </c>
      <c r="F8" s="20">
        <f t="shared" si="1"/>
        <v>6.4069233555290858E-2</v>
      </c>
      <c r="H8" s="20">
        <f>'112mM_DBU-PVP_cycle1'!E8</f>
        <v>95</v>
      </c>
      <c r="I8" s="20">
        <f>'112mM_DBU-PVP_cycle1'!H8</f>
        <v>95.956204799549354</v>
      </c>
      <c r="J8" s="20">
        <f>'112mM_DBU-PVP_cycle2'!H8</f>
        <v>91.437614238775794</v>
      </c>
      <c r="L8" s="20">
        <f t="shared" si="2"/>
        <v>93.696909519162574</v>
      </c>
      <c r="M8" s="20">
        <f t="shared" si="3"/>
        <v>3.1951260269285093</v>
      </c>
      <c r="AA8" s="20">
        <v>8</v>
      </c>
      <c r="AB8" s="20">
        <v>29</v>
      </c>
      <c r="AC8" s="22">
        <f t="shared" si="5"/>
        <v>1.4290314023179248E-4</v>
      </c>
      <c r="AD8" s="22">
        <f t="shared" si="6"/>
        <v>3.7817280129293045E-6</v>
      </c>
      <c r="AE8" s="22">
        <f t="shared" si="7"/>
        <v>7.7153456506028984E-6</v>
      </c>
      <c r="AF8" s="20">
        <f t="shared" si="8"/>
        <v>5.1466737965108226E-3</v>
      </c>
      <c r="AG8" s="20">
        <f t="shared" si="9"/>
        <v>7.9210668988060134E-5</v>
      </c>
      <c r="AI8" s="20">
        <v>96</v>
      </c>
      <c r="AJ8" s="20">
        <f t="shared" si="10"/>
        <v>1.0352438659465097</v>
      </c>
      <c r="AK8" s="20">
        <f t="shared" si="11"/>
        <v>1.0025906122236485</v>
      </c>
      <c r="AM8" s="20">
        <f t="shared" si="12"/>
        <v>101.89172390850791</v>
      </c>
      <c r="AN8" s="20">
        <f t="shared" si="4"/>
        <v>2.3089337135240039E-2</v>
      </c>
    </row>
    <row r="9" spans="1:40" x14ac:dyDescent="0.35">
      <c r="A9" s="20">
        <f>'112mM_DBU-PVP_cycle1'!A9</f>
        <v>31</v>
      </c>
      <c r="B9" s="20">
        <f>'112mM_DBU-PVP_cycle1'!D9</f>
        <v>0.46856573991638167</v>
      </c>
      <c r="C9" s="20">
        <f>'112mM_DBU-PVP_cycle2'!D9</f>
        <v>0.37409646693912113</v>
      </c>
      <c r="D9" s="20">
        <f>'112mM_DBU-PVP_cycle3'!D9</f>
        <v>0.35329307135272764</v>
      </c>
      <c r="E9" s="20">
        <f t="shared" si="0"/>
        <v>0.39865175940274344</v>
      </c>
      <c r="F9" s="20">
        <f t="shared" si="1"/>
        <v>6.1434264221418212E-2</v>
      </c>
      <c r="H9" s="20">
        <f>'112mM_DBU-PVP_cycle1'!E9</f>
        <v>94</v>
      </c>
      <c r="I9" s="20">
        <f>'112mM_DBU-PVP_cycle1'!H9</f>
        <v>94.93617187059931</v>
      </c>
      <c r="J9" s="20">
        <f>'112mM_DBU-PVP_cycle2'!H9</f>
        <v>91.385539640435283</v>
      </c>
      <c r="L9" s="20">
        <f t="shared" si="2"/>
        <v>93.160855755517304</v>
      </c>
      <c r="M9" s="20">
        <f t="shared" si="3"/>
        <v>2.5106761274484977</v>
      </c>
      <c r="AA9" s="20">
        <v>10</v>
      </c>
      <c r="AB9" s="20">
        <v>30</v>
      </c>
      <c r="AC9" s="22">
        <f t="shared" si="5"/>
        <v>1.3484845371878891E-4</v>
      </c>
      <c r="AD9" s="22">
        <f t="shared" si="6"/>
        <v>1.8498282341930632E-5</v>
      </c>
      <c r="AE9" s="22">
        <f t="shared" si="7"/>
        <v>3.4081250063838706E-6</v>
      </c>
      <c r="AF9" s="20">
        <f t="shared" si="8"/>
        <v>5.2251620355701139E-3</v>
      </c>
      <c r="AG9" s="20">
        <f t="shared" si="9"/>
        <v>7.1927782346671554E-5</v>
      </c>
      <c r="AI9" s="20">
        <v>95</v>
      </c>
      <c r="AJ9" s="20">
        <f t="shared" si="10"/>
        <v>1.0175381591627897</v>
      </c>
      <c r="AK9" s="20">
        <f t="shared" si="11"/>
        <v>1.0013871904689784</v>
      </c>
      <c r="AM9" s="20">
        <f t="shared" si="12"/>
        <v>100.94626748158842</v>
      </c>
      <c r="AN9" s="20">
        <f t="shared" si="4"/>
        <v>1.1420459486125587E-2</v>
      </c>
    </row>
    <row r="10" spans="1:40" x14ac:dyDescent="0.35">
      <c r="A10" s="20">
        <f>'112mM_DBU-PVP_cycle1'!A10</f>
        <v>32</v>
      </c>
      <c r="B10" s="20">
        <f>'112mM_DBU-PVP_cycle1'!D10</f>
        <v>0.46954997903929963</v>
      </c>
      <c r="C10" s="20">
        <f>'112mM_DBU-PVP_cycle2'!D10</f>
        <v>0.37528936479786212</v>
      </c>
      <c r="D10" s="20">
        <f>'112mM_DBU-PVP_cycle3'!D10</f>
        <v>0.35644733692264224</v>
      </c>
      <c r="E10" s="20">
        <f t="shared" si="0"/>
        <v>0.40042889358660133</v>
      </c>
      <c r="F10" s="20">
        <f t="shared" si="1"/>
        <v>6.0597432653802123E-2</v>
      </c>
      <c r="H10" s="20">
        <f>'112mM_DBU-PVP_cycle1'!E10</f>
        <v>93</v>
      </c>
      <c r="I10" s="20">
        <f>'112mM_DBU-PVP_cycle1'!H10</f>
        <v>94.308854455773698</v>
      </c>
      <c r="J10" s="20">
        <f>'112mM_DBU-PVP_cycle2'!H10</f>
        <v>91.311440431816322</v>
      </c>
      <c r="L10" s="20">
        <f t="shared" si="2"/>
        <v>92.810147443795017</v>
      </c>
      <c r="M10" s="20">
        <f t="shared" si="3"/>
        <v>2.1194917823639168</v>
      </c>
      <c r="AA10" s="20">
        <v>12</v>
      </c>
      <c r="AB10" s="20">
        <v>31</v>
      </c>
      <c r="AC10" s="22">
        <f t="shared" si="5"/>
        <v>1.0255104634629495E-4</v>
      </c>
      <c r="AD10" s="22">
        <f t="shared" si="6"/>
        <v>0</v>
      </c>
      <c r="AE10" s="22">
        <f t="shared" si="7"/>
        <v>2.0746796763550859E-5</v>
      </c>
      <c r="AF10" s="20">
        <f t="shared" si="8"/>
        <v>4.109928103661527E-3</v>
      </c>
      <c r="AG10" s="20">
        <f t="shared" si="9"/>
        <v>5.4220355852244135E-5</v>
      </c>
      <c r="AI10" s="20">
        <v>94</v>
      </c>
      <c r="AJ10" s="20">
        <f t="shared" si="10"/>
        <v>1.0066785991870952</v>
      </c>
      <c r="AK10" s="20">
        <f t="shared" si="11"/>
        <v>1.000814667627395</v>
      </c>
      <c r="AM10" s="20">
        <f t="shared" si="12"/>
        <v>100.37466334072451</v>
      </c>
      <c r="AN10" s="20">
        <f t="shared" si="4"/>
        <v>4.1464257702778333E-3</v>
      </c>
    </row>
    <row r="11" spans="1:40" x14ac:dyDescent="0.35">
      <c r="A11" s="20">
        <f>'112mM_DBU-PVP_cycle1'!A11</f>
        <v>33</v>
      </c>
      <c r="B11" s="20">
        <f>'112mM_DBU-PVP_cycle1'!D11</f>
        <v>0.46668518204561621</v>
      </c>
      <c r="C11" s="20">
        <f>'112mM_DBU-PVP_cycle2'!D11</f>
        <v>0.37743452419492152</v>
      </c>
      <c r="D11" s="20">
        <f>'112mM_DBU-PVP_cycle3'!D11</f>
        <v>0.35797539208092588</v>
      </c>
      <c r="E11" s="20">
        <f t="shared" si="0"/>
        <v>0.40069836610715454</v>
      </c>
      <c r="F11" s="20">
        <f t="shared" si="1"/>
        <v>5.7968606710268947E-2</v>
      </c>
      <c r="H11" s="20">
        <f>'112mM_DBU-PVP_cycle1'!E11</f>
        <v>92</v>
      </c>
      <c r="I11" s="20">
        <f>'112mM_DBU-PVP_cycle1'!H11</f>
        <v>93.605642659550426</v>
      </c>
      <c r="J11" s="20">
        <f>'112mM_DBU-PVP_cycle2'!H11</f>
        <v>91.215550015731097</v>
      </c>
      <c r="L11" s="20">
        <f t="shared" si="2"/>
        <v>92.410596337640754</v>
      </c>
      <c r="M11" s="20">
        <f t="shared" si="3"/>
        <v>1.6900507161087315</v>
      </c>
      <c r="AA11" s="20">
        <v>14</v>
      </c>
      <c r="AB11" s="20">
        <v>32</v>
      </c>
      <c r="AC11" s="22">
        <f t="shared" si="5"/>
        <v>1.1057639202582629E-4</v>
      </c>
      <c r="AD11" s="22">
        <f t="shared" si="6"/>
        <v>1.3172807485824379E-5</v>
      </c>
      <c r="AE11" s="22">
        <f t="shared" si="7"/>
        <v>4.953298566322343E-5</v>
      </c>
      <c r="AF11" s="20">
        <f t="shared" si="8"/>
        <v>5.7760728391624706E-3</v>
      </c>
      <c r="AG11" s="20">
        <f t="shared" si="9"/>
        <v>4.922028426486274E-5</v>
      </c>
      <c r="AI11" s="20">
        <v>93</v>
      </c>
      <c r="AJ11" s="20">
        <f t="shared" si="10"/>
        <v>1</v>
      </c>
      <c r="AK11" s="20">
        <f t="shared" si="11"/>
        <v>1</v>
      </c>
      <c r="AM11" s="20">
        <f t="shared" si="12"/>
        <v>100</v>
      </c>
      <c r="AN11" s="20">
        <f t="shared" si="4"/>
        <v>0</v>
      </c>
    </row>
    <row r="12" spans="1:40" x14ac:dyDescent="0.35">
      <c r="A12" s="20">
        <f>'112mM_DBU-PVP_cycle1'!A12</f>
        <v>34</v>
      </c>
      <c r="B12" s="20">
        <f>'112mM_DBU-PVP_cycle1'!D12</f>
        <v>0.47302559706004171</v>
      </c>
      <c r="C12" s="20">
        <f>'112mM_DBU-PVP_cycle2'!D12</f>
        <v>0.37762204914077241</v>
      </c>
      <c r="D12" s="20">
        <f>'112mM_DBU-PVP_cycle3'!D12</f>
        <v>0.35678447462690283</v>
      </c>
      <c r="E12" s="20">
        <f t="shared" si="0"/>
        <v>0.40247737360923902</v>
      </c>
      <c r="F12" s="20">
        <f t="shared" si="1"/>
        <v>6.1978544690510014E-2</v>
      </c>
      <c r="H12" s="20">
        <f>'112mM_DBU-PVP_cycle1'!E12</f>
        <v>91</v>
      </c>
      <c r="I12" s="20">
        <f>'112mM_DBU-PVP_cycle1'!H12</f>
        <v>93.247898410761849</v>
      </c>
      <c r="J12" s="20">
        <f>'112mM_DBU-PVP_cycle2'!H12</f>
        <v>91.123946906645543</v>
      </c>
      <c r="L12" s="20">
        <f t="shared" si="2"/>
        <v>92.185922658703703</v>
      </c>
      <c r="M12" s="20">
        <f t="shared" si="3"/>
        <v>1.5018605114720072</v>
      </c>
      <c r="AA12" s="20">
        <v>16</v>
      </c>
      <c r="AB12" s="20">
        <v>33</v>
      </c>
      <c r="AC12" s="22">
        <f t="shared" si="5"/>
        <v>8.7217245208099013E-5</v>
      </c>
      <c r="AD12" s="22">
        <f t="shared" si="6"/>
        <v>3.6861148911547337E-5</v>
      </c>
      <c r="AE12" s="22">
        <f t="shared" si="7"/>
        <v>6.3478192070388028E-5</v>
      </c>
      <c r="AF12" s="20">
        <f t="shared" si="8"/>
        <v>6.2518862063344798E-3</v>
      </c>
      <c r="AG12" s="20">
        <f t="shared" si="9"/>
        <v>2.5191751509248152E-5</v>
      </c>
      <c r="AI12" s="20">
        <v>92</v>
      </c>
      <c r="AJ12" s="20">
        <f t="shared" si="10"/>
        <v>0.99251340769502128</v>
      </c>
      <c r="AK12" s="20">
        <f t="shared" si="11"/>
        <v>0.99894575368323058</v>
      </c>
      <c r="AM12" s="20">
        <f t="shared" si="12"/>
        <v>99.572958068912598</v>
      </c>
      <c r="AN12" s="20">
        <f t="shared" si="4"/>
        <v>4.5483554672008791E-3</v>
      </c>
    </row>
    <row r="13" spans="1:40" x14ac:dyDescent="0.35">
      <c r="A13" s="20">
        <f>'112mM_DBU-PVP_cycle1'!A13</f>
        <v>35</v>
      </c>
      <c r="B13" s="20">
        <f>'112mM_DBU-PVP_cycle1'!D13</f>
        <v>0.47256624086487287</v>
      </c>
      <c r="C13" s="20">
        <f>'112mM_DBU-PVP_cycle2'!D13</f>
        <v>0.37839873589380452</v>
      </c>
      <c r="D13" s="20">
        <f>'112mM_DBU-PVP_cycle3'!D13</f>
        <v>0.35760596811771134</v>
      </c>
      <c r="E13" s="20">
        <f t="shared" si="0"/>
        <v>0.40285698162546285</v>
      </c>
      <c r="F13" s="20">
        <f t="shared" si="1"/>
        <v>6.1258635438019106E-2</v>
      </c>
      <c r="H13" s="20">
        <f>'112mM_DBU-PVP_cycle1'!E13</f>
        <v>90</v>
      </c>
      <c r="I13" s="20">
        <f>'112mM_DBU-PVP_cycle1'!H13</f>
        <v>92.845316595510212</v>
      </c>
      <c r="J13" s="20">
        <f>'112mM_DBU-PVP_cycle2'!H13</f>
        <v>90.84801947195453</v>
      </c>
      <c r="L13" s="20">
        <f t="shared" si="2"/>
        <v>91.846668033732371</v>
      </c>
      <c r="M13" s="20">
        <f t="shared" si="3"/>
        <v>1.412302340110609</v>
      </c>
      <c r="AA13" s="20">
        <v>18</v>
      </c>
      <c r="AB13" s="20">
        <v>34</v>
      </c>
      <c r="AC13" s="22">
        <f t="shared" si="5"/>
        <v>1.3891608653397581E-4</v>
      </c>
      <c r="AD13" s="22">
        <f t="shared" si="6"/>
        <v>3.8931929735222022E-5</v>
      </c>
      <c r="AE13" s="22">
        <f t="shared" si="7"/>
        <v>5.2609742970094638E-5</v>
      </c>
      <c r="AF13" s="20">
        <f t="shared" si="8"/>
        <v>7.6819253079764161E-3</v>
      </c>
      <c r="AG13" s="20">
        <f t="shared" si="9"/>
        <v>5.4210544984367101E-5</v>
      </c>
      <c r="AI13" s="20">
        <v>91</v>
      </c>
      <c r="AJ13" s="20">
        <f t="shared" si="10"/>
        <v>0.98870476091959003</v>
      </c>
      <c r="AK13" s="20">
        <f t="shared" si="11"/>
        <v>0.99793864323047954</v>
      </c>
      <c r="AM13" s="20">
        <f t="shared" si="12"/>
        <v>99.332170207503481</v>
      </c>
      <c r="AN13" s="20">
        <f t="shared" si="4"/>
        <v>6.5293407987084785E-3</v>
      </c>
    </row>
    <row r="14" spans="1:40" x14ac:dyDescent="0.35">
      <c r="A14" s="20">
        <f>'112mM_DBU-PVP_cycle1'!A14</f>
        <v>36</v>
      </c>
      <c r="B14" s="20">
        <f>'112mM_DBU-PVP_cycle1'!D14</f>
        <v>0.46694437314765996</v>
      </c>
      <c r="C14" s="20">
        <f>'112mM_DBU-PVP_cycle2'!D14</f>
        <v>0.37942352470204965</v>
      </c>
      <c r="D14" s="20">
        <f>'112mM_DBU-PVP_cycle3'!D14</f>
        <v>0.36132532290056796</v>
      </c>
      <c r="E14" s="20">
        <f t="shared" si="0"/>
        <v>0.40256440691675915</v>
      </c>
      <c r="F14" s="20">
        <f t="shared" si="1"/>
        <v>5.648425679807411E-2</v>
      </c>
      <c r="H14" s="20">
        <f>'112mM_DBU-PVP_cycle1'!E14</f>
        <v>89</v>
      </c>
      <c r="I14" s="20">
        <f>'112mM_DBU-PVP_cycle1'!H14</f>
        <v>92.478349851757841</v>
      </c>
      <c r="J14" s="20">
        <f>'112mM_DBU-PVP_cycle2'!H14</f>
        <v>90.70352188592588</v>
      </c>
      <c r="L14" s="20">
        <f t="shared" si="2"/>
        <v>91.590935868841854</v>
      </c>
      <c r="M14" s="20">
        <f t="shared" si="3"/>
        <v>1.2549928900793053</v>
      </c>
      <c r="AA14" s="20">
        <v>20</v>
      </c>
      <c r="AB14" s="20">
        <v>35</v>
      </c>
      <c r="AC14" s="22">
        <f t="shared" si="5"/>
        <v>1.3517056151833223E-4</v>
      </c>
      <c r="AD14" s="22">
        <f t="shared" si="6"/>
        <v>4.7508644832422484E-5</v>
      </c>
      <c r="AE14" s="22">
        <f t="shared" si="7"/>
        <v>6.0106786666039828E-5</v>
      </c>
      <c r="AF14" s="20">
        <f t="shared" si="8"/>
        <v>8.0928664338931512E-3</v>
      </c>
      <c r="AG14" s="20">
        <f t="shared" si="9"/>
        <v>4.7395314659051415E-5</v>
      </c>
      <c r="AI14" s="20">
        <v>90</v>
      </c>
      <c r="AJ14" s="20">
        <f t="shared" si="10"/>
        <v>0.98441876068982381</v>
      </c>
      <c r="AK14" s="20">
        <f t="shared" si="11"/>
        <v>0.9949050190833062</v>
      </c>
      <c r="AM14" s="20">
        <f t="shared" si="12"/>
        <v>98.966188988656498</v>
      </c>
      <c r="AN14" s="20">
        <f t="shared" si="4"/>
        <v>7.4149044193057454E-3</v>
      </c>
    </row>
    <row r="15" spans="1:40" x14ac:dyDescent="0.35">
      <c r="A15" s="20">
        <f>'112mM_DBU-PVP_cycle1'!A15</f>
        <v>37</v>
      </c>
      <c r="B15" s="20">
        <f>'112mM_DBU-PVP_cycle1'!D15</f>
        <v>0.4846577401074515</v>
      </c>
      <c r="C15" s="20">
        <f>'112mM_DBU-PVP_cycle2'!D15</f>
        <v>0.38093243575508401</v>
      </c>
      <c r="D15" s="20">
        <f>'112mM_DBU-PVP_cycle3'!D15</f>
        <v>0.36574019074504643</v>
      </c>
      <c r="E15" s="20">
        <f t="shared" si="0"/>
        <v>0.41044345553586065</v>
      </c>
      <c r="F15" s="20">
        <f t="shared" si="1"/>
        <v>6.471878477664797E-2</v>
      </c>
      <c r="H15" s="20">
        <f>'112mM_DBU-PVP_cycle1'!E15</f>
        <v>88</v>
      </c>
      <c r="I15" s="20">
        <f>'112mM_DBU-PVP_cycle1'!H15</f>
        <v>92.275461602182403</v>
      </c>
      <c r="J15" s="20">
        <f>'112mM_DBU-PVP_cycle2'!H15</f>
        <v>90.606182372297781</v>
      </c>
      <c r="L15" s="20">
        <f t="shared" si="2"/>
        <v>91.440821987240099</v>
      </c>
      <c r="M15" s="20">
        <f t="shared" si="3"/>
        <v>1.1803586631452745</v>
      </c>
      <c r="AA15" s="20">
        <v>22</v>
      </c>
      <c r="AB15" s="20">
        <v>36</v>
      </c>
      <c r="AC15" s="22">
        <f t="shared" si="5"/>
        <v>8.933065255243723E-5</v>
      </c>
      <c r="AD15" s="22">
        <f t="shared" si="6"/>
        <v>5.8825075309452623E-5</v>
      </c>
      <c r="AE15" s="22">
        <f t="shared" si="7"/>
        <v>9.4050044451753133E-5</v>
      </c>
      <c r="AF15" s="20">
        <f t="shared" si="8"/>
        <v>8.0735257437881004E-3</v>
      </c>
      <c r="AG15" s="20">
        <f t="shared" si="9"/>
        <v>1.9120936840293906E-5</v>
      </c>
      <c r="AI15" s="20">
        <v>89</v>
      </c>
      <c r="AJ15" s="20">
        <f t="shared" si="10"/>
        <v>0.9805119286163082</v>
      </c>
      <c r="AK15" s="20">
        <f t="shared" si="11"/>
        <v>0.99331637181205656</v>
      </c>
      <c r="AM15" s="20">
        <f t="shared" si="12"/>
        <v>98.691415021418237</v>
      </c>
      <c r="AN15" s="20">
        <f t="shared" si="4"/>
        <v>9.0541086130316133E-3</v>
      </c>
    </row>
    <row r="16" spans="1:40" x14ac:dyDescent="0.35">
      <c r="A16" s="20">
        <f>'112mM_DBU-PVP_cycle1'!A16</f>
        <v>38</v>
      </c>
      <c r="B16" s="20">
        <f>'112mM_DBU-PVP_cycle1'!D16</f>
        <v>0.49539370342618505</v>
      </c>
      <c r="C16" s="20">
        <f>'112mM_DBU-PVP_cycle2'!D16</f>
        <v>0.383595818139293</v>
      </c>
      <c r="D16" s="20">
        <f>'112mM_DBU-PVP_cycle3'!D16</f>
        <v>0.36697672165170264</v>
      </c>
      <c r="E16" s="20">
        <f t="shared" si="0"/>
        <v>0.4153220810723936</v>
      </c>
      <c r="F16" s="20">
        <f t="shared" si="1"/>
        <v>6.9840154079097369E-2</v>
      </c>
      <c r="H16" s="20">
        <f>'112mM_DBU-PVP_cycle1'!E16</f>
        <v>87</v>
      </c>
      <c r="I16" s="20">
        <f>'112mM_DBU-PVP_cycle1'!H16</f>
        <v>92.144296555326093</v>
      </c>
      <c r="J16" s="20">
        <f>'112mM_DBU-PVP_cycle2'!H16</f>
        <v>90.564993949867073</v>
      </c>
      <c r="L16" s="20">
        <f t="shared" si="2"/>
        <v>91.354645252596583</v>
      </c>
      <c r="M16" s="20">
        <f t="shared" si="3"/>
        <v>1.1167355818656557</v>
      </c>
      <c r="AA16" s="20">
        <v>24</v>
      </c>
      <c r="AB16" s="20">
        <v>37</v>
      </c>
      <c r="AC16" s="22">
        <f t="shared" si="5"/>
        <v>2.3376292484341226E-4</v>
      </c>
      <c r="AD16" s="22">
        <f t="shared" si="6"/>
        <v>7.5487520186193576E-5</v>
      </c>
      <c r="AE16" s="22">
        <f t="shared" si="7"/>
        <v>1.3434063410609485E-4</v>
      </c>
      <c r="AF16" s="20">
        <f t="shared" si="8"/>
        <v>1.4786369304523357E-2</v>
      </c>
      <c r="AG16" s="20">
        <f t="shared" si="9"/>
        <v>7.999956732479961E-5</v>
      </c>
      <c r="AI16" s="20">
        <v>88</v>
      </c>
      <c r="AJ16" s="20">
        <f t="shared" si="10"/>
        <v>0.97835192274581539</v>
      </c>
      <c r="AK16" s="20">
        <f t="shared" si="11"/>
        <v>0.99224619370763223</v>
      </c>
      <c r="AM16" s="20">
        <f t="shared" si="12"/>
        <v>98.529905822672376</v>
      </c>
      <c r="AN16" s="20">
        <f t="shared" si="4"/>
        <v>9.8247332167440173E-3</v>
      </c>
    </row>
    <row r="17" spans="1:40" x14ac:dyDescent="0.35">
      <c r="A17" s="20">
        <f>'112mM_DBU-PVP_cycle1'!A17</f>
        <v>39</v>
      </c>
      <c r="B17" s="20">
        <f>'112mM_DBU-PVP_cycle1'!D17</f>
        <v>0.49279711770297968</v>
      </c>
      <c r="C17" s="20">
        <f>'112mM_DBU-PVP_cycle2'!D17</f>
        <v>0.3868077390924306</v>
      </c>
      <c r="D17" s="20">
        <f>'112mM_DBU-PVP_cycle3'!D17</f>
        <v>0.37173954747930399</v>
      </c>
      <c r="E17" s="20">
        <f t="shared" si="0"/>
        <v>0.4171148014249047</v>
      </c>
      <c r="F17" s="20">
        <f t="shared" si="1"/>
        <v>6.5974406761512255E-2</v>
      </c>
      <c r="H17" s="25">
        <f>'112mM_DBU-PVP_cycle1'!E17</f>
        <v>86</v>
      </c>
      <c r="I17" s="20">
        <f>'112mM_DBU-PVP_cycle1'!H17</f>
        <v>92.056938369997354</v>
      </c>
      <c r="J17" s="20">
        <f>'112mM_DBU-PVP_cycle2'!H17</f>
        <v>90.546485260280448</v>
      </c>
      <c r="L17" s="20">
        <f t="shared" si="2"/>
        <v>91.301711815138901</v>
      </c>
      <c r="M17" s="20">
        <f t="shared" si="3"/>
        <v>1.0680516365451325</v>
      </c>
      <c r="AA17" s="20">
        <v>26</v>
      </c>
      <c r="AB17" s="20">
        <v>38</v>
      </c>
      <c r="AC17" s="22">
        <f t="shared" si="5"/>
        <v>3.2130244123671425E-4</v>
      </c>
      <c r="AD17" s="22">
        <f t="shared" si="6"/>
        <v>1.0489844011637898E-4</v>
      </c>
      <c r="AE17" s="22">
        <f t="shared" si="7"/>
        <v>1.4562535679995878E-4</v>
      </c>
      <c r="AF17" s="20">
        <f t="shared" si="8"/>
        <v>1.9060874605101731E-2</v>
      </c>
      <c r="AG17" s="20">
        <f t="shared" si="9"/>
        <v>1.1500131262992917E-4</v>
      </c>
      <c r="AI17" s="20">
        <v>87</v>
      </c>
      <c r="AJ17" s="20">
        <f t="shared" si="10"/>
        <v>0.9769555024415052</v>
      </c>
      <c r="AK17" s="20">
        <f t="shared" si="11"/>
        <v>0.99179335655858358</v>
      </c>
      <c r="AM17" s="20">
        <f t="shared" si="12"/>
        <v>98.437442950004439</v>
      </c>
      <c r="AN17" s="20">
        <f t="shared" si="4"/>
        <v>1.049194726444286E-2</v>
      </c>
    </row>
    <row r="18" spans="1:40" x14ac:dyDescent="0.35">
      <c r="A18" s="20">
        <f>'112mM_DBU-PVP_cycle1'!A18</f>
        <v>40</v>
      </c>
      <c r="B18" s="20">
        <f>'112mM_DBU-PVP_cycle1'!D18</f>
        <v>0.50022025979370466</v>
      </c>
      <c r="C18" s="20">
        <f>'112mM_DBU-PVP_cycle2'!D18</f>
        <v>0.38933189276563573</v>
      </c>
      <c r="D18" s="20">
        <f>'112mM_DBU-PVP_cycle3'!D18</f>
        <v>0.37762839500168172</v>
      </c>
      <c r="E18" s="20">
        <f t="shared" si="0"/>
        <v>0.42239351585367402</v>
      </c>
      <c r="F18" s="20">
        <f t="shared" si="1"/>
        <v>6.765348859599235E-2</v>
      </c>
      <c r="H18" s="25">
        <f>'112mM_DBU-PVP_cycle1'!E18</f>
        <v>85</v>
      </c>
      <c r="I18" s="20">
        <f>'112mM_DBU-PVP_cycle1'!H18</f>
        <v>92.058542378741905</v>
      </c>
      <c r="J18" s="20">
        <f>'112mM_DBU-PVP_cycle2'!H18</f>
        <v>90.553730074825182</v>
      </c>
      <c r="L18" s="20">
        <f t="shared" si="2"/>
        <v>91.306136226783536</v>
      </c>
      <c r="M18" s="20">
        <f t="shared" si="3"/>
        <v>1.0640629845124663</v>
      </c>
      <c r="AA18" s="20">
        <v>28</v>
      </c>
      <c r="AB18" s="20">
        <v>39</v>
      </c>
      <c r="AC18" s="22">
        <f t="shared" si="5"/>
        <v>3.0013025093251306E-4</v>
      </c>
      <c r="AD18" s="22">
        <f t="shared" si="6"/>
        <v>1.4036670428110973E-4</v>
      </c>
      <c r="AE18" s="22">
        <f t="shared" si="7"/>
        <v>1.8909145086548908E-4</v>
      </c>
      <c r="AF18" s="20">
        <f t="shared" si="8"/>
        <v>2.0986280202637063E-2</v>
      </c>
      <c r="AG18" s="20">
        <f t="shared" si="9"/>
        <v>8.1882137743498573E-5</v>
      </c>
      <c r="AI18" s="26">
        <v>86</v>
      </c>
      <c r="AJ18" s="20">
        <f t="shared" si="10"/>
        <v>0.97602546241434474</v>
      </c>
      <c r="AK18" s="20">
        <f t="shared" si="11"/>
        <v>0.99158986679785943</v>
      </c>
      <c r="AM18" s="20">
        <f t="shared" si="12"/>
        <v>98.380766460610204</v>
      </c>
      <c r="AN18" s="20">
        <f t="shared" si="4"/>
        <v>1.1005695884712867E-2</v>
      </c>
    </row>
    <row r="19" spans="1:40" x14ac:dyDescent="0.35">
      <c r="A19" s="20">
        <f>'112mM_DBU-PVP_cycle1'!A19</f>
        <v>41</v>
      </c>
      <c r="B19" s="20">
        <f>'112mM_DBU-PVP_cycle1'!D19</f>
        <v>0.50970566241017845</v>
      </c>
      <c r="C19" s="20">
        <f>'112mM_DBU-PVP_cycle2'!D19</f>
        <v>0.39456056700814934</v>
      </c>
      <c r="D19" s="20">
        <f>'112mM_DBU-PVP_cycle3'!D19</f>
        <v>0.38329494425329441</v>
      </c>
      <c r="E19" s="20">
        <f t="shared" si="0"/>
        <v>0.42918705789054074</v>
      </c>
      <c r="F19" s="20">
        <f t="shared" si="1"/>
        <v>6.9958293427985097E-2</v>
      </c>
      <c r="H19" s="25">
        <f>'112mM_DBU-PVP_cycle1'!E19</f>
        <v>84</v>
      </c>
      <c r="I19" s="20">
        <f>'112mM_DBU-PVP_cycle1'!H19</f>
        <v>92.079078275064376</v>
      </c>
      <c r="J19" s="20">
        <f>'112mM_DBU-PVP_cycle2'!H19</f>
        <v>90.608178881154771</v>
      </c>
      <c r="L19" s="20">
        <f t="shared" si="2"/>
        <v>91.343628578109573</v>
      </c>
      <c r="M19" s="20">
        <f t="shared" si="3"/>
        <v>1.0400829358766643</v>
      </c>
      <c r="AA19" s="20">
        <v>30</v>
      </c>
      <c r="AB19" s="20">
        <v>40</v>
      </c>
      <c r="AC19" s="22">
        <f t="shared" si="5"/>
        <v>3.6065749468780224E-4</v>
      </c>
      <c r="AD19" s="22">
        <f t="shared" si="6"/>
        <v>1.6824016398943759E-4</v>
      </c>
      <c r="AE19" s="22">
        <f t="shared" si="7"/>
        <v>2.4283374789887532E-4</v>
      </c>
      <c r="AF19" s="20">
        <f t="shared" si="8"/>
        <v>2.5724380219203844E-2</v>
      </c>
      <c r="AG19" s="20">
        <f t="shared" si="9"/>
        <v>9.7014661452895281E-5</v>
      </c>
      <c r="AI19" s="26">
        <v>85</v>
      </c>
      <c r="AJ19" s="20">
        <f t="shared" si="10"/>
        <v>0.97604253914654482</v>
      </c>
      <c r="AK19" s="20">
        <f t="shared" si="11"/>
        <v>0.99166951833511707</v>
      </c>
      <c r="AM19" s="20">
        <f t="shared" si="12"/>
        <v>98.385602874083091</v>
      </c>
      <c r="AN19" s="20">
        <f t="shared" si="4"/>
        <v>1.1049942953700494E-2</v>
      </c>
    </row>
    <row r="20" spans="1:40" x14ac:dyDescent="0.35">
      <c r="A20" s="20">
        <f>'112mM_DBU-PVP_cycle1'!A20</f>
        <v>42</v>
      </c>
      <c r="B20" s="20">
        <f>'112mM_DBU-PVP_cycle1'!D20</f>
        <v>0.51890947632633166</v>
      </c>
      <c r="C20" s="20">
        <f>'112mM_DBU-PVP_cycle2'!D20</f>
        <v>0.40067421824600336</v>
      </c>
      <c r="D20" s="20">
        <f>'112mM_DBU-PVP_cycle3'!D20</f>
        <v>0.3905876104672526</v>
      </c>
      <c r="E20" s="20">
        <f t="shared" si="0"/>
        <v>0.43672376834652921</v>
      </c>
      <c r="F20" s="20">
        <f t="shared" si="1"/>
        <v>7.1353366152037037E-2</v>
      </c>
      <c r="H20" s="25">
        <f>'112mM_DBU-PVP_cycle1'!E20</f>
        <v>83</v>
      </c>
      <c r="I20" s="20">
        <f>'112mM_DBU-PVP_cycle1'!H20</f>
        <v>91.904814961542485</v>
      </c>
      <c r="J20" s="20">
        <f>'112mM_DBU-PVP_cycle2'!H20</f>
        <v>90.631029654446067</v>
      </c>
      <c r="L20" s="20">
        <f t="shared" si="2"/>
        <v>91.267922307994269</v>
      </c>
      <c r="M20" s="20">
        <f t="shared" si="3"/>
        <v>0.90070222842366598</v>
      </c>
      <c r="AA20" s="20">
        <v>32</v>
      </c>
      <c r="AB20" s="20">
        <v>41</v>
      </c>
      <c r="AC20" s="22">
        <f t="shared" si="5"/>
        <v>4.3800011716053135E-4</v>
      </c>
      <c r="AD20" s="22">
        <f t="shared" si="6"/>
        <v>2.2597882006801732E-4</v>
      </c>
      <c r="AE20" s="22">
        <f t="shared" si="7"/>
        <v>2.9454732544987314E-4</v>
      </c>
      <c r="AF20" s="20">
        <f t="shared" si="8"/>
        <v>3.1950875422614058E-2</v>
      </c>
      <c r="AG20" s="20">
        <f t="shared" si="9"/>
        <v>1.0819224695010511E-4</v>
      </c>
      <c r="AI20" s="26">
        <v>84</v>
      </c>
      <c r="AJ20" s="20">
        <f t="shared" si="10"/>
        <v>0.97626117012544678</v>
      </c>
      <c r="AK20" s="20">
        <f t="shared" si="11"/>
        <v>0.99226814388987994</v>
      </c>
      <c r="AM20" s="20">
        <f t="shared" si="12"/>
        <v>98.426465700766343</v>
      </c>
      <c r="AN20" s="20">
        <f t="shared" si="4"/>
        <v>1.1318639695105848E-2</v>
      </c>
    </row>
    <row r="21" spans="1:40" x14ac:dyDescent="0.35">
      <c r="A21" s="20">
        <f>'112mM_DBU-PVP_cycle1'!A21</f>
        <v>43</v>
      </c>
      <c r="B21" s="20">
        <f>'112mM_DBU-PVP_cycle1'!D21</f>
        <v>0.53040291103371739</v>
      </c>
      <c r="C21" s="20">
        <f>'112mM_DBU-PVP_cycle2'!D21</f>
        <v>0.40950623132072156</v>
      </c>
      <c r="D21" s="20">
        <f>'112mM_DBU-PVP_cycle3'!D21</f>
        <v>0.39868608405262745</v>
      </c>
      <c r="E21" s="20">
        <f t="shared" si="0"/>
        <v>0.44619840880235545</v>
      </c>
      <c r="F21" s="20">
        <f t="shared" si="1"/>
        <v>7.3123645585743455E-2</v>
      </c>
      <c r="H21" s="25">
        <f>'112mM_DBU-PVP_cycle1'!E21</f>
        <v>82</v>
      </c>
      <c r="I21" s="20">
        <f>'112mM_DBU-PVP_cycle1'!H21</f>
        <v>91.82845045181665</v>
      </c>
      <c r="J21" s="20">
        <f>'112mM_DBU-PVP_cycle2'!H21</f>
        <v>90.735161398741056</v>
      </c>
      <c r="L21" s="20">
        <f t="shared" si="2"/>
        <v>91.28180592527886</v>
      </c>
      <c r="M21" s="20">
        <f t="shared" si="3"/>
        <v>0.77307210322677189</v>
      </c>
      <c r="AA21" s="20">
        <v>34</v>
      </c>
      <c r="AB21" s="20">
        <v>42</v>
      </c>
      <c r="AC21" s="22">
        <f t="shared" si="5"/>
        <v>5.1304670546137862E-4</v>
      </c>
      <c r="AD21" s="22">
        <f t="shared" si="6"/>
        <v>2.9349000738519454E-4</v>
      </c>
      <c r="AE21" s="22">
        <f t="shared" si="7"/>
        <v>3.6110103266449547E-4</v>
      </c>
      <c r="AF21" s="20">
        <f t="shared" si="8"/>
        <v>3.892125818370229E-2</v>
      </c>
      <c r="AG21" s="20">
        <f t="shared" si="9"/>
        <v>1.1244545484450998E-4</v>
      </c>
      <c r="AI21" s="26">
        <v>83</v>
      </c>
      <c r="AJ21" s="20">
        <f t="shared" si="10"/>
        <v>0.97440591344593719</v>
      </c>
      <c r="AK21" s="20">
        <f t="shared" si="11"/>
        <v>0.99251937174518789</v>
      </c>
      <c r="AM21" s="20">
        <f t="shared" si="12"/>
        <v>98.346264259556264</v>
      </c>
      <c r="AN21" s="20">
        <f t="shared" si="4"/>
        <v>1.2808149194139922E-2</v>
      </c>
    </row>
    <row r="22" spans="1:40" x14ac:dyDescent="0.35">
      <c r="A22" s="20">
        <f>'112mM_DBU-PVP_cycle1'!A22</f>
        <v>44</v>
      </c>
      <c r="B22" s="20">
        <f>'112mM_DBU-PVP_cycle1'!D22</f>
        <v>0.53938337400643444</v>
      </c>
      <c r="C22" s="20">
        <f>'112mM_DBU-PVP_cycle2'!D22</f>
        <v>0.41712502038575355</v>
      </c>
      <c r="D22" s="20">
        <f>'112mM_DBU-PVP_cycle3'!D22</f>
        <v>0.40838465037464233</v>
      </c>
      <c r="E22" s="20">
        <f t="shared" si="0"/>
        <v>0.45496434825561005</v>
      </c>
      <c r="F22" s="20">
        <f t="shared" si="1"/>
        <v>7.3239521083371395E-2</v>
      </c>
      <c r="H22" s="25">
        <f>'112mM_DBU-PVP_cycle1'!E22</f>
        <v>81</v>
      </c>
      <c r="I22" s="20">
        <f>'112mM_DBU-PVP_cycle1'!H22</f>
        <v>91.832123604323684</v>
      </c>
      <c r="J22" s="20">
        <f>'112mM_DBU-PVP_cycle2'!H22</f>
        <v>90.773941099804588</v>
      </c>
      <c r="L22" s="20">
        <f t="shared" si="2"/>
        <v>91.303032352064136</v>
      </c>
      <c r="M22" s="20">
        <f t="shared" si="3"/>
        <v>0.74824802467841678</v>
      </c>
      <c r="AA22" s="20">
        <v>36</v>
      </c>
      <c r="AB22" s="20">
        <v>43</v>
      </c>
      <c r="AC22" s="22">
        <f t="shared" si="5"/>
        <v>6.0676253571453431E-4</v>
      </c>
      <c r="AD22" s="22">
        <f t="shared" si="6"/>
        <v>3.9101923597173645E-4</v>
      </c>
      <c r="AE22" s="22">
        <f t="shared" si="7"/>
        <v>4.3500863025271007E-4</v>
      </c>
      <c r="AF22" s="20">
        <f t="shared" si="8"/>
        <v>4.7759680064632694E-2</v>
      </c>
      <c r="AG22" s="20">
        <f t="shared" si="9"/>
        <v>1.1400266242103511E-4</v>
      </c>
      <c r="AI22" s="26">
        <v>82</v>
      </c>
      <c r="AJ22" s="20">
        <f t="shared" si="10"/>
        <v>0.97359291520848246</v>
      </c>
      <c r="AK22" s="20">
        <f t="shared" si="11"/>
        <v>0.99366422555189371</v>
      </c>
      <c r="AM22" s="20">
        <f t="shared" si="12"/>
        <v>98.362857038018817</v>
      </c>
      <c r="AN22" s="20">
        <f t="shared" si="4"/>
        <v>1.4192559651125789E-2</v>
      </c>
    </row>
    <row r="23" spans="1:40" x14ac:dyDescent="0.35">
      <c r="A23" s="20">
        <f>'112mM_DBU-PVP_cycle1'!A23</f>
        <v>45</v>
      </c>
      <c r="B23" s="20">
        <f>'112mM_DBU-PVP_cycle1'!D23</f>
        <v>0.55507517167141629</v>
      </c>
      <c r="C23" s="20">
        <f>'112mM_DBU-PVP_cycle2'!D23</f>
        <v>0.42554693121994397</v>
      </c>
      <c r="D23" s="20">
        <f>'112mM_DBU-PVP_cycle3'!D23</f>
        <v>0.41861416293082276</v>
      </c>
      <c r="E23" s="20">
        <f t="shared" si="0"/>
        <v>0.46641208860739436</v>
      </c>
      <c r="F23" s="20">
        <f t="shared" si="1"/>
        <v>7.6862686284379311E-2</v>
      </c>
      <c r="H23" s="25">
        <f>'112mM_DBU-PVP_cycle1'!E23</f>
        <v>80</v>
      </c>
      <c r="I23" s="20">
        <f>'112mM_DBU-PVP_cycle1'!H23</f>
        <v>91.725386485785762</v>
      </c>
      <c r="J23" s="20">
        <f>'112mM_DBU-PVP_cycle2'!H23</f>
        <v>90.84564172043207</v>
      </c>
      <c r="L23" s="20">
        <f t="shared" si="2"/>
        <v>91.285514103108909</v>
      </c>
      <c r="M23" s="20">
        <f t="shared" si="3"/>
        <v>0.62207348929496376</v>
      </c>
      <c r="AA23" s="20">
        <v>38</v>
      </c>
      <c r="AB23" s="20">
        <v>44</v>
      </c>
      <c r="AC23" s="22">
        <f t="shared" si="5"/>
        <v>6.7998795222167082E-4</v>
      </c>
      <c r="AD23" s="22">
        <f t="shared" si="6"/>
        <v>4.7515120158251651E-4</v>
      </c>
      <c r="AE23" s="22">
        <f t="shared" si="7"/>
        <v>5.2351885743978914E-4</v>
      </c>
      <c r="AF23" s="20">
        <f t="shared" si="8"/>
        <v>5.5955267041465882E-2</v>
      </c>
      <c r="AG23" s="20">
        <f t="shared" si="9"/>
        <v>1.0706703676310784E-4</v>
      </c>
      <c r="AI23" s="26">
        <v>81</v>
      </c>
      <c r="AJ23" s="20">
        <f t="shared" si="10"/>
        <v>0.97363202063225651</v>
      </c>
      <c r="AK23" s="20">
        <f t="shared" si="11"/>
        <v>0.99409058053793642</v>
      </c>
      <c r="AM23" s="20">
        <f t="shared" si="12"/>
        <v>98.38613005850965</v>
      </c>
      <c r="AN23" s="20">
        <f t="shared" si="4"/>
        <v>1.4466386442617477E-2</v>
      </c>
    </row>
    <row r="24" spans="1:40" x14ac:dyDescent="0.35">
      <c r="A24" s="20">
        <f>'112mM_DBU-PVP_cycle1'!A24</f>
        <v>46</v>
      </c>
      <c r="B24" s="20">
        <f>'112mM_DBU-PVP_cycle1'!D24</f>
        <v>0.56512347126295293</v>
      </c>
      <c r="C24" s="20">
        <f>'112mM_DBU-PVP_cycle2'!D24</f>
        <v>0.43822803077411143</v>
      </c>
      <c r="D24" s="20">
        <f>'112mM_DBU-PVP_cycle3'!D24</f>
        <v>0.43147201665213714</v>
      </c>
      <c r="E24" s="20">
        <f t="shared" si="0"/>
        <v>0.47827450622973378</v>
      </c>
      <c r="F24" s="20">
        <f t="shared" si="1"/>
        <v>7.528922882597551E-2</v>
      </c>
      <c r="H24" s="25">
        <f>'112mM_DBU-PVP_cycle1'!E24</f>
        <v>79</v>
      </c>
      <c r="I24" s="20">
        <f>'112mM_DBU-PVP_cycle1'!H24</f>
        <v>91.71885981622799</v>
      </c>
      <c r="J24" s="20">
        <f>'112mM_DBU-PVP_cycle2'!H24</f>
        <v>90.902067426201796</v>
      </c>
      <c r="K24" s="14"/>
      <c r="L24" s="14">
        <f t="shared" si="2"/>
        <v>91.310463621214893</v>
      </c>
      <c r="M24" s="20">
        <f t="shared" si="3"/>
        <v>0.57755943780908914</v>
      </c>
      <c r="AA24" s="20">
        <v>40</v>
      </c>
      <c r="AB24" s="20">
        <v>45</v>
      </c>
      <c r="AC24" s="22">
        <f t="shared" si="5"/>
        <v>8.0793663629896489E-4</v>
      </c>
      <c r="AD24" s="22">
        <f t="shared" si="6"/>
        <v>5.6815179611678559E-4</v>
      </c>
      <c r="AE24" s="22">
        <f t="shared" si="7"/>
        <v>6.1687456077765175E-4</v>
      </c>
      <c r="AF24" s="20">
        <f t="shared" si="8"/>
        <v>6.6432099773113401E-2</v>
      </c>
      <c r="AG24" s="20">
        <f t="shared" si="9"/>
        <v>1.2673817767343783E-4</v>
      </c>
      <c r="AI24" s="26">
        <v>80</v>
      </c>
      <c r="AJ24" s="20">
        <f t="shared" si="10"/>
        <v>0.97249566698376355</v>
      </c>
      <c r="AK24" s="20">
        <f t="shared" si="11"/>
        <v>0.99487887741151992</v>
      </c>
      <c r="AM24" s="20">
        <f t="shared" si="12"/>
        <v>98.368727219764168</v>
      </c>
      <c r="AN24" s="20">
        <f t="shared" si="4"/>
        <v>1.5827319878191973E-2</v>
      </c>
    </row>
    <row r="25" spans="1:40" x14ac:dyDescent="0.35">
      <c r="A25" s="20">
        <f>'112mM_DBU-PVP_cycle1'!A25</f>
        <v>47</v>
      </c>
      <c r="B25" s="20">
        <f>'112mM_DBU-PVP_cycle1'!D25</f>
        <v>0.57555980106346538</v>
      </c>
      <c r="C25" s="20">
        <f>'112mM_DBU-PVP_cycle2'!D25</f>
        <v>0.44919272971057989</v>
      </c>
      <c r="D25" s="20">
        <f>'112mM_DBU-PVP_cycle3'!D25</f>
        <v>0.44314438828278102</v>
      </c>
      <c r="E25" s="20">
        <f t="shared" si="0"/>
        <v>0.4892989730189421</v>
      </c>
      <c r="F25" s="20">
        <f t="shared" si="1"/>
        <v>7.476525563189082E-2</v>
      </c>
      <c r="H25" s="25">
        <f>'112mM_DBU-PVP_cycle1'!E25</f>
        <v>78</v>
      </c>
      <c r="I25" s="20">
        <f>'112mM_DBU-PVP_cycle1'!H25</f>
        <v>91.694414301943354</v>
      </c>
      <c r="J25" s="20">
        <f>'112mM_DBU-PVP_cycle2'!H25</f>
        <v>90.957493578229546</v>
      </c>
      <c r="L25" s="20">
        <f t="shared" si="2"/>
        <v>91.32595394008645</v>
      </c>
      <c r="M25" s="20">
        <f t="shared" si="3"/>
        <v>0.52108164093493214</v>
      </c>
      <c r="AA25" s="20">
        <v>42</v>
      </c>
      <c r="AB25" s="20">
        <v>46</v>
      </c>
      <c r="AC25" s="22">
        <f t="shared" si="5"/>
        <v>8.8986904056521704E-4</v>
      </c>
      <c r="AD25" s="22">
        <f t="shared" si="6"/>
        <v>7.0818531358149504E-4</v>
      </c>
      <c r="AE25" s="22">
        <f t="shared" si="7"/>
        <v>7.3421680665460053E-4</v>
      </c>
      <c r="AF25" s="20">
        <f t="shared" si="8"/>
        <v>7.774237202671043E-2</v>
      </c>
      <c r="AG25" s="20">
        <f t="shared" si="9"/>
        <v>9.8246486963212451E-5</v>
      </c>
      <c r="AI25" s="26">
        <v>79</v>
      </c>
      <c r="AJ25" s="20">
        <f t="shared" si="10"/>
        <v>0.97242618220783861</v>
      </c>
      <c r="AK25" s="20">
        <f t="shared" si="11"/>
        <v>0.99549923755706338</v>
      </c>
      <c r="AM25" s="20">
        <f t="shared" si="12"/>
        <v>98.396270988245107</v>
      </c>
      <c r="AN25" s="20">
        <f t="shared" si="4"/>
        <v>1.631511390012938E-2</v>
      </c>
    </row>
    <row r="26" spans="1:40" x14ac:dyDescent="0.35">
      <c r="A26" s="20">
        <f>'112mM_DBU-PVP_cycle1'!A26</f>
        <v>48</v>
      </c>
      <c r="B26" s="20">
        <f>'112mM_DBU-PVP_cycle1'!D26</f>
        <v>0.58200910197232025</v>
      </c>
      <c r="C26" s="20">
        <f>'112mM_DBU-PVP_cycle2'!D26</f>
        <v>0.46108624923150321</v>
      </c>
      <c r="D26" s="20">
        <f>'112mM_DBU-PVP_cycle3'!D26</f>
        <v>0.45789469261196131</v>
      </c>
      <c r="E26" s="20">
        <f t="shared" si="0"/>
        <v>0.50033001460526161</v>
      </c>
      <c r="F26" s="20">
        <f t="shared" si="1"/>
        <v>7.0754162374029733E-2</v>
      </c>
      <c r="H26" s="20">
        <f>'112mM_DBU-PVP_cycle1'!E26</f>
        <v>77</v>
      </c>
      <c r="I26" s="20">
        <f>'112mM_DBU-PVP_cycle1'!H26</f>
        <v>91.685562943355052</v>
      </c>
      <c r="J26" s="20">
        <f>'112mM_DBU-PVP_cycle2'!H26</f>
        <v>91.001528367273082</v>
      </c>
      <c r="L26" s="20">
        <f t="shared" si="2"/>
        <v>91.343545655314074</v>
      </c>
      <c r="M26" s="20">
        <f t="shared" si="3"/>
        <v>0.48368548731362648</v>
      </c>
      <c r="AA26" s="20">
        <v>44</v>
      </c>
      <c r="AB26" s="20">
        <v>47</v>
      </c>
      <c r="AC26" s="22">
        <f t="shared" si="5"/>
        <v>9.7496538791056505E-4</v>
      </c>
      <c r="AD26" s="22">
        <f t="shared" si="6"/>
        <v>8.2926514214499221E-4</v>
      </c>
      <c r="AE26" s="22">
        <f t="shared" si="7"/>
        <v>8.4074020717981083E-4</v>
      </c>
      <c r="AF26" s="20">
        <f t="shared" si="8"/>
        <v>8.8165691241178942E-2</v>
      </c>
      <c r="AG26" s="20">
        <f t="shared" si="9"/>
        <v>8.1010943577504053E-5</v>
      </c>
      <c r="AI26" s="20">
        <v>78</v>
      </c>
      <c r="AJ26" s="20">
        <f t="shared" si="10"/>
        <v>0.97216592832683502</v>
      </c>
      <c r="AK26" s="20">
        <f t="shared" si="11"/>
        <v>0.99610860832646353</v>
      </c>
      <c r="AM26" s="20">
        <f t="shared" si="12"/>
        <v>98.413726832664921</v>
      </c>
      <c r="AN26" s="20">
        <f t="shared" si="4"/>
        <v>1.6930031387516847E-2</v>
      </c>
    </row>
    <row r="27" spans="1:40" x14ac:dyDescent="0.35">
      <c r="A27" s="20">
        <f>'112mM_DBU-PVP_cycle1'!A27</f>
        <v>49</v>
      </c>
      <c r="B27" s="20">
        <f>'112mM_DBU-PVP_cycle1'!D27</f>
        <v>0.58965418902617994</v>
      </c>
      <c r="C27" s="20">
        <f>'112mM_DBU-PVP_cycle2'!D27</f>
        <v>0.47583973347321473</v>
      </c>
      <c r="D27" s="20">
        <f>'112mM_DBU-PVP_cycle3'!D27</f>
        <v>0.47222392607875474</v>
      </c>
      <c r="E27" s="20">
        <f t="shared" si="0"/>
        <v>0.51257261619271643</v>
      </c>
      <c r="F27" s="20">
        <f t="shared" si="1"/>
        <v>6.6779077326950889E-2</v>
      </c>
      <c r="H27" s="20">
        <f>'112mM_DBU-PVP_cycle1'!E27</f>
        <v>76</v>
      </c>
      <c r="I27" s="20">
        <f>'112mM_DBU-PVP_cycle1'!H27</f>
        <v>91.710240540784298</v>
      </c>
      <c r="J27" s="20">
        <f>'112mM_DBU-PVP_cycle2'!H27</f>
        <v>91.078947240768031</v>
      </c>
      <c r="L27" s="20">
        <f t="shared" si="2"/>
        <v>91.394593890776164</v>
      </c>
      <c r="M27" s="20">
        <f t="shared" si="3"/>
        <v>0.44639177335913621</v>
      </c>
      <c r="AA27" s="20">
        <v>46</v>
      </c>
      <c r="AB27" s="20">
        <v>48</v>
      </c>
      <c r="AC27" s="22">
        <f t="shared" si="5"/>
        <v>1.0275520693172446E-3</v>
      </c>
      <c r="AD27" s="22">
        <f t="shared" si="6"/>
        <v>9.6060165333914478E-4</v>
      </c>
      <c r="AE27" s="22">
        <f t="shared" si="7"/>
        <v>9.7535317407686792E-4</v>
      </c>
      <c r="AF27" s="20">
        <f t="shared" si="8"/>
        <v>9.8783563224441914E-2</v>
      </c>
      <c r="AG27" s="20">
        <f t="shared" si="9"/>
        <v>3.5177384373182858E-5</v>
      </c>
      <c r="AI27" s="20">
        <v>77</v>
      </c>
      <c r="AJ27" s="20">
        <f t="shared" si="10"/>
        <v>0.97207169425190665</v>
      </c>
      <c r="AK27" s="20">
        <f t="shared" si="11"/>
        <v>0.99659273923395286</v>
      </c>
      <c r="AM27" s="20">
        <f t="shared" si="12"/>
        <v>98.43322167429298</v>
      </c>
      <c r="AN27" s="20">
        <f t="shared" si="4"/>
        <v>1.7338997188585243E-2</v>
      </c>
    </row>
    <row r="28" spans="1:40" x14ac:dyDescent="0.35">
      <c r="A28" s="20">
        <f>'112mM_DBU-PVP_cycle1'!A28</f>
        <v>50</v>
      </c>
      <c r="B28" s="20">
        <f>'112mM_DBU-PVP_cycle1'!D28</f>
        <v>0.60186046439366803</v>
      </c>
      <c r="C28" s="20">
        <f>'112mM_DBU-PVP_cycle2'!D28</f>
        <v>0.4893222515925868</v>
      </c>
      <c r="D28" s="20">
        <f>'112mM_DBU-PVP_cycle3'!D28</f>
        <v>0.48567742523819796</v>
      </c>
      <c r="E28" s="20">
        <f t="shared" si="0"/>
        <v>0.52562004707481758</v>
      </c>
      <c r="F28" s="20">
        <f t="shared" si="1"/>
        <v>6.605128397315839E-2</v>
      </c>
      <c r="H28" s="20">
        <f>'112mM_DBU-PVP_cycle1'!E28</f>
        <v>75</v>
      </c>
      <c r="I28" s="20">
        <f>'112mM_DBU-PVP_cycle1'!H28</f>
        <v>91.667240114436282</v>
      </c>
      <c r="J28" s="20">
        <f>'112mM_DBU-PVP_cycle2'!H28</f>
        <v>91.102005854834715</v>
      </c>
      <c r="L28" s="20">
        <f t="shared" si="2"/>
        <v>91.384622984635499</v>
      </c>
      <c r="M28" s="20">
        <f t="shared" si="3"/>
        <v>0.39968097792322554</v>
      </c>
      <c r="AA28" s="20">
        <v>48</v>
      </c>
      <c r="AB28" s="20">
        <v>49</v>
      </c>
      <c r="AC28" s="22">
        <f t="shared" si="5"/>
        <v>1.0898890207030395E-3</v>
      </c>
      <c r="AD28" s="22">
        <f t="shared" si="6"/>
        <v>1.1235198832924827E-3</v>
      </c>
      <c r="AE28" s="22">
        <f t="shared" si="7"/>
        <v>1.1061234000517826E-3</v>
      </c>
      <c r="AF28" s="20">
        <f t="shared" si="8"/>
        <v>0.11065107680157682</v>
      </c>
      <c r="AG28" s="20">
        <f t="shared" si="9"/>
        <v>1.6818777306396106E-5</v>
      </c>
      <c r="AI28" s="20">
        <v>76</v>
      </c>
      <c r="AJ28" s="20">
        <f t="shared" si="10"/>
        <v>0.97233441895591677</v>
      </c>
      <c r="AK28" s="20">
        <f t="shared" si="11"/>
        <v>0.9974439041945673</v>
      </c>
      <c r="AM28" s="20">
        <f t="shared" si="12"/>
        <v>98.488916157524201</v>
      </c>
      <c r="AN28" s="20">
        <f t="shared" si="4"/>
        <v>1.7755087284353304E-2</v>
      </c>
    </row>
    <row r="29" spans="1:40" x14ac:dyDescent="0.35">
      <c r="A29" s="20">
        <f>'112mM_DBU-PVP_cycle1'!A29</f>
        <v>51</v>
      </c>
      <c r="B29" s="20">
        <f>'112mM_DBU-PVP_cycle1'!D29</f>
        <v>0.60915678961186692</v>
      </c>
      <c r="C29" s="20">
        <f>'112mM_DBU-PVP_cycle2'!D29</f>
        <v>0.50597314289455786</v>
      </c>
      <c r="D29" s="20">
        <f>'112mM_DBU-PVP_cycle3'!D29</f>
        <v>0.50442063782541691</v>
      </c>
      <c r="E29" s="20">
        <f t="shared" si="0"/>
        <v>0.53985019011061386</v>
      </c>
      <c r="F29" s="20">
        <f t="shared" si="1"/>
        <v>6.0026295228155981E-2</v>
      </c>
      <c r="H29" s="20">
        <f>'112mM_DBU-PVP_cycle1'!E29</f>
        <v>74</v>
      </c>
      <c r="I29" s="20">
        <f>'112mM_DBU-PVP_cycle1'!H29</f>
        <v>91.629547853980654</v>
      </c>
      <c r="J29" s="20">
        <f>'112mM_DBU-PVP_cycle2'!H29</f>
        <v>91.113727294537327</v>
      </c>
      <c r="L29" s="20">
        <f t="shared" si="2"/>
        <v>91.371637574258983</v>
      </c>
      <c r="M29" s="20">
        <f t="shared" si="3"/>
        <v>0.3647402154578151</v>
      </c>
      <c r="AA29" s="20">
        <v>50</v>
      </c>
      <c r="AB29" s="20">
        <v>50</v>
      </c>
      <c r="AC29" s="22">
        <f t="shared" si="5"/>
        <v>1.1894172522096489E-3</v>
      </c>
      <c r="AD29" s="22">
        <f t="shared" si="6"/>
        <v>1.2724032217185171E-3</v>
      </c>
      <c r="AE29" s="22">
        <f t="shared" si="7"/>
        <v>1.2289015744259217E-3</v>
      </c>
      <c r="AF29" s="20">
        <f t="shared" si="8"/>
        <v>0.12302406827846958</v>
      </c>
      <c r="AG29" s="20">
        <f t="shared" si="9"/>
        <v>4.1509188045890578E-5</v>
      </c>
      <c r="AI29" s="20">
        <v>75</v>
      </c>
      <c r="AJ29" s="20">
        <f t="shared" si="10"/>
        <v>0.97187662421649845</v>
      </c>
      <c r="AK29" s="20">
        <f t="shared" si="11"/>
        <v>0.99769741711006044</v>
      </c>
      <c r="AM29" s="20">
        <f t="shared" si="12"/>
        <v>98.478702066327941</v>
      </c>
      <c r="AN29" s="20">
        <f t="shared" si="4"/>
        <v>1.8258057750651095E-2</v>
      </c>
    </row>
    <row r="30" spans="1:40" x14ac:dyDescent="0.35">
      <c r="A30" s="20">
        <f>'112mM_DBU-PVP_cycle1'!A30</f>
        <v>52</v>
      </c>
      <c r="B30" s="20">
        <f>'112mM_DBU-PVP_cycle1'!D30</f>
        <v>0.62153450264166399</v>
      </c>
      <c r="C30" s="20">
        <f>'112mM_DBU-PVP_cycle2'!D30</f>
        <v>0.52499266997301597</v>
      </c>
      <c r="D30" s="20">
        <f>'112mM_DBU-PVP_cycle3'!D30</f>
        <v>0.52336997427079612</v>
      </c>
      <c r="E30" s="20">
        <f t="shared" si="0"/>
        <v>0.55663238229515866</v>
      </c>
      <c r="F30" s="20">
        <f t="shared" si="1"/>
        <v>5.6212740588230468E-2</v>
      </c>
      <c r="H30" s="20">
        <f>'112mM_DBU-PVP_cycle1'!E30</f>
        <v>73</v>
      </c>
      <c r="I30" s="20">
        <f>'112mM_DBU-PVP_cycle1'!H30</f>
        <v>91.645778338402977</v>
      </c>
      <c r="J30" s="20">
        <f>'112mM_DBU-PVP_cycle2'!H30</f>
        <v>91.046947629348153</v>
      </c>
      <c r="L30" s="20">
        <f t="shared" si="2"/>
        <v>91.346362983875565</v>
      </c>
      <c r="M30" s="20">
        <f t="shared" si="3"/>
        <v>0.42343725515541403</v>
      </c>
      <c r="AA30" s="20">
        <v>52</v>
      </c>
      <c r="AB30" s="20">
        <v>51</v>
      </c>
      <c r="AC30" s="22">
        <f t="shared" si="5"/>
        <v>1.2489104492416159E-3</v>
      </c>
      <c r="AD30" s="22">
        <f t="shared" si="6"/>
        <v>1.4562739395515987E-3</v>
      </c>
      <c r="AE30" s="22">
        <f t="shared" si="7"/>
        <v>1.3999542794576709E-3</v>
      </c>
      <c r="AF30" s="20">
        <f t="shared" si="8"/>
        <v>0.13683795560836284</v>
      </c>
      <c r="AG30" s="20">
        <f t="shared" si="9"/>
        <v>1.072269865542022E-4</v>
      </c>
      <c r="AI30" s="20">
        <v>74</v>
      </c>
      <c r="AJ30" s="20">
        <f t="shared" si="10"/>
        <v>0.97147534171725736</v>
      </c>
      <c r="AK30" s="20">
        <f t="shared" si="11"/>
        <v>0.99782628592863698</v>
      </c>
      <c r="AM30" s="20">
        <f t="shared" si="12"/>
        <v>98.465081382294713</v>
      </c>
      <c r="AN30" s="20">
        <f t="shared" si="4"/>
        <v>1.8632931342534933E-2</v>
      </c>
    </row>
    <row r="31" spans="1:40" x14ac:dyDescent="0.35">
      <c r="A31" s="20">
        <f>'112mM_DBU-PVP_cycle1'!A31</f>
        <v>53</v>
      </c>
      <c r="B31" s="20">
        <f>'112mM_DBU-PVP_cycle1'!D31</f>
        <v>0.63115423067318288</v>
      </c>
      <c r="C31" s="20">
        <f>'112mM_DBU-PVP_cycle2'!D31</f>
        <v>0.54703235643594128</v>
      </c>
      <c r="D31" s="20">
        <f>'112mM_DBU-PVP_cycle3'!D31</f>
        <v>0.54394024058260626</v>
      </c>
      <c r="E31" s="20">
        <f t="shared" si="0"/>
        <v>0.57404227589724355</v>
      </c>
      <c r="F31" s="20">
        <f t="shared" si="1"/>
        <v>4.9484561520329977E-2</v>
      </c>
      <c r="H31" s="20">
        <f>'112mM_DBU-PVP_cycle1'!E31</f>
        <v>72</v>
      </c>
      <c r="I31" s="20">
        <f>'112mM_DBU-PVP_cycle1'!H31</f>
        <v>91.490315205254049</v>
      </c>
      <c r="J31" s="20">
        <f>'112mM_DBU-PVP_cycle2'!H31</f>
        <v>90.741554596848573</v>
      </c>
      <c r="L31" s="20">
        <f t="shared" si="2"/>
        <v>91.115934901051304</v>
      </c>
      <c r="M31" s="20">
        <f t="shared" si="3"/>
        <v>0.52945370368887723</v>
      </c>
      <c r="AA31" s="20">
        <v>54</v>
      </c>
      <c r="AB31" s="20">
        <v>52</v>
      </c>
      <c r="AC31" s="22">
        <f t="shared" si="5"/>
        <v>1.349836559038657E-3</v>
      </c>
      <c r="AD31" s="22">
        <f t="shared" si="6"/>
        <v>1.6663007803578835E-3</v>
      </c>
      <c r="AE31" s="22">
        <f t="shared" si="7"/>
        <v>1.5728880944296626E-3</v>
      </c>
      <c r="AF31" s="20">
        <f t="shared" si="8"/>
        <v>0.15296751446087345</v>
      </c>
      <c r="AG31" s="20">
        <f t="shared" si="9"/>
        <v>1.6259741731640642E-4</v>
      </c>
      <c r="AI31" s="20">
        <v>73</v>
      </c>
      <c r="AJ31" s="20">
        <f t="shared" si="10"/>
        <v>0.97164813605949507</v>
      </c>
      <c r="AK31" s="20">
        <f t="shared" si="11"/>
        <v>0.9970920914289676</v>
      </c>
      <c r="AM31" s="20">
        <f t="shared" si="12"/>
        <v>98.437011374423136</v>
      </c>
      <c r="AN31" s="20">
        <f t="shared" si="4"/>
        <v>1.7991593381961889E-2</v>
      </c>
    </row>
    <row r="32" spans="1:40" x14ac:dyDescent="0.35">
      <c r="A32" s="20">
        <f>'112mM_DBU-PVP_cycle1'!A32</f>
        <v>54</v>
      </c>
      <c r="B32" s="20">
        <f>'112mM_DBU-PVP_cycle1'!D32</f>
        <v>0.64935038678583701</v>
      </c>
      <c r="C32" s="20">
        <f>'112mM_DBU-PVP_cycle2'!D32</f>
        <v>0.57137662947829448</v>
      </c>
      <c r="D32" s="20">
        <f>'112mM_DBU-PVP_cycle3'!D32</f>
        <v>0.56919217297198554</v>
      </c>
      <c r="E32" s="20">
        <f t="shared" si="0"/>
        <v>0.59663972974537238</v>
      </c>
      <c r="F32" s="20">
        <f t="shared" si="1"/>
        <v>4.5661832932823714E-2</v>
      </c>
      <c r="H32" s="20">
        <f>'112mM_DBU-PVP_cycle1'!E32</f>
        <v>71</v>
      </c>
      <c r="I32" s="20">
        <f>'112mM_DBU-PVP_cycle1'!H32</f>
        <v>91.219601712100285</v>
      </c>
      <c r="J32" s="20">
        <f>'112mM_DBU-PVP_cycle2'!H32</f>
        <v>89.597048184676538</v>
      </c>
      <c r="L32" s="20">
        <f t="shared" si="2"/>
        <v>90.408324948388412</v>
      </c>
      <c r="M32" s="20">
        <f t="shared" si="3"/>
        <v>1.1473186020794846</v>
      </c>
      <c r="AA32" s="20">
        <v>56</v>
      </c>
      <c r="AB32" s="20">
        <v>53</v>
      </c>
      <c r="AC32" s="22">
        <f t="shared" si="5"/>
        <v>1.4282744518213971E-3</v>
      </c>
      <c r="AD32" s="22">
        <f t="shared" si="6"/>
        <v>1.9096783207706552E-3</v>
      </c>
      <c r="AE32" s="22">
        <f t="shared" si="7"/>
        <v>1.7606147010338009E-3</v>
      </c>
      <c r="AF32" s="20">
        <f t="shared" si="8"/>
        <v>0.16995224912086176</v>
      </c>
      <c r="AG32" s="20">
        <f t="shared" si="9"/>
        <v>2.4644799620979224E-4</v>
      </c>
      <c r="AI32" s="20">
        <v>72</v>
      </c>
      <c r="AJ32" s="20">
        <f t="shared" si="10"/>
        <v>0.96999303143441407</v>
      </c>
      <c r="AK32" s="20">
        <f t="shared" si="11"/>
        <v>0.99373451417751857</v>
      </c>
      <c r="AM32" s="20">
        <f t="shared" si="12"/>
        <v>98.186377280596631</v>
      </c>
      <c r="AN32" s="20">
        <f t="shared" si="4"/>
        <v>1.678776344307259E-2</v>
      </c>
    </row>
    <row r="33" spans="1:40" x14ac:dyDescent="0.35">
      <c r="A33" s="20">
        <f>'112mM_DBU-PVP_cycle1'!A33</f>
        <v>55</v>
      </c>
      <c r="B33" s="20">
        <f>'112mM_DBU-PVP_cycle1'!D33</f>
        <v>0.64671646337832023</v>
      </c>
      <c r="C33" s="20">
        <f>'112mM_DBU-PVP_cycle2'!D33</f>
        <v>0.59595550193227709</v>
      </c>
      <c r="D33" s="20">
        <f>'112mM_DBU-PVP_cycle3'!D33</f>
        <v>0.59601982765288097</v>
      </c>
      <c r="E33" s="20">
        <f t="shared" si="0"/>
        <v>0.61289726432115943</v>
      </c>
      <c r="F33" s="20">
        <f t="shared" si="1"/>
        <v>2.9288303178922507E-2</v>
      </c>
      <c r="H33" s="20">
        <f>'112mM_DBU-PVP_cycle1'!E33</f>
        <v>70</v>
      </c>
      <c r="I33" s="20">
        <f>'112mM_DBU-PVP_cycle1'!H33</f>
        <v>90.216041705815357</v>
      </c>
      <c r="J33" s="20">
        <f>'112mM_DBU-PVP_cycle2'!H33</f>
        <v>81.815990065536255</v>
      </c>
      <c r="K33" s="27"/>
      <c r="L33" s="27">
        <f t="shared" si="2"/>
        <v>86.016015885675813</v>
      </c>
      <c r="M33" s="27">
        <f t="shared" si="3"/>
        <v>5.9397334771585353</v>
      </c>
      <c r="AA33" s="20">
        <v>58</v>
      </c>
      <c r="AB33" s="20">
        <v>54</v>
      </c>
      <c r="AC33" s="22">
        <f t="shared" si="5"/>
        <v>1.5766433181288381E-3</v>
      </c>
      <c r="AD33" s="22">
        <f t="shared" si="6"/>
        <v>2.1785047083942503E-3</v>
      </c>
      <c r="AE33" s="22">
        <f t="shared" si="7"/>
        <v>1.9910667285281476E-3</v>
      </c>
      <c r="AF33" s="20">
        <f t="shared" si="8"/>
        <v>0.19154049183504121</v>
      </c>
      <c r="AG33" s="20">
        <f t="shared" si="9"/>
        <v>3.0798184266703525E-4</v>
      </c>
      <c r="AI33" s="20">
        <v>71</v>
      </c>
      <c r="AJ33" s="20">
        <f t="shared" si="10"/>
        <v>0.96711093877672016</v>
      </c>
      <c r="AK33" s="20">
        <f t="shared" si="11"/>
        <v>0.98115148743917402</v>
      </c>
      <c r="AM33" s="20">
        <f t="shared" si="12"/>
        <v>97.413121310794708</v>
      </c>
      <c r="AN33" s="20">
        <f t="shared" si="4"/>
        <v>9.92816717080083E-3</v>
      </c>
    </row>
    <row r="34" spans="1:40" x14ac:dyDescent="0.35">
      <c r="A34" s="20">
        <f>'112mM_DBU-PVP_cycle1'!A34</f>
        <v>56</v>
      </c>
      <c r="B34" s="20">
        <f>'112mM_DBU-PVP_cycle1'!D34</f>
        <v>0.65672408070972443</v>
      </c>
      <c r="C34" s="20">
        <f>'112mM_DBU-PVP_cycle2'!D34</f>
        <v>0.62601672173468592</v>
      </c>
      <c r="D34" s="20">
        <f>'112mM_DBU-PVP_cycle3'!D34</f>
        <v>0.624195121332068</v>
      </c>
      <c r="E34" s="20">
        <f t="shared" si="0"/>
        <v>0.63564530792549279</v>
      </c>
      <c r="F34" s="20">
        <f t="shared" si="1"/>
        <v>1.8277460260486222E-2</v>
      </c>
      <c r="H34" s="20">
        <f>'112mM_DBU-PVP_cycle1'!E34</f>
        <v>69</v>
      </c>
      <c r="I34" s="20">
        <f>'112mM_DBU-PVP_cycle1'!H34</f>
        <v>85.183626371858097</v>
      </c>
      <c r="J34" s="20">
        <f>'112mM_DBU-PVP_cycle2'!H34</f>
        <v>39.716455146097992</v>
      </c>
      <c r="L34" s="20">
        <f t="shared" si="2"/>
        <v>62.450040758978048</v>
      </c>
      <c r="M34" s="20">
        <f t="shared" si="3"/>
        <v>32.150145095104818</v>
      </c>
      <c r="AA34" s="20">
        <v>60</v>
      </c>
      <c r="AB34" s="20">
        <v>55</v>
      </c>
      <c r="AC34" s="22">
        <f t="shared" si="5"/>
        <v>1.5551666816626271E-3</v>
      </c>
      <c r="AD34" s="22">
        <f t="shared" si="6"/>
        <v>2.4499217058198811E-3</v>
      </c>
      <c r="AE34" s="22">
        <f t="shared" si="7"/>
        <v>2.2358989781476207E-3</v>
      </c>
      <c r="AF34" s="20">
        <f t="shared" si="8"/>
        <v>0.20803291218767095</v>
      </c>
      <c r="AG34" s="20">
        <f t="shared" si="9"/>
        <v>4.6722384726036404E-4</v>
      </c>
      <c r="AI34" s="20">
        <v>70</v>
      </c>
      <c r="AJ34" s="20">
        <f t="shared" si="10"/>
        <v>0.95642675420958345</v>
      </c>
      <c r="AK34" s="20">
        <f t="shared" si="11"/>
        <v>0.89560433687324237</v>
      </c>
      <c r="AM34" s="20">
        <f t="shared" si="12"/>
        <v>92.601554554141302</v>
      </c>
      <c r="AN34" s="20">
        <f t="shared" si="4"/>
        <v>4.3007943746685012E-2</v>
      </c>
    </row>
    <row r="35" spans="1:40" x14ac:dyDescent="0.35">
      <c r="A35" s="20">
        <f>'112mM_DBU-PVP_cycle1'!A35</f>
        <v>57</v>
      </c>
      <c r="B35" s="20">
        <f>'112mM_DBU-PVP_cycle1'!D35</f>
        <v>0.67191620245863037</v>
      </c>
      <c r="C35" s="20">
        <f>'112mM_DBU-PVP_cycle2'!D35</f>
        <v>0.66392300659790149</v>
      </c>
      <c r="D35" s="20">
        <f>'112mM_DBU-PVP_cycle3'!D35</f>
        <v>0.66140303294687064</v>
      </c>
      <c r="E35" s="20">
        <f t="shared" si="0"/>
        <v>0.66574741400113424</v>
      </c>
      <c r="F35" s="20">
        <f t="shared" si="1"/>
        <v>5.4889006253963334E-3</v>
      </c>
      <c r="H35" s="20">
        <f>'112mM_DBU-PVP_cycle1'!E35</f>
        <v>68</v>
      </c>
      <c r="I35" s="20">
        <f>'112mM_DBU-PVP_cycle1'!H35</f>
        <v>50.266771617838948</v>
      </c>
      <c r="J35" s="20">
        <f>'112mM_DBU-PVP_cycle2'!H35</f>
        <v>10.864204244888692</v>
      </c>
      <c r="L35" s="20">
        <f t="shared" si="2"/>
        <v>30.565487931363819</v>
      </c>
      <c r="M35" s="20">
        <f t="shared" si="3"/>
        <v>27.861822585572941</v>
      </c>
      <c r="AA35" s="20">
        <v>62</v>
      </c>
      <c r="AB35" s="20">
        <v>56</v>
      </c>
      <c r="AC35" s="22">
        <f t="shared" si="5"/>
        <v>1.6367673685718008E-3</v>
      </c>
      <c r="AD35" s="22">
        <f t="shared" si="6"/>
        <v>2.7818785941188667E-3</v>
      </c>
      <c r="AE35" s="22">
        <f t="shared" si="7"/>
        <v>2.4930299356322135E-3</v>
      </c>
      <c r="AF35" s="20">
        <f t="shared" si="8"/>
        <v>0.23038919661076268</v>
      </c>
      <c r="AG35" s="20">
        <f t="shared" si="9"/>
        <v>5.9552481758142406E-4</v>
      </c>
      <c r="AI35" s="20">
        <v>69</v>
      </c>
      <c r="AJ35" s="20">
        <f t="shared" si="10"/>
        <v>0.9028502327163358</v>
      </c>
      <c r="AK35" s="20">
        <f t="shared" si="11"/>
        <v>0.43275015979805487</v>
      </c>
      <c r="AM35" s="20">
        <f t="shared" si="12"/>
        <v>66.780019625719532</v>
      </c>
      <c r="AN35" s="20">
        <f t="shared" si="4"/>
        <v>0.33241094939680677</v>
      </c>
    </row>
    <row r="36" spans="1:40" x14ac:dyDescent="0.35">
      <c r="A36" s="20">
        <f>'112mM_DBU-PVP_cycle1'!A36</f>
        <v>58</v>
      </c>
      <c r="B36" s="20">
        <f>'112mM_DBU-PVP_cycle1'!D36</f>
        <v>0.68492799771907498</v>
      </c>
      <c r="C36" s="20">
        <f>'112mM_DBU-PVP_cycle2'!D36</f>
        <v>0.70300959044448452</v>
      </c>
      <c r="D36" s="20">
        <f>'112mM_DBU-PVP_cycle3'!D36</f>
        <v>0.70181751069526255</v>
      </c>
      <c r="E36" s="20">
        <f t="shared" si="0"/>
        <v>0.69658503295294072</v>
      </c>
      <c r="F36" s="20">
        <f t="shared" si="1"/>
        <v>1.0112868849382757E-2</v>
      </c>
      <c r="H36" s="20">
        <f>'112mM_DBU-PVP_cycle1'!E36</f>
        <v>67</v>
      </c>
      <c r="I36" s="20">
        <f>'112mM_DBU-PVP_cycle1'!H36</f>
        <v>9.2544270411328089</v>
      </c>
      <c r="J36" s="20">
        <f>'112mM_DBU-PVP_cycle2'!H36</f>
        <v>4.0105954683857492</v>
      </c>
      <c r="L36" s="20">
        <f t="shared" si="2"/>
        <v>6.6325112547592795</v>
      </c>
      <c r="M36" s="20">
        <f t="shared" si="3"/>
        <v>3.7079488644895617</v>
      </c>
      <c r="AA36" s="20">
        <v>64</v>
      </c>
      <c r="AB36" s="20">
        <v>57</v>
      </c>
      <c r="AC36" s="22">
        <f t="shared" si="5"/>
        <v>1.7606417663696011E-3</v>
      </c>
      <c r="AD36" s="22">
        <f t="shared" si="6"/>
        <v>3.2004661448861737E-3</v>
      </c>
      <c r="AE36" s="22">
        <f t="shared" si="7"/>
        <v>2.8325935990478552E-3</v>
      </c>
      <c r="AF36" s="20">
        <f t="shared" si="8"/>
        <v>0.25979005034345432</v>
      </c>
      <c r="AG36" s="20">
        <f t="shared" si="9"/>
        <v>7.4805360575902447E-4</v>
      </c>
      <c r="AI36" s="20">
        <v>68</v>
      </c>
      <c r="AJ36" s="20">
        <f t="shared" si="10"/>
        <v>0.53111549004074232</v>
      </c>
      <c r="AK36" s="20">
        <f t="shared" si="11"/>
        <v>0.11554036464946148</v>
      </c>
      <c r="AM36" s="20">
        <f t="shared" si="12"/>
        <v>32.332792734510193</v>
      </c>
      <c r="AN36" s="20">
        <f t="shared" si="4"/>
        <v>0.29385598925662443</v>
      </c>
    </row>
    <row r="37" spans="1:40" x14ac:dyDescent="0.35">
      <c r="A37" s="20">
        <f>'112mM_DBU-PVP_cycle1'!A37</f>
        <v>59</v>
      </c>
      <c r="B37" s="20">
        <f>'112mM_DBU-PVP_cycle1'!D37</f>
        <v>0.69094805031425743</v>
      </c>
      <c r="C37" s="20">
        <f>'112mM_DBU-PVP_cycle2'!D37</f>
        <v>0.75190746705028344</v>
      </c>
      <c r="D37" s="20">
        <f>'112mM_DBU-PVP_cycle3'!D37</f>
        <v>0.74866072959743779</v>
      </c>
      <c r="E37" s="20">
        <f t="shared" si="0"/>
        <v>0.73050541565399285</v>
      </c>
      <c r="F37" s="20">
        <f t="shared" si="1"/>
        <v>3.4296125006885336E-2</v>
      </c>
      <c r="H37" s="20">
        <f>'112mM_DBU-PVP_cycle1'!E37</f>
        <v>66</v>
      </c>
      <c r="I37" s="20">
        <f>'112mM_DBU-PVP_cycle1'!H37</f>
        <v>3.9232632271349912</v>
      </c>
      <c r="J37" s="20">
        <f>'112mM_DBU-PVP_cycle2'!H37</f>
        <v>2.64700337568748</v>
      </c>
      <c r="L37" s="20">
        <f t="shared" si="2"/>
        <v>3.2851333014112356</v>
      </c>
      <c r="M37" s="20">
        <f t="shared" si="3"/>
        <v>0.90245199551467026</v>
      </c>
      <c r="AA37" s="20">
        <v>66</v>
      </c>
      <c r="AB37" s="20">
        <v>58</v>
      </c>
      <c r="AC37" s="22">
        <f t="shared" si="5"/>
        <v>1.8667380923993685E-3</v>
      </c>
      <c r="AD37" s="22">
        <f t="shared" si="6"/>
        <v>3.6320873775984074E-3</v>
      </c>
      <c r="AE37" s="22">
        <f t="shared" si="7"/>
        <v>3.2014207522980871E-3</v>
      </c>
      <c r="AF37" s="20">
        <f t="shared" si="8"/>
        <v>0.29000820740986211</v>
      </c>
      <c r="AG37" s="20">
        <f t="shared" si="9"/>
        <v>9.2044460665617492E-4</v>
      </c>
      <c r="AI37" s="20">
        <v>67</v>
      </c>
      <c r="AJ37" s="20">
        <f t="shared" si="10"/>
        <v>9.4486433238604436E-2</v>
      </c>
      <c r="AK37" s="20">
        <f t="shared" si="11"/>
        <v>4.0189854095985786E-2</v>
      </c>
      <c r="AM37" s="20">
        <f t="shared" si="12"/>
        <v>6.7338143667295114</v>
      </c>
      <c r="AN37" s="20">
        <f t="shared" si="4"/>
        <v>3.8393479306977708E-2</v>
      </c>
    </row>
    <row r="38" spans="1:40" x14ac:dyDescent="0.35">
      <c r="A38" s="20">
        <f>'112mM_DBU-PVP_cycle1'!A38</f>
        <v>60</v>
      </c>
      <c r="B38" s="20">
        <f>'112mM_DBU-PVP_cycle1'!D38</f>
        <v>0.71757892092859965</v>
      </c>
      <c r="C38" s="20">
        <f>'112mM_DBU-PVP_cycle2'!D38</f>
        <v>0.80876568331507948</v>
      </c>
      <c r="D38" s="20">
        <f>'112mM_DBU-PVP_cycle3'!D38</f>
        <v>0.79905889536217645</v>
      </c>
      <c r="E38" s="20">
        <f t="shared" si="0"/>
        <v>0.77513449986861849</v>
      </c>
      <c r="F38" s="20">
        <f t="shared" si="1"/>
        <v>5.0080324813555406E-2</v>
      </c>
      <c r="H38" s="20">
        <f>'112mM_DBU-PVP_cycle1'!E38</f>
        <v>65</v>
      </c>
      <c r="I38" s="20">
        <f>'112mM_DBU-PVP_cycle1'!H38</f>
        <v>2.6162197000368619</v>
      </c>
      <c r="J38" s="20">
        <f>'112mM_DBU-PVP_cycle2'!H38</f>
        <v>2.0651568474036859</v>
      </c>
      <c r="L38" s="20">
        <f t="shared" si="2"/>
        <v>2.3406882737202741</v>
      </c>
      <c r="M38" s="20">
        <f t="shared" si="3"/>
        <v>0.38966027995691743</v>
      </c>
      <c r="AA38" s="20">
        <v>68</v>
      </c>
      <c r="AB38" s="20">
        <v>59</v>
      </c>
      <c r="AC38" s="22">
        <f t="shared" si="5"/>
        <v>1.9158247441695873E-3</v>
      </c>
      <c r="AD38" s="22">
        <f t="shared" si="6"/>
        <v>4.1720517259908199E-3</v>
      </c>
      <c r="AE38" s="22">
        <f t="shared" si="7"/>
        <v>3.6289173337045902E-3</v>
      </c>
      <c r="AF38" s="20">
        <f t="shared" si="8"/>
        <v>0.32389312679549986</v>
      </c>
      <c r="AG38" s="20">
        <f t="shared" si="9"/>
        <v>1.1775851973354922E-3</v>
      </c>
      <c r="AI38" s="20">
        <v>66</v>
      </c>
      <c r="AJ38" s="20">
        <f t="shared" si="10"/>
        <v>3.7729350662895102E-2</v>
      </c>
      <c r="AK38" s="20">
        <f t="shared" si="11"/>
        <v>2.5198137509571023E-2</v>
      </c>
      <c r="AM38" s="20">
        <f t="shared" si="12"/>
        <v>3.1463744086233065</v>
      </c>
      <c r="AN38" s="20">
        <f t="shared" si="4"/>
        <v>8.8609057972095107E-3</v>
      </c>
    </row>
    <row r="39" spans="1:40" x14ac:dyDescent="0.35">
      <c r="A39" s="20">
        <f>'112mM_DBU-PVP_cycle1'!A39</f>
        <v>61</v>
      </c>
      <c r="B39" s="20">
        <f>'112mM_DBU-PVP_cycle1'!D39</f>
        <v>0.75477073246773263</v>
      </c>
      <c r="C39" s="20">
        <f>'112mM_DBU-PVP_cycle2'!D39</f>
        <v>0.879274799284818</v>
      </c>
      <c r="D39" s="20">
        <f>'112mM_DBU-PVP_cycle3'!D39</f>
        <v>0.86738570057313324</v>
      </c>
      <c r="E39" s="20">
        <f t="shared" si="0"/>
        <v>0.83381041077522788</v>
      </c>
      <c r="F39" s="20">
        <f t="shared" si="1"/>
        <v>6.8708010648382958E-2</v>
      </c>
      <c r="H39" s="20">
        <f>'112mM_DBU-PVP_cycle1'!E39</f>
        <v>64</v>
      </c>
      <c r="I39" s="20">
        <f>'112mM_DBU-PVP_cycle1'!H39</f>
        <v>2.0540981030101197</v>
      </c>
      <c r="J39" s="20">
        <f>'112mM_DBU-PVP_cycle2'!H39</f>
        <v>1.6687027681589226</v>
      </c>
      <c r="L39" s="20">
        <f t="shared" si="2"/>
        <v>1.8614004355845211</v>
      </c>
      <c r="M39" s="20">
        <f t="shared" si="3"/>
        <v>0.27251565471094347</v>
      </c>
      <c r="AA39" s="20">
        <v>70</v>
      </c>
      <c r="AB39" s="20">
        <v>60</v>
      </c>
      <c r="AC39" s="22">
        <f t="shared" si="5"/>
        <v>2.1329690716510559E-3</v>
      </c>
      <c r="AD39" s="22">
        <f t="shared" si="6"/>
        <v>4.7999196791062831E-3</v>
      </c>
      <c r="AE39" s="22">
        <f t="shared" si="7"/>
        <v>4.0888567673839343E-3</v>
      </c>
      <c r="AF39" s="20">
        <f t="shared" si="8"/>
        <v>0.36739151727137576</v>
      </c>
      <c r="AG39" s="20">
        <f t="shared" si="9"/>
        <v>1.3810462631251798E-3</v>
      </c>
      <c r="AI39" s="20">
        <v>65</v>
      </c>
      <c r="AJ39" s="20">
        <f t="shared" si="10"/>
        <v>2.3814194425757329E-2</v>
      </c>
      <c r="AK39" s="20">
        <f t="shared" si="11"/>
        <v>1.880115244671457E-2</v>
      </c>
      <c r="AM39" s="20">
        <f t="shared" si="12"/>
        <v>2.130767343623595</v>
      </c>
      <c r="AN39" s="20">
        <f t="shared" si="4"/>
        <v>3.5447559777539656E-3</v>
      </c>
    </row>
    <row r="40" spans="1:40" x14ac:dyDescent="0.35">
      <c r="A40" s="20">
        <f>'112mM_DBU-PVP_cycle1'!A40</f>
        <v>62</v>
      </c>
      <c r="B40" s="20">
        <f>'112mM_DBU-PVP_cycle1'!D40</f>
        <v>0.81229925185319662</v>
      </c>
      <c r="C40" s="20">
        <f>'112mM_DBU-PVP_cycle2'!D40</f>
        <v>0.96524227090329118</v>
      </c>
      <c r="D40" s="20">
        <f>'112mM_DBU-PVP_cycle3'!D40</f>
        <v>0.94717834398183254</v>
      </c>
      <c r="E40" s="20">
        <f t="shared" si="0"/>
        <v>0.90823995557944004</v>
      </c>
      <c r="F40" s="20">
        <f t="shared" si="1"/>
        <v>8.3576553755051866E-2</v>
      </c>
      <c r="H40" s="20">
        <f>'112mM_DBU-PVP_cycle1'!E40</f>
        <v>63</v>
      </c>
      <c r="I40" s="20">
        <f>'112mM_DBU-PVP_cycle1'!H40</f>
        <v>1.6801784241477797</v>
      </c>
      <c r="J40" s="20">
        <f>'112mM_DBU-PVP_cycle2'!H40</f>
        <v>1.395446228581394</v>
      </c>
      <c r="L40" s="20">
        <f t="shared" si="2"/>
        <v>1.5378123263645869</v>
      </c>
      <c r="M40" s="20">
        <f t="shared" si="3"/>
        <v>0.20133606630712558</v>
      </c>
      <c r="AA40" s="20">
        <v>72</v>
      </c>
      <c r="AB40" s="20">
        <v>61</v>
      </c>
      <c r="AC40" s="22">
        <f t="shared" si="5"/>
        <v>2.436225807844021E-3</v>
      </c>
      <c r="AD40" s="22">
        <f t="shared" si="6"/>
        <v>5.5785303571783415E-3</v>
      </c>
      <c r="AE40" s="22">
        <f t="shared" si="7"/>
        <v>4.7124150183041266E-3</v>
      </c>
      <c r="AF40" s="20">
        <f t="shared" si="8"/>
        <v>0.42423903944421626</v>
      </c>
      <c r="AG40" s="20">
        <f t="shared" si="9"/>
        <v>1.6230255175040309E-3</v>
      </c>
      <c r="AI40" s="20">
        <v>64</v>
      </c>
      <c r="AJ40" s="20">
        <f t="shared" si="10"/>
        <v>1.7829688412967705E-2</v>
      </c>
      <c r="AK40" s="20">
        <f t="shared" si="11"/>
        <v>1.4442424328979239E-2</v>
      </c>
      <c r="AM40" s="20">
        <f t="shared" si="12"/>
        <v>1.6136056370973471</v>
      </c>
      <c r="AN40" s="20">
        <f t="shared" si="4"/>
        <v>2.395157403457884E-3</v>
      </c>
    </row>
    <row r="41" spans="1:40" x14ac:dyDescent="0.35">
      <c r="A41" s="20">
        <f>'112mM_DBU-PVP_cycle1'!A41</f>
        <v>63</v>
      </c>
      <c r="B41" s="20">
        <f>'112mM_DBU-PVP_cycle1'!D41</f>
        <v>0.87321420531146476</v>
      </c>
      <c r="C41" s="20">
        <f>'112mM_DBU-PVP_cycle2'!D41</f>
        <v>1.068259199080126</v>
      </c>
      <c r="D41" s="20">
        <f>'112mM_DBU-PVP_cycle3'!D41</f>
        <v>1.0410950093670099</v>
      </c>
      <c r="E41" s="20">
        <f t="shared" si="0"/>
        <v>0.99418947125286683</v>
      </c>
      <c r="F41" s="20">
        <f t="shared" si="1"/>
        <v>0.10564437764446942</v>
      </c>
      <c r="H41" s="20">
        <f>'112mM_DBU-PVP_cycle1'!E41</f>
        <v>62</v>
      </c>
      <c r="I41" s="20">
        <f>'112mM_DBU-PVP_cycle1'!H41</f>
        <v>1.4193214958308766</v>
      </c>
      <c r="J41" s="20">
        <f>'112mM_DBU-PVP_cycle2'!H41</f>
        <v>1.1884180418154506</v>
      </c>
      <c r="L41" s="20">
        <f t="shared" si="2"/>
        <v>1.3038697688231635</v>
      </c>
      <c r="M41" s="20">
        <f t="shared" si="3"/>
        <v>0.16327339813370387</v>
      </c>
      <c r="AA41" s="20">
        <v>74</v>
      </c>
      <c r="AB41" s="20">
        <v>62</v>
      </c>
      <c r="AC41" s="22">
        <f t="shared" si="5"/>
        <v>2.9053051644247845E-3</v>
      </c>
      <c r="AD41" s="22">
        <f t="shared" si="6"/>
        <v>6.5278429453226516E-3</v>
      </c>
      <c r="AE41" s="22">
        <f t="shared" si="7"/>
        <v>5.4406118219832841E-3</v>
      </c>
      <c r="AF41" s="20">
        <f t="shared" si="8"/>
        <v>0.49579199772435734</v>
      </c>
      <c r="AG41" s="20">
        <f t="shared" si="9"/>
        <v>1.8588809957180636E-3</v>
      </c>
      <c r="AI41" s="20">
        <v>63</v>
      </c>
      <c r="AJ41" s="20">
        <f t="shared" si="10"/>
        <v>1.3848833419514065E-2</v>
      </c>
      <c r="AK41" s="20">
        <f t="shared" si="11"/>
        <v>1.1438164757024376E-2</v>
      </c>
      <c r="AM41" s="20">
        <f t="shared" si="12"/>
        <v>1.2643499088269221</v>
      </c>
      <c r="AN41" s="20">
        <f t="shared" si="4"/>
        <v>1.704600158440364E-3</v>
      </c>
    </row>
    <row r="42" spans="1:40" x14ac:dyDescent="0.35">
      <c r="A42" s="20">
        <f>'112mM_DBU-PVP_cycle1'!A42</f>
        <v>64</v>
      </c>
      <c r="B42" s="20">
        <f>'112mM_DBU-PVP_cycle1'!D42</f>
        <v>0.94379023745535373</v>
      </c>
      <c r="C42" s="20">
        <f>'112mM_DBU-PVP_cycle2'!D42</f>
        <v>1.1904514530891821</v>
      </c>
      <c r="D42" s="20">
        <f>'112mM_DBU-PVP_cycle3'!D42</f>
        <v>1.1599263830203035</v>
      </c>
      <c r="E42" s="20">
        <f t="shared" si="0"/>
        <v>1.0980560245216131</v>
      </c>
      <c r="F42" s="20">
        <f t="shared" si="1"/>
        <v>0.1344670769000979</v>
      </c>
      <c r="H42" s="20">
        <f>'112mM_DBU-PVP_cycle1'!E42</f>
        <v>61</v>
      </c>
      <c r="I42" s="20">
        <f>'112mM_DBU-PVP_cycle1'!H42</f>
        <v>1.2253956873312299</v>
      </c>
      <c r="J42" s="20">
        <f>'112mM_DBU-PVP_cycle2'!H42</f>
        <v>1.0373168995373829</v>
      </c>
      <c r="L42" s="20">
        <f t="shared" si="2"/>
        <v>1.1313562934343064</v>
      </c>
      <c r="M42" s="20">
        <f t="shared" si="3"/>
        <v>0.13299178624637489</v>
      </c>
      <c r="AA42" s="20">
        <v>76</v>
      </c>
      <c r="AB42" s="20">
        <v>63</v>
      </c>
      <c r="AC42" s="22">
        <f t="shared" si="5"/>
        <v>3.4019970222995675E-3</v>
      </c>
      <c r="AD42" s="22">
        <f t="shared" si="6"/>
        <v>7.6654274859527015E-3</v>
      </c>
      <c r="AE42" s="22">
        <f t="shared" si="7"/>
        <v>6.2977060680705745E-3</v>
      </c>
      <c r="AF42" s="20">
        <f t="shared" si="8"/>
        <v>0.57883768587742812</v>
      </c>
      <c r="AG42" s="20">
        <f t="shared" si="9"/>
        <v>2.1768720706975835E-3</v>
      </c>
      <c r="AI42" s="20">
        <v>62</v>
      </c>
      <c r="AJ42" s="20">
        <f t="shared" si="10"/>
        <v>1.1071676547677899E-2</v>
      </c>
      <c r="AK42" s="20">
        <f t="shared" si="11"/>
        <v>9.1620384007525639E-3</v>
      </c>
      <c r="AM42" s="20">
        <f t="shared" si="12"/>
        <v>1.0116857474215231</v>
      </c>
      <c r="AN42" s="20">
        <f t="shared" si="4"/>
        <v>1.3503180833034168E-3</v>
      </c>
    </row>
    <row r="43" spans="1:40" x14ac:dyDescent="0.35">
      <c r="A43" s="20">
        <f>'112mM_DBU-PVP_cycle1'!A43</f>
        <v>65</v>
      </c>
      <c r="B43" s="20">
        <f>'112mM_DBU-PVP_cycle1'!D43</f>
        <v>1.0785157661270897</v>
      </c>
      <c r="C43" s="20">
        <f>'112mM_DBU-PVP_cycle2'!D43</f>
        <v>1.3546752787746446</v>
      </c>
      <c r="D43" s="20">
        <f>'112mM_DBU-PVP_cycle3'!D43</f>
        <v>1.3055863068070341</v>
      </c>
      <c r="E43" s="20">
        <f t="shared" si="0"/>
        <v>1.2462591172362563</v>
      </c>
      <c r="F43" s="20">
        <f t="shared" si="1"/>
        <v>0.14732890304759969</v>
      </c>
      <c r="H43" s="20">
        <f>'112mM_DBU-PVP_cycle1'!E43</f>
        <v>60</v>
      </c>
      <c r="I43" s="20">
        <f>'112mM_DBU-PVP_cycle1'!H43</f>
        <v>1.0786491721604528</v>
      </c>
      <c r="J43" s="20">
        <f>'112mM_DBU-PVP_cycle2'!H43</f>
        <v>0.92084152759677362</v>
      </c>
      <c r="L43" s="20">
        <f t="shared" si="2"/>
        <v>0.99974534987861319</v>
      </c>
      <c r="M43" s="20">
        <f t="shared" si="3"/>
        <v>0.11158685559405392</v>
      </c>
      <c r="AA43" s="20">
        <v>78</v>
      </c>
      <c r="AB43" s="20">
        <v>64</v>
      </c>
      <c r="AC43" s="22">
        <f t="shared" si="5"/>
        <v>3.9774639403034355E-3</v>
      </c>
      <c r="AD43" s="22">
        <f t="shared" si="6"/>
        <v>9.0147593055429093E-3</v>
      </c>
      <c r="AE43" s="22">
        <f t="shared" si="7"/>
        <v>7.3821747956938771E-3</v>
      </c>
      <c r="AF43" s="20">
        <f t="shared" si="8"/>
        <v>0.67914660138467398</v>
      </c>
      <c r="AG43" s="20">
        <f t="shared" si="9"/>
        <v>2.570075640497623E-3</v>
      </c>
      <c r="AI43" s="20">
        <v>61</v>
      </c>
      <c r="AJ43" s="20">
        <f t="shared" si="10"/>
        <v>9.0070873677926544E-3</v>
      </c>
      <c r="AK43" s="20">
        <f t="shared" si="11"/>
        <v>7.5007897670546168E-3</v>
      </c>
      <c r="AM43" s="20">
        <f t="shared" si="12"/>
        <v>0.82539385674236343</v>
      </c>
      <c r="AN43" s="20">
        <f t="shared" si="4"/>
        <v>1.0651132479668932E-3</v>
      </c>
    </row>
    <row r="44" spans="1:40" x14ac:dyDescent="0.35">
      <c r="A44" s="20">
        <f>'112mM_DBU-PVP_cycle1'!A44</f>
        <v>66</v>
      </c>
      <c r="B44" s="20">
        <f>'112mM_DBU-PVP_cycle1'!D44</f>
        <v>1.2859622890453506</v>
      </c>
      <c r="C44" s="20">
        <f>'112mM_DBU-PVP_cycle2'!D44</f>
        <v>1.5600284720169864</v>
      </c>
      <c r="D44" s="20">
        <f>'112mM_DBU-PVP_cycle3'!D44</f>
        <v>1.4962393583664468</v>
      </c>
      <c r="E44" s="20">
        <f t="shared" si="0"/>
        <v>1.4474100398095946</v>
      </c>
      <c r="F44" s="20">
        <f t="shared" si="1"/>
        <v>0.14340953568436601</v>
      </c>
      <c r="H44" s="20">
        <f>'112mM_DBU-PVP_cycle1'!E44</f>
        <v>59</v>
      </c>
      <c r="I44" s="20">
        <f>'112mM_DBU-PVP_cycle1'!H44</f>
        <v>0.96357039952588286</v>
      </c>
      <c r="J44" s="20">
        <f>'112mM_DBU-PVP_cycle2'!H44</f>
        <v>0.83340378835713746</v>
      </c>
      <c r="L44" s="20">
        <f t="shared" si="2"/>
        <v>0.89848709394151016</v>
      </c>
      <c r="M44" s="20">
        <f t="shared" si="3"/>
        <v>9.2041693441492461E-2</v>
      </c>
      <c r="AA44" s="20">
        <v>80</v>
      </c>
      <c r="AB44" s="20">
        <v>65</v>
      </c>
      <c r="AC44" s="22">
        <f t="shared" si="5"/>
        <v>5.0759967198609332E-3</v>
      </c>
      <c r="AD44" s="22">
        <f t="shared" si="6"/>
        <v>1.0828232960884494E-2</v>
      </c>
      <c r="AE44" s="22">
        <f t="shared" si="7"/>
        <v>8.7114839449391173E-3</v>
      </c>
      <c r="AF44" s="20">
        <f t="shared" si="8"/>
        <v>0.82052378752281807</v>
      </c>
      <c r="AG44" s="20">
        <f t="shared" si="9"/>
        <v>2.909341722015406E-3</v>
      </c>
      <c r="AI44" s="20">
        <v>60</v>
      </c>
      <c r="AJ44" s="20">
        <f t="shared" si="10"/>
        <v>7.444782330874351E-3</v>
      </c>
      <c r="AK44" s="20">
        <f t="shared" si="11"/>
        <v>6.2202266318023749E-3</v>
      </c>
      <c r="AM44" s="20">
        <f t="shared" si="12"/>
        <v>0.68325044813383629</v>
      </c>
      <c r="AN44" s="20">
        <f t="shared" si="4"/>
        <v>8.6589163875442753E-4</v>
      </c>
    </row>
    <row r="45" spans="1:40" x14ac:dyDescent="0.35">
      <c r="A45" s="20">
        <f>'112mM_DBU-PVP_cycle1'!A45</f>
        <v>67</v>
      </c>
      <c r="B45" s="20">
        <f>'112mM_DBU-PVP_cycle1'!D45</f>
        <v>1.5445657191410236</v>
      </c>
      <c r="C45" s="20">
        <f>'112mM_DBU-PVP_cycle2'!D45</f>
        <v>1.8173768800986176</v>
      </c>
      <c r="D45" s="20">
        <f>'112mM_DBU-PVP_cycle3'!D45</f>
        <v>1.738017296296765</v>
      </c>
      <c r="E45" s="20">
        <f t="shared" si="0"/>
        <v>1.6999866318454686</v>
      </c>
      <c r="F45" s="20">
        <f t="shared" si="1"/>
        <v>0.14032544660435931</v>
      </c>
      <c r="H45" s="20">
        <f>'112mM_DBU-PVP_cycle1'!E45</f>
        <v>58</v>
      </c>
      <c r="I45" s="20">
        <f>'112mM_DBU-PVP_cycle1'!H45</f>
        <v>0.86929239970052508</v>
      </c>
      <c r="J45" s="20">
        <f>'112mM_DBU-PVP_cycle2'!H45</f>
        <v>0.76302412898466343</v>
      </c>
      <c r="L45" s="20">
        <f t="shared" si="2"/>
        <v>0.8161582643425942</v>
      </c>
      <c r="M45" s="20">
        <f t="shared" si="3"/>
        <v>7.5143014848153583E-2</v>
      </c>
      <c r="AA45" s="20">
        <v>82</v>
      </c>
      <c r="AB45" s="20">
        <v>66</v>
      </c>
      <c r="AC45" s="22">
        <f t="shared" si="5"/>
        <v>6.7674861330232327E-3</v>
      </c>
      <c r="AD45" s="22">
        <f t="shared" si="6"/>
        <v>1.3095885686856901E-2</v>
      </c>
      <c r="AE45" s="22">
        <f t="shared" si="7"/>
        <v>1.0451405532022494E-2</v>
      </c>
      <c r="AF45" s="20">
        <f t="shared" si="8"/>
        <v>1.0104925783967542</v>
      </c>
      <c r="AG45" s="20">
        <f t="shared" si="9"/>
        <v>3.1783952539134758E-3</v>
      </c>
      <c r="AI45" s="20">
        <v>59</v>
      </c>
      <c r="AJ45" s="20">
        <f t="shared" si="10"/>
        <v>6.2196210660897307E-3</v>
      </c>
      <c r="AK45" s="20">
        <f t="shared" si="11"/>
        <v>5.2589114315627081E-3</v>
      </c>
      <c r="AM45" s="20">
        <f t="shared" si="12"/>
        <v>0.57392662488262203</v>
      </c>
      <c r="AN45" s="20">
        <f t="shared" si="4"/>
        <v>6.7932429732530742E-4</v>
      </c>
    </row>
    <row r="46" spans="1:40" x14ac:dyDescent="0.35">
      <c r="A46" s="20">
        <f>'112mM_DBU-PVP_cycle1'!A46</f>
        <v>68</v>
      </c>
      <c r="B46" s="20">
        <f>'112mM_DBU-PVP_cycle1'!D46</f>
        <v>1.9401975901025228</v>
      </c>
      <c r="C46" s="20">
        <f>'112mM_DBU-PVP_cycle2'!D46</f>
        <v>2.1664289650720061</v>
      </c>
      <c r="D46" s="20">
        <f>'112mM_DBU-PVP_cycle3'!D46</f>
        <v>2.0547530584522442</v>
      </c>
      <c r="E46" s="20">
        <f t="shared" si="0"/>
        <v>2.0537932045422576</v>
      </c>
      <c r="F46" s="20">
        <f t="shared" si="1"/>
        <v>0.11311874179282638</v>
      </c>
      <c r="H46" s="20">
        <f>'112mM_DBU-PVP_cycle1'!E46</f>
        <v>57</v>
      </c>
      <c r="I46" s="20">
        <f>'112mM_DBU-PVP_cycle1'!H46</f>
        <v>0.79646583399638349</v>
      </c>
      <c r="J46" s="20">
        <f>'112mM_DBU-PVP_cycle2'!H46</f>
        <v>0.70366721583699721</v>
      </c>
      <c r="L46" s="20">
        <f t="shared" si="2"/>
        <v>0.75006652491669035</v>
      </c>
      <c r="M46" s="20">
        <f t="shared" si="3"/>
        <v>6.5618532185243134E-2</v>
      </c>
      <c r="AA46" s="20">
        <v>84</v>
      </c>
      <c r="AB46" s="20">
        <v>67</v>
      </c>
      <c r="AC46" s="22">
        <f t="shared" si="5"/>
        <v>8.8761016839652186E-3</v>
      </c>
      <c r="AD46" s="22">
        <f t="shared" si="6"/>
        <v>1.5937705723335607E-2</v>
      </c>
      <c r="AE46" s="22">
        <f t="shared" si="7"/>
        <v>1.2657898688280062E-2</v>
      </c>
      <c r="AF46" s="20">
        <f t="shared" si="8"/>
        <v>1.249056869852696</v>
      </c>
      <c r="AG46" s="20">
        <f t="shared" si="9"/>
        <v>3.5337745253929435E-3</v>
      </c>
      <c r="AI46" s="20">
        <v>58</v>
      </c>
      <c r="AJ46" s="20">
        <f t="shared" si="10"/>
        <v>5.2159107304382947E-3</v>
      </c>
      <c r="AK46" s="20">
        <f t="shared" si="11"/>
        <v>4.4851375790958097E-3</v>
      </c>
      <c r="AM46" s="20">
        <f t="shared" si="12"/>
        <v>0.48505241547670519</v>
      </c>
      <c r="AN46" s="20">
        <f t="shared" si="4"/>
        <v>5.1673465082333438E-4</v>
      </c>
    </row>
    <row r="47" spans="1:40" ht="15" thickBot="1" x14ac:dyDescent="0.4">
      <c r="A47" s="20">
        <f>'112mM_DBU-PVP_cycle1'!A47</f>
        <v>69</v>
      </c>
      <c r="B47" s="20">
        <f>'112mM_DBU-PVP_cycle1'!D47</f>
        <v>2.5864695281773353</v>
      </c>
      <c r="C47" s="20">
        <f>'112mM_DBU-PVP_cycle2'!D47</f>
        <v>2.6327996764554804</v>
      </c>
      <c r="D47" s="20">
        <f>'112mM_DBU-PVP_cycle3'!D47</f>
        <v>2.4837741228969006</v>
      </c>
      <c r="E47" s="20">
        <f t="shared" si="0"/>
        <v>2.5676811091765721</v>
      </c>
      <c r="F47" s="20">
        <f t="shared" si="1"/>
        <v>7.6268652930096159E-2</v>
      </c>
      <c r="H47" s="20">
        <f>'112mM_DBU-PVP_cycle1'!E47</f>
        <v>56</v>
      </c>
      <c r="I47" s="20">
        <f>'112mM_DBU-PVP_cycle1'!H47</f>
        <v>0.73800337805787775</v>
      </c>
      <c r="J47" s="20">
        <f>'112mM_DBU-PVP_cycle2'!H47</f>
        <v>0.65998893839892803</v>
      </c>
      <c r="L47" s="20">
        <f t="shared" si="2"/>
        <v>0.69899615822840289</v>
      </c>
      <c r="M47" s="20">
        <f t="shared" si="3"/>
        <v>5.5164539313312076E-2</v>
      </c>
      <c r="AA47" s="20">
        <v>86</v>
      </c>
      <c r="AB47" s="20">
        <v>68</v>
      </c>
      <c r="AC47" s="22">
        <f t="shared" si="5"/>
        <v>1.2102027632623578E-2</v>
      </c>
      <c r="AD47" s="22">
        <f t="shared" si="6"/>
        <v>1.9792181514526035E-2</v>
      </c>
      <c r="AE47" s="22">
        <f t="shared" si="7"/>
        <v>1.5548465534538421E-2</v>
      </c>
      <c r="AF47" s="20">
        <f t="shared" si="8"/>
        <v>1.5814224893896012</v>
      </c>
      <c r="AG47" s="20">
        <f t="shared" si="9"/>
        <v>3.8519589444397607E-3</v>
      </c>
      <c r="AI47" s="20">
        <v>57</v>
      </c>
      <c r="AJ47" s="20">
        <f t="shared" si="10"/>
        <v>4.4405784488598657E-3</v>
      </c>
      <c r="AK47" s="20">
        <f t="shared" si="11"/>
        <v>3.832550911778464E-3</v>
      </c>
      <c r="AM47" s="20">
        <f t="shared" si="12"/>
        <v>0.41365646803191647</v>
      </c>
      <c r="AN47" s="20">
        <f t="shared" si="4"/>
        <v>4.2994039461841408E-4</v>
      </c>
    </row>
    <row r="48" spans="1:40" x14ac:dyDescent="0.35">
      <c r="A48" s="20">
        <f>'112mM_DBU-PVP_cycle1'!A48</f>
        <v>70</v>
      </c>
      <c r="B48" s="20">
        <f>'112mM_DBU-PVP_cycle1'!D48</f>
        <v>3.7151056833303131</v>
      </c>
      <c r="C48" s="20">
        <f>'112mM_DBU-PVP_cycle2'!D48</f>
        <v>3.268858606715118</v>
      </c>
      <c r="D48" s="20">
        <f>'112mM_DBU-PVP_cycle3'!D48</f>
        <v>3.0260845447845797</v>
      </c>
      <c r="E48" s="20">
        <f>AVERAGE(B48:D48)</f>
        <v>3.3366829449433371</v>
      </c>
      <c r="F48" s="20">
        <f t="shared" si="1"/>
        <v>0.34948195659116166</v>
      </c>
      <c r="H48" s="20">
        <f>'112mM_DBU-PVP_cycle1'!E48</f>
        <v>55</v>
      </c>
      <c r="I48" s="20">
        <f>'112mM_DBU-PVP_cycle1'!H48</f>
        <v>0.68966000872398647</v>
      </c>
      <c r="J48" s="20">
        <f>'112mM_DBU-PVP_cycle2'!H48</f>
        <v>0.61952437928148607</v>
      </c>
      <c r="L48" s="20">
        <f t="shared" si="2"/>
        <v>0.65459219400273627</v>
      </c>
      <c r="M48" s="20">
        <f t="shared" si="3"/>
        <v>4.9593379181578912E-2</v>
      </c>
      <c r="R48" s="33" t="s">
        <v>78</v>
      </c>
      <c r="S48" s="33"/>
      <c r="T48" s="33" t="s">
        <v>78</v>
      </c>
      <c r="U48" s="33"/>
      <c r="AA48" s="20">
        <v>88</v>
      </c>
      <c r="AB48" s="20">
        <v>69</v>
      </c>
      <c r="AC48" s="22">
        <f t="shared" si="5"/>
        <v>1.737163700423093E-2</v>
      </c>
      <c r="AD48" s="22">
        <f t="shared" si="6"/>
        <v>2.494217114110257E-2</v>
      </c>
      <c r="AE48" s="22">
        <f t="shared" si="7"/>
        <v>1.9463760911324599E-2</v>
      </c>
      <c r="AF48" s="20">
        <f t="shared" si="8"/>
        <v>2.0592523018886033</v>
      </c>
      <c r="AG48" s="20">
        <f t="shared" si="9"/>
        <v>3.909453248343635E-3</v>
      </c>
      <c r="AI48" s="20">
        <v>56</v>
      </c>
      <c r="AJ48" s="20">
        <f t="shared" si="10"/>
        <v>3.8181705553773605E-3</v>
      </c>
      <c r="AK48" s="20">
        <f t="shared" si="11"/>
        <v>3.3523395935692274E-3</v>
      </c>
      <c r="AM48" s="20">
        <f t="shared" si="12"/>
        <v>0.35852550744732936</v>
      </c>
      <c r="AN48" s="20">
        <f t="shared" si="4"/>
        <v>3.2939223198118255E-4</v>
      </c>
    </row>
    <row r="49" spans="1:40" x14ac:dyDescent="0.35">
      <c r="A49" s="20">
        <f>'112mM_DBU-PVP_cycle1'!A49</f>
        <v>71</v>
      </c>
      <c r="B49" s="20">
        <f>'112mM_DBU-PVP_cycle1'!D49</f>
        <v>5.9264112746198725</v>
      </c>
      <c r="C49" s="20">
        <f>'112mM_DBU-PVP_cycle2'!D49</f>
        <v>4.2140759233738363</v>
      </c>
      <c r="D49" s="20">
        <f>'112mM_DBU-PVP_cycle3'!D49</f>
        <v>3.8982621952419478</v>
      </c>
      <c r="E49" s="20">
        <f t="shared" si="0"/>
        <v>4.6795831310785525</v>
      </c>
      <c r="F49" s="20">
        <f t="shared" si="1"/>
        <v>1.0912698531363185</v>
      </c>
      <c r="H49" s="20">
        <f>'112mM_DBU-PVP_cycle1'!E49</f>
        <v>54</v>
      </c>
      <c r="I49" s="20">
        <f>'112mM_DBU-PVP_cycle1'!H49</f>
        <v>0.65240599327663962</v>
      </c>
      <c r="J49" s="20">
        <f>'112mM_DBU-PVP_cycle2'!H49</f>
        <v>0.58700414182700722</v>
      </c>
      <c r="L49" s="20">
        <f t="shared" si="2"/>
        <v>0.61970506755182342</v>
      </c>
      <c r="M49" s="20">
        <f t="shared" si="3"/>
        <v>4.6246092662190305E-2</v>
      </c>
      <c r="R49"/>
      <c r="S49"/>
      <c r="T49"/>
      <c r="U49"/>
      <c r="AA49" s="20">
        <v>90</v>
      </c>
      <c r="AB49" s="20">
        <v>70</v>
      </c>
      <c r="AC49" s="22">
        <f t="shared" si="5"/>
        <v>2.6574375526417143E-2</v>
      </c>
      <c r="AD49" s="22">
        <f t="shared" si="6"/>
        <v>3.1965976051602299E-2</v>
      </c>
      <c r="AE49" s="22">
        <f t="shared" si="7"/>
        <v>2.4412947940983136E-2</v>
      </c>
      <c r="AF49" s="20">
        <f t="shared" si="8"/>
        <v>2.7651099839667523</v>
      </c>
      <c r="AG49" s="20">
        <f t="shared" si="9"/>
        <v>3.8899305707183517E-3</v>
      </c>
      <c r="AI49" s="20">
        <v>55</v>
      </c>
      <c r="AJ49" s="20">
        <f t="shared" si="10"/>
        <v>3.3034933289775035E-3</v>
      </c>
      <c r="AK49" s="20">
        <f t="shared" si="11"/>
        <v>2.9074608022273737E-3</v>
      </c>
      <c r="AM49" s="20">
        <f t="shared" si="12"/>
        <v>0.31054770656024383</v>
      </c>
      <c r="AN49" s="20">
        <f t="shared" si="4"/>
        <v>2.8003728523545956E-4</v>
      </c>
    </row>
    <row r="50" spans="1:40" x14ac:dyDescent="0.35">
      <c r="A50" s="20">
        <f>'112mM_DBU-PVP_cycle1'!A50</f>
        <v>72</v>
      </c>
      <c r="B50" s="20">
        <f>'112mM_DBU-PVP_cycle1'!D50</f>
        <v>11.152393067654719</v>
      </c>
      <c r="C50" s="20">
        <f>'112mM_DBU-PVP_cycle2'!D50</f>
        <v>5.6286617581598888</v>
      </c>
      <c r="D50" s="20">
        <f>'112mM_DBU-PVP_cycle3'!D50</f>
        <v>5.1024798454169993</v>
      </c>
      <c r="E50" s="20">
        <f t="shared" si="0"/>
        <v>7.294511557077203</v>
      </c>
      <c r="F50" s="20">
        <f t="shared" si="1"/>
        <v>3.3513660145627662</v>
      </c>
      <c r="H50" s="20">
        <f>'112mM_DBU-PVP_cycle1'!E50</f>
        <v>53</v>
      </c>
      <c r="I50" s="20">
        <f>'112mM_DBU-PVP_cycle1'!H50</f>
        <v>0.61723795347101307</v>
      </c>
      <c r="J50" s="20">
        <f>'112mM_DBU-PVP_cycle2'!H50</f>
        <v>0.55945004793550734</v>
      </c>
      <c r="L50" s="20">
        <f t="shared" si="2"/>
        <v>0.58834400070326021</v>
      </c>
      <c r="M50" s="20">
        <f t="shared" si="3"/>
        <v>4.0862219874723722E-2</v>
      </c>
      <c r="Q50" s="20" t="s">
        <v>77</v>
      </c>
      <c r="R50" s="13" t="s">
        <v>76</v>
      </c>
      <c r="S50" s="13">
        <v>87</v>
      </c>
      <c r="T50" s="32" t="s">
        <v>76</v>
      </c>
      <c r="U50" s="32">
        <v>82.5</v>
      </c>
      <c r="AA50" s="20">
        <v>92</v>
      </c>
      <c r="AB50" s="20">
        <v>71</v>
      </c>
      <c r="AC50" s="22">
        <f t="shared" si="5"/>
        <v>4.4605046488333917E-2</v>
      </c>
      <c r="AD50" s="22">
        <f t="shared" si="6"/>
        <v>4.2403722798632248E-2</v>
      </c>
      <c r="AE50" s="22">
        <f t="shared" si="7"/>
        <v>3.2372541083553599E-2</v>
      </c>
      <c r="AF50" s="20">
        <f t="shared" si="8"/>
        <v>3.9793770123506587</v>
      </c>
      <c r="AG50" s="20">
        <f t="shared" si="9"/>
        <v>6.5205396129685645E-3</v>
      </c>
      <c r="AI50" s="20">
        <v>54</v>
      </c>
      <c r="AJ50" s="20">
        <f t="shared" si="10"/>
        <v>2.9068765104377976E-3</v>
      </c>
      <c r="AK50" s="20">
        <f t="shared" si="11"/>
        <v>2.5499241269627592E-3</v>
      </c>
      <c r="AM50" s="20">
        <f t="shared" si="12"/>
        <v>0.27284003187002787</v>
      </c>
      <c r="AN50" s="20">
        <f t="shared" si="4"/>
        <v>2.524034509159006E-4</v>
      </c>
    </row>
    <row r="51" spans="1:40" x14ac:dyDescent="0.35">
      <c r="A51" s="20">
        <f>'112mM_DBU-PVP_cycle1'!A51</f>
        <v>73</v>
      </c>
      <c r="B51" s="20">
        <f>'112mM_DBU-PVP_cycle1'!D51</f>
        <v>24.034824825028593</v>
      </c>
      <c r="C51" s="20">
        <f>'112mM_DBU-PVP_cycle2'!D51</f>
        <v>7.943565459274132</v>
      </c>
      <c r="D51" s="20">
        <f>'112mM_DBU-PVP_cycle3'!D51</f>
        <v>7.0190985555840859</v>
      </c>
      <c r="E51" s="20">
        <f t="shared" si="0"/>
        <v>12.999162946628937</v>
      </c>
      <c r="F51" s="20">
        <f t="shared" si="1"/>
        <v>9.568334995430348</v>
      </c>
      <c r="H51" s="20">
        <f>'112mM_DBU-PVP_cycle1'!E51</f>
        <v>52</v>
      </c>
      <c r="I51" s="20">
        <f>'112mM_DBU-PVP_cycle1'!H51</f>
        <v>0.58612953479506746</v>
      </c>
      <c r="J51" s="20">
        <f>'112mM_DBU-PVP_cycle2'!H51</f>
        <v>0.53574846130577713</v>
      </c>
      <c r="L51" s="20">
        <f t="shared" si="2"/>
        <v>0.56093899805042224</v>
      </c>
      <c r="M51" s="20">
        <f t="shared" si="3"/>
        <v>3.5624798707734988E-2</v>
      </c>
      <c r="R51" t="s">
        <v>75</v>
      </c>
      <c r="S51">
        <v>0.9128709291752769</v>
      </c>
      <c r="T51" t="s">
        <v>75</v>
      </c>
      <c r="U51">
        <v>0.86602540378443849</v>
      </c>
      <c r="AA51" s="20">
        <v>94</v>
      </c>
      <c r="AB51" s="20">
        <v>72</v>
      </c>
      <c r="AC51" s="22">
        <f t="shared" si="5"/>
        <v>8.7216957991812977E-2</v>
      </c>
      <c r="AD51" s="22">
        <f t="shared" si="6"/>
        <v>5.8024563038447573E-2</v>
      </c>
      <c r="AE51" s="22">
        <f t="shared" si="7"/>
        <v>4.3362369297414903E-2</v>
      </c>
      <c r="AF51" s="20">
        <f t="shared" si="8"/>
        <v>6.2867963442558485</v>
      </c>
      <c r="AG51" s="20">
        <f t="shared" si="9"/>
        <v>2.2324876998420669E-2</v>
      </c>
      <c r="AI51" s="20">
        <v>53</v>
      </c>
      <c r="AJ51" s="20">
        <f t="shared" si="10"/>
        <v>2.5324675804340203E-3</v>
      </c>
      <c r="AK51" s="20">
        <f t="shared" si="11"/>
        <v>2.2469866366173715E-3</v>
      </c>
      <c r="AM51" s="20">
        <f t="shared" si="12"/>
        <v>0.23897271085256958</v>
      </c>
      <c r="AN51" s="20">
        <f t="shared" si="4"/>
        <v>2.0186551127228814E-4</v>
      </c>
    </row>
    <row r="52" spans="1:40" x14ac:dyDescent="0.35">
      <c r="A52" s="20">
        <f>'112mM_DBU-PVP_cycle1'!A52</f>
        <v>74</v>
      </c>
      <c r="B52" s="20">
        <f>'112mM_DBU-PVP_cycle1'!D52</f>
        <v>50.460772855409317</v>
      </c>
      <c r="C52" s="20">
        <f>'112mM_DBU-PVP_cycle2'!D52</f>
        <v>12.367286901860822</v>
      </c>
      <c r="D52" s="20">
        <f>'112mM_DBU-PVP_cycle3'!D52</f>
        <v>10.118660027803957</v>
      </c>
      <c r="E52" s="20">
        <f t="shared" si="0"/>
        <v>24.315573261691366</v>
      </c>
      <c r="F52" s="20">
        <f t="shared" si="1"/>
        <v>22.670303858819242</v>
      </c>
      <c r="H52" s="20">
        <f>'112mM_DBU-PVP_cycle1'!E52</f>
        <v>51</v>
      </c>
      <c r="I52" s="20">
        <f>'112mM_DBU-PVP_cycle1'!H52</f>
        <v>0.56255208846853444</v>
      </c>
      <c r="J52" s="20">
        <f>'112mM_DBU-PVP_cycle2'!H52</f>
        <v>0.51299535319656286</v>
      </c>
      <c r="L52" s="20">
        <f t="shared" si="2"/>
        <v>0.5377737208325486</v>
      </c>
      <c r="M52" s="20">
        <f t="shared" si="3"/>
        <v>3.5041903564277666E-2</v>
      </c>
      <c r="R52" t="s">
        <v>74</v>
      </c>
      <c r="S52">
        <v>87</v>
      </c>
      <c r="T52" t="s">
        <v>74</v>
      </c>
      <c r="U52">
        <v>82.5</v>
      </c>
      <c r="AA52" s="20">
        <v>96</v>
      </c>
      <c r="AB52" s="20">
        <v>73</v>
      </c>
      <c r="AC52" s="22">
        <f t="shared" si="5"/>
        <v>0.1922584724353677</v>
      </c>
      <c r="AD52" s="22">
        <f t="shared" si="6"/>
        <v>8.3587339079628481E-2</v>
      </c>
      <c r="AE52" s="22">
        <f t="shared" si="7"/>
        <v>6.0853651187484231E-2</v>
      </c>
      <c r="AF52" s="20">
        <f t="shared" si="8"/>
        <v>11.223315423416015</v>
      </c>
      <c r="AG52" s="20">
        <f t="shared" si="9"/>
        <v>7.0229935256966816E-2</v>
      </c>
      <c r="AI52" s="20">
        <v>52</v>
      </c>
      <c r="AJ52" s="20">
        <f t="shared" si="10"/>
        <v>2.2012785288137234E-3</v>
      </c>
      <c r="AK52" s="20">
        <f t="shared" si="11"/>
        <v>1.9864046991714362E-3</v>
      </c>
      <c r="AM52" s="20">
        <f t="shared" si="12"/>
        <v>0.20938416139925797</v>
      </c>
      <c r="AN52" s="20">
        <f t="shared" si="4"/>
        <v>1.5193874203958422E-4</v>
      </c>
    </row>
    <row r="53" spans="1:40" x14ac:dyDescent="0.35">
      <c r="A53" s="20">
        <f>'112mM_DBU-PVP_cycle1'!A53</f>
        <v>75</v>
      </c>
      <c r="B53" s="20">
        <f>'112mM_DBU-PVP_cycle1'!D53</f>
        <v>84.413793268769496</v>
      </c>
      <c r="C53" s="20">
        <f>'112mM_DBU-PVP_cycle2'!D53</f>
        <v>21.29469132547311</v>
      </c>
      <c r="D53" s="20">
        <f>'112mM_DBU-PVP_cycle3'!D53</f>
        <v>16.457948215702032</v>
      </c>
      <c r="E53" s="20">
        <f t="shared" si="0"/>
        <v>40.722144269981548</v>
      </c>
      <c r="F53" s="20">
        <f t="shared" si="1"/>
        <v>37.915282738658902</v>
      </c>
      <c r="H53" s="20">
        <f>'112mM_DBU-PVP_cycle1'!E53</f>
        <v>50</v>
      </c>
      <c r="I53" s="20">
        <f>'112mM_DBU-PVP_cycle1'!H53</f>
        <v>0.54089613122236002</v>
      </c>
      <c r="J53" s="20">
        <f>'112mM_DBU-PVP_cycle2'!H53</f>
        <v>0.49684884177520328</v>
      </c>
      <c r="L53" s="20">
        <f t="shared" si="2"/>
        <v>0.5188724864987817</v>
      </c>
      <c r="M53" s="20">
        <f t="shared" si="3"/>
        <v>3.1146137060971191E-2</v>
      </c>
      <c r="R53" t="s">
        <v>73</v>
      </c>
      <c r="S53" t="e">
        <v>#N/A</v>
      </c>
      <c r="T53" t="s">
        <v>73</v>
      </c>
      <c r="U53" t="e">
        <v>#N/A</v>
      </c>
      <c r="AA53" s="20">
        <v>98</v>
      </c>
      <c r="AB53" s="20">
        <v>74</v>
      </c>
      <c r="AC53" s="22">
        <f t="shared" si="5"/>
        <v>0.40773189034258772</v>
      </c>
      <c r="AD53" s="22">
        <f t="shared" si="6"/>
        <v>0.13243714671999929</v>
      </c>
      <c r="AE53" s="22">
        <f t="shared" si="7"/>
        <v>8.914060422545686E-2</v>
      </c>
      <c r="AF53" s="20">
        <f t="shared" si="8"/>
        <v>20.976988042934796</v>
      </c>
      <c r="AG53" s="20">
        <f t="shared" si="9"/>
        <v>0.17280152104267676</v>
      </c>
      <c r="AI53" s="20">
        <v>51</v>
      </c>
      <c r="AJ53" s="20">
        <f t="shared" si="10"/>
        <v>1.9502663455891586E-3</v>
      </c>
      <c r="AK53" s="20">
        <f t="shared" si="11"/>
        <v>1.7362506024588243E-3</v>
      </c>
      <c r="AM53" s="20">
        <f t="shared" si="12"/>
        <v>0.18432584740239916</v>
      </c>
      <c r="AN53" s="20">
        <f t="shared" si="4"/>
        <v>1.5133198324813766E-4</v>
      </c>
    </row>
    <row r="54" spans="1:40" x14ac:dyDescent="0.35">
      <c r="A54" s="20">
        <f>'112mM_DBU-PVP_cycle1'!A54</f>
        <v>76</v>
      </c>
      <c r="B54" s="20">
        <f>'112mM_DBU-PVP_cycle1'!D54</f>
        <v>108.06985520219985</v>
      </c>
      <c r="C54" s="20">
        <f>'112mM_DBU-PVP_cycle2'!D54</f>
        <v>35.98555880597484</v>
      </c>
      <c r="D54" s="20">
        <f>'112mM_DBU-PVP_cycle3'!D54</f>
        <v>27.720750163579428</v>
      </c>
      <c r="E54" s="20">
        <f t="shared" si="0"/>
        <v>57.258721390584704</v>
      </c>
      <c r="F54" s="20">
        <f t="shared" si="1"/>
        <v>44.197344432558921</v>
      </c>
      <c r="H54" s="20">
        <f>'112mM_DBU-PVP_cycle1'!E54</f>
        <v>49</v>
      </c>
      <c r="I54" s="20">
        <f>'112mM_DBU-PVP_cycle1'!H54</f>
        <v>0.52347990086731144</v>
      </c>
      <c r="J54" s="20">
        <f>'112mM_DBU-PVP_cycle2'!H54</f>
        <v>0.47964401098937948</v>
      </c>
      <c r="L54" s="20">
        <f t="shared" si="2"/>
        <v>0.50156195592834552</v>
      </c>
      <c r="M54" s="20">
        <f t="shared" si="3"/>
        <v>3.0996654992032434E-2</v>
      </c>
      <c r="R54" t="s">
        <v>72</v>
      </c>
      <c r="S54">
        <v>2.7386127875258306</v>
      </c>
      <c r="T54" t="s">
        <v>72</v>
      </c>
      <c r="U54">
        <v>2.4494897427831779</v>
      </c>
      <c r="AA54" s="20">
        <v>100</v>
      </c>
      <c r="AB54" s="20">
        <v>75</v>
      </c>
      <c r="AC54" s="22">
        <f t="shared" si="5"/>
        <v>0.68457998481130788</v>
      </c>
      <c r="AD54" s="22">
        <f t="shared" si="6"/>
        <v>0.23101975289925575</v>
      </c>
      <c r="AE54" s="22">
        <f t="shared" si="7"/>
        <v>0.14699367436857658</v>
      </c>
      <c r="AF54" s="20">
        <f t="shared" si="8"/>
        <v>35.419780402638004</v>
      </c>
      <c r="AG54" s="20">
        <f t="shared" si="9"/>
        <v>0.2891874556467906</v>
      </c>
      <c r="AI54" s="20">
        <v>50</v>
      </c>
      <c r="AJ54" s="20">
        <f t="shared" si="10"/>
        <v>1.7197108802984695E-3</v>
      </c>
      <c r="AK54" s="20">
        <f t="shared" si="11"/>
        <v>1.5587312956334691E-3</v>
      </c>
      <c r="AM54" s="20">
        <f t="shared" si="12"/>
        <v>0.16392210879659694</v>
      </c>
      <c r="AN54" s="20">
        <f t="shared" si="4"/>
        <v>1.138297559492157E-4</v>
      </c>
    </row>
    <row r="55" spans="1:40" x14ac:dyDescent="0.35">
      <c r="A55" s="20">
        <f>'112mM_DBU-PVP_cycle1'!A55</f>
        <v>77</v>
      </c>
      <c r="B55" s="20">
        <f>'112mM_DBU-PVP_cycle1'!D55</f>
        <v>117.6833069301067</v>
      </c>
      <c r="C55" s="20">
        <f>'112mM_DBU-PVP_cycle2'!D55</f>
        <v>54.965980544889369</v>
      </c>
      <c r="D55" s="20">
        <f>'112mM_DBU-PVP_cycle3'!D55</f>
        <v>46.058308960297602</v>
      </c>
      <c r="E55" s="20">
        <f t="shared" si="0"/>
        <v>72.902532145097894</v>
      </c>
      <c r="F55" s="20">
        <f t="shared" si="1"/>
        <v>39.036201096213212</v>
      </c>
      <c r="H55" s="20">
        <f>'112mM_DBU-PVP_cycle1'!E55</f>
        <v>48</v>
      </c>
      <c r="I55" s="20">
        <f>'112mM_DBU-PVP_cycle1'!H55</f>
        <v>0.50534240839891487</v>
      </c>
      <c r="J55" s="20">
        <f>'112mM_DBU-PVP_cycle2'!H55</f>
        <v>0.46735661240438792</v>
      </c>
      <c r="L55" s="20">
        <f t="shared" si="2"/>
        <v>0.48634951040165142</v>
      </c>
      <c r="M55" s="20">
        <f t="shared" si="3"/>
        <v>2.6860013936498801E-2</v>
      </c>
      <c r="R55" t="s">
        <v>71</v>
      </c>
      <c r="S55">
        <v>7.5</v>
      </c>
      <c r="T55" t="s">
        <v>71</v>
      </c>
      <c r="U55">
        <v>6</v>
      </c>
      <c r="AA55" s="20">
        <v>102</v>
      </c>
      <c r="AB55" s="20">
        <v>76</v>
      </c>
      <c r="AC55" s="22">
        <f t="shared" si="5"/>
        <v>0.87746814584004507</v>
      </c>
      <c r="AD55" s="22">
        <f t="shared" si="6"/>
        <v>0.39324652504272467</v>
      </c>
      <c r="AE55" s="22">
        <f t="shared" si="7"/>
        <v>0.24977929505427432</v>
      </c>
      <c r="AF55" s="20">
        <f t="shared" si="8"/>
        <v>50.683132197901472</v>
      </c>
      <c r="AG55" s="20">
        <f t="shared" si="9"/>
        <v>0.32889884907290889</v>
      </c>
      <c r="AI55" s="20">
        <v>49</v>
      </c>
      <c r="AJ55" s="20">
        <f t="shared" si="10"/>
        <v>1.5342927504290367E-3</v>
      </c>
      <c r="AK55" s="20">
        <f t="shared" si="11"/>
        <v>1.3695765268140758E-3</v>
      </c>
      <c r="AM55" s="20">
        <f t="shared" si="12"/>
        <v>0.14519346386215562</v>
      </c>
      <c r="AN55" s="20">
        <f t="shared" si="4"/>
        <v>1.1647195868957853E-4</v>
      </c>
    </row>
    <row r="56" spans="1:40" x14ac:dyDescent="0.35">
      <c r="A56" s="20">
        <f>'112mM_DBU-PVP_cycle1'!A56</f>
        <v>78</v>
      </c>
      <c r="B56" s="20">
        <f>'112mM_DBU-PVP_cycle1'!D56</f>
        <v>121.34579819373525</v>
      </c>
      <c r="C56" s="20">
        <f>'112mM_DBU-PVP_cycle2'!D56</f>
        <v>72.71784585344308</v>
      </c>
      <c r="D56" s="20">
        <f>'112mM_DBU-PVP_cycle3'!D56</f>
        <v>67.207164532690072</v>
      </c>
      <c r="E56" s="20">
        <f t="shared" si="0"/>
        <v>87.090269526622805</v>
      </c>
      <c r="F56" s="20">
        <f t="shared" si="1"/>
        <v>29.793838882430823</v>
      </c>
      <c r="H56" s="20">
        <f>'112mM_DBU-PVP_cycle1'!E56</f>
        <v>47</v>
      </c>
      <c r="I56" s="20">
        <f>'112mM_DBU-PVP_cycle1'!H56</f>
        <v>0.49178426021044613</v>
      </c>
      <c r="J56" s="20">
        <f>'112mM_DBU-PVP_cycle2'!H56</f>
        <v>0.45436289231942223</v>
      </c>
      <c r="L56" s="20">
        <f t="shared" si="2"/>
        <v>0.47307357626493418</v>
      </c>
      <c r="M56" s="20">
        <f t="shared" si="3"/>
        <v>2.6460902997019538E-2</v>
      </c>
      <c r="R56" t="s">
        <v>70</v>
      </c>
      <c r="S56">
        <v>-1.2000000000000011</v>
      </c>
      <c r="T56" t="s">
        <v>70</v>
      </c>
      <c r="U56">
        <v>-1.1999999999999997</v>
      </c>
      <c r="AA56" s="20">
        <v>104</v>
      </c>
      <c r="AB56" s="20">
        <v>77</v>
      </c>
      <c r="AC56" s="22">
        <f t="shared" si="5"/>
        <v>0.95585486253670671</v>
      </c>
      <c r="AD56" s="22">
        <f t="shared" si="6"/>
        <v>0.60284153750285152</v>
      </c>
      <c r="AE56" s="22">
        <f t="shared" si="7"/>
        <v>0.41712995712787793</v>
      </c>
      <c r="AF56" s="20">
        <f t="shared" si="8"/>
        <v>65.86087857224787</v>
      </c>
      <c r="AG56" s="20">
        <f t="shared" si="9"/>
        <v>0.27365785281520782</v>
      </c>
      <c r="AI56" s="20">
        <v>48</v>
      </c>
      <c r="AJ56" s="20">
        <f t="shared" si="10"/>
        <v>1.3411958594570963E-3</v>
      </c>
      <c r="AK56" s="20">
        <f t="shared" si="11"/>
        <v>1.2344853964409194E-3</v>
      </c>
      <c r="AM56" s="20">
        <f t="shared" si="12"/>
        <v>0.12878406279490079</v>
      </c>
      <c r="AN56" s="20">
        <f t="shared" si="4"/>
        <v>7.5455692022294993E-5</v>
      </c>
    </row>
    <row r="57" spans="1:40" x14ac:dyDescent="0.35">
      <c r="A57" s="28">
        <f>'112mM_DBU-PVP_cycle1'!A57</f>
        <v>79</v>
      </c>
      <c r="B57" s="20">
        <f>'112mM_DBU-PVP_cycle1'!D57</f>
        <v>120.43665660227884</v>
      </c>
      <c r="C57" s="20">
        <f>'112mM_DBU-PVP_cycle2'!D57</f>
        <v>83.495528526919628</v>
      </c>
      <c r="D57" s="14">
        <f>'112mM_DBU-PVP_cycle3'!D57</f>
        <v>86.661856500701717</v>
      </c>
      <c r="E57" s="14">
        <f t="shared" si="0"/>
        <v>96.864680543300054</v>
      </c>
      <c r="F57" s="27">
        <f t="shared" si="1"/>
        <v>20.475227708213406</v>
      </c>
      <c r="H57" s="20">
        <f>'112mM_DBU-PVP_cycle1'!E57</f>
        <v>46</v>
      </c>
      <c r="I57" s="20">
        <f>'112mM_DBU-PVP_cycle1'!H57</f>
        <v>0.47697039125193208</v>
      </c>
      <c r="J57" s="20">
        <f>'112mM_DBU-PVP_cycle2'!H57</f>
        <v>0.44223880013969669</v>
      </c>
      <c r="L57" s="20">
        <f t="shared" si="2"/>
        <v>0.45960459569581436</v>
      </c>
      <c r="M57" s="20">
        <f t="shared" si="3"/>
        <v>2.4558943596860072E-2</v>
      </c>
      <c r="R57" t="s">
        <v>69</v>
      </c>
      <c r="S57">
        <v>0</v>
      </c>
      <c r="T57" t="s">
        <v>69</v>
      </c>
      <c r="U57">
        <v>0</v>
      </c>
      <c r="AA57" s="20">
        <v>106</v>
      </c>
      <c r="AB57" s="20">
        <v>78</v>
      </c>
      <c r="AC57" s="22">
        <f t="shared" si="5"/>
        <v>0.98571829486171181</v>
      </c>
      <c r="AD57" s="22">
        <f t="shared" si="6"/>
        <v>0.79886997573868135</v>
      </c>
      <c r="AE57" s="22">
        <f t="shared" si="7"/>
        <v>0.61013683559919962</v>
      </c>
      <c r="AF57" s="20">
        <f t="shared" si="8"/>
        <v>79.824170206653079</v>
      </c>
      <c r="AG57" s="20">
        <f t="shared" si="9"/>
        <v>0.18779151786301512</v>
      </c>
      <c r="AI57" s="20">
        <v>47</v>
      </c>
      <c r="AJ57" s="20">
        <f t="shared" si="10"/>
        <v>1.1968519669872898E-3</v>
      </c>
      <c r="AK57" s="20">
        <f t="shared" si="11"/>
        <v>1.0916287680106788E-3</v>
      </c>
      <c r="AM57" s="20">
        <f t="shared" si="12"/>
        <v>0.11442403674989843</v>
      </c>
      <c r="AN57" s="20">
        <f t="shared" si="4"/>
        <v>7.4404037534503027E-5</v>
      </c>
    </row>
    <row r="58" spans="1:40" x14ac:dyDescent="0.35">
      <c r="A58" s="28">
        <f>'112mM_DBU-PVP_cycle1'!A58</f>
        <v>80</v>
      </c>
      <c r="B58" s="20">
        <f>'112mM_DBU-PVP_cycle1'!D58</f>
        <v>121.11054243396092</v>
      </c>
      <c r="C58" s="20">
        <f>'112mM_DBU-PVP_cycle2'!D58</f>
        <v>88.202745126048086</v>
      </c>
      <c r="D58" s="20">
        <f>'112mM_DBU-PVP_cycle3'!D58</f>
        <v>97.435331178065624</v>
      </c>
      <c r="E58" s="20">
        <f t="shared" si="0"/>
        <v>102.24953957935821</v>
      </c>
      <c r="F58" s="20">
        <f t="shared" si="1"/>
        <v>16.973898574369272</v>
      </c>
      <c r="H58" s="20">
        <f>'112mM_DBU-PVP_cycle1'!E58</f>
        <v>45</v>
      </c>
      <c r="I58" s="20">
        <f>'112mM_DBU-PVP_cycle1'!H58</f>
        <v>0.46563895909264841</v>
      </c>
      <c r="J58" s="20">
        <f>'112mM_DBU-PVP_cycle2'!H58</f>
        <v>0.43305006543843882</v>
      </c>
      <c r="L58" s="20">
        <f t="shared" si="2"/>
        <v>0.44934451226554362</v>
      </c>
      <c r="M58" s="20">
        <f t="shared" si="3"/>
        <v>2.3043827694258841E-2</v>
      </c>
      <c r="R58" t="s">
        <v>68</v>
      </c>
      <c r="S58">
        <v>8</v>
      </c>
      <c r="T58" t="s">
        <v>68</v>
      </c>
      <c r="U58">
        <v>7</v>
      </c>
      <c r="AA58" s="20">
        <v>108</v>
      </c>
      <c r="AB58" s="20">
        <v>79</v>
      </c>
      <c r="AC58" s="22">
        <f t="shared" si="5"/>
        <v>0.97830528376188264</v>
      </c>
      <c r="AD58" s="22">
        <f t="shared" si="6"/>
        <v>0.91788464070828057</v>
      </c>
      <c r="AE58" s="22">
        <f t="shared" si="7"/>
        <v>0.78768258295720905</v>
      </c>
      <c r="AF58" s="20">
        <f t="shared" si="8"/>
        <v>89.462416914245736</v>
      </c>
      <c r="AG58" s="20">
        <f t="shared" si="9"/>
        <v>9.7416839758921431E-2</v>
      </c>
      <c r="AI58" s="20">
        <v>46</v>
      </c>
      <c r="AJ58" s="20">
        <f t="shared" si="10"/>
        <v>1.0391393149137432E-3</v>
      </c>
      <c r="AK58" s="20">
        <f t="shared" si="11"/>
        <v>9.5833307437964189E-4</v>
      </c>
      <c r="AM58" s="20">
        <f t="shared" si="12"/>
        <v>9.9873619464669244E-2</v>
      </c>
      <c r="AN58" s="20">
        <f t="shared" si="4"/>
        <v>5.7138640643854305E-5</v>
      </c>
    </row>
    <row r="59" spans="1:40" x14ac:dyDescent="0.35">
      <c r="A59" s="28">
        <f>'112mM_DBU-PVP_cycle1'!A59</f>
        <v>81</v>
      </c>
      <c r="B59" s="20">
        <f>'112mM_DBU-PVP_cycle1'!D59</f>
        <v>121.93622145259206</v>
      </c>
      <c r="C59" s="20">
        <f>'112mM_DBU-PVP_cycle2'!D59</f>
        <v>89.968443301576386</v>
      </c>
      <c r="D59" s="20">
        <f>'112mM_DBU-PVP_cycle3'!D59</f>
        <v>102.94763589150816</v>
      </c>
      <c r="E59" s="20">
        <f t="shared" si="0"/>
        <v>104.95076688189219</v>
      </c>
      <c r="F59" s="20">
        <f t="shared" si="1"/>
        <v>16.07775202886339</v>
      </c>
      <c r="H59" s="20">
        <f>'112mM_DBU-PVP_cycle1'!E59</f>
        <v>44</v>
      </c>
      <c r="I59" s="20">
        <f>'112mM_DBU-PVP_cycle1'!H59</f>
        <v>0.4549654417171054</v>
      </c>
      <c r="J59" s="20">
        <f>'112mM_DBU-PVP_cycle2'!H59</f>
        <v>0.42383894441792885</v>
      </c>
      <c r="L59" s="20">
        <f t="shared" si="2"/>
        <v>0.43940219306751716</v>
      </c>
      <c r="M59" s="20">
        <f t="shared" si="3"/>
        <v>2.2009757314832495E-2</v>
      </c>
      <c r="R59" t="s">
        <v>67</v>
      </c>
      <c r="S59">
        <v>83</v>
      </c>
      <c r="T59" t="s">
        <v>67</v>
      </c>
      <c r="U59">
        <v>79</v>
      </c>
      <c r="AA59" s="20">
        <v>110</v>
      </c>
      <c r="AB59" s="20">
        <v>80</v>
      </c>
      <c r="AC59" s="22">
        <f t="shared" si="5"/>
        <v>0.9838000528905001</v>
      </c>
      <c r="AD59" s="22">
        <f t="shared" si="6"/>
        <v>0.96986499895943856</v>
      </c>
      <c r="AE59" s="22">
        <f t="shared" si="7"/>
        <v>0.88600254692169933</v>
      </c>
      <c r="AF59" s="20">
        <f t="shared" si="8"/>
        <v>94.65558662572127</v>
      </c>
      <c r="AG59" s="20">
        <f t="shared" si="9"/>
        <v>5.2901557575622364E-2</v>
      </c>
      <c r="AI59" s="20">
        <v>45</v>
      </c>
      <c r="AJ59" s="20">
        <f t="shared" si="10"/>
        <v>9.1850167307710561E-4</v>
      </c>
      <c r="AK59" s="20">
        <f t="shared" si="11"/>
        <v>8.5730952989983809E-4</v>
      </c>
      <c r="AM59" s="20">
        <f t="shared" si="12"/>
        <v>8.8790560148847189E-2</v>
      </c>
      <c r="AN59" s="20">
        <f t="shared" si="4"/>
        <v>4.3269379395983992E-5</v>
      </c>
    </row>
    <row r="60" spans="1:40" x14ac:dyDescent="0.35">
      <c r="A60" s="28">
        <f>'112mM_DBU-PVP_cycle1'!A60</f>
        <v>82</v>
      </c>
      <c r="B60" s="20">
        <f>'112mM_DBU-PVP_cycle1'!D60</f>
        <v>122.64729384946244</v>
      </c>
      <c r="C60" s="20">
        <f>'112mM_DBU-PVP_cycle2'!D60</f>
        <v>90.604623441904593</v>
      </c>
      <c r="D60" s="20">
        <f>'112mM_DBU-PVP_cycle3'!D60</f>
        <v>105.45239131961624</v>
      </c>
      <c r="E60" s="20">
        <f t="shared" si="0"/>
        <v>106.23476953699442</v>
      </c>
      <c r="F60" s="20">
        <f t="shared" si="1"/>
        <v>16.035656159575026</v>
      </c>
      <c r="H60" s="20">
        <f>'112mM_DBU-PVP_cycle1'!E60</f>
        <v>43</v>
      </c>
      <c r="I60" s="20">
        <f>'112mM_DBU-PVP_cycle1'!H60</f>
        <v>0.44715134582000665</v>
      </c>
      <c r="J60" s="20">
        <f>'112mM_DBU-PVP_cycle2'!H60</f>
        <v>0.4153437635848749</v>
      </c>
      <c r="L60" s="20">
        <f t="shared" si="2"/>
        <v>0.43124755470244081</v>
      </c>
      <c r="M60" s="20">
        <f t="shared" si="3"/>
        <v>2.2491357091610421E-2</v>
      </c>
      <c r="R60" t="s">
        <v>66</v>
      </c>
      <c r="S60">
        <v>91</v>
      </c>
      <c r="T60" t="s">
        <v>66</v>
      </c>
      <c r="U60">
        <v>86</v>
      </c>
      <c r="AA60" s="20">
        <v>112</v>
      </c>
      <c r="AB60" s="20">
        <v>81</v>
      </c>
      <c r="AC60" s="22">
        <f t="shared" si="5"/>
        <v>0.99053252205430065</v>
      </c>
      <c r="AD60" s="22">
        <f t="shared" si="6"/>
        <v>0.98936306576698052</v>
      </c>
      <c r="AE60" s="22">
        <f t="shared" si="7"/>
        <v>0.93630847114925508</v>
      </c>
      <c r="AF60" s="20">
        <f t="shared" si="8"/>
        <v>97.206801965684548</v>
      </c>
      <c r="AG60" s="20">
        <f t="shared" si="9"/>
        <v>3.0974197150241321E-2</v>
      </c>
      <c r="AI60" s="20">
        <v>44</v>
      </c>
      <c r="AJ60" s="20">
        <f t="shared" si="10"/>
        <v>8.0486837869842899E-4</v>
      </c>
      <c r="AK60" s="20">
        <f t="shared" si="11"/>
        <v>7.5603986390360882E-4</v>
      </c>
      <c r="AM60" s="20">
        <f t="shared" si="12"/>
        <v>7.8045412130101896E-2</v>
      </c>
      <c r="AN60" s="20">
        <f t="shared" si="4"/>
        <v>3.4526973926685001E-5</v>
      </c>
    </row>
    <row r="61" spans="1:40" x14ac:dyDescent="0.35">
      <c r="A61" s="28">
        <f>'112mM_DBU-PVP_cycle1'!A61</f>
        <v>83</v>
      </c>
      <c r="B61" s="20">
        <f>'112mM_DBU-PVP_cycle1'!D61</f>
        <v>123.09732560456479</v>
      </c>
      <c r="C61" s="20">
        <f>'112mM_DBU-PVP_cycle2'!D61</f>
        <v>90.842009553094911</v>
      </c>
      <c r="D61" s="20">
        <f>'112mM_DBU-PVP_cycle3'!D61</f>
        <v>106.56981259060885</v>
      </c>
      <c r="E61" s="20">
        <f t="shared" si="0"/>
        <v>106.83638258275619</v>
      </c>
      <c r="F61" s="20">
        <f t="shared" si="1"/>
        <v>16.129310216670422</v>
      </c>
      <c r="H61" s="20">
        <f>'112mM_DBU-PVP_cycle1'!E61</f>
        <v>42</v>
      </c>
      <c r="I61" s="20">
        <f>'112mM_DBU-PVP_cycle1'!H61</f>
        <v>0.4377750852787442</v>
      </c>
      <c r="J61" s="20">
        <f>'112mM_DBU-PVP_cycle2'!H61</f>
        <v>0.40920863976624056</v>
      </c>
      <c r="L61" s="20">
        <f t="shared" si="2"/>
        <v>0.42349186252249238</v>
      </c>
      <c r="M61" s="20">
        <f t="shared" si="3"/>
        <v>2.0199527336287347E-2</v>
      </c>
      <c r="R61" t="s">
        <v>65</v>
      </c>
      <c r="S61">
        <v>783</v>
      </c>
      <c r="T61" t="s">
        <v>65</v>
      </c>
      <c r="U61">
        <v>660</v>
      </c>
      <c r="AA61" s="20">
        <v>114</v>
      </c>
      <c r="AB61" s="20">
        <v>82</v>
      </c>
      <c r="AC61" s="22">
        <f t="shared" si="5"/>
        <v>0.99633050514111343</v>
      </c>
      <c r="AD61" s="22">
        <f t="shared" si="6"/>
        <v>0.99638820916332538</v>
      </c>
      <c r="AE61" s="22">
        <f t="shared" si="7"/>
        <v>0.95916715609598635</v>
      </c>
      <c r="AF61" s="20">
        <f t="shared" si="8"/>
        <v>98.396195680014159</v>
      </c>
      <c r="AG61" s="20">
        <f t="shared" si="9"/>
        <v>2.1472946675005565E-2</v>
      </c>
      <c r="AI61" s="20">
        <v>43</v>
      </c>
      <c r="AJ61" s="20">
        <f t="shared" si="10"/>
        <v>7.2167729668334401E-4</v>
      </c>
      <c r="AK61" s="20">
        <f t="shared" si="11"/>
        <v>6.6264144653124519E-4</v>
      </c>
      <c r="AM61" s="20">
        <f t="shared" si="12"/>
        <v>6.9215937160729449E-2</v>
      </c>
      <c r="AN61" s="20">
        <f t="shared" si="4"/>
        <v>4.1744649975661948E-5</v>
      </c>
    </row>
    <row r="62" spans="1:40" x14ac:dyDescent="0.35">
      <c r="A62" s="28">
        <f>'112mM_DBU-PVP_cycle1'!A62</f>
        <v>84</v>
      </c>
      <c r="B62" s="20">
        <f>'112mM_DBU-PVP_cycle1'!D62</f>
        <v>120.42658537037157</v>
      </c>
      <c r="C62" s="20">
        <f>'112mM_DBU-PVP_cycle2'!D62</f>
        <v>90.921817361815627</v>
      </c>
      <c r="D62" s="20">
        <f>'112mM_DBU-PVP_cycle3'!D62</f>
        <v>107.49229254206824</v>
      </c>
      <c r="E62" s="20">
        <f t="shared" si="0"/>
        <v>106.28023175808515</v>
      </c>
      <c r="F62" s="20">
        <f t="shared" si="1"/>
        <v>14.789680602289197</v>
      </c>
      <c r="H62" s="20">
        <f>'112mM_DBU-PVP_cycle1'!E62</f>
        <v>41</v>
      </c>
      <c r="I62" s="20">
        <f>'112mM_DBU-PVP_cycle1'!H62</f>
        <v>0.42965082061845672</v>
      </c>
      <c r="J62" s="20">
        <f>'112mM_DBU-PVP_cycle2'!H62</f>
        <v>0.4026043405065366</v>
      </c>
      <c r="L62" s="20">
        <f t="shared" si="2"/>
        <v>0.41612758056249666</v>
      </c>
      <c r="M62" s="20">
        <f t="shared" si="3"/>
        <v>1.9124749494365812E-2</v>
      </c>
      <c r="R62" t="s">
        <v>64</v>
      </c>
      <c r="S62">
        <v>9</v>
      </c>
      <c r="T62" t="s">
        <v>64</v>
      </c>
      <c r="U62">
        <v>8</v>
      </c>
      <c r="AA62" s="20">
        <v>116</v>
      </c>
      <c r="AB62" s="28">
        <v>83</v>
      </c>
      <c r="AC62" s="22">
        <f t="shared" si="5"/>
        <v>1</v>
      </c>
      <c r="AD62" s="22">
        <f t="shared" si="6"/>
        <v>0.99900959163928937</v>
      </c>
      <c r="AE62" s="22">
        <f t="shared" si="7"/>
        <v>0.9693648706112471</v>
      </c>
      <c r="AF62" s="20">
        <f t="shared" si="8"/>
        <v>98.945815408351208</v>
      </c>
      <c r="AG62" s="20">
        <f t="shared" si="9"/>
        <v>1.7408338740466923E-2</v>
      </c>
      <c r="AI62" s="20">
        <v>42</v>
      </c>
      <c r="AJ62" s="20">
        <f t="shared" si="10"/>
        <v>6.218549666332895E-4</v>
      </c>
      <c r="AK62" s="20">
        <f t="shared" si="11"/>
        <v>5.9519016252627044E-4</v>
      </c>
      <c r="AM62" s="20">
        <f t="shared" si="12"/>
        <v>6.0852256457977996E-2</v>
      </c>
      <c r="AN62" s="20">
        <f t="shared" si="4"/>
        <v>1.885486380308408E-5</v>
      </c>
    </row>
    <row r="63" spans="1:40" ht="15" thickBot="1" x14ac:dyDescent="0.4">
      <c r="A63" s="28">
        <f>'112mM_DBU-PVP_cycle1'!A63</f>
        <v>85</v>
      </c>
      <c r="B63" s="20">
        <f>'112mM_DBU-PVP_cycle1'!D63</f>
        <v>117.5639822697843</v>
      </c>
      <c r="C63" s="20">
        <f>'112mM_DBU-PVP_cycle2'!D63</f>
        <v>90.931698559333128</v>
      </c>
      <c r="D63" s="20">
        <f>'112mM_DBU-PVP_cycle3'!D63</f>
        <v>108.19737524489102</v>
      </c>
      <c r="E63" s="20">
        <f t="shared" si="0"/>
        <v>105.56435202466947</v>
      </c>
      <c r="F63" s="20">
        <f t="shared" si="1"/>
        <v>13.509968259294981</v>
      </c>
      <c r="H63" s="20">
        <f>'112mM_DBU-PVP_cycle1'!E63</f>
        <v>40</v>
      </c>
      <c r="I63" s="20">
        <f>'112mM_DBU-PVP_cycle1'!H63</f>
        <v>0.42391769951639752</v>
      </c>
      <c r="J63" s="20">
        <f>'112mM_DBU-PVP_cycle2'!H63</f>
        <v>0.39662615776857524</v>
      </c>
      <c r="L63" s="20">
        <f t="shared" si="2"/>
        <v>0.41027192864248641</v>
      </c>
      <c r="M63" s="20">
        <f t="shared" si="3"/>
        <v>1.9298034238920896E-2</v>
      </c>
      <c r="R63" s="31" t="s">
        <v>63</v>
      </c>
      <c r="S63" s="31">
        <v>2.105084137585858</v>
      </c>
      <c r="T63" s="31" t="s">
        <v>63</v>
      </c>
      <c r="U63" s="31">
        <v>2.0478246722841171</v>
      </c>
      <c r="AA63" s="20">
        <v>118</v>
      </c>
      <c r="AB63" s="28">
        <v>84</v>
      </c>
      <c r="AC63" s="22">
        <f t="shared" si="5"/>
        <v>0.97822316437077883</v>
      </c>
      <c r="AD63" s="22">
        <f t="shared" si="6"/>
        <v>0.99989088494737943</v>
      </c>
      <c r="AE63" s="22">
        <f t="shared" si="7"/>
        <v>0.97778352831469151</v>
      </c>
      <c r="AF63" s="20">
        <f t="shared" si="8"/>
        <v>98.529919254428322</v>
      </c>
      <c r="AG63" s="20">
        <f t="shared" si="9"/>
        <v>1.2638688039325283E-2</v>
      </c>
      <c r="AI63" s="20">
        <v>41</v>
      </c>
      <c r="AJ63" s="20">
        <f t="shared" si="10"/>
        <v>5.353617399610688E-4</v>
      </c>
      <c r="AK63" s="20">
        <f t="shared" si="11"/>
        <v>5.2258063121296506E-4</v>
      </c>
      <c r="AM63" s="20">
        <f t="shared" si="12"/>
        <v>5.2897118558701696E-2</v>
      </c>
      <c r="AN63" s="20">
        <f t="shared" si="4"/>
        <v>9.0376086668668607E-6</v>
      </c>
    </row>
    <row r="64" spans="1:40" x14ac:dyDescent="0.35">
      <c r="A64" s="28">
        <f>'112mM_DBU-PVP_cycle1'!A64</f>
        <v>86</v>
      </c>
      <c r="B64" s="20">
        <f>'112mM_DBU-PVP_cycle1'!D64</f>
        <v>118.11478048825195</v>
      </c>
      <c r="C64" s="20">
        <f>'112mM_DBU-PVP_cycle2'!D64</f>
        <v>90.917734292476482</v>
      </c>
      <c r="D64" s="20">
        <f>'112mM_DBU-PVP_cycle3'!D64</f>
        <v>108.40828446296824</v>
      </c>
      <c r="E64" s="20">
        <f t="shared" si="0"/>
        <v>105.81359974789889</v>
      </c>
      <c r="F64" s="20">
        <f t="shared" si="1"/>
        <v>13.782928644585898</v>
      </c>
      <c r="H64" s="20">
        <f>'112mM_DBU-PVP_cycle1'!E64</f>
        <v>39</v>
      </c>
      <c r="I64" s="20">
        <f>'112mM_DBU-PVP_cycle1'!H64</f>
        <v>0.4194549634187324</v>
      </c>
      <c r="J64" s="20">
        <f>'112mM_DBU-PVP_cycle2'!H64</f>
        <v>0.39189870055685583</v>
      </c>
      <c r="L64" s="20">
        <f t="shared" si="2"/>
        <v>0.40567683198779414</v>
      </c>
      <c r="M64" s="20">
        <f t="shared" si="3"/>
        <v>1.948522033379194E-2</v>
      </c>
      <c r="R64" s="28"/>
      <c r="S64" s="28"/>
      <c r="T64" s="26"/>
      <c r="U64" s="26"/>
      <c r="AA64" s="20">
        <v>120</v>
      </c>
      <c r="AB64" s="28">
        <v>85</v>
      </c>
      <c r="AC64" s="22">
        <f t="shared" si="5"/>
        <v>0.95488190624500713</v>
      </c>
      <c r="AD64" s="22">
        <f t="shared" si="6"/>
        <v>1</v>
      </c>
      <c r="AE64" s="22">
        <f t="shared" si="7"/>
        <v>0.98421819382508402</v>
      </c>
      <c r="AF64" s="20">
        <f t="shared" si="8"/>
        <v>97.970003335669702</v>
      </c>
      <c r="AG64" s="20">
        <f t="shared" si="9"/>
        <v>2.2895871386227097E-2</v>
      </c>
      <c r="AI64" s="20">
        <v>40</v>
      </c>
      <c r="AJ64" s="20">
        <f t="shared" si="10"/>
        <v>4.7432530604925782E-4</v>
      </c>
      <c r="AK64" s="20">
        <f t="shared" si="11"/>
        <v>4.5685480177377576E-4</v>
      </c>
      <c r="AM64" s="20">
        <f t="shared" si="12"/>
        <v>4.6559005391151681E-2</v>
      </c>
      <c r="AN64" s="20">
        <f t="shared" si="4"/>
        <v>1.2353512043941932E-5</v>
      </c>
    </row>
    <row r="65" spans="1:40" x14ac:dyDescent="0.35">
      <c r="A65" s="28">
        <f>'112mM_DBU-PVP_cycle1'!A65</f>
        <v>87</v>
      </c>
      <c r="B65" s="20">
        <f>'112mM_DBU-PVP_cycle1'!D65</f>
        <v>118.52499072121417</v>
      </c>
      <c r="C65" s="20">
        <f>'112mM_DBU-PVP_cycle2'!D65</f>
        <v>90.902003211472021</v>
      </c>
      <c r="D65" s="20">
        <f>'112mM_DBU-PVP_cycle3'!D65</f>
        <v>108.60289163079079</v>
      </c>
      <c r="E65" s="20">
        <f t="shared" si="0"/>
        <v>106.00996185449232</v>
      </c>
      <c r="F65" s="20">
        <f t="shared" si="1"/>
        <v>13.992849007956004</v>
      </c>
      <c r="H65" s="20">
        <f>'112mM_DBU-PVP_cycle1'!E65</f>
        <v>38</v>
      </c>
      <c r="I65" s="20">
        <f>'112mM_DBU-PVP_cycle1'!H65</f>
        <v>0.41372422248948154</v>
      </c>
      <c r="J65" s="20">
        <f>'112mM_DBU-PVP_cycle2'!H65</f>
        <v>0.38530781505028533</v>
      </c>
      <c r="L65" s="20">
        <f t="shared" si="2"/>
        <v>0.39951601876988341</v>
      </c>
      <c r="M65" s="20">
        <f t="shared" si="3"/>
        <v>2.0093434397215497E-2</v>
      </c>
      <c r="R65" s="28" t="s">
        <v>62</v>
      </c>
      <c r="S65" s="28">
        <f>S50-S63</f>
        <v>84.894915862414138</v>
      </c>
      <c r="T65" s="26" t="s">
        <v>62</v>
      </c>
      <c r="U65" s="26">
        <f>U50-U63</f>
        <v>80.452175327715878</v>
      </c>
      <c r="AA65" s="20">
        <v>122</v>
      </c>
      <c r="AB65" s="28">
        <v>86</v>
      </c>
      <c r="AC65" s="22">
        <f t="shared" si="5"/>
        <v>0.95937303649978511</v>
      </c>
      <c r="AD65" s="22">
        <f t="shared" si="6"/>
        <v>0.99984579685709429</v>
      </c>
      <c r="AE65" s="22">
        <f t="shared" si="7"/>
        <v>0.98614297550807251</v>
      </c>
      <c r="AF65" s="20">
        <f t="shared" si="8"/>
        <v>98.178726962165058</v>
      </c>
      <c r="AG65" s="20">
        <f t="shared" si="9"/>
        <v>2.0584951130906335E-2</v>
      </c>
      <c r="AI65" s="20">
        <v>39</v>
      </c>
      <c r="AJ65" s="20">
        <f t="shared" si="10"/>
        <v>4.2681375134074928E-4</v>
      </c>
      <c r="AK65" s="20">
        <f t="shared" si="11"/>
        <v>4.0487980201247805E-4</v>
      </c>
      <c r="AM65" s="20">
        <f t="shared" si="12"/>
        <v>4.1584677667661364E-2</v>
      </c>
      <c r="AN65" s="20">
        <f t="shared" si="4"/>
        <v>1.5509644308222708E-5</v>
      </c>
    </row>
    <row r="66" spans="1:40" x14ac:dyDescent="0.35">
      <c r="A66" s="28">
        <f>'112mM_DBU-PVP_cycle1'!A66</f>
        <v>88</v>
      </c>
      <c r="B66" s="20">
        <f>'112mM_DBU-PVP_cycle1'!D66</f>
        <v>116.99333634666588</v>
      </c>
      <c r="C66" s="20">
        <f>'112mM_DBU-PVP_cycle2'!D66</f>
        <v>90.87421228049979</v>
      </c>
      <c r="D66" s="20">
        <f>'112mM_DBU-PVP_cycle3'!D66</f>
        <v>109.24604859504024</v>
      </c>
      <c r="E66" s="20">
        <f t="shared" si="0"/>
        <v>105.70453240740197</v>
      </c>
      <c r="F66" s="20">
        <f t="shared" si="1"/>
        <v>13.414876562101446</v>
      </c>
      <c r="H66" s="20">
        <f>'112mM_DBU-PVP_cycle1'!E66</f>
        <v>37</v>
      </c>
      <c r="I66" s="20">
        <f>'112mM_DBU-PVP_cycle1'!H66</f>
        <v>0.40862652291115142</v>
      </c>
      <c r="J66" s="20">
        <f>'112mM_DBU-PVP_cycle2'!H66</f>
        <v>0.38078009961079157</v>
      </c>
      <c r="L66" s="20">
        <f t="shared" si="2"/>
        <v>0.39470331126097147</v>
      </c>
      <c r="M66" s="20">
        <f t="shared" si="3"/>
        <v>1.9690394747475536E-2</v>
      </c>
      <c r="R66" s="28" t="s">
        <v>61</v>
      </c>
      <c r="S66" s="28">
        <f>S50+S63</f>
        <v>89.105084137585862</v>
      </c>
      <c r="T66" s="26" t="s">
        <v>61</v>
      </c>
      <c r="U66" s="26">
        <f>U50+U63</f>
        <v>84.547824672284122</v>
      </c>
      <c r="AA66" s="20">
        <v>124</v>
      </c>
      <c r="AB66" s="28">
        <v>87</v>
      </c>
      <c r="AC66" s="22">
        <f t="shared" si="5"/>
        <v>0.9627178323366371</v>
      </c>
      <c r="AD66" s="22">
        <f t="shared" si="6"/>
        <v>0.99967208332403934</v>
      </c>
      <c r="AE66" s="22">
        <f t="shared" si="7"/>
        <v>0.98791898281310175</v>
      </c>
      <c r="AF66" s="20">
        <f t="shared" si="8"/>
        <v>98.34362994912594</v>
      </c>
      <c r="AG66" s="20">
        <f t="shared" si="9"/>
        <v>1.8880545644470198E-2</v>
      </c>
      <c r="AI66" s="20">
        <v>38</v>
      </c>
      <c r="AJ66" s="20">
        <f t="shared" si="10"/>
        <v>3.658026574239828E-4</v>
      </c>
      <c r="AK66" s="20">
        <f t="shared" si="11"/>
        <v>3.3241774528956802E-4</v>
      </c>
      <c r="AM66" s="20">
        <f t="shared" si="12"/>
        <v>3.491102013567754E-2</v>
      </c>
      <c r="AN66" s="20">
        <f t="shared" si="4"/>
        <v>2.3606697759561749E-5</v>
      </c>
    </row>
    <row r="67" spans="1:40" x14ac:dyDescent="0.35">
      <c r="A67" s="28">
        <f>'112mM_DBU-PVP_cycle1'!A67</f>
        <v>89</v>
      </c>
      <c r="B67" s="20">
        <f>'112mM_DBU-PVP_cycle1'!D67</f>
        <v>117.23599154191756</v>
      </c>
      <c r="C67" s="20">
        <f>'112mM_DBU-PVP_cycle2'!D67</f>
        <v>90.839719148172165</v>
      </c>
      <c r="D67" s="20">
        <f>'112mM_DBU-PVP_cycle3'!D67</f>
        <v>109.18179874015775</v>
      </c>
      <c r="E67" s="20">
        <f t="shared" si="0"/>
        <v>105.75250314341582</v>
      </c>
      <c r="F67" s="20">
        <f t="shared" si="1"/>
        <v>13.528150290729851</v>
      </c>
      <c r="H67" s="20">
        <f>'112mM_DBU-PVP_cycle1'!E67</f>
        <v>36</v>
      </c>
      <c r="I67" s="20">
        <f>'112mM_DBU-PVP_cycle1'!H67</f>
        <v>0.40454998279720089</v>
      </c>
      <c r="J67" s="20">
        <f>'112mM_DBU-PVP_cycle2'!H67</f>
        <v>0.37652088201178735</v>
      </c>
      <c r="L67" s="20">
        <f t="shared" si="2"/>
        <v>0.39053543240449412</v>
      </c>
      <c r="M67" s="20">
        <f t="shared" si="3"/>
        <v>1.9819567235927101E-2</v>
      </c>
      <c r="AA67" s="20">
        <v>126</v>
      </c>
      <c r="AB67" s="28">
        <v>88</v>
      </c>
      <c r="AC67" s="22">
        <f t="shared" si="5"/>
        <v>0.95022894063227736</v>
      </c>
      <c r="AD67" s="22">
        <f t="shared" si="6"/>
        <v>0.99936519654335942</v>
      </c>
      <c r="AE67" s="22">
        <f t="shared" si="7"/>
        <v>0.99378850693992582</v>
      </c>
      <c r="AF67" s="20">
        <f t="shared" si="8"/>
        <v>98.112754803852098</v>
      </c>
      <c r="AG67" s="20">
        <f t="shared" si="9"/>
        <v>2.6903862575235096E-2</v>
      </c>
      <c r="AI67" s="20">
        <v>37</v>
      </c>
      <c r="AJ67" s="20">
        <f t="shared" si="10"/>
        <v>3.1153110134203354E-4</v>
      </c>
      <c r="AK67" s="20">
        <f t="shared" si="11"/>
        <v>2.8263876298518419E-4</v>
      </c>
      <c r="AM67" s="20">
        <f t="shared" si="12"/>
        <v>2.9708493216360887E-2</v>
      </c>
      <c r="AN67" s="20">
        <f t="shared" si="4"/>
        <v>2.0429968376464371E-5</v>
      </c>
    </row>
    <row r="68" spans="1:40" x14ac:dyDescent="0.35">
      <c r="A68" s="28">
        <f>'112mM_DBU-PVP_cycle1'!A68</f>
        <v>90</v>
      </c>
      <c r="B68" s="20">
        <f>'112mM_DBU-PVP_cycle1'!D68</f>
        <v>117.83729085142241</v>
      </c>
      <c r="C68" s="20">
        <f>'112mM_DBU-PVP_cycle2'!D68</f>
        <v>90.83438335901846</v>
      </c>
      <c r="D68" s="20">
        <f>'112mM_DBU-PVP_cycle3'!D68</f>
        <v>108.88733090862648</v>
      </c>
      <c r="E68" s="20">
        <f t="shared" ref="E68:E77" si="13">AVERAGE(B68:D68)</f>
        <v>105.85300170635578</v>
      </c>
      <c r="F68" s="20">
        <f t="shared" ref="F68:F78" si="14">STDEV(B68:D68)</f>
        <v>13.754803471574641</v>
      </c>
      <c r="H68" s="20">
        <f>'112mM_DBU-PVP_cycle1'!E68</f>
        <v>35</v>
      </c>
      <c r="I68" s="20">
        <f>'112mM_DBU-PVP_cycle1'!H68</f>
        <v>0.39994548190532397</v>
      </c>
      <c r="J68" s="20">
        <f>'112mM_DBU-PVP_cycle2'!H68</f>
        <v>0.37333179298538466</v>
      </c>
      <c r="L68" s="20">
        <f t="shared" ref="L68:L78" si="15">AVERAGE(I68:K68)</f>
        <v>0.38663863744535432</v>
      </c>
      <c r="M68" s="20">
        <f t="shared" ref="M68:M78" si="16">STDEV(I68:K68)</f>
        <v>1.8818719907678375E-2</v>
      </c>
      <c r="R68"/>
      <c r="AA68" s="20">
        <v>128</v>
      </c>
      <c r="AB68" s="28">
        <v>89</v>
      </c>
      <c r="AC68" s="22">
        <f t="shared" si="5"/>
        <v>0.95220751654689395</v>
      </c>
      <c r="AD68" s="22">
        <f t="shared" si="6"/>
        <v>0.99898429939579103</v>
      </c>
      <c r="AE68" s="22">
        <f t="shared" si="7"/>
        <v>0.9932021554047018</v>
      </c>
      <c r="AF68" s="20">
        <f t="shared" si="8"/>
        <v>98.146465711579552</v>
      </c>
      <c r="AG68" s="20">
        <f t="shared" si="9"/>
        <v>2.550183332595473E-2</v>
      </c>
      <c r="AI68" s="20">
        <v>36</v>
      </c>
      <c r="AJ68" s="20">
        <f t="shared" si="10"/>
        <v>2.6813109865159347E-4</v>
      </c>
      <c r="AK68" s="20">
        <f t="shared" si="11"/>
        <v>2.3581172177098266E-4</v>
      </c>
      <c r="AM68" s="20">
        <f t="shared" si="12"/>
        <v>2.5197141021128803E-2</v>
      </c>
      <c r="AN68" s="20">
        <f t="shared" ref="AN68:AN79" si="17">STDEV(AJ68:AL68)</f>
        <v>2.2853250556003631E-5</v>
      </c>
    </row>
    <row r="69" spans="1:40" x14ac:dyDescent="0.35">
      <c r="A69" s="28">
        <f>'112mM_DBU-PVP_cycle1'!A69</f>
        <v>91</v>
      </c>
      <c r="B69" s="20">
        <f>'112mM_DBU-PVP_cycle1'!D69</f>
        <v>116.22132969695622</v>
      </c>
      <c r="C69" s="20">
        <f>'112mM_DBU-PVP_cycle2'!D69</f>
        <v>90.797093421665593</v>
      </c>
      <c r="D69" s="20">
        <f>'112mM_DBU-PVP_cycle3'!D69</f>
        <v>109.00092687748031</v>
      </c>
      <c r="E69" s="20">
        <f t="shared" si="13"/>
        <v>105.33978333203403</v>
      </c>
      <c r="F69" s="20">
        <f t="shared" si="14"/>
        <v>13.10156199049268</v>
      </c>
      <c r="H69" s="20">
        <f>'112mM_DBU-PVP_cycle1'!E69</f>
        <v>34</v>
      </c>
      <c r="I69" s="20">
        <f>'112mM_DBU-PVP_cycle1'!H69</f>
        <v>0.39530698917882023</v>
      </c>
      <c r="J69" s="20">
        <f>'112mM_DBU-PVP_cycle2'!H69</f>
        <v>0.36957099864136761</v>
      </c>
      <c r="L69" s="20">
        <f t="shared" si="15"/>
        <v>0.38243899391009395</v>
      </c>
      <c r="M69" s="20">
        <f t="shared" si="16"/>
        <v>1.819809342958557E-2</v>
      </c>
      <c r="R69"/>
      <c r="AA69" s="20">
        <v>130</v>
      </c>
      <c r="AB69" s="28">
        <v>90</v>
      </c>
      <c r="AC69" s="22">
        <f t="shared" ref="AC69:AC79" si="18">(B68-$B$80)/$B$82</f>
        <v>0.95711042550801462</v>
      </c>
      <c r="AD69" s="22">
        <f t="shared" ref="AD69:AD79" si="19">(C68-$C$80)/$C$82</f>
        <v>0.99892537790239433</v>
      </c>
      <c r="AE69" s="22">
        <f t="shared" ref="AE69:AE79" si="20">(D68-$D$80)/$D$82</f>
        <v>0.99051480824402327</v>
      </c>
      <c r="AF69" s="20">
        <f t="shared" ref="AF69:AF79" si="21">AVERAGE(AC69:AE69)*100</f>
        <v>98.21835372181441</v>
      </c>
      <c r="AG69" s="20">
        <f t="shared" ref="AG69:AG79" si="22">STDEV(AC69:AE69)</f>
        <v>2.2117416635223271E-2</v>
      </c>
      <c r="AI69" s="20">
        <v>35</v>
      </c>
      <c r="AJ69" s="20">
        <f t="shared" ref="AJ69:AJ79" si="23">(I68-$I$80)/$I$82</f>
        <v>2.1911027572096039E-4</v>
      </c>
      <c r="AK69" s="20">
        <f t="shared" ref="AK69:AK79" si="24">(J68-$J$80)/$J$82</f>
        <v>2.0074997632035563E-4</v>
      </c>
      <c r="AM69" s="20">
        <f t="shared" ref="AM69:AM79" si="25">AVERAGE(AJ69:AL69)*100</f>
        <v>2.0993012602065802E-2</v>
      </c>
      <c r="AN69" s="20">
        <f t="shared" si="17"/>
        <v>1.2982692210782934E-5</v>
      </c>
    </row>
    <row r="70" spans="1:40" x14ac:dyDescent="0.35">
      <c r="A70" s="28">
        <f>'112mM_DBU-PVP_cycle1'!A70</f>
        <v>92</v>
      </c>
      <c r="B70" s="20">
        <f>'112mM_DBU-PVP_cycle1'!D70</f>
        <v>117.04396427855851</v>
      </c>
      <c r="C70" s="20">
        <f>'112mM_DBU-PVP_cycle2'!D70</f>
        <v>90.768468461001575</v>
      </c>
      <c r="D70" s="20">
        <f>'112mM_DBU-PVP_cycle3'!D70</f>
        <v>107.96527736401012</v>
      </c>
      <c r="E70" s="20">
        <f t="shared" si="13"/>
        <v>105.25923670119006</v>
      </c>
      <c r="F70" s="20">
        <f t="shared" si="14"/>
        <v>13.345126907086454</v>
      </c>
      <c r="H70" s="20">
        <f>'112mM_DBU-PVP_cycle1'!E70</f>
        <v>33</v>
      </c>
      <c r="I70" s="20">
        <f>'112mM_DBU-PVP_cycle1'!H70</f>
        <v>0.39286932631177313</v>
      </c>
      <c r="J70" s="20">
        <f>'112mM_DBU-PVP_cycle2'!H70</f>
        <v>0.36629162143250438</v>
      </c>
      <c r="L70" s="20">
        <f t="shared" si="15"/>
        <v>0.37958047387213878</v>
      </c>
      <c r="M70" s="20">
        <f t="shared" si="16"/>
        <v>1.8793275348505722E-2</v>
      </c>
      <c r="Q70" s="20" t="s">
        <v>43</v>
      </c>
      <c r="R70">
        <v>85</v>
      </c>
      <c r="T70" s="20">
        <v>82</v>
      </c>
      <c r="AA70" s="20">
        <v>132</v>
      </c>
      <c r="AB70" s="28">
        <v>91</v>
      </c>
      <c r="AC70" s="22">
        <f t="shared" si="18"/>
        <v>0.9439341083231847</v>
      </c>
      <c r="AD70" s="22">
        <f t="shared" si="19"/>
        <v>0.99851359648933502</v>
      </c>
      <c r="AE70" s="22">
        <f t="shared" si="20"/>
        <v>0.99155149806775178</v>
      </c>
      <c r="AF70" s="20">
        <f t="shared" si="21"/>
        <v>97.799973429342387</v>
      </c>
      <c r="AG70" s="20">
        <f t="shared" si="22"/>
        <v>2.9706360567496759E-2</v>
      </c>
      <c r="AI70" s="20">
        <v>34</v>
      </c>
      <c r="AJ70" s="20">
        <f t="shared" si="23"/>
        <v>1.6972756607438195E-4</v>
      </c>
      <c r="AK70" s="20">
        <f t="shared" si="24"/>
        <v>1.5940274114115388E-4</v>
      </c>
      <c r="AM70" s="20">
        <f t="shared" si="25"/>
        <v>1.6456515360776792E-2</v>
      </c>
      <c r="AN70" s="20">
        <f t="shared" si="17"/>
        <v>7.3007537248495104E-6</v>
      </c>
    </row>
    <row r="71" spans="1:40" x14ac:dyDescent="0.35">
      <c r="A71" s="28">
        <f>'112mM_DBU-PVP_cycle1'!A71</f>
        <v>93</v>
      </c>
      <c r="B71" s="20">
        <f>'112mM_DBU-PVP_cycle1'!D71</f>
        <v>117.63971481580408</v>
      </c>
      <c r="C71" s="20">
        <f>'112mM_DBU-PVP_cycle2'!D71</f>
        <v>90.720703191696501</v>
      </c>
      <c r="D71" s="20">
        <f>'112mM_DBU-PVP_cycle3'!D71</f>
        <v>108.0331335641568</v>
      </c>
      <c r="E71" s="20">
        <f t="shared" si="13"/>
        <v>105.46451719055246</v>
      </c>
      <c r="F71" s="20">
        <f t="shared" si="14"/>
        <v>13.642090721761521</v>
      </c>
      <c r="H71" s="20">
        <f>'112mM_DBU-PVP_cycle1'!E71</f>
        <v>32</v>
      </c>
      <c r="I71" s="20">
        <f>'112mM_DBU-PVP_cycle1'!H71</f>
        <v>0.38986307155741062</v>
      </c>
      <c r="J71" s="20">
        <f>'112mM_DBU-PVP_cycle2'!H71</f>
        <v>0.36522264979585656</v>
      </c>
      <c r="L71" s="20">
        <f t="shared" si="15"/>
        <v>0.37754286067663356</v>
      </c>
      <c r="M71" s="20">
        <f t="shared" si="16"/>
        <v>1.7423409318891456E-2</v>
      </c>
      <c r="Q71" s="20" t="s">
        <v>44</v>
      </c>
      <c r="R71">
        <v>87</v>
      </c>
      <c r="T71" s="20">
        <v>82</v>
      </c>
      <c r="AA71" s="20">
        <v>134</v>
      </c>
      <c r="AB71" s="20">
        <v>92</v>
      </c>
      <c r="AC71" s="22">
        <f t="shared" si="18"/>
        <v>0.95064175358089653</v>
      </c>
      <c r="AD71" s="22">
        <f t="shared" si="19"/>
        <v>0.99819749977296202</v>
      </c>
      <c r="AE71" s="22">
        <f t="shared" si="20"/>
        <v>0.98210004197827161</v>
      </c>
      <c r="AF71" s="20">
        <f t="shared" si="21"/>
        <v>97.697976511071005</v>
      </c>
      <c r="AG71" s="20">
        <f t="shared" si="22"/>
        <v>2.4187810470801242E-2</v>
      </c>
      <c r="AI71" s="20">
        <v>33</v>
      </c>
      <c r="AJ71" s="20">
        <f t="shared" si="23"/>
        <v>1.4377551555335669E-4</v>
      </c>
      <c r="AK71" s="20">
        <f t="shared" si="24"/>
        <v>1.2334834191246591E-4</v>
      </c>
      <c r="AM71" s="20">
        <f t="shared" si="25"/>
        <v>1.335619287329113E-2</v>
      </c>
      <c r="AN71" s="20">
        <f t="shared" si="17"/>
        <v>1.4444193001948969E-5</v>
      </c>
    </row>
    <row r="72" spans="1:40" x14ac:dyDescent="0.35">
      <c r="A72" s="28">
        <f>'112mM_DBU-PVP_cycle1'!A72</f>
        <v>94</v>
      </c>
      <c r="B72" s="20">
        <f>'112mM_DBU-PVP_cycle1'!D72</f>
        <v>118.28346886183667</v>
      </c>
      <c r="C72" s="20">
        <f>'112mM_DBU-PVP_cycle2'!D72</f>
        <v>90.695775887082632</v>
      </c>
      <c r="D72" s="20">
        <f>'112mM_DBU-PVP_cycle3'!D72</f>
        <v>108.6839612793455</v>
      </c>
      <c r="E72" s="20">
        <f t="shared" si="13"/>
        <v>105.88773534275494</v>
      </c>
      <c r="F72" s="20">
        <f t="shared" si="14"/>
        <v>14.004797768395873</v>
      </c>
      <c r="H72" s="20">
        <f>'112mM_DBU-PVP_cycle1'!E72</f>
        <v>31</v>
      </c>
      <c r="I72" s="20">
        <f>'112mM_DBU-PVP_cycle1'!H72</f>
        <v>0.38842442994708093</v>
      </c>
      <c r="J72" s="20">
        <f>'112mM_DBU-PVP_cycle2'!H72</f>
        <v>0.36186841934597991</v>
      </c>
      <c r="L72" s="20">
        <f t="shared" si="15"/>
        <v>0.37514642464653042</v>
      </c>
      <c r="M72" s="20">
        <f t="shared" si="16"/>
        <v>1.8777935177300375E-2</v>
      </c>
      <c r="Q72" s="20" t="s">
        <v>45</v>
      </c>
      <c r="R72">
        <v>88</v>
      </c>
      <c r="T72" s="20">
        <v>83</v>
      </c>
      <c r="AA72" s="20">
        <v>136</v>
      </c>
      <c r="AB72" s="20">
        <v>93</v>
      </c>
      <c r="AC72" s="22">
        <f t="shared" si="18"/>
        <v>0.95549941864300847</v>
      </c>
      <c r="AD72" s="22">
        <f t="shared" si="19"/>
        <v>0.99767004246179847</v>
      </c>
      <c r="AE72" s="22">
        <f t="shared" si="20"/>
        <v>0.9827193054334693</v>
      </c>
      <c r="AF72" s="20">
        <f t="shared" si="21"/>
        <v>97.862958884609213</v>
      </c>
      <c r="AG72" s="20">
        <f t="shared" si="22"/>
        <v>2.1380708936802724E-2</v>
      </c>
      <c r="AI72" s="20">
        <v>32</v>
      </c>
      <c r="AJ72" s="20">
        <f t="shared" si="23"/>
        <v>1.117700744733124E-4</v>
      </c>
      <c r="AK72" s="20">
        <f t="shared" si="24"/>
        <v>1.1159576582951985E-4</v>
      </c>
      <c r="AM72" s="20">
        <f t="shared" si="25"/>
        <v>1.1168292015141613E-2</v>
      </c>
      <c r="AN72" s="20">
        <f t="shared" si="17"/>
        <v>1.2325482404513979E-7</v>
      </c>
    </row>
    <row r="73" spans="1:40" x14ac:dyDescent="0.35">
      <c r="A73" s="28">
        <f>'112mM_DBU-PVP_cycle1'!A73</f>
        <v>95</v>
      </c>
      <c r="B73" s="20">
        <f>'112mM_DBU-PVP_cycle1'!D73</f>
        <v>116.80997671102915</v>
      </c>
      <c r="C73" s="20">
        <f>'112mM_DBU-PVP_cycle2'!D73</f>
        <v>90.639203251379058</v>
      </c>
      <c r="D73" s="20">
        <f>'112mM_DBU-PVP_cycle3'!D73</f>
        <v>108.71822531749946</v>
      </c>
      <c r="E73" s="20">
        <f t="shared" si="13"/>
        <v>105.38913509330256</v>
      </c>
      <c r="F73" s="20">
        <f t="shared" si="14"/>
        <v>13.399234200494929</v>
      </c>
      <c r="H73" s="20">
        <f>'112mM_DBU-PVP_cycle1'!E73</f>
        <v>30</v>
      </c>
      <c r="I73" s="20">
        <f>'112mM_DBU-PVP_cycle1'!H73</f>
        <v>0.38536766051249938</v>
      </c>
      <c r="J73" s="20">
        <f>'112mM_DBU-PVP_cycle2'!H73</f>
        <v>0.36038460599665484</v>
      </c>
      <c r="L73" s="20">
        <f t="shared" si="15"/>
        <v>0.37287613325457714</v>
      </c>
      <c r="M73" s="20">
        <f t="shared" si="16"/>
        <v>1.7665687262906873E-2</v>
      </c>
      <c r="R73"/>
      <c r="AA73" s="20">
        <v>138</v>
      </c>
      <c r="AB73" s="20">
        <v>94</v>
      </c>
      <c r="AC73" s="22">
        <f t="shared" si="18"/>
        <v>0.96074849748138247</v>
      </c>
      <c r="AD73" s="22">
        <f t="shared" si="19"/>
        <v>0.99739477783422548</v>
      </c>
      <c r="AE73" s="22">
        <f t="shared" si="20"/>
        <v>0.98865883371201924</v>
      </c>
      <c r="AF73" s="20">
        <f t="shared" si="21"/>
        <v>98.226736967587556</v>
      </c>
      <c r="AG73" s="20">
        <f t="shared" si="22"/>
        <v>1.9140939771045171E-2</v>
      </c>
      <c r="AI73" s="20">
        <v>31</v>
      </c>
      <c r="AJ73" s="20">
        <f t="shared" si="23"/>
        <v>9.6453887703747986E-5</v>
      </c>
      <c r="AK73" s="20">
        <f t="shared" si="24"/>
        <v>7.4718408928330893E-5</v>
      </c>
      <c r="AM73" s="20">
        <f t="shared" si="25"/>
        <v>8.5586148316039445E-3</v>
      </c>
      <c r="AN73" s="20">
        <f t="shared" si="17"/>
        <v>1.5369304434433701E-5</v>
      </c>
    </row>
    <row r="74" spans="1:40" x14ac:dyDescent="0.35">
      <c r="A74" s="28">
        <f>'112mM_DBU-PVP_cycle1'!A74</f>
        <v>96</v>
      </c>
      <c r="B74" s="20">
        <f>'112mM_DBU-PVP_cycle1'!D74</f>
        <v>117.3111549954954</v>
      </c>
      <c r="C74" s="20">
        <f>'112mM_DBU-PVP_cycle2'!D74</f>
        <v>90.613628082534888</v>
      </c>
      <c r="D74" s="20">
        <f>'112mM_DBU-PVP_cycle3'!D74</f>
        <v>109.12084797255885</v>
      </c>
      <c r="E74" s="20">
        <f t="shared" si="13"/>
        <v>105.68187701686304</v>
      </c>
      <c r="F74" s="20">
        <f t="shared" si="14"/>
        <v>13.676965187593863</v>
      </c>
      <c r="H74" s="20">
        <f>'112mM_DBU-PVP_cycle1'!E74</f>
        <v>29</v>
      </c>
      <c r="I74" s="20">
        <f>'112mM_DBU-PVP_cycle1'!H74</f>
        <v>0.38417818002151249</v>
      </c>
      <c r="J74" s="20">
        <f>'112mM_DBU-PVP_cycle2'!H74</f>
        <v>0.35684268598393354</v>
      </c>
      <c r="L74" s="20">
        <f t="shared" si="15"/>
        <v>0.37051043300272302</v>
      </c>
      <c r="M74" s="20">
        <f t="shared" si="16"/>
        <v>1.9329113201056517E-2</v>
      </c>
      <c r="R74"/>
      <c r="AA74" s="20">
        <v>140</v>
      </c>
      <c r="AB74" s="20">
        <v>95</v>
      </c>
      <c r="AC74" s="22">
        <f t="shared" si="18"/>
        <v>0.94873385226869444</v>
      </c>
      <c r="AD74" s="22">
        <f t="shared" si="19"/>
        <v>0.99677006346020913</v>
      </c>
      <c r="AE74" s="22">
        <f t="shared" si="20"/>
        <v>0.98897153124902215</v>
      </c>
      <c r="AF74" s="20">
        <f t="shared" si="21"/>
        <v>97.815848232597517</v>
      </c>
      <c r="AG74" s="20">
        <f t="shared" si="22"/>
        <v>2.5779079050037932E-2</v>
      </c>
      <c r="AI74" s="20">
        <v>30</v>
      </c>
      <c r="AJ74" s="20">
        <f t="shared" si="23"/>
        <v>6.3910653005554093E-5</v>
      </c>
      <c r="AK74" s="20">
        <f t="shared" si="24"/>
        <v>5.8404945892473768E-5</v>
      </c>
      <c r="AM74" s="20">
        <f t="shared" si="25"/>
        <v>6.1157799449013932E-3</v>
      </c>
      <c r="AN74" s="20">
        <f t="shared" si="17"/>
        <v>3.8931228348861071E-6</v>
      </c>
    </row>
    <row r="75" spans="1:40" x14ac:dyDescent="0.35">
      <c r="A75" s="20">
        <f>'112mM_DBU-PVP_cycle1'!A75</f>
        <v>97</v>
      </c>
      <c r="B75" s="20">
        <f>'112mM_DBU-PVP_cycle1'!D75</f>
        <v>117.03930329173997</v>
      </c>
      <c r="C75" s="20">
        <f>'112mM_DBU-PVP_cycle2'!D75</f>
        <v>90.584225743012567</v>
      </c>
      <c r="D75" s="20">
        <f>'112mM_DBU-PVP_cycle3'!D75</f>
        <v>109.92667702992757</v>
      </c>
      <c r="E75" s="20">
        <f t="shared" si="13"/>
        <v>105.85006868822671</v>
      </c>
      <c r="F75" s="20">
        <f t="shared" si="14"/>
        <v>13.69057463023413</v>
      </c>
      <c r="H75" s="20">
        <f>'112mM_DBU-PVP_cycle1'!E75</f>
        <v>28</v>
      </c>
      <c r="I75" s="20">
        <f>'112mM_DBU-PVP_cycle1'!H75</f>
        <v>0.38318401182395878</v>
      </c>
      <c r="J75" s="20">
        <f>'112mM_DBU-PVP_cycle2'!H75</f>
        <v>0.35566596195838962</v>
      </c>
      <c r="L75" s="20">
        <f t="shared" si="15"/>
        <v>0.3694249868911742</v>
      </c>
      <c r="M75" s="20">
        <f t="shared" si="16"/>
        <v>1.9458199664973516E-2</v>
      </c>
      <c r="R75"/>
      <c r="AA75" s="20">
        <v>142</v>
      </c>
      <c r="AB75" s="20">
        <v>96</v>
      </c>
      <c r="AC75" s="22">
        <f t="shared" si="18"/>
        <v>0.95282038864614693</v>
      </c>
      <c r="AD75" s="22">
        <f t="shared" si="19"/>
        <v>0.99648764466539519</v>
      </c>
      <c r="AE75" s="22">
        <f t="shared" si="20"/>
        <v>0.99264591171792516</v>
      </c>
      <c r="AF75" s="20">
        <f t="shared" si="21"/>
        <v>98.065131500982247</v>
      </c>
      <c r="AG75" s="20">
        <f t="shared" si="22"/>
        <v>2.4178711187843843E-2</v>
      </c>
      <c r="AI75" s="20">
        <v>29</v>
      </c>
      <c r="AJ75" s="20">
        <f t="shared" si="23"/>
        <v>5.1247106207034086E-5</v>
      </c>
      <c r="AK75" s="20">
        <f t="shared" si="24"/>
        <v>1.9464076928210887E-5</v>
      </c>
      <c r="AM75" s="20">
        <f t="shared" si="25"/>
        <v>3.5355591567622488E-3</v>
      </c>
      <c r="AN75" s="20">
        <f t="shared" si="17"/>
        <v>2.2473995529706468E-5</v>
      </c>
    </row>
    <row r="76" spans="1:40" x14ac:dyDescent="0.35">
      <c r="A76" s="20">
        <f>'112mM_DBU-PVP_cycle1'!A76</f>
        <v>98</v>
      </c>
      <c r="B76" s="20">
        <f>'112mM_DBU-PVP_cycle1'!D76</f>
        <v>116.77684721432226</v>
      </c>
      <c r="C76" s="20">
        <f>'112mM_DBU-PVP_cycle2'!D76</f>
        <v>90.549098588994411</v>
      </c>
      <c r="D76" s="20">
        <f>'112mM_DBU-PVP_cycle3'!D76</f>
        <v>109.76720879911078</v>
      </c>
      <c r="E76" s="20">
        <f t="shared" si="13"/>
        <v>105.69771820080915</v>
      </c>
      <c r="F76" s="20">
        <f t="shared" si="14"/>
        <v>13.579184982376326</v>
      </c>
      <c r="H76" s="20">
        <f>'112mM_DBU-PVP_cycle1'!E76</f>
        <v>27</v>
      </c>
      <c r="I76" s="20">
        <f>'112mM_DBU-PVP_cycle1'!H76</f>
        <v>0.38087481509409932</v>
      </c>
      <c r="J76" s="20">
        <f>'112mM_DBU-PVP_cycle2'!H76</f>
        <v>0.35507230423758768</v>
      </c>
      <c r="L76" s="20">
        <f t="shared" si="15"/>
        <v>0.3679735596658435</v>
      </c>
      <c r="M76" s="20">
        <f t="shared" si="16"/>
        <v>1.8245130398278894E-2</v>
      </c>
      <c r="R76"/>
      <c r="AA76" s="20">
        <v>144</v>
      </c>
      <c r="AB76" s="20">
        <v>97</v>
      </c>
      <c r="AC76" s="22">
        <f t="shared" si="18"/>
        <v>0.95060374855797525</v>
      </c>
      <c r="AD76" s="22">
        <f t="shared" si="19"/>
        <v>0.99616296359121748</v>
      </c>
      <c r="AE76" s="22">
        <f t="shared" si="20"/>
        <v>1</v>
      </c>
      <c r="AF76" s="20">
        <f t="shared" si="21"/>
        <v>98.225557071639756</v>
      </c>
      <c r="AG76" s="20">
        <f t="shared" si="22"/>
        <v>2.7478338679073681E-2</v>
      </c>
      <c r="AI76" s="20">
        <v>28</v>
      </c>
      <c r="AJ76" s="20">
        <f t="shared" si="23"/>
        <v>4.0662909500389177E-5</v>
      </c>
      <c r="AK76" s="20">
        <f t="shared" si="24"/>
        <v>6.5268406492358753E-6</v>
      </c>
      <c r="AM76" s="20">
        <f t="shared" si="25"/>
        <v>2.3594875074812527E-3</v>
      </c>
      <c r="AN76" s="20">
        <f t="shared" si="17"/>
        <v>2.4137845767701377E-5</v>
      </c>
    </row>
    <row r="77" spans="1:40" x14ac:dyDescent="0.35">
      <c r="A77" s="20">
        <f>'112mM_DBU-PVP_cycle1'!A77</f>
        <v>99</v>
      </c>
      <c r="B77" s="20">
        <f>'112mM_DBU-PVP_cycle1'!D77</f>
        <v>116.37401638359857</v>
      </c>
      <c r="C77" s="20">
        <f>'112mM_DBU-PVP_cycle2'!D77</f>
        <v>90.506516721520597</v>
      </c>
      <c r="D77" s="20">
        <f>'112mM_DBU-PVP_cycle3'!D77</f>
        <v>109.34387552287406</v>
      </c>
      <c r="E77" s="20">
        <f t="shared" si="13"/>
        <v>105.40813620933108</v>
      </c>
      <c r="F77" s="20">
        <f t="shared" si="14"/>
        <v>13.37532869315857</v>
      </c>
      <c r="H77" s="20">
        <f>'112mM_DBU-PVP_cycle1'!E77</f>
        <v>26</v>
      </c>
      <c r="I77" s="20">
        <f>'112mM_DBU-PVP_cycle1'!H77</f>
        <v>0.37969297958377324</v>
      </c>
      <c r="J77" s="20">
        <f>'112mM_DBU-PVP_cycle2'!H77</f>
        <v>0.35709273244863643</v>
      </c>
      <c r="L77" s="20">
        <f t="shared" si="15"/>
        <v>0.36839285601620486</v>
      </c>
      <c r="M77" s="20">
        <f t="shared" si="16"/>
        <v>1.5980788005747079E-2</v>
      </c>
      <c r="R77"/>
      <c r="AA77" s="20">
        <v>146</v>
      </c>
      <c r="AB77" s="20">
        <v>98</v>
      </c>
      <c r="AC77" s="22">
        <f t="shared" si="18"/>
        <v>0.94846371906928095</v>
      </c>
      <c r="AD77" s="22">
        <f t="shared" si="19"/>
        <v>0.99577506513535596</v>
      </c>
      <c r="AE77" s="22">
        <f t="shared" si="20"/>
        <v>0.99854467465911145</v>
      </c>
      <c r="AF77" s="20">
        <f t="shared" si="21"/>
        <v>98.092781962124945</v>
      </c>
      <c r="AG77" s="20">
        <f t="shared" si="22"/>
        <v>2.8148819739284996E-2</v>
      </c>
      <c r="AI77" s="20">
        <v>27</v>
      </c>
      <c r="AJ77" s="20">
        <f t="shared" si="23"/>
        <v>1.6078545925579463E-5</v>
      </c>
      <c r="AK77" s="20">
        <f t="shared" si="24"/>
        <v>0</v>
      </c>
      <c r="AM77" s="20">
        <f t="shared" si="25"/>
        <v>8.0392729627897311E-4</v>
      </c>
      <c r="AN77" s="20">
        <f t="shared" si="17"/>
        <v>1.1369248855596573E-5</v>
      </c>
    </row>
    <row r="78" spans="1:40" x14ac:dyDescent="0.35">
      <c r="A78" s="20">
        <f>'112mM_DBU-PVP_cycle1'!A78</f>
        <v>99.699996948242202</v>
      </c>
      <c r="B78" s="20">
        <f>'112mM_DBU-PVP_cycle1'!D78</f>
        <v>115.55700405115957</v>
      </c>
      <c r="C78" s="20">
        <f>'112mM_DBU-PVP_cycle2'!D78</f>
        <v>90.495317061998918</v>
      </c>
      <c r="D78" s="20">
        <f>'112mM_DBU-PVP_cycle3'!D78</f>
        <v>109.82511349796151</v>
      </c>
      <c r="E78" s="20">
        <f>AVERAGE(B78:D78)</f>
        <v>105.29247820370666</v>
      </c>
      <c r="F78" s="20">
        <f t="shared" si="14"/>
        <v>13.131284237221776</v>
      </c>
      <c r="H78" s="20">
        <f>'112mM_DBU-PVP_cycle1'!E78</f>
        <v>25.299999237060501</v>
      </c>
      <c r="I78" s="20">
        <f>'112mM_DBU-PVP_cycle1'!H78</f>
        <v>0.37936456547713193</v>
      </c>
      <c r="J78" s="20">
        <f>'112mM_DBU-PVP_cycle2'!H78</f>
        <v>0.35602729166697922</v>
      </c>
      <c r="L78" s="20">
        <f t="shared" si="15"/>
        <v>0.36769592857205557</v>
      </c>
      <c r="M78" s="20">
        <f t="shared" si="16"/>
        <v>1.6501944565566203E-2</v>
      </c>
      <c r="R78"/>
      <c r="AA78" s="20">
        <v>148</v>
      </c>
      <c r="AB78" s="20">
        <v>99</v>
      </c>
      <c r="AC78" s="22">
        <f t="shared" si="18"/>
        <v>0.94517909382765686</v>
      </c>
      <c r="AD78" s="22">
        <f t="shared" si="19"/>
        <v>0.99530484655083151</v>
      </c>
      <c r="AE78" s="22">
        <f t="shared" si="20"/>
        <v>0.99468128668902456</v>
      </c>
      <c r="AF78" s="20">
        <f t="shared" si="21"/>
        <v>97.838840902250425</v>
      </c>
      <c r="AG78" s="20">
        <f t="shared" si="22"/>
        <v>2.8761800508806095E-2</v>
      </c>
      <c r="AI78" s="20">
        <v>26</v>
      </c>
      <c r="AJ78" s="20">
        <f t="shared" si="23"/>
        <v>3.496389760285848E-6</v>
      </c>
      <c r="AK78" s="20">
        <f t="shared" si="24"/>
        <v>2.221315838177296E-5</v>
      </c>
      <c r="AM78" s="20">
        <f t="shared" si="25"/>
        <v>1.2854774071029405E-3</v>
      </c>
      <c r="AN78" s="20">
        <f t="shared" si="17"/>
        <v>1.3234754014153126E-5</v>
      </c>
    </row>
    <row r="79" spans="1:40" x14ac:dyDescent="0.35">
      <c r="R79"/>
      <c r="AA79" s="20">
        <v>150</v>
      </c>
      <c r="AB79" s="20">
        <v>99.699996948242202</v>
      </c>
      <c r="AC79" s="22">
        <f t="shared" si="18"/>
        <v>0.93851729158916786</v>
      </c>
      <c r="AD79" s="22">
        <f t="shared" si="19"/>
        <v>0.99518117212413615</v>
      </c>
      <c r="AE79" s="22">
        <f t="shared" si="20"/>
        <v>0.99907311957357725</v>
      </c>
      <c r="AF79" s="20">
        <f t="shared" si="21"/>
        <v>97.759052776229368</v>
      </c>
      <c r="AG79" s="20">
        <f t="shared" si="22"/>
        <v>3.3894323308158232E-2</v>
      </c>
      <c r="AI79" s="20">
        <v>25.299999237060501</v>
      </c>
      <c r="AJ79" s="20">
        <f t="shared" si="23"/>
        <v>0</v>
      </c>
      <c r="AK79" s="20">
        <f t="shared" si="24"/>
        <v>1.0499401515812945E-5</v>
      </c>
      <c r="AM79" s="20">
        <f t="shared" si="25"/>
        <v>5.2497007579064723E-4</v>
      </c>
      <c r="AN79" s="20">
        <f t="shared" si="17"/>
        <v>7.4241980102316502E-6</v>
      </c>
    </row>
    <row r="80" spans="1:40" x14ac:dyDescent="0.35">
      <c r="A80" s="20" t="s">
        <v>46</v>
      </c>
      <c r="B80" s="20">
        <f>MIN(B3:B78)</f>
        <v>0.45598874249586807</v>
      </c>
      <c r="C80" s="20">
        <f t="shared" ref="C80:D80" si="26">MIN(C3:C78)</f>
        <v>0.37409646693912113</v>
      </c>
      <c r="D80" s="20">
        <f t="shared" si="26"/>
        <v>0.35101972746044086</v>
      </c>
      <c r="H80" s="20" t="s">
        <v>46</v>
      </c>
      <c r="I80" s="20">
        <f>MIN(I10:I78)</f>
        <v>0.37936456547713193</v>
      </c>
      <c r="J80" s="20">
        <f>MIN(J10:J78)</f>
        <v>0.35507230423758768</v>
      </c>
      <c r="K80" s="20">
        <f t="shared" ref="K80" si="27">MIN(K3:K78)</f>
        <v>0</v>
      </c>
      <c r="R80"/>
    </row>
    <row r="81" spans="1:18" x14ac:dyDescent="0.35">
      <c r="A81" s="20" t="s">
        <v>47</v>
      </c>
      <c r="B81" s="20">
        <f>MAX(B3:B78)</f>
        <v>123.09732560456479</v>
      </c>
      <c r="C81" s="20">
        <f t="shared" ref="C81:D81" si="28">MAX(C3:C78)</f>
        <v>90.931698559333128</v>
      </c>
      <c r="D81" s="20">
        <f t="shared" si="28"/>
        <v>109.92667702992757</v>
      </c>
      <c r="H81" s="20" t="s">
        <v>47</v>
      </c>
      <c r="I81" s="20">
        <f>MAX(I10:I78)</f>
        <v>94.308854455773698</v>
      </c>
      <c r="J81" s="20">
        <f>MAX(J10:J78)</f>
        <v>91.311440431816322</v>
      </c>
      <c r="K81" s="20">
        <f t="shared" ref="K81" si="29">MAX(K3:K78)</f>
        <v>0</v>
      </c>
      <c r="R81"/>
    </row>
    <row r="82" spans="1:18" x14ac:dyDescent="0.35">
      <c r="A82" s="20" t="s">
        <v>48</v>
      </c>
      <c r="B82" s="20">
        <f>B81-B80</f>
        <v>122.64133686206893</v>
      </c>
      <c r="C82" s="20">
        <f t="shared" ref="C82:D82" si="30">C81-C80</f>
        <v>90.557602092394006</v>
      </c>
      <c r="D82" s="20">
        <f t="shared" si="30"/>
        <v>109.57565730246714</v>
      </c>
      <c r="H82" s="20" t="s">
        <v>48</v>
      </c>
      <c r="I82" s="20">
        <f>I81-I80</f>
        <v>93.929489890296566</v>
      </c>
      <c r="J82" s="20">
        <f>J81-J80</f>
        <v>90.956368127578742</v>
      </c>
      <c r="K82" s="20">
        <f t="shared" ref="K82" si="31">K81-K80</f>
        <v>0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M3:AM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N3:AN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81283-D158-403C-90DF-4F93F4A02015}">
  <dimension ref="A2:W79"/>
  <sheetViews>
    <sheetView topLeftCell="E4" workbookViewId="0">
      <selection activeCell="F3" sqref="F3:F1048576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3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3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3" x14ac:dyDescent="0.35">
      <c r="A4" s="20">
        <v>25</v>
      </c>
      <c r="B4">
        <f>'112mM_Triplicate'!AF4</f>
        <v>1.0760313776276907E-3</v>
      </c>
      <c r="D4">
        <f>(A4+A5)/2</f>
        <v>25.5</v>
      </c>
      <c r="E4">
        <f>(B5-B4)/(A5-A4)</f>
        <v>1.5519441040006744E-4</v>
      </c>
      <c r="G4" s="20">
        <v>100</v>
      </c>
      <c r="H4">
        <f>'112mM_Triplicate'!AM4</f>
        <v>107.41300902762427</v>
      </c>
      <c r="J4">
        <f>(G4+G5)/2</f>
        <v>99.5</v>
      </c>
      <c r="K4">
        <f>(H5-H4)/(G5-G4)</f>
        <v>1.2697213483041878</v>
      </c>
    </row>
    <row r="5" spans="1:23" x14ac:dyDescent="0.35">
      <c r="A5" s="20">
        <v>26</v>
      </c>
      <c r="B5">
        <f>'112mM_Triplicate'!AF5</f>
        <v>1.2312257880277581E-3</v>
      </c>
      <c r="D5">
        <f>(A5+A6)/2</f>
        <v>26.5</v>
      </c>
      <c r="E5">
        <f t="shared" ref="E5:E68" si="0">(B6-B5)/(A6-A5)</f>
        <v>2.9306447449210229E-3</v>
      </c>
      <c r="G5" s="20">
        <v>99</v>
      </c>
      <c r="H5">
        <f>'112mM_Triplicate'!AM5</f>
        <v>106.14328767932008</v>
      </c>
      <c r="J5">
        <f t="shared" ref="J5:J68" si="1">(G5+G6)/2</f>
        <v>98.5</v>
      </c>
      <c r="K5">
        <f t="shared" ref="K5:K68" si="2">(H6-H5)/(G6-G5)</f>
        <v>1.518478952362301</v>
      </c>
    </row>
    <row r="6" spans="1:23" x14ac:dyDescent="0.35">
      <c r="A6" s="20">
        <v>27</v>
      </c>
      <c r="B6">
        <f>'112mM_Triplicate'!AF6</f>
        <v>4.1618705329487813E-3</v>
      </c>
      <c r="D6">
        <f t="shared" ref="D6:D69" si="3">(A6+A7)/2</f>
        <v>27.5</v>
      </c>
      <c r="E6">
        <f t="shared" si="0"/>
        <v>8.6441668293345611E-4</v>
      </c>
      <c r="G6" s="20">
        <v>98</v>
      </c>
      <c r="H6">
        <f>'112mM_Triplicate'!AM6</f>
        <v>104.62480872695778</v>
      </c>
      <c r="J6">
        <f t="shared" si="1"/>
        <v>97.5</v>
      </c>
      <c r="K6">
        <f t="shared" si="2"/>
        <v>1.4898115685713549</v>
      </c>
    </row>
    <row r="7" spans="1:23" ht="15" thickBot="1" x14ac:dyDescent="0.4">
      <c r="A7" s="20">
        <v>28</v>
      </c>
      <c r="B7">
        <f>'112mM_Triplicate'!AF7</f>
        <v>5.0262872158822374E-3</v>
      </c>
      <c r="D7">
        <f t="shared" si="3"/>
        <v>28.5</v>
      </c>
      <c r="E7">
        <f t="shared" si="0"/>
        <v>1.2038658062858525E-4</v>
      </c>
      <c r="G7" s="20">
        <v>97</v>
      </c>
      <c r="H7">
        <f>'112mM_Triplicate'!AM7</f>
        <v>103.13499715838643</v>
      </c>
      <c r="J7">
        <f t="shared" si="1"/>
        <v>96.5</v>
      </c>
      <c r="K7">
        <f t="shared" si="2"/>
        <v>1.2432732498785128</v>
      </c>
      <c r="V7" t="s">
        <v>26</v>
      </c>
      <c r="W7" t="s">
        <v>6</v>
      </c>
    </row>
    <row r="8" spans="1:23" ht="15" thickBot="1" x14ac:dyDescent="0.4">
      <c r="A8" s="20">
        <v>29</v>
      </c>
      <c r="B8">
        <f>'112mM_Triplicate'!AF8</f>
        <v>5.1466737965108226E-3</v>
      </c>
      <c r="D8">
        <f t="shared" si="3"/>
        <v>29.5</v>
      </c>
      <c r="E8">
        <f t="shared" si="0"/>
        <v>7.8488239059291282E-5</v>
      </c>
      <c r="G8" s="20">
        <v>96</v>
      </c>
      <c r="H8">
        <f>'112mM_Triplicate'!AM8</f>
        <v>101.89172390850791</v>
      </c>
      <c r="J8">
        <f t="shared" si="1"/>
        <v>95.5</v>
      </c>
      <c r="K8">
        <f t="shared" si="2"/>
        <v>0.94545642691949183</v>
      </c>
      <c r="V8" s="30">
        <v>76.5</v>
      </c>
      <c r="W8">
        <f>STDEV('112mM_1st Dev (cycle1)'!V8,'112mM_1st Dev (cycle2)'!V8,'112mM_1st Dev (cycle3)'!V8)</f>
        <v>1.5275252316519468</v>
      </c>
    </row>
    <row r="9" spans="1:23" x14ac:dyDescent="0.35">
      <c r="A9" s="20">
        <v>30</v>
      </c>
      <c r="B9">
        <f>'112mM_Triplicate'!AF9</f>
        <v>5.2251620355701139E-3</v>
      </c>
      <c r="D9">
        <f t="shared" si="3"/>
        <v>30.5</v>
      </c>
      <c r="E9">
        <f t="shared" si="0"/>
        <v>-1.115233931908587E-3</v>
      </c>
      <c r="G9" s="20">
        <v>95</v>
      </c>
      <c r="H9">
        <f>'112mM_Triplicate'!AM9</f>
        <v>100.94626748158842</v>
      </c>
      <c r="J9">
        <f t="shared" si="1"/>
        <v>94.5</v>
      </c>
      <c r="K9">
        <f t="shared" si="2"/>
        <v>0.57160414086391143</v>
      </c>
    </row>
    <row r="10" spans="1:23" x14ac:dyDescent="0.35">
      <c r="A10" s="20">
        <v>31</v>
      </c>
      <c r="B10">
        <f>'112mM_Triplicate'!AF10</f>
        <v>4.109928103661527E-3</v>
      </c>
      <c r="D10">
        <f t="shared" si="3"/>
        <v>31.5</v>
      </c>
      <c r="E10">
        <f t="shared" si="0"/>
        <v>1.6661447355009436E-3</v>
      </c>
      <c r="G10" s="20">
        <v>94</v>
      </c>
      <c r="H10">
        <f>'112mM_Triplicate'!AM10</f>
        <v>100.37466334072451</v>
      </c>
      <c r="J10">
        <f t="shared" si="1"/>
        <v>93.5</v>
      </c>
      <c r="K10">
        <f t="shared" si="2"/>
        <v>0.37466334072450991</v>
      </c>
    </row>
    <row r="11" spans="1:23" x14ac:dyDescent="0.35">
      <c r="A11" s="20">
        <v>32</v>
      </c>
      <c r="B11">
        <f>'112mM_Triplicate'!AF11</f>
        <v>5.7760728391624706E-3</v>
      </c>
      <c r="D11">
        <f t="shared" si="3"/>
        <v>32.5</v>
      </c>
      <c r="E11">
        <f t="shared" si="0"/>
        <v>4.7581336717200922E-4</v>
      </c>
      <c r="G11" s="20">
        <v>93</v>
      </c>
      <c r="H11">
        <f>'112mM_Triplicate'!AM11</f>
        <v>100</v>
      </c>
      <c r="J11">
        <f t="shared" si="1"/>
        <v>92.5</v>
      </c>
      <c r="K11">
        <f t="shared" si="2"/>
        <v>0.42704193108740185</v>
      </c>
    </row>
    <row r="12" spans="1:23" x14ac:dyDescent="0.35">
      <c r="A12" s="20">
        <v>33</v>
      </c>
      <c r="B12">
        <f>'112mM_Triplicate'!AF12</f>
        <v>6.2518862063344798E-3</v>
      </c>
      <c r="D12">
        <f t="shared" si="3"/>
        <v>33.5</v>
      </c>
      <c r="E12">
        <f t="shared" si="0"/>
        <v>1.4300391016419363E-3</v>
      </c>
      <c r="G12" s="20">
        <v>92</v>
      </c>
      <c r="H12">
        <f>'112mM_Triplicate'!AM12</f>
        <v>99.572958068912598</v>
      </c>
      <c r="J12">
        <f t="shared" si="1"/>
        <v>91.5</v>
      </c>
      <c r="K12">
        <f t="shared" si="2"/>
        <v>0.24078786140911745</v>
      </c>
    </row>
    <row r="13" spans="1:23" x14ac:dyDescent="0.35">
      <c r="A13" s="20">
        <v>34</v>
      </c>
      <c r="B13">
        <f>'112mM_Triplicate'!AF13</f>
        <v>7.6819253079764161E-3</v>
      </c>
      <c r="D13">
        <f t="shared" si="3"/>
        <v>34.5</v>
      </c>
      <c r="E13">
        <f t="shared" si="0"/>
        <v>4.1094112591673511E-4</v>
      </c>
      <c r="G13" s="20">
        <v>91</v>
      </c>
      <c r="H13">
        <f>'112mM_Triplicate'!AM13</f>
        <v>99.332170207503481</v>
      </c>
      <c r="J13">
        <f t="shared" si="1"/>
        <v>90.5</v>
      </c>
      <c r="K13">
        <f t="shared" si="2"/>
        <v>0.36598121884698287</v>
      </c>
    </row>
    <row r="14" spans="1:23" x14ac:dyDescent="0.35">
      <c r="A14" s="20">
        <v>35</v>
      </c>
      <c r="B14">
        <f>'112mM_Triplicate'!AF14</f>
        <v>8.0928664338931512E-3</v>
      </c>
      <c r="D14">
        <f t="shared" si="3"/>
        <v>35.5</v>
      </c>
      <c r="E14">
        <f t="shared" si="0"/>
        <v>-1.9340690105050865E-5</v>
      </c>
      <c r="G14" s="20">
        <v>90</v>
      </c>
      <c r="H14">
        <f>'112mM_Triplicate'!AM14</f>
        <v>98.966188988656498</v>
      </c>
      <c r="J14">
        <f t="shared" si="1"/>
        <v>89.5</v>
      </c>
      <c r="K14">
        <f t="shared" si="2"/>
        <v>0.27477396723826075</v>
      </c>
    </row>
    <row r="15" spans="1:23" x14ac:dyDescent="0.35">
      <c r="A15" s="20">
        <v>36</v>
      </c>
      <c r="B15">
        <f>'112mM_Triplicate'!AF15</f>
        <v>8.0735257437881004E-3</v>
      </c>
      <c r="D15">
        <f t="shared" si="3"/>
        <v>36.5</v>
      </c>
      <c r="E15">
        <f t="shared" si="0"/>
        <v>6.7128435607352564E-3</v>
      </c>
      <c r="G15" s="20">
        <v>89</v>
      </c>
      <c r="H15">
        <f>'112mM_Triplicate'!AM15</f>
        <v>98.691415021418237</v>
      </c>
      <c r="J15">
        <f t="shared" si="1"/>
        <v>88.5</v>
      </c>
      <c r="K15">
        <f t="shared" si="2"/>
        <v>0.16150919874586123</v>
      </c>
    </row>
    <row r="16" spans="1:23" x14ac:dyDescent="0.35">
      <c r="A16" s="20">
        <v>37</v>
      </c>
      <c r="B16">
        <f>'112mM_Triplicate'!AF16</f>
        <v>1.4786369304523357E-2</v>
      </c>
      <c r="D16">
        <f t="shared" si="3"/>
        <v>37.5</v>
      </c>
      <c r="E16">
        <f t="shared" si="0"/>
        <v>4.2745053005783743E-3</v>
      </c>
      <c r="G16" s="20">
        <v>88</v>
      </c>
      <c r="H16">
        <f>'112mM_Triplicate'!AM16</f>
        <v>98.529905822672376</v>
      </c>
      <c r="J16">
        <f t="shared" si="1"/>
        <v>87.5</v>
      </c>
      <c r="K16">
        <f t="shared" si="2"/>
        <v>9.246287266793729E-2</v>
      </c>
    </row>
    <row r="17" spans="1:23" x14ac:dyDescent="0.35">
      <c r="A17" s="20">
        <v>38</v>
      </c>
      <c r="B17">
        <f>'112mM_Triplicate'!AF17</f>
        <v>1.9060874605101731E-2</v>
      </c>
      <c r="D17">
        <f t="shared" si="3"/>
        <v>38.5</v>
      </c>
      <c r="E17">
        <f t="shared" si="0"/>
        <v>1.9254055975353318E-3</v>
      </c>
      <c r="G17" s="20">
        <v>87</v>
      </c>
      <c r="H17">
        <f>'112mM_Triplicate'!AM17</f>
        <v>98.437442950004439</v>
      </c>
      <c r="J17">
        <f t="shared" si="1"/>
        <v>86.5</v>
      </c>
      <c r="K17">
        <f t="shared" si="2"/>
        <v>5.6676489394234864E-2</v>
      </c>
    </row>
    <row r="18" spans="1:23" x14ac:dyDescent="0.35">
      <c r="A18" s="20">
        <v>39</v>
      </c>
      <c r="B18">
        <f>'112mM_Triplicate'!AF18</f>
        <v>2.0986280202637063E-2</v>
      </c>
      <c r="D18">
        <f t="shared" si="3"/>
        <v>39.5</v>
      </c>
      <c r="E18">
        <f t="shared" si="0"/>
        <v>4.7381000165667812E-3</v>
      </c>
      <c r="G18" s="26">
        <v>86</v>
      </c>
      <c r="H18">
        <f>'112mM_Triplicate'!AM18</f>
        <v>98.380766460610204</v>
      </c>
      <c r="J18">
        <f t="shared" si="1"/>
        <v>85.5</v>
      </c>
      <c r="K18">
        <f t="shared" si="2"/>
        <v>-4.8364134728871022E-3</v>
      </c>
    </row>
    <row r="19" spans="1:23" x14ac:dyDescent="0.35">
      <c r="A19" s="20">
        <v>40</v>
      </c>
      <c r="B19">
        <f>'112mM_Triplicate'!AF19</f>
        <v>2.5724380219203844E-2</v>
      </c>
      <c r="D19">
        <f t="shared" si="3"/>
        <v>40.5</v>
      </c>
      <c r="E19">
        <f t="shared" si="0"/>
        <v>6.2264952034102143E-3</v>
      </c>
      <c r="G19" s="26">
        <v>85</v>
      </c>
      <c r="H19">
        <f>'112mM_Triplicate'!AM19</f>
        <v>98.385602874083091</v>
      </c>
      <c r="J19">
        <f t="shared" si="1"/>
        <v>84.5</v>
      </c>
      <c r="K19">
        <f t="shared" si="2"/>
        <v>-4.0862826683252251E-2</v>
      </c>
    </row>
    <row r="20" spans="1:23" x14ac:dyDescent="0.35">
      <c r="A20" s="20">
        <v>41</v>
      </c>
      <c r="B20">
        <f>'112mM_Triplicate'!AF20</f>
        <v>3.1950875422614058E-2</v>
      </c>
      <c r="D20">
        <f t="shared" si="3"/>
        <v>41.5</v>
      </c>
      <c r="E20">
        <f t="shared" si="0"/>
        <v>6.9703827610882313E-3</v>
      </c>
      <c r="G20" s="26">
        <v>84</v>
      </c>
      <c r="H20">
        <f>'112mM_Triplicate'!AM20</f>
        <v>98.426465700766343</v>
      </c>
      <c r="J20">
        <f t="shared" si="1"/>
        <v>83.5</v>
      </c>
      <c r="K20">
        <f t="shared" si="2"/>
        <v>8.0201441210078883E-2</v>
      </c>
    </row>
    <row r="21" spans="1:23" x14ac:dyDescent="0.35">
      <c r="A21" s="20">
        <v>42</v>
      </c>
      <c r="B21">
        <f>'112mM_Triplicate'!AF21</f>
        <v>3.892125818370229E-2</v>
      </c>
      <c r="D21">
        <f t="shared" si="3"/>
        <v>42.5</v>
      </c>
      <c r="E21">
        <f t="shared" si="0"/>
        <v>8.8384218809304041E-3</v>
      </c>
      <c r="G21" s="26">
        <v>83</v>
      </c>
      <c r="H21">
        <f>'112mM_Triplicate'!AM21</f>
        <v>98.346264259556264</v>
      </c>
      <c r="J21">
        <f t="shared" si="1"/>
        <v>82.5</v>
      </c>
      <c r="K21">
        <f t="shared" si="2"/>
        <v>-1.659277846255236E-2</v>
      </c>
    </row>
    <row r="22" spans="1:23" x14ac:dyDescent="0.35">
      <c r="A22" s="20">
        <v>43</v>
      </c>
      <c r="B22">
        <f>'112mM_Triplicate'!AF22</f>
        <v>4.7759680064632694E-2</v>
      </c>
      <c r="D22">
        <f t="shared" si="3"/>
        <v>43.5</v>
      </c>
      <c r="E22">
        <f t="shared" si="0"/>
        <v>8.1955869768331885E-3</v>
      </c>
      <c r="G22" s="26">
        <v>82</v>
      </c>
      <c r="H22">
        <f>'112mM_Triplicate'!AM22</f>
        <v>98.362857038018817</v>
      </c>
      <c r="J22">
        <f t="shared" si="1"/>
        <v>81.5</v>
      </c>
      <c r="K22">
        <f t="shared" si="2"/>
        <v>-2.3273020490833574E-2</v>
      </c>
    </row>
    <row r="23" spans="1:23" ht="15" thickBot="1" x14ac:dyDescent="0.4">
      <c r="A23" s="20">
        <v>44</v>
      </c>
      <c r="B23">
        <f>'112mM_Triplicate'!AF23</f>
        <v>5.5955267041465882E-2</v>
      </c>
      <c r="D23">
        <f t="shared" si="3"/>
        <v>44.5</v>
      </c>
      <c r="E23">
        <f t="shared" si="0"/>
        <v>1.0476832731647519E-2</v>
      </c>
      <c r="G23" s="26">
        <v>81</v>
      </c>
      <c r="H23">
        <f>'112mM_Triplicate'!AM23</f>
        <v>98.38613005850965</v>
      </c>
      <c r="J23">
        <f t="shared" si="1"/>
        <v>80.5</v>
      </c>
      <c r="K23">
        <f t="shared" si="2"/>
        <v>1.7402838745482541E-2</v>
      </c>
      <c r="V23" t="s">
        <v>26</v>
      </c>
      <c r="W23" t="s">
        <v>6</v>
      </c>
    </row>
    <row r="24" spans="1:23" ht="15" thickBot="1" x14ac:dyDescent="0.4">
      <c r="A24" s="20">
        <v>45</v>
      </c>
      <c r="B24">
        <f>'112mM_Triplicate'!AF24</f>
        <v>6.6432099773113401E-2</v>
      </c>
      <c r="D24">
        <f t="shared" si="3"/>
        <v>45.5</v>
      </c>
      <c r="E24">
        <f t="shared" si="0"/>
        <v>1.1310272253597028E-2</v>
      </c>
      <c r="G24" s="26">
        <v>80</v>
      </c>
      <c r="H24">
        <f>'112mM_Triplicate'!AM24</f>
        <v>98.368727219764168</v>
      </c>
      <c r="J24">
        <f t="shared" si="1"/>
        <v>79.5</v>
      </c>
      <c r="K24">
        <f t="shared" si="2"/>
        <v>-2.7543768480938979E-2</v>
      </c>
      <c r="V24" s="30">
        <v>68.5</v>
      </c>
      <c r="W24">
        <f>STDEV('112mM_1st Dev (cycle1)'!V24,'112mM_1st Dev (cycle2)'!V24,'112mM_1st Dev (cycle3)'!V24)</f>
        <v>1.0606601717798212</v>
      </c>
    </row>
    <row r="25" spans="1:23" x14ac:dyDescent="0.35">
      <c r="A25" s="20">
        <v>46</v>
      </c>
      <c r="B25">
        <f>'112mM_Triplicate'!AF25</f>
        <v>7.774237202671043E-2</v>
      </c>
      <c r="D25">
        <f t="shared" si="3"/>
        <v>46.5</v>
      </c>
      <c r="E25">
        <f t="shared" si="0"/>
        <v>1.0423319214468513E-2</v>
      </c>
      <c r="G25" s="26">
        <v>79</v>
      </c>
      <c r="H25">
        <f>'112mM_Triplicate'!AM25</f>
        <v>98.396270988245107</v>
      </c>
      <c r="J25">
        <f t="shared" si="1"/>
        <v>78.5</v>
      </c>
      <c r="K25">
        <f t="shared" si="2"/>
        <v>-1.7455844419814071E-2</v>
      </c>
    </row>
    <row r="26" spans="1:23" x14ac:dyDescent="0.35">
      <c r="A26" s="20">
        <v>47</v>
      </c>
      <c r="B26">
        <f>'112mM_Triplicate'!AF26</f>
        <v>8.8165691241178942E-2</v>
      </c>
      <c r="D26">
        <f t="shared" si="3"/>
        <v>47.5</v>
      </c>
      <c r="E26">
        <f t="shared" si="0"/>
        <v>1.0617871983262972E-2</v>
      </c>
      <c r="G26" s="20">
        <v>78</v>
      </c>
      <c r="H26">
        <f>'112mM_Triplicate'!AM26</f>
        <v>98.413726832664921</v>
      </c>
      <c r="J26">
        <f t="shared" si="1"/>
        <v>77.5</v>
      </c>
      <c r="K26">
        <f t="shared" si="2"/>
        <v>-1.9494841628059589E-2</v>
      </c>
    </row>
    <row r="27" spans="1:23" x14ac:dyDescent="0.35">
      <c r="A27" s="20">
        <v>48</v>
      </c>
      <c r="B27">
        <f>'112mM_Triplicate'!AF27</f>
        <v>9.8783563224441914E-2</v>
      </c>
      <c r="D27">
        <f t="shared" si="3"/>
        <v>48.5</v>
      </c>
      <c r="E27">
        <f t="shared" si="0"/>
        <v>1.1867513577134906E-2</v>
      </c>
      <c r="G27" s="20">
        <v>77</v>
      </c>
      <c r="H27">
        <f>'112mM_Triplicate'!AM27</f>
        <v>98.43322167429298</v>
      </c>
      <c r="J27">
        <f t="shared" si="1"/>
        <v>76.5</v>
      </c>
      <c r="K27">
        <f t="shared" si="2"/>
        <v>-5.569448323122117E-2</v>
      </c>
    </row>
    <row r="28" spans="1:23" x14ac:dyDescent="0.35">
      <c r="A28" s="20">
        <v>49</v>
      </c>
      <c r="B28">
        <f>'112mM_Triplicate'!AF28</f>
        <v>0.11065107680157682</v>
      </c>
      <c r="D28">
        <f t="shared" si="3"/>
        <v>49.5</v>
      </c>
      <c r="E28">
        <f t="shared" si="0"/>
        <v>1.2372991476892761E-2</v>
      </c>
      <c r="G28" s="20">
        <v>76</v>
      </c>
      <c r="H28">
        <f>'112mM_Triplicate'!AM28</f>
        <v>98.488916157524201</v>
      </c>
      <c r="J28">
        <f t="shared" si="1"/>
        <v>75.5</v>
      </c>
      <c r="K28">
        <f t="shared" si="2"/>
        <v>1.0214091196260711E-2</v>
      </c>
    </row>
    <row r="29" spans="1:23" x14ac:dyDescent="0.35">
      <c r="A29" s="20">
        <v>50</v>
      </c>
      <c r="B29">
        <f>'112mM_Triplicate'!AF29</f>
        <v>0.12302406827846958</v>
      </c>
      <c r="D29">
        <f t="shared" si="3"/>
        <v>50.5</v>
      </c>
      <c r="E29">
        <f t="shared" si="0"/>
        <v>1.3813887329893262E-2</v>
      </c>
      <c r="G29" s="20">
        <v>75</v>
      </c>
      <c r="H29">
        <f>'112mM_Triplicate'!AM29</f>
        <v>98.478702066327941</v>
      </c>
      <c r="J29">
        <f t="shared" si="1"/>
        <v>74.5</v>
      </c>
      <c r="K29">
        <f t="shared" si="2"/>
        <v>1.3620684033227803E-2</v>
      </c>
    </row>
    <row r="30" spans="1:23" x14ac:dyDescent="0.35">
      <c r="A30" s="20">
        <v>51</v>
      </c>
      <c r="B30">
        <f>'112mM_Triplicate'!AF30</f>
        <v>0.13683795560836284</v>
      </c>
      <c r="D30">
        <f t="shared" si="3"/>
        <v>51.5</v>
      </c>
      <c r="E30">
        <f t="shared" si="0"/>
        <v>1.6129558852510606E-2</v>
      </c>
      <c r="G30" s="20">
        <v>74</v>
      </c>
      <c r="H30">
        <f>'112mM_Triplicate'!AM30</f>
        <v>98.465081382294713</v>
      </c>
      <c r="J30">
        <f t="shared" si="1"/>
        <v>73.5</v>
      </c>
      <c r="K30">
        <f t="shared" si="2"/>
        <v>2.8070007871576763E-2</v>
      </c>
    </row>
    <row r="31" spans="1:23" x14ac:dyDescent="0.35">
      <c r="A31" s="20">
        <v>52</v>
      </c>
      <c r="B31">
        <f>'112mM_Triplicate'!AF31</f>
        <v>0.15296751446087345</v>
      </c>
      <c r="D31">
        <f t="shared" si="3"/>
        <v>52.5</v>
      </c>
      <c r="E31">
        <f t="shared" si="0"/>
        <v>1.6984734659988315E-2</v>
      </c>
      <c r="G31" s="20">
        <v>73</v>
      </c>
      <c r="H31">
        <f>'112mM_Triplicate'!AM31</f>
        <v>98.437011374423136</v>
      </c>
      <c r="J31">
        <f t="shared" si="1"/>
        <v>72.5</v>
      </c>
      <c r="K31">
        <f t="shared" si="2"/>
        <v>0.25063409382650548</v>
      </c>
    </row>
    <row r="32" spans="1:23" x14ac:dyDescent="0.35">
      <c r="A32" s="20">
        <v>53</v>
      </c>
      <c r="B32">
        <f>'112mM_Triplicate'!AF32</f>
        <v>0.16995224912086176</v>
      </c>
      <c r="D32">
        <f t="shared" si="3"/>
        <v>53.5</v>
      </c>
      <c r="E32">
        <f t="shared" si="0"/>
        <v>2.1588242714179445E-2</v>
      </c>
      <c r="G32" s="20">
        <v>72</v>
      </c>
      <c r="H32">
        <f>'112mM_Triplicate'!AM32</f>
        <v>98.186377280596631</v>
      </c>
      <c r="J32">
        <f t="shared" si="1"/>
        <v>71.5</v>
      </c>
      <c r="K32">
        <f t="shared" si="2"/>
        <v>0.77325596980192302</v>
      </c>
    </row>
    <row r="33" spans="1:11" x14ac:dyDescent="0.35">
      <c r="A33" s="20">
        <v>54</v>
      </c>
      <c r="B33">
        <f>'112mM_Triplicate'!AF33</f>
        <v>0.19154049183504121</v>
      </c>
      <c r="D33">
        <f t="shared" si="3"/>
        <v>54.5</v>
      </c>
      <c r="E33">
        <f t="shared" si="0"/>
        <v>1.6492420352629739E-2</v>
      </c>
      <c r="G33" s="20">
        <v>71</v>
      </c>
      <c r="H33">
        <f>'112mM_Triplicate'!AM33</f>
        <v>97.413121310794708</v>
      </c>
      <c r="J33">
        <f t="shared" si="1"/>
        <v>70.5</v>
      </c>
      <c r="K33">
        <f t="shared" si="2"/>
        <v>4.8115667566534057</v>
      </c>
    </row>
    <row r="34" spans="1:11" x14ac:dyDescent="0.35">
      <c r="A34" s="20">
        <v>55</v>
      </c>
      <c r="B34">
        <f>'112mM_Triplicate'!AF34</f>
        <v>0.20803291218767095</v>
      </c>
      <c r="D34">
        <f t="shared" si="3"/>
        <v>55.5</v>
      </c>
      <c r="E34">
        <f t="shared" si="0"/>
        <v>2.2356284423091732E-2</v>
      </c>
      <c r="G34" s="20">
        <v>70</v>
      </c>
      <c r="H34">
        <f>'112mM_Triplicate'!AM34</f>
        <v>92.601554554141302</v>
      </c>
      <c r="J34">
        <f t="shared" si="1"/>
        <v>69.5</v>
      </c>
      <c r="K34">
        <f t="shared" si="2"/>
        <v>25.821534928421769</v>
      </c>
    </row>
    <row r="35" spans="1:11" x14ac:dyDescent="0.35">
      <c r="A35" s="20">
        <v>56</v>
      </c>
      <c r="B35">
        <f>'112mM_Triplicate'!AF35</f>
        <v>0.23038919661076268</v>
      </c>
      <c r="D35">
        <f t="shared" si="3"/>
        <v>56.5</v>
      </c>
      <c r="E35">
        <f t="shared" si="0"/>
        <v>2.9400853732691634E-2</v>
      </c>
      <c r="G35" s="20">
        <v>69</v>
      </c>
      <c r="H35">
        <f>'112mM_Triplicate'!AM35</f>
        <v>66.780019625719532</v>
      </c>
      <c r="J35">
        <f t="shared" si="1"/>
        <v>68.5</v>
      </c>
      <c r="K35">
        <f t="shared" si="2"/>
        <v>34.44722689120934</v>
      </c>
    </row>
    <row r="36" spans="1:11" x14ac:dyDescent="0.35">
      <c r="A36" s="20">
        <v>57</v>
      </c>
      <c r="B36">
        <f>'112mM_Triplicate'!AF36</f>
        <v>0.25979005034345432</v>
      </c>
      <c r="D36">
        <f t="shared" si="3"/>
        <v>57.5</v>
      </c>
      <c r="E36">
        <f t="shared" si="0"/>
        <v>3.0218157066407791E-2</v>
      </c>
      <c r="G36" s="20">
        <v>68</v>
      </c>
      <c r="H36">
        <f>'112mM_Triplicate'!AM36</f>
        <v>32.332792734510193</v>
      </c>
      <c r="J36">
        <f t="shared" si="1"/>
        <v>67.5</v>
      </c>
      <c r="K36">
        <f t="shared" si="2"/>
        <v>25.598978367780681</v>
      </c>
    </row>
    <row r="37" spans="1:11" x14ac:dyDescent="0.35">
      <c r="A37" s="20">
        <v>58</v>
      </c>
      <c r="B37">
        <f>'112mM_Triplicate'!AF37</f>
        <v>0.29000820740986211</v>
      </c>
      <c r="D37">
        <f t="shared" si="3"/>
        <v>58.5</v>
      </c>
      <c r="E37">
        <f t="shared" si="0"/>
        <v>3.3884919385637757E-2</v>
      </c>
      <c r="G37" s="20">
        <v>67</v>
      </c>
      <c r="H37">
        <f>'112mM_Triplicate'!AM37</f>
        <v>6.7338143667295114</v>
      </c>
      <c r="J37">
        <f t="shared" si="1"/>
        <v>66.5</v>
      </c>
      <c r="K37">
        <f t="shared" si="2"/>
        <v>3.5874399581062049</v>
      </c>
    </row>
    <row r="38" spans="1:11" x14ac:dyDescent="0.35">
      <c r="A38" s="20">
        <v>59</v>
      </c>
      <c r="B38">
        <f>'112mM_Triplicate'!AF38</f>
        <v>0.32389312679549986</v>
      </c>
      <c r="D38">
        <f t="shared" si="3"/>
        <v>59.5</v>
      </c>
      <c r="E38">
        <f t="shared" si="0"/>
        <v>4.3498390475875892E-2</v>
      </c>
      <c r="G38" s="20">
        <v>66</v>
      </c>
      <c r="H38">
        <f>'112mM_Triplicate'!AM38</f>
        <v>3.1463744086233065</v>
      </c>
      <c r="J38">
        <f t="shared" si="1"/>
        <v>65.5</v>
      </c>
      <c r="K38">
        <f t="shared" si="2"/>
        <v>1.0156070649997115</v>
      </c>
    </row>
    <row r="39" spans="1:11" x14ac:dyDescent="0.35">
      <c r="A39" s="20">
        <v>60</v>
      </c>
      <c r="B39">
        <f>'112mM_Triplicate'!AF39</f>
        <v>0.36739151727137576</v>
      </c>
      <c r="D39">
        <f t="shared" si="3"/>
        <v>60.5</v>
      </c>
      <c r="E39">
        <f t="shared" si="0"/>
        <v>5.6847522172840503E-2</v>
      </c>
      <c r="G39" s="20">
        <v>65</v>
      </c>
      <c r="H39">
        <f>'112mM_Triplicate'!AM39</f>
        <v>2.130767343623595</v>
      </c>
      <c r="J39">
        <f t="shared" si="1"/>
        <v>64.5</v>
      </c>
      <c r="K39">
        <f t="shared" si="2"/>
        <v>0.51716170652624793</v>
      </c>
    </row>
    <row r="40" spans="1:11" x14ac:dyDescent="0.35">
      <c r="A40" s="20">
        <v>61</v>
      </c>
      <c r="B40">
        <f>'112mM_Triplicate'!AF40</f>
        <v>0.42423903944421626</v>
      </c>
      <c r="D40">
        <f t="shared" si="3"/>
        <v>61.5</v>
      </c>
      <c r="E40">
        <f t="shared" si="0"/>
        <v>7.1552958280141077E-2</v>
      </c>
      <c r="G40" s="20">
        <v>64</v>
      </c>
      <c r="H40">
        <f>'112mM_Triplicate'!AM40</f>
        <v>1.6136056370973471</v>
      </c>
      <c r="J40">
        <f t="shared" si="1"/>
        <v>63.5</v>
      </c>
      <c r="K40">
        <f t="shared" si="2"/>
        <v>0.34925572827042495</v>
      </c>
    </row>
    <row r="41" spans="1:11" x14ac:dyDescent="0.35">
      <c r="A41" s="20">
        <v>62</v>
      </c>
      <c r="B41">
        <f>'112mM_Triplicate'!AF41</f>
        <v>0.49579199772435734</v>
      </c>
      <c r="D41">
        <f t="shared" si="3"/>
        <v>62.5</v>
      </c>
      <c r="E41">
        <f t="shared" si="0"/>
        <v>8.3045688153070785E-2</v>
      </c>
      <c r="G41" s="20">
        <v>63</v>
      </c>
      <c r="H41">
        <f>'112mM_Triplicate'!AM41</f>
        <v>1.2643499088269221</v>
      </c>
      <c r="J41">
        <f t="shared" si="1"/>
        <v>62.5</v>
      </c>
      <c r="K41">
        <f t="shared" si="2"/>
        <v>0.25266416140539905</v>
      </c>
    </row>
    <row r="42" spans="1:11" x14ac:dyDescent="0.35">
      <c r="A42" s="20">
        <v>63</v>
      </c>
      <c r="B42">
        <f>'112mM_Triplicate'!AF42</f>
        <v>0.57883768587742812</v>
      </c>
      <c r="D42">
        <f t="shared" si="3"/>
        <v>63.5</v>
      </c>
      <c r="E42">
        <f t="shared" si="0"/>
        <v>0.10030891550724585</v>
      </c>
      <c r="G42" s="20">
        <v>62</v>
      </c>
      <c r="H42">
        <f>'112mM_Triplicate'!AM42</f>
        <v>1.0116857474215231</v>
      </c>
      <c r="J42">
        <f t="shared" si="1"/>
        <v>61.5</v>
      </c>
      <c r="K42">
        <f t="shared" si="2"/>
        <v>0.18629189067915963</v>
      </c>
    </row>
    <row r="43" spans="1:11" x14ac:dyDescent="0.35">
      <c r="A43" s="20">
        <v>64</v>
      </c>
      <c r="B43">
        <f>'112mM_Triplicate'!AF43</f>
        <v>0.67914660138467398</v>
      </c>
      <c r="D43">
        <f t="shared" si="3"/>
        <v>64.5</v>
      </c>
      <c r="E43">
        <f t="shared" si="0"/>
        <v>0.1413771861381441</v>
      </c>
      <c r="G43" s="20">
        <v>61</v>
      </c>
      <c r="H43">
        <f>'112mM_Triplicate'!AM43</f>
        <v>0.82539385674236343</v>
      </c>
      <c r="J43">
        <f t="shared" si="1"/>
        <v>60.5</v>
      </c>
      <c r="K43">
        <f t="shared" si="2"/>
        <v>0.14214340860852714</v>
      </c>
    </row>
    <row r="44" spans="1:11" x14ac:dyDescent="0.35">
      <c r="A44" s="20">
        <v>65</v>
      </c>
      <c r="B44">
        <f>'112mM_Triplicate'!AF44</f>
        <v>0.82052378752281807</v>
      </c>
      <c r="D44">
        <f t="shared" si="3"/>
        <v>65.5</v>
      </c>
      <c r="E44">
        <f t="shared" si="0"/>
        <v>0.18996879087393614</v>
      </c>
      <c r="G44" s="20">
        <v>60</v>
      </c>
      <c r="H44">
        <f>'112mM_Triplicate'!AM44</f>
        <v>0.68325044813383629</v>
      </c>
      <c r="J44">
        <f t="shared" si="1"/>
        <v>59.5</v>
      </c>
      <c r="K44">
        <f t="shared" si="2"/>
        <v>0.10932382325121426</v>
      </c>
    </row>
    <row r="45" spans="1:11" x14ac:dyDescent="0.35">
      <c r="A45" s="20">
        <v>66</v>
      </c>
      <c r="B45">
        <f>'112mM_Triplicate'!AF45</f>
        <v>1.0104925783967542</v>
      </c>
      <c r="D45">
        <f t="shared" si="3"/>
        <v>66.5</v>
      </c>
      <c r="E45">
        <f t="shared" si="0"/>
        <v>0.23856429145594182</v>
      </c>
      <c r="G45" s="20">
        <v>59</v>
      </c>
      <c r="H45">
        <f>'112mM_Triplicate'!AM45</f>
        <v>0.57392662488262203</v>
      </c>
      <c r="J45">
        <f t="shared" si="1"/>
        <v>58.5</v>
      </c>
      <c r="K45">
        <f t="shared" si="2"/>
        <v>8.8874209405916837E-2</v>
      </c>
    </row>
    <row r="46" spans="1:11" x14ac:dyDescent="0.35">
      <c r="A46" s="20">
        <v>67</v>
      </c>
      <c r="B46">
        <f>'112mM_Triplicate'!AF46</f>
        <v>1.249056869852696</v>
      </c>
      <c r="D46">
        <f t="shared" si="3"/>
        <v>67.5</v>
      </c>
      <c r="E46">
        <f t="shared" si="0"/>
        <v>0.33236561953690513</v>
      </c>
      <c r="G46" s="20">
        <v>58</v>
      </c>
      <c r="H46">
        <f>'112mM_Triplicate'!AM46</f>
        <v>0.48505241547670519</v>
      </c>
      <c r="J46">
        <f t="shared" si="1"/>
        <v>57.5</v>
      </c>
      <c r="K46">
        <f t="shared" si="2"/>
        <v>7.1395947444788721E-2</v>
      </c>
    </row>
    <row r="47" spans="1:11" x14ac:dyDescent="0.35">
      <c r="A47" s="20">
        <v>68</v>
      </c>
      <c r="B47">
        <f>'112mM_Triplicate'!AF47</f>
        <v>1.5814224893896012</v>
      </c>
      <c r="D47">
        <f t="shared" si="3"/>
        <v>68.5</v>
      </c>
      <c r="E47">
        <f t="shared" si="0"/>
        <v>0.47782981249900214</v>
      </c>
      <c r="G47" s="20">
        <v>57</v>
      </c>
      <c r="H47">
        <f>'112mM_Triplicate'!AM47</f>
        <v>0.41365646803191647</v>
      </c>
      <c r="J47">
        <f t="shared" si="1"/>
        <v>56.5</v>
      </c>
      <c r="K47">
        <f t="shared" si="2"/>
        <v>5.5130960584587108E-2</v>
      </c>
    </row>
    <row r="48" spans="1:11" x14ac:dyDescent="0.35">
      <c r="A48" s="20">
        <v>69</v>
      </c>
      <c r="B48">
        <f>'112mM_Triplicate'!AF48</f>
        <v>2.0592523018886033</v>
      </c>
      <c r="D48">
        <f t="shared" si="3"/>
        <v>69.5</v>
      </c>
      <c r="E48">
        <f t="shared" si="0"/>
        <v>0.70585768207814903</v>
      </c>
      <c r="G48" s="20">
        <v>56</v>
      </c>
      <c r="H48">
        <f>'112mM_Triplicate'!AM48</f>
        <v>0.35852550744732936</v>
      </c>
      <c r="J48">
        <f t="shared" si="1"/>
        <v>55.5</v>
      </c>
      <c r="K48">
        <f t="shared" si="2"/>
        <v>4.7977800887085531E-2</v>
      </c>
    </row>
    <row r="49" spans="1:11" x14ac:dyDescent="0.35">
      <c r="A49" s="20">
        <v>70</v>
      </c>
      <c r="B49">
        <f>'112mM_Triplicate'!AF49</f>
        <v>2.7651099839667523</v>
      </c>
      <c r="D49">
        <f t="shared" si="3"/>
        <v>70.5</v>
      </c>
      <c r="E49">
        <f t="shared" si="0"/>
        <v>1.2142670283839063</v>
      </c>
      <c r="G49" s="20">
        <v>55</v>
      </c>
      <c r="H49">
        <f>'112mM_Triplicate'!AM49</f>
        <v>0.31054770656024383</v>
      </c>
      <c r="J49">
        <f t="shared" si="1"/>
        <v>54.5</v>
      </c>
      <c r="K49">
        <f t="shared" si="2"/>
        <v>3.7707674690215964E-2</v>
      </c>
    </row>
    <row r="50" spans="1:11" x14ac:dyDescent="0.35">
      <c r="A50" s="20">
        <v>71</v>
      </c>
      <c r="B50">
        <f>'112mM_Triplicate'!AF50</f>
        <v>3.9793770123506587</v>
      </c>
      <c r="D50">
        <f t="shared" si="3"/>
        <v>71.5</v>
      </c>
      <c r="E50">
        <f t="shared" si="0"/>
        <v>2.3074193319051899</v>
      </c>
      <c r="G50" s="20">
        <v>54</v>
      </c>
      <c r="H50">
        <f>'112mM_Triplicate'!AM50</f>
        <v>0.27284003187002787</v>
      </c>
      <c r="J50">
        <f t="shared" si="1"/>
        <v>53.5</v>
      </c>
      <c r="K50">
        <f t="shared" si="2"/>
        <v>3.3867321017458291E-2</v>
      </c>
    </row>
    <row r="51" spans="1:11" x14ac:dyDescent="0.35">
      <c r="A51" s="20">
        <v>72</v>
      </c>
      <c r="B51">
        <f>'112mM_Triplicate'!AF51</f>
        <v>6.2867963442558485</v>
      </c>
      <c r="D51">
        <f t="shared" si="3"/>
        <v>72.5</v>
      </c>
      <c r="E51">
        <f t="shared" si="0"/>
        <v>4.9365190791601661</v>
      </c>
      <c r="G51" s="20">
        <v>53</v>
      </c>
      <c r="H51">
        <f>'112mM_Triplicate'!AM51</f>
        <v>0.23897271085256958</v>
      </c>
      <c r="J51">
        <f t="shared" si="1"/>
        <v>52.5</v>
      </c>
      <c r="K51">
        <f t="shared" si="2"/>
        <v>2.9588549453311602E-2</v>
      </c>
    </row>
    <row r="52" spans="1:11" x14ac:dyDescent="0.35">
      <c r="A52" s="20">
        <v>73</v>
      </c>
      <c r="B52">
        <f>'112mM_Triplicate'!AF52</f>
        <v>11.223315423416015</v>
      </c>
      <c r="D52">
        <f t="shared" si="3"/>
        <v>73.5</v>
      </c>
      <c r="E52">
        <f t="shared" si="0"/>
        <v>9.7536726195187811</v>
      </c>
      <c r="G52" s="20">
        <v>52</v>
      </c>
      <c r="H52">
        <f>'112mM_Triplicate'!AM52</f>
        <v>0.20938416139925797</v>
      </c>
      <c r="J52">
        <f t="shared" si="1"/>
        <v>51.5</v>
      </c>
      <c r="K52">
        <f t="shared" si="2"/>
        <v>2.5058313996858816E-2</v>
      </c>
    </row>
    <row r="53" spans="1:11" x14ac:dyDescent="0.35">
      <c r="A53" s="20">
        <v>74</v>
      </c>
      <c r="B53">
        <f>'112mM_Triplicate'!AF53</f>
        <v>20.976988042934796</v>
      </c>
      <c r="D53">
        <f t="shared" si="3"/>
        <v>74.5</v>
      </c>
      <c r="E53">
        <f t="shared" si="0"/>
        <v>14.442792359703208</v>
      </c>
      <c r="G53" s="20">
        <v>51</v>
      </c>
      <c r="H53">
        <f>'112mM_Triplicate'!AM53</f>
        <v>0.18432584740239916</v>
      </c>
      <c r="J53">
        <f t="shared" si="1"/>
        <v>50.5</v>
      </c>
      <c r="K53">
        <f t="shared" si="2"/>
        <v>2.0403738605802219E-2</v>
      </c>
    </row>
    <row r="54" spans="1:11" x14ac:dyDescent="0.35">
      <c r="A54" s="20">
        <v>75</v>
      </c>
      <c r="B54">
        <f>'112mM_Triplicate'!AF54</f>
        <v>35.419780402638004</v>
      </c>
      <c r="D54">
        <f t="shared" si="3"/>
        <v>75.5</v>
      </c>
      <c r="E54">
        <f t="shared" si="0"/>
        <v>15.263351795263468</v>
      </c>
      <c r="G54" s="20">
        <v>50</v>
      </c>
      <c r="H54">
        <f>'112mM_Triplicate'!AM54</f>
        <v>0.16392210879659694</v>
      </c>
      <c r="J54">
        <f t="shared" si="1"/>
        <v>49.5</v>
      </c>
      <c r="K54">
        <f t="shared" si="2"/>
        <v>1.8728644934441319E-2</v>
      </c>
    </row>
    <row r="55" spans="1:11" x14ac:dyDescent="0.35">
      <c r="A55" s="20">
        <v>76</v>
      </c>
      <c r="B55">
        <f>'112mM_Triplicate'!AF55</f>
        <v>50.683132197901472</v>
      </c>
      <c r="D55">
        <f t="shared" si="3"/>
        <v>76.5</v>
      </c>
      <c r="E55">
        <f t="shared" si="0"/>
        <v>15.177746374346398</v>
      </c>
      <c r="G55" s="20">
        <v>49</v>
      </c>
      <c r="H55">
        <f>'112mM_Triplicate'!AM55</f>
        <v>0.14519346386215562</v>
      </c>
      <c r="J55">
        <f t="shared" si="1"/>
        <v>48.5</v>
      </c>
      <c r="K55">
        <f t="shared" si="2"/>
        <v>1.6409401067254831E-2</v>
      </c>
    </row>
    <row r="56" spans="1:11" x14ac:dyDescent="0.35">
      <c r="A56" s="20">
        <v>77</v>
      </c>
      <c r="B56">
        <f>'112mM_Triplicate'!AF56</f>
        <v>65.86087857224787</v>
      </c>
      <c r="D56">
        <f t="shared" si="3"/>
        <v>77.5</v>
      </c>
      <c r="E56">
        <f t="shared" si="0"/>
        <v>13.963291634405209</v>
      </c>
      <c r="G56" s="20">
        <v>48</v>
      </c>
      <c r="H56">
        <f>'112mM_Triplicate'!AM56</f>
        <v>0.12878406279490079</v>
      </c>
      <c r="J56">
        <f t="shared" si="1"/>
        <v>47.5</v>
      </c>
      <c r="K56">
        <f t="shared" si="2"/>
        <v>1.4360026045002361E-2</v>
      </c>
    </row>
    <row r="57" spans="1:11" x14ac:dyDescent="0.35">
      <c r="A57" s="20">
        <v>78</v>
      </c>
      <c r="B57">
        <f>'112mM_Triplicate'!AF57</f>
        <v>79.824170206653079</v>
      </c>
      <c r="D57">
        <f t="shared" si="3"/>
        <v>78.5</v>
      </c>
      <c r="E57">
        <f t="shared" si="0"/>
        <v>9.638246707592657</v>
      </c>
      <c r="G57" s="20">
        <v>47</v>
      </c>
      <c r="H57">
        <f>'112mM_Triplicate'!AM57</f>
        <v>0.11442403674989843</v>
      </c>
      <c r="J57">
        <f t="shared" si="1"/>
        <v>46.5</v>
      </c>
      <c r="K57">
        <f t="shared" si="2"/>
        <v>1.4550417285229184E-2</v>
      </c>
    </row>
    <row r="58" spans="1:11" x14ac:dyDescent="0.35">
      <c r="A58" s="20">
        <v>79</v>
      </c>
      <c r="B58">
        <f>'112mM_Triplicate'!AF58</f>
        <v>89.462416914245736</v>
      </c>
      <c r="D58">
        <f t="shared" si="3"/>
        <v>79.5</v>
      </c>
      <c r="E58">
        <f t="shared" si="0"/>
        <v>5.1931697114755337</v>
      </c>
      <c r="G58" s="20">
        <v>46</v>
      </c>
      <c r="H58">
        <f>'112mM_Triplicate'!AM58</f>
        <v>9.9873619464669244E-2</v>
      </c>
      <c r="J58">
        <f t="shared" si="1"/>
        <v>45.5</v>
      </c>
      <c r="K58">
        <f t="shared" si="2"/>
        <v>1.1083059315822055E-2</v>
      </c>
    </row>
    <row r="59" spans="1:11" x14ac:dyDescent="0.35">
      <c r="A59" s="20">
        <v>80</v>
      </c>
      <c r="B59">
        <f>'112mM_Triplicate'!AF59</f>
        <v>94.65558662572127</v>
      </c>
      <c r="D59">
        <f t="shared" si="3"/>
        <v>80.5</v>
      </c>
      <c r="E59">
        <f t="shared" si="0"/>
        <v>2.551215339963278</v>
      </c>
      <c r="G59" s="20">
        <v>45</v>
      </c>
      <c r="H59">
        <f>'112mM_Triplicate'!AM59</f>
        <v>8.8790560148847189E-2</v>
      </c>
      <c r="J59">
        <f t="shared" si="1"/>
        <v>44.5</v>
      </c>
      <c r="K59">
        <f t="shared" si="2"/>
        <v>1.0745148018745293E-2</v>
      </c>
    </row>
    <row r="60" spans="1:11" x14ac:dyDescent="0.35">
      <c r="A60" s="20">
        <v>81</v>
      </c>
      <c r="B60">
        <f>'112mM_Triplicate'!AF60</f>
        <v>97.206801965684548</v>
      </c>
      <c r="D60">
        <f t="shared" si="3"/>
        <v>81.5</v>
      </c>
      <c r="E60">
        <f t="shared" si="0"/>
        <v>1.1893937143296114</v>
      </c>
      <c r="G60" s="20">
        <v>44</v>
      </c>
      <c r="H60">
        <f>'112mM_Triplicate'!AM60</f>
        <v>7.8045412130101896E-2</v>
      </c>
      <c r="J60">
        <f t="shared" si="1"/>
        <v>43.5</v>
      </c>
      <c r="K60">
        <f t="shared" si="2"/>
        <v>8.8294749693724472E-3</v>
      </c>
    </row>
    <row r="61" spans="1:11" x14ac:dyDescent="0.35">
      <c r="A61" s="20">
        <v>82</v>
      </c>
      <c r="B61">
        <f>'112mM_Triplicate'!AF61</f>
        <v>98.396195680014159</v>
      </c>
      <c r="D61">
        <f t="shared" si="3"/>
        <v>82.5</v>
      </c>
      <c r="E61">
        <f t="shared" si="0"/>
        <v>0.5496197283370492</v>
      </c>
      <c r="G61" s="20">
        <v>43</v>
      </c>
      <c r="H61">
        <f>'112mM_Triplicate'!AM61</f>
        <v>6.9215937160729449E-2</v>
      </c>
      <c r="J61">
        <f t="shared" si="1"/>
        <v>42.5</v>
      </c>
      <c r="K61">
        <f t="shared" si="2"/>
        <v>8.3636807027514526E-3</v>
      </c>
    </row>
    <row r="62" spans="1:11" x14ac:dyDescent="0.35">
      <c r="A62" s="28">
        <v>83</v>
      </c>
      <c r="B62">
        <f>'112mM_Triplicate'!AF62</f>
        <v>98.945815408351208</v>
      </c>
      <c r="D62">
        <f t="shared" si="3"/>
        <v>83.5</v>
      </c>
      <c r="E62">
        <f t="shared" si="0"/>
        <v>-0.41589615392288692</v>
      </c>
      <c r="G62" s="20">
        <v>42</v>
      </c>
      <c r="H62">
        <f>'112mM_Triplicate'!AM62</f>
        <v>6.0852256457977996E-2</v>
      </c>
      <c r="J62">
        <f t="shared" si="1"/>
        <v>41.5</v>
      </c>
      <c r="K62">
        <f t="shared" si="2"/>
        <v>7.9551378992763003E-3</v>
      </c>
    </row>
    <row r="63" spans="1:11" x14ac:dyDescent="0.35">
      <c r="A63" s="28">
        <v>84</v>
      </c>
      <c r="B63">
        <f>'112mM_Triplicate'!AF63</f>
        <v>98.529919254428322</v>
      </c>
      <c r="D63">
        <f t="shared" si="3"/>
        <v>84.5</v>
      </c>
      <c r="E63">
        <f t="shared" si="0"/>
        <v>-0.55991591875861957</v>
      </c>
      <c r="G63" s="20">
        <v>41</v>
      </c>
      <c r="H63">
        <f>'112mM_Triplicate'!AM63</f>
        <v>5.2897118558701696E-2</v>
      </c>
      <c r="J63">
        <f t="shared" si="1"/>
        <v>40.5</v>
      </c>
      <c r="K63">
        <f t="shared" si="2"/>
        <v>6.3381131675500149E-3</v>
      </c>
    </row>
    <row r="64" spans="1:11" x14ac:dyDescent="0.35">
      <c r="A64" s="28">
        <v>85</v>
      </c>
      <c r="B64">
        <f>'112mM_Triplicate'!AF64</f>
        <v>97.970003335669702</v>
      </c>
      <c r="D64">
        <f t="shared" si="3"/>
        <v>85.5</v>
      </c>
      <c r="E64">
        <f t="shared" si="0"/>
        <v>0.20872362649535603</v>
      </c>
      <c r="G64" s="20">
        <v>40</v>
      </c>
      <c r="H64">
        <f>'112mM_Triplicate'!AM64</f>
        <v>4.6559005391151681E-2</v>
      </c>
      <c r="J64">
        <f t="shared" si="1"/>
        <v>39.5</v>
      </c>
      <c r="K64">
        <f t="shared" si="2"/>
        <v>4.9743277234903169E-3</v>
      </c>
    </row>
    <row r="65" spans="1:11" x14ac:dyDescent="0.35">
      <c r="A65" s="28">
        <v>86</v>
      </c>
      <c r="B65">
        <f>'112mM_Triplicate'!AF65</f>
        <v>98.178726962165058</v>
      </c>
      <c r="D65">
        <f t="shared" si="3"/>
        <v>86.5</v>
      </c>
      <c r="E65">
        <f t="shared" si="0"/>
        <v>0.16490298696088246</v>
      </c>
      <c r="G65" s="20">
        <v>39</v>
      </c>
      <c r="H65">
        <f>'112mM_Triplicate'!AM65</f>
        <v>4.1584677667661364E-2</v>
      </c>
      <c r="J65">
        <f t="shared" si="1"/>
        <v>38.5</v>
      </c>
      <c r="K65">
        <f t="shared" si="2"/>
        <v>6.6736575319838246E-3</v>
      </c>
    </row>
    <row r="66" spans="1:11" x14ac:dyDescent="0.35">
      <c r="A66" s="28">
        <v>87</v>
      </c>
      <c r="B66">
        <f>'112mM_Triplicate'!AF66</f>
        <v>98.34362994912594</v>
      </c>
      <c r="D66">
        <f t="shared" si="3"/>
        <v>87.5</v>
      </c>
      <c r="E66">
        <f t="shared" si="0"/>
        <v>-0.23087514527384201</v>
      </c>
      <c r="G66" s="20">
        <v>38</v>
      </c>
      <c r="H66">
        <f>'112mM_Triplicate'!AM66</f>
        <v>3.491102013567754E-2</v>
      </c>
      <c r="J66">
        <f t="shared" si="1"/>
        <v>37.5</v>
      </c>
      <c r="K66">
        <f t="shared" si="2"/>
        <v>5.202526919316653E-3</v>
      </c>
    </row>
    <row r="67" spans="1:11" x14ac:dyDescent="0.35">
      <c r="A67" s="28">
        <v>88</v>
      </c>
      <c r="B67">
        <f>'112mM_Triplicate'!AF67</f>
        <v>98.112754803852098</v>
      </c>
      <c r="D67">
        <f t="shared" si="3"/>
        <v>88.5</v>
      </c>
      <c r="E67">
        <f t="shared" si="0"/>
        <v>3.3710907727453332E-2</v>
      </c>
      <c r="G67" s="20">
        <v>37</v>
      </c>
      <c r="H67">
        <f>'112mM_Triplicate'!AM67</f>
        <v>2.9708493216360887E-2</v>
      </c>
      <c r="J67">
        <f t="shared" si="1"/>
        <v>36.5</v>
      </c>
      <c r="K67">
        <f t="shared" si="2"/>
        <v>4.5113521952320837E-3</v>
      </c>
    </row>
    <row r="68" spans="1:11" x14ac:dyDescent="0.35">
      <c r="A68" s="28">
        <v>89</v>
      </c>
      <c r="B68">
        <f>'112mM_Triplicate'!AF68</f>
        <v>98.146465711579552</v>
      </c>
      <c r="D68">
        <f t="shared" si="3"/>
        <v>89.5</v>
      </c>
      <c r="E68">
        <f t="shared" si="0"/>
        <v>7.1888010234857802E-2</v>
      </c>
      <c r="G68" s="20">
        <v>36</v>
      </c>
      <c r="H68">
        <f>'112mM_Triplicate'!AM68</f>
        <v>2.5197141021128803E-2</v>
      </c>
      <c r="J68">
        <f t="shared" si="1"/>
        <v>35.5</v>
      </c>
      <c r="K68">
        <f t="shared" si="2"/>
        <v>4.204128419063001E-3</v>
      </c>
    </row>
    <row r="69" spans="1:11" x14ac:dyDescent="0.35">
      <c r="A69" s="28">
        <v>90</v>
      </c>
      <c r="B69">
        <f>'112mM_Triplicate'!AF69</f>
        <v>98.21835372181441</v>
      </c>
      <c r="D69">
        <f t="shared" si="3"/>
        <v>90.5</v>
      </c>
      <c r="E69">
        <f t="shared" ref="E69:E79" si="4">(B70-B69)/(A70-A69)</f>
        <v>-0.41838029247202257</v>
      </c>
      <c r="G69" s="20">
        <v>35</v>
      </c>
      <c r="H69">
        <f>'112mM_Triplicate'!AM69</f>
        <v>2.0993012602065802E-2</v>
      </c>
      <c r="J69">
        <f t="shared" ref="J69:J79" si="5">(G69+G70)/2</f>
        <v>34.5</v>
      </c>
      <c r="K69">
        <f t="shared" ref="K69:K79" si="6">(H70-H69)/(G70-G69)</f>
        <v>4.5364972412890101E-3</v>
      </c>
    </row>
    <row r="70" spans="1:11" x14ac:dyDescent="0.35">
      <c r="A70" s="28">
        <v>91</v>
      </c>
      <c r="B70">
        <f>'112mM_Triplicate'!AF70</f>
        <v>97.799973429342387</v>
      </c>
      <c r="D70">
        <f t="shared" ref="D70:D79" si="7">(A70+A71)/2</f>
        <v>91.5</v>
      </c>
      <c r="E70">
        <f t="shared" si="4"/>
        <v>-0.10199691827138224</v>
      </c>
      <c r="G70" s="20">
        <v>34</v>
      </c>
      <c r="H70">
        <f>'112mM_Triplicate'!AM70</f>
        <v>1.6456515360776792E-2</v>
      </c>
      <c r="J70">
        <f t="shared" si="5"/>
        <v>33.5</v>
      </c>
      <c r="K70">
        <f t="shared" si="6"/>
        <v>3.1003224874856621E-3</v>
      </c>
    </row>
    <row r="71" spans="1:11" x14ac:dyDescent="0.35">
      <c r="A71" s="20">
        <v>92</v>
      </c>
      <c r="B71">
        <f>'112mM_Triplicate'!AF71</f>
        <v>97.697976511071005</v>
      </c>
      <c r="D71">
        <f t="shared" si="7"/>
        <v>92.5</v>
      </c>
      <c r="E71">
        <f t="shared" si="4"/>
        <v>0.16498237353820855</v>
      </c>
      <c r="G71" s="20">
        <v>33</v>
      </c>
      <c r="H71">
        <f>'112mM_Triplicate'!AM71</f>
        <v>1.335619287329113E-2</v>
      </c>
      <c r="J71">
        <f t="shared" si="5"/>
        <v>32.5</v>
      </c>
      <c r="K71">
        <f t="shared" si="6"/>
        <v>2.1879008581495163E-3</v>
      </c>
    </row>
    <row r="72" spans="1:11" x14ac:dyDescent="0.35">
      <c r="A72" s="20">
        <v>93</v>
      </c>
      <c r="B72">
        <f>'112mM_Triplicate'!AF72</f>
        <v>97.862958884609213</v>
      </c>
      <c r="D72">
        <f t="shared" si="7"/>
        <v>93.5</v>
      </c>
      <c r="E72">
        <f t="shared" si="4"/>
        <v>0.36377808297834235</v>
      </c>
      <c r="G72" s="20">
        <v>32</v>
      </c>
      <c r="H72">
        <f>'112mM_Triplicate'!AM72</f>
        <v>1.1168292015141613E-2</v>
      </c>
      <c r="J72">
        <f t="shared" si="5"/>
        <v>31.5</v>
      </c>
      <c r="K72">
        <f t="shared" si="6"/>
        <v>2.6096771835376689E-3</v>
      </c>
    </row>
    <row r="73" spans="1:11" x14ac:dyDescent="0.35">
      <c r="A73" s="20">
        <v>94</v>
      </c>
      <c r="B73">
        <f>'112mM_Triplicate'!AF73</f>
        <v>98.226736967587556</v>
      </c>
      <c r="D73">
        <f t="shared" si="7"/>
        <v>94.5</v>
      </c>
      <c r="E73">
        <f t="shared" si="4"/>
        <v>-0.41088873499003853</v>
      </c>
      <c r="G73" s="20">
        <v>31</v>
      </c>
      <c r="H73">
        <f>'112mM_Triplicate'!AM73</f>
        <v>8.5586148316039445E-3</v>
      </c>
      <c r="J73">
        <f t="shared" si="5"/>
        <v>30.5</v>
      </c>
      <c r="K73">
        <f t="shared" si="6"/>
        <v>2.4428348867025513E-3</v>
      </c>
    </row>
    <row r="74" spans="1:11" x14ac:dyDescent="0.35">
      <c r="A74" s="20">
        <v>95</v>
      </c>
      <c r="B74">
        <f>'112mM_Triplicate'!AF74</f>
        <v>97.815848232597517</v>
      </c>
      <c r="D74">
        <f t="shared" si="7"/>
        <v>95.5</v>
      </c>
      <c r="E74">
        <f t="shared" si="4"/>
        <v>0.24928326838472969</v>
      </c>
      <c r="G74" s="20">
        <v>30</v>
      </c>
      <c r="H74">
        <f>'112mM_Triplicate'!AM74</f>
        <v>6.1157799449013932E-3</v>
      </c>
      <c r="J74">
        <f t="shared" si="5"/>
        <v>29.5</v>
      </c>
      <c r="K74">
        <f t="shared" si="6"/>
        <v>2.5802207881391445E-3</v>
      </c>
    </row>
    <row r="75" spans="1:11" x14ac:dyDescent="0.35">
      <c r="A75" s="20">
        <v>96</v>
      </c>
      <c r="B75">
        <f>'112mM_Triplicate'!AF75</f>
        <v>98.065131500982247</v>
      </c>
      <c r="D75">
        <f t="shared" si="7"/>
        <v>96.5</v>
      </c>
      <c r="E75">
        <f t="shared" si="4"/>
        <v>0.16042557065750884</v>
      </c>
      <c r="G75" s="20">
        <v>29</v>
      </c>
      <c r="H75">
        <f>'112mM_Triplicate'!AM75</f>
        <v>3.5355591567622488E-3</v>
      </c>
      <c r="J75">
        <f t="shared" si="5"/>
        <v>28.5</v>
      </c>
      <c r="K75">
        <f t="shared" si="6"/>
        <v>1.176071649280996E-3</v>
      </c>
    </row>
    <row r="76" spans="1:11" x14ac:dyDescent="0.35">
      <c r="A76" s="20">
        <v>97</v>
      </c>
      <c r="B76">
        <f>'112mM_Triplicate'!AF76</f>
        <v>98.225557071639756</v>
      </c>
      <c r="D76">
        <f t="shared" si="7"/>
        <v>97.5</v>
      </c>
      <c r="E76">
        <f t="shared" si="4"/>
        <v>-0.1327751095148102</v>
      </c>
      <c r="G76" s="20">
        <v>28</v>
      </c>
      <c r="H76">
        <f>'112mM_Triplicate'!AM76</f>
        <v>2.3594875074812527E-3</v>
      </c>
      <c r="J76">
        <f t="shared" si="5"/>
        <v>27.5</v>
      </c>
      <c r="K76">
        <f t="shared" si="6"/>
        <v>1.5555602112022797E-3</v>
      </c>
    </row>
    <row r="77" spans="1:11" x14ac:dyDescent="0.35">
      <c r="A77" s="20">
        <v>98</v>
      </c>
      <c r="B77">
        <f>'112mM_Triplicate'!AF77</f>
        <v>98.092781962124945</v>
      </c>
      <c r="D77">
        <f t="shared" si="7"/>
        <v>98.5</v>
      </c>
      <c r="E77">
        <f t="shared" si="4"/>
        <v>-0.25394105987452065</v>
      </c>
      <c r="G77" s="20">
        <v>27</v>
      </c>
      <c r="H77">
        <f>'112mM_Triplicate'!AM77</f>
        <v>8.0392729627897311E-4</v>
      </c>
      <c r="J77">
        <f t="shared" si="5"/>
        <v>26.5</v>
      </c>
      <c r="K77">
        <f t="shared" si="6"/>
        <v>-4.8155011082396738E-4</v>
      </c>
    </row>
    <row r="78" spans="1:11" x14ac:dyDescent="0.35">
      <c r="A78" s="20">
        <v>99</v>
      </c>
      <c r="B78">
        <f>'112mM_Triplicate'!AF78</f>
        <v>97.838840902250425</v>
      </c>
      <c r="D78">
        <f t="shared" si="7"/>
        <v>99.349998474121094</v>
      </c>
      <c r="E78">
        <f t="shared" si="4"/>
        <v>-0.11398353410170915</v>
      </c>
      <c r="G78" s="20">
        <v>26</v>
      </c>
      <c r="H78">
        <f>'112mM_Triplicate'!AM78</f>
        <v>1.2854774071029405E-3</v>
      </c>
      <c r="J78">
        <f t="shared" si="5"/>
        <v>25.649999618530252</v>
      </c>
      <c r="K78">
        <f t="shared" si="6"/>
        <v>1.0864378606084799E-3</v>
      </c>
    </row>
    <row r="79" spans="1:11" x14ac:dyDescent="0.35">
      <c r="A79" s="20">
        <v>99.699996948242202</v>
      </c>
      <c r="B79">
        <f>'112mM_Triplicate'!AF79</f>
        <v>97.759052776229368</v>
      </c>
      <c r="D79">
        <f t="shared" si="7"/>
        <v>49.849998474121101</v>
      </c>
      <c r="E79">
        <f t="shared" si="4"/>
        <v>0.98053215414820472</v>
      </c>
      <c r="G79" s="20">
        <v>25.299999237060501</v>
      </c>
      <c r="H79">
        <f>'112mM_Triplicate'!AM79</f>
        <v>5.2497007579064723E-4</v>
      </c>
      <c r="J79">
        <f t="shared" si="5"/>
        <v>12.64999961853025</v>
      </c>
      <c r="K79">
        <f t="shared" si="6"/>
        <v>2.0749805992944421E-5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D26F6-1B62-49E7-9B65-FEA21797B144}">
  <dimension ref="A2:V79"/>
  <sheetViews>
    <sheetView topLeftCell="A15" workbookViewId="0">
      <selection activeCell="F3" sqref="F3:F1048576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'112mM_Triplicate'!AC4</f>
        <v>0</v>
      </c>
      <c r="D4">
        <f>(A4+A5)/2</f>
        <v>25.5</v>
      </c>
      <c r="E4">
        <f>(B5-B4)/(A5-A4)</f>
        <v>1.7939072145133721E-5</v>
      </c>
      <c r="G4" s="20">
        <v>100</v>
      </c>
      <c r="H4" s="29">
        <f>'112mM_Triplicate'!AJ4</f>
        <v>1.1453478232164604</v>
      </c>
      <c r="J4">
        <f>(G4+G5)/2</f>
        <v>99.5</v>
      </c>
      <c r="K4">
        <f>(H5-H4)/(G5-G4)</f>
        <v>3.0753514676877147E-2</v>
      </c>
    </row>
    <row r="5" spans="1:22" x14ac:dyDescent="0.35">
      <c r="A5" s="20">
        <v>26</v>
      </c>
      <c r="B5" s="29">
        <f>'112mM_Triplicate'!AC5</f>
        <v>1.7939072145133721E-5</v>
      </c>
      <c r="D5">
        <f>(A5+A6)/2</f>
        <v>26.5</v>
      </c>
      <c r="E5">
        <f t="shared" ref="E5:E68" si="0">(B6-B5)/(A6-A5)</f>
        <v>7.6350146259568963E-5</v>
      </c>
      <c r="G5" s="20">
        <v>99</v>
      </c>
      <c r="H5" s="29">
        <f>'112mM_Triplicate'!AJ5</f>
        <v>1.1145943085395833</v>
      </c>
      <c r="J5">
        <f t="shared" ref="J5:J68" si="1">(G5+G6)/2</f>
        <v>98.5</v>
      </c>
      <c r="K5">
        <f t="shared" ref="K5:K68" si="2">(H6-H5)/(G6-G5)</f>
        <v>2.8516172628104464E-2</v>
      </c>
    </row>
    <row r="6" spans="1:22" x14ac:dyDescent="0.35">
      <c r="A6" s="20">
        <v>27</v>
      </c>
      <c r="B6" s="29">
        <f>'112mM_Triplicate'!AC6</f>
        <v>9.428921840470268E-5</v>
      </c>
      <c r="D6">
        <f t="shared" ref="D6:D69" si="3">(A6+A7)/2</f>
        <v>27.5</v>
      </c>
      <c r="E6">
        <f t="shared" si="0"/>
        <v>2.3807416297667885E-5</v>
      </c>
      <c r="G6" s="20">
        <v>98</v>
      </c>
      <c r="H6" s="29">
        <f>'112mM_Triplicate'!AJ6</f>
        <v>1.0860781359114788</v>
      </c>
      <c r="J6">
        <f t="shared" si="1"/>
        <v>97.5</v>
      </c>
      <c r="K6">
        <f t="shared" si="2"/>
        <v>2.7494509350848739E-2</v>
      </c>
    </row>
    <row r="7" spans="1:22" ht="15" thickBot="1" x14ac:dyDescent="0.4">
      <c r="A7" s="20">
        <v>28</v>
      </c>
      <c r="B7" s="29">
        <f>'112mM_Triplicate'!AC7</f>
        <v>1.1809663470237057E-4</v>
      </c>
      <c r="D7">
        <f t="shared" si="3"/>
        <v>28.5</v>
      </c>
      <c r="E7">
        <f t="shared" si="0"/>
        <v>2.4806505529421919E-5</v>
      </c>
      <c r="G7" s="20">
        <v>97</v>
      </c>
      <c r="H7" s="29">
        <f>'112mM_Triplicate'!AJ7</f>
        <v>1.0585836265606301</v>
      </c>
      <c r="J7">
        <f t="shared" si="1"/>
        <v>96.5</v>
      </c>
      <c r="K7">
        <f t="shared" si="2"/>
        <v>2.3339760614120353E-2</v>
      </c>
    </row>
    <row r="8" spans="1:22" ht="15" thickBot="1" x14ac:dyDescent="0.4">
      <c r="A8" s="20">
        <v>29</v>
      </c>
      <c r="B8" s="29">
        <f>'112mM_Triplicate'!AC8</f>
        <v>1.4290314023179248E-4</v>
      </c>
      <c r="D8">
        <f t="shared" si="3"/>
        <v>29.5</v>
      </c>
      <c r="E8">
        <f t="shared" si="0"/>
        <v>-8.0546865130035777E-6</v>
      </c>
      <c r="G8" s="20">
        <v>96</v>
      </c>
      <c r="H8" s="29">
        <f>'112mM_Triplicate'!AJ8</f>
        <v>1.0352438659465097</v>
      </c>
      <c r="J8">
        <f t="shared" si="1"/>
        <v>95.5</v>
      </c>
      <c r="K8">
        <f t="shared" si="2"/>
        <v>1.7705706783720077E-2</v>
      </c>
      <c r="V8" s="30">
        <v>74.5</v>
      </c>
    </row>
    <row r="9" spans="1:22" x14ac:dyDescent="0.35">
      <c r="A9" s="20">
        <v>30</v>
      </c>
      <c r="B9" s="29">
        <f>'112mM_Triplicate'!AC9</f>
        <v>1.3484845371878891E-4</v>
      </c>
      <c r="D9">
        <f t="shared" si="3"/>
        <v>30.5</v>
      </c>
      <c r="E9">
        <f t="shared" si="0"/>
        <v>-3.2297407372493953E-5</v>
      </c>
      <c r="G9" s="20">
        <v>95</v>
      </c>
      <c r="H9" s="29">
        <f>'112mM_Triplicate'!AJ9</f>
        <v>1.0175381591627897</v>
      </c>
      <c r="J9">
        <f t="shared" si="1"/>
        <v>94.5</v>
      </c>
      <c r="K9">
        <f t="shared" si="2"/>
        <v>1.0859559975694433E-2</v>
      </c>
    </row>
    <row r="10" spans="1:22" x14ac:dyDescent="0.35">
      <c r="A10" s="20">
        <v>31</v>
      </c>
      <c r="B10" s="29">
        <f>'112mM_Triplicate'!AC10</f>
        <v>1.0255104634629495E-4</v>
      </c>
      <c r="D10">
        <f t="shared" si="3"/>
        <v>31.5</v>
      </c>
      <c r="E10">
        <f t="shared" si="0"/>
        <v>8.0253456795313373E-6</v>
      </c>
      <c r="G10" s="20">
        <v>94</v>
      </c>
      <c r="H10" s="29">
        <f>'112mM_Triplicate'!AJ10</f>
        <v>1.0066785991870952</v>
      </c>
      <c r="J10">
        <f t="shared" si="1"/>
        <v>93.5</v>
      </c>
      <c r="K10">
        <f t="shared" si="2"/>
        <v>6.6785991870952355E-3</v>
      </c>
    </row>
    <row r="11" spans="1:22" x14ac:dyDescent="0.35">
      <c r="A11" s="20">
        <v>32</v>
      </c>
      <c r="B11" s="29">
        <f>'112mM_Triplicate'!AC11</f>
        <v>1.1057639202582629E-4</v>
      </c>
      <c r="D11">
        <f t="shared" si="3"/>
        <v>32.5</v>
      </c>
      <c r="E11">
        <f t="shared" si="0"/>
        <v>-2.3359146817727278E-5</v>
      </c>
      <c r="G11" s="20">
        <v>93</v>
      </c>
      <c r="H11" s="29">
        <f>'112mM_Triplicate'!AJ11</f>
        <v>1</v>
      </c>
      <c r="J11">
        <f t="shared" si="1"/>
        <v>92.5</v>
      </c>
      <c r="K11">
        <f t="shared" si="2"/>
        <v>7.4865923049787231E-3</v>
      </c>
    </row>
    <row r="12" spans="1:22" x14ac:dyDescent="0.35">
      <c r="A12" s="20">
        <v>33</v>
      </c>
      <c r="B12" s="29">
        <f>'112mM_Triplicate'!AC12</f>
        <v>8.7217245208099013E-5</v>
      </c>
      <c r="D12">
        <f t="shared" si="3"/>
        <v>33.5</v>
      </c>
      <c r="E12">
        <f t="shared" si="0"/>
        <v>5.1698841325876796E-5</v>
      </c>
      <c r="G12" s="20">
        <v>92</v>
      </c>
      <c r="H12" s="29">
        <f>'112mM_Triplicate'!AJ12</f>
        <v>0.99251340769502128</v>
      </c>
      <c r="J12">
        <f t="shared" si="1"/>
        <v>91.5</v>
      </c>
      <c r="K12">
        <f t="shared" si="2"/>
        <v>3.8086467754312459E-3</v>
      </c>
    </row>
    <row r="13" spans="1:22" x14ac:dyDescent="0.35">
      <c r="A13" s="20">
        <v>34</v>
      </c>
      <c r="B13" s="29">
        <f>'112mM_Triplicate'!AC13</f>
        <v>1.3891608653397581E-4</v>
      </c>
      <c r="D13">
        <f t="shared" si="3"/>
        <v>34.5</v>
      </c>
      <c r="E13">
        <f t="shared" si="0"/>
        <v>-3.7455250156435754E-6</v>
      </c>
      <c r="G13" s="20">
        <v>91</v>
      </c>
      <c r="H13" s="29">
        <f>'112mM_Triplicate'!AJ13</f>
        <v>0.98870476091959003</v>
      </c>
      <c r="J13">
        <f t="shared" si="1"/>
        <v>90.5</v>
      </c>
      <c r="K13">
        <f t="shared" si="2"/>
        <v>4.2860002297662181E-3</v>
      </c>
    </row>
    <row r="14" spans="1:22" x14ac:dyDescent="0.35">
      <c r="A14" s="20">
        <v>35</v>
      </c>
      <c r="B14" s="29">
        <f>'112mM_Triplicate'!AC14</f>
        <v>1.3517056151833223E-4</v>
      </c>
      <c r="D14">
        <f t="shared" si="3"/>
        <v>35.5</v>
      </c>
      <c r="E14">
        <f t="shared" si="0"/>
        <v>-4.5839908965895004E-5</v>
      </c>
      <c r="G14" s="20">
        <v>90</v>
      </c>
      <c r="H14" s="29">
        <f>'112mM_Triplicate'!AJ14</f>
        <v>0.98441876068982381</v>
      </c>
      <c r="J14">
        <f t="shared" si="1"/>
        <v>89.5</v>
      </c>
      <c r="K14">
        <f t="shared" si="2"/>
        <v>3.9068320735156092E-3</v>
      </c>
    </row>
    <row r="15" spans="1:22" x14ac:dyDescent="0.35">
      <c r="A15" s="20">
        <v>36</v>
      </c>
      <c r="B15" s="29">
        <f>'112mM_Triplicate'!AC15</f>
        <v>8.933065255243723E-5</v>
      </c>
      <c r="D15">
        <f t="shared" si="3"/>
        <v>36.5</v>
      </c>
      <c r="E15">
        <f t="shared" si="0"/>
        <v>1.4443227229097503E-4</v>
      </c>
      <c r="G15" s="20">
        <v>89</v>
      </c>
      <c r="H15" s="29">
        <f>'112mM_Triplicate'!AJ15</f>
        <v>0.9805119286163082</v>
      </c>
      <c r="J15">
        <f t="shared" si="1"/>
        <v>88.5</v>
      </c>
      <c r="K15">
        <f t="shared" si="2"/>
        <v>2.1600058704928093E-3</v>
      </c>
    </row>
    <row r="16" spans="1:22" x14ac:dyDescent="0.35">
      <c r="A16" s="20">
        <v>37</v>
      </c>
      <c r="B16" s="29">
        <f>'112mM_Triplicate'!AC16</f>
        <v>2.3376292484341226E-4</v>
      </c>
      <c r="D16">
        <f t="shared" si="3"/>
        <v>37.5</v>
      </c>
      <c r="E16">
        <f t="shared" si="0"/>
        <v>8.7539516393301983E-5</v>
      </c>
      <c r="G16" s="20">
        <v>88</v>
      </c>
      <c r="H16" s="29">
        <f>'112mM_Triplicate'!AJ16</f>
        <v>0.97835192274581539</v>
      </c>
      <c r="J16">
        <f t="shared" si="1"/>
        <v>87.5</v>
      </c>
      <c r="K16">
        <f t="shared" si="2"/>
        <v>1.3964203043101975E-3</v>
      </c>
    </row>
    <row r="17" spans="1:22" x14ac:dyDescent="0.35">
      <c r="A17" s="20">
        <v>38</v>
      </c>
      <c r="B17" s="29">
        <f>'112mM_Triplicate'!AC17</f>
        <v>3.2130244123671425E-4</v>
      </c>
      <c r="D17">
        <f t="shared" si="3"/>
        <v>38.5</v>
      </c>
      <c r="E17">
        <f t="shared" si="0"/>
        <v>-2.1172190304201183E-5</v>
      </c>
      <c r="G17" s="20">
        <v>87</v>
      </c>
      <c r="H17" s="29">
        <f>'112mM_Triplicate'!AJ17</f>
        <v>0.9769555024415052</v>
      </c>
      <c r="J17">
        <f t="shared" si="1"/>
        <v>86.5</v>
      </c>
      <c r="K17">
        <f t="shared" si="2"/>
        <v>9.3004002716046141E-4</v>
      </c>
    </row>
    <row r="18" spans="1:22" x14ac:dyDescent="0.35">
      <c r="A18" s="20">
        <v>39</v>
      </c>
      <c r="B18" s="29">
        <f>'112mM_Triplicate'!AC18</f>
        <v>3.0013025093251306E-4</v>
      </c>
      <c r="D18">
        <f t="shared" si="3"/>
        <v>39.5</v>
      </c>
      <c r="E18">
        <f t="shared" si="0"/>
        <v>6.0527243755289172E-5</v>
      </c>
      <c r="G18" s="26">
        <v>86</v>
      </c>
      <c r="H18" s="29">
        <f>'112mM_Triplicate'!AJ18</f>
        <v>0.97602546241434474</v>
      </c>
      <c r="J18">
        <f t="shared" si="1"/>
        <v>85.5</v>
      </c>
      <c r="K18">
        <f t="shared" si="2"/>
        <v>-1.70767322000831E-5</v>
      </c>
    </row>
    <row r="19" spans="1:22" x14ac:dyDescent="0.35">
      <c r="A19" s="20">
        <v>40</v>
      </c>
      <c r="B19" s="29">
        <f>'112mM_Triplicate'!AC19</f>
        <v>3.6065749468780224E-4</v>
      </c>
      <c r="D19">
        <f t="shared" si="3"/>
        <v>40.5</v>
      </c>
      <c r="E19">
        <f t="shared" si="0"/>
        <v>7.7342622472729116E-5</v>
      </c>
      <c r="G19" s="26">
        <v>85</v>
      </c>
      <c r="H19" s="29">
        <f>'112mM_Triplicate'!AJ19</f>
        <v>0.97604253914654482</v>
      </c>
      <c r="J19">
        <f t="shared" si="1"/>
        <v>84.5</v>
      </c>
      <c r="K19">
        <f t="shared" si="2"/>
        <v>-2.1863097890195693E-4</v>
      </c>
    </row>
    <row r="20" spans="1:22" x14ac:dyDescent="0.35">
      <c r="A20" s="20">
        <v>41</v>
      </c>
      <c r="B20" s="29">
        <f>'112mM_Triplicate'!AC20</f>
        <v>4.3800011716053135E-4</v>
      </c>
      <c r="D20">
        <f t="shared" si="3"/>
        <v>41.5</v>
      </c>
      <c r="E20">
        <f t="shared" si="0"/>
        <v>7.5046588300847273E-5</v>
      </c>
      <c r="G20" s="26">
        <v>84</v>
      </c>
      <c r="H20" s="29">
        <f>'112mM_Triplicate'!AJ20</f>
        <v>0.97626117012544678</v>
      </c>
      <c r="J20">
        <f t="shared" si="1"/>
        <v>83.5</v>
      </c>
      <c r="K20">
        <f t="shared" si="2"/>
        <v>1.8552566795095871E-3</v>
      </c>
    </row>
    <row r="21" spans="1:22" x14ac:dyDescent="0.35">
      <c r="A21" s="20">
        <v>42</v>
      </c>
      <c r="B21" s="29">
        <f>'112mM_Triplicate'!AC21</f>
        <v>5.1304670546137862E-4</v>
      </c>
      <c r="D21">
        <f t="shared" si="3"/>
        <v>42.5</v>
      </c>
      <c r="E21">
        <f t="shared" si="0"/>
        <v>9.3715830253155688E-5</v>
      </c>
      <c r="G21" s="26">
        <v>83</v>
      </c>
      <c r="H21" s="29">
        <f>'112mM_Triplicate'!AJ21</f>
        <v>0.97440591344593719</v>
      </c>
      <c r="J21">
        <f t="shared" si="1"/>
        <v>82.5</v>
      </c>
      <c r="K21">
        <f t="shared" si="2"/>
        <v>8.1299823745473176E-4</v>
      </c>
    </row>
    <row r="22" spans="1:22" x14ac:dyDescent="0.35">
      <c r="A22" s="20">
        <v>43</v>
      </c>
      <c r="B22" s="29">
        <f>'112mM_Triplicate'!AC22</f>
        <v>6.0676253571453431E-4</v>
      </c>
      <c r="D22">
        <f t="shared" si="3"/>
        <v>43.5</v>
      </c>
      <c r="E22">
        <f t="shared" si="0"/>
        <v>7.3225416507136511E-5</v>
      </c>
      <c r="G22" s="26">
        <v>82</v>
      </c>
      <c r="H22" s="29">
        <f>'112mM_Triplicate'!AJ22</f>
        <v>0.97359291520848246</v>
      </c>
      <c r="J22">
        <f t="shared" si="1"/>
        <v>81.5</v>
      </c>
      <c r="K22">
        <f t="shared" si="2"/>
        <v>-3.9105423774055126E-5</v>
      </c>
    </row>
    <row r="23" spans="1:22" ht="15" thickBot="1" x14ac:dyDescent="0.4">
      <c r="A23" s="20">
        <v>44</v>
      </c>
      <c r="B23" s="29">
        <f>'112mM_Triplicate'!AC23</f>
        <v>6.7998795222167082E-4</v>
      </c>
      <c r="D23">
        <f t="shared" si="3"/>
        <v>44.5</v>
      </c>
      <c r="E23">
        <f t="shared" si="0"/>
        <v>1.2794868407729407E-4</v>
      </c>
      <c r="G23" s="26">
        <v>81</v>
      </c>
      <c r="H23" s="29">
        <f>'112mM_Triplicate'!AJ23</f>
        <v>0.97363202063225651</v>
      </c>
      <c r="J23">
        <f t="shared" si="1"/>
        <v>80.5</v>
      </c>
      <c r="K23">
        <f t="shared" si="2"/>
        <v>1.1363536484929604E-3</v>
      </c>
    </row>
    <row r="24" spans="1:22" ht="15" thickBot="1" x14ac:dyDescent="0.4">
      <c r="A24" s="20">
        <v>45</v>
      </c>
      <c r="B24" s="29">
        <f>'112mM_Triplicate'!AC24</f>
        <v>8.0793663629896489E-4</v>
      </c>
      <c r="D24">
        <f t="shared" si="3"/>
        <v>45.5</v>
      </c>
      <c r="E24">
        <f t="shared" si="0"/>
        <v>8.1932404266252148E-5</v>
      </c>
      <c r="G24" s="26">
        <v>80</v>
      </c>
      <c r="H24" s="29">
        <f>'112mM_Triplicate'!AJ24</f>
        <v>0.97249566698376355</v>
      </c>
      <c r="J24">
        <f t="shared" si="1"/>
        <v>79.5</v>
      </c>
      <c r="K24">
        <f t="shared" si="2"/>
        <v>6.9484775924943953E-5</v>
      </c>
      <c r="V24" s="30">
        <v>67.5</v>
      </c>
    </row>
    <row r="25" spans="1:22" x14ac:dyDescent="0.35">
      <c r="A25" s="20">
        <v>46</v>
      </c>
      <c r="B25" s="29">
        <f>'112mM_Triplicate'!AC25</f>
        <v>8.8986904056521704E-4</v>
      </c>
      <c r="D25">
        <f t="shared" si="3"/>
        <v>46.5</v>
      </c>
      <c r="E25">
        <f t="shared" si="0"/>
        <v>8.5096347345348013E-5</v>
      </c>
      <c r="G25" s="26">
        <v>79</v>
      </c>
      <c r="H25" s="29">
        <f>'112mM_Triplicate'!AJ25</f>
        <v>0.97242618220783861</v>
      </c>
      <c r="J25">
        <f t="shared" si="1"/>
        <v>78.5</v>
      </c>
      <c r="K25">
        <f t="shared" si="2"/>
        <v>2.6025388100359148E-4</v>
      </c>
    </row>
    <row r="26" spans="1:22" x14ac:dyDescent="0.35">
      <c r="A26" s="20">
        <v>47</v>
      </c>
      <c r="B26" s="29">
        <f>'112mM_Triplicate'!AC26</f>
        <v>9.7496538791056505E-4</v>
      </c>
      <c r="D26">
        <f t="shared" si="3"/>
        <v>47.5</v>
      </c>
      <c r="E26">
        <f t="shared" si="0"/>
        <v>5.2586681406679536E-5</v>
      </c>
      <c r="G26" s="20">
        <v>78</v>
      </c>
      <c r="H26" s="29">
        <f>'112mM_Triplicate'!AJ26</f>
        <v>0.97216592832683502</v>
      </c>
      <c r="J26">
        <f t="shared" si="1"/>
        <v>77.5</v>
      </c>
      <c r="K26">
        <f t="shared" si="2"/>
        <v>9.4234074928367662E-5</v>
      </c>
    </row>
    <row r="27" spans="1:22" x14ac:dyDescent="0.35">
      <c r="A27" s="20">
        <v>48</v>
      </c>
      <c r="B27" s="29">
        <f>'112mM_Triplicate'!AC27</f>
        <v>1.0275520693172446E-3</v>
      </c>
      <c r="D27">
        <f t="shared" si="3"/>
        <v>48.5</v>
      </c>
      <c r="E27">
        <f t="shared" si="0"/>
        <v>6.2336951385794873E-5</v>
      </c>
      <c r="G27" s="20">
        <v>77</v>
      </c>
      <c r="H27" s="29">
        <f>'112mM_Triplicate'!AJ27</f>
        <v>0.97207169425190665</v>
      </c>
      <c r="J27">
        <f t="shared" si="1"/>
        <v>76.5</v>
      </c>
      <c r="K27">
        <f t="shared" si="2"/>
        <v>-2.6272470401011994E-4</v>
      </c>
    </row>
    <row r="28" spans="1:22" x14ac:dyDescent="0.35">
      <c r="A28" s="20">
        <v>49</v>
      </c>
      <c r="B28" s="29">
        <f>'112mM_Triplicate'!AC28</f>
        <v>1.0898890207030395E-3</v>
      </c>
      <c r="D28">
        <f t="shared" si="3"/>
        <v>49.5</v>
      </c>
      <c r="E28">
        <f t="shared" si="0"/>
        <v>9.9528231506609442E-5</v>
      </c>
      <c r="G28" s="20">
        <v>76</v>
      </c>
      <c r="H28" s="29">
        <f>'112mM_Triplicate'!AJ28</f>
        <v>0.97233441895591677</v>
      </c>
      <c r="J28">
        <f t="shared" si="1"/>
        <v>75.5</v>
      </c>
      <c r="K28">
        <f t="shared" si="2"/>
        <v>4.5779473941831572E-4</v>
      </c>
    </row>
    <row r="29" spans="1:22" x14ac:dyDescent="0.35">
      <c r="A29" s="20">
        <v>50</v>
      </c>
      <c r="B29" s="29">
        <f>'112mM_Triplicate'!AC29</f>
        <v>1.1894172522096489E-3</v>
      </c>
      <c r="D29">
        <f t="shared" si="3"/>
        <v>50.5</v>
      </c>
      <c r="E29">
        <f t="shared" si="0"/>
        <v>5.9493197031967003E-5</v>
      </c>
      <c r="G29" s="20">
        <v>75</v>
      </c>
      <c r="H29" s="29">
        <f>'112mM_Triplicate'!AJ29</f>
        <v>0.97187662421649845</v>
      </c>
      <c r="J29">
        <f t="shared" si="1"/>
        <v>74.5</v>
      </c>
      <c r="K29">
        <f t="shared" si="2"/>
        <v>4.0128249924109571E-4</v>
      </c>
    </row>
    <row r="30" spans="1:22" x14ac:dyDescent="0.35">
      <c r="A30" s="20">
        <v>51</v>
      </c>
      <c r="B30" s="29">
        <f>'112mM_Triplicate'!AC30</f>
        <v>1.2489104492416159E-3</v>
      </c>
      <c r="D30">
        <f t="shared" si="3"/>
        <v>51.5</v>
      </c>
      <c r="E30">
        <f t="shared" si="0"/>
        <v>1.0092610979704113E-4</v>
      </c>
      <c r="G30" s="20">
        <v>74</v>
      </c>
      <c r="H30" s="29">
        <f>'112mM_Triplicate'!AJ30</f>
        <v>0.97147534171725736</v>
      </c>
      <c r="J30">
        <f t="shared" si="1"/>
        <v>73.5</v>
      </c>
      <c r="K30">
        <f t="shared" si="2"/>
        <v>-1.7279434223771428E-4</v>
      </c>
    </row>
    <row r="31" spans="1:22" x14ac:dyDescent="0.35">
      <c r="A31" s="20">
        <v>52</v>
      </c>
      <c r="B31" s="29">
        <f>'112mM_Triplicate'!AC31</f>
        <v>1.349836559038657E-3</v>
      </c>
      <c r="D31">
        <f t="shared" si="3"/>
        <v>52.5</v>
      </c>
      <c r="E31">
        <f t="shared" si="0"/>
        <v>7.8437892782740092E-5</v>
      </c>
      <c r="G31" s="20">
        <v>73</v>
      </c>
      <c r="H31" s="29">
        <f>'112mM_Triplicate'!AJ31</f>
        <v>0.97164813605949507</v>
      </c>
      <c r="J31">
        <f t="shared" si="1"/>
        <v>72.5</v>
      </c>
      <c r="K31">
        <f t="shared" si="2"/>
        <v>1.6551046250810053E-3</v>
      </c>
    </row>
    <row r="32" spans="1:22" x14ac:dyDescent="0.35">
      <c r="A32" s="20">
        <v>53</v>
      </c>
      <c r="B32" s="29">
        <f>'112mM_Triplicate'!AC32</f>
        <v>1.4282744518213971E-3</v>
      </c>
      <c r="D32">
        <f t="shared" si="3"/>
        <v>53.5</v>
      </c>
      <c r="E32">
        <f t="shared" si="0"/>
        <v>1.48368866307441E-4</v>
      </c>
      <c r="G32" s="20">
        <v>72</v>
      </c>
      <c r="H32" s="29">
        <f>'112mM_Triplicate'!AJ32</f>
        <v>0.96999303143441407</v>
      </c>
      <c r="J32">
        <f t="shared" si="1"/>
        <v>71.5</v>
      </c>
      <c r="K32">
        <f t="shared" si="2"/>
        <v>2.8820926576939021E-3</v>
      </c>
    </row>
    <row r="33" spans="1:11" x14ac:dyDescent="0.35">
      <c r="A33" s="20">
        <v>54</v>
      </c>
      <c r="B33" s="29">
        <f>'112mM_Triplicate'!AC33</f>
        <v>1.5766433181288381E-3</v>
      </c>
      <c r="D33">
        <f t="shared" si="3"/>
        <v>54.5</v>
      </c>
      <c r="E33">
        <f t="shared" si="0"/>
        <v>-2.1476636466210989E-5</v>
      </c>
      <c r="G33" s="20">
        <v>71</v>
      </c>
      <c r="H33" s="29">
        <f>'112mM_Triplicate'!AJ33</f>
        <v>0.96711093877672016</v>
      </c>
      <c r="J33">
        <f t="shared" si="1"/>
        <v>70.5</v>
      </c>
      <c r="K33">
        <f t="shared" si="2"/>
        <v>1.0684184567136712E-2</v>
      </c>
    </row>
    <row r="34" spans="1:11" x14ac:dyDescent="0.35">
      <c r="A34" s="20">
        <v>55</v>
      </c>
      <c r="B34" s="29">
        <f>'112mM_Triplicate'!AC34</f>
        <v>1.5551666816626271E-3</v>
      </c>
      <c r="D34">
        <f t="shared" si="3"/>
        <v>55.5</v>
      </c>
      <c r="E34">
        <f t="shared" si="0"/>
        <v>8.1600686909173671E-5</v>
      </c>
      <c r="G34" s="20">
        <v>70</v>
      </c>
      <c r="H34" s="29">
        <f>'112mM_Triplicate'!AJ34</f>
        <v>0.95642675420958345</v>
      </c>
      <c r="J34">
        <f t="shared" si="1"/>
        <v>69.5</v>
      </c>
      <c r="K34">
        <f t="shared" si="2"/>
        <v>5.3576521493247653E-2</v>
      </c>
    </row>
    <row r="35" spans="1:11" x14ac:dyDescent="0.35">
      <c r="A35" s="20">
        <v>56</v>
      </c>
      <c r="B35" s="29">
        <f>'112mM_Triplicate'!AC35</f>
        <v>1.6367673685718008E-3</v>
      </c>
      <c r="D35">
        <f t="shared" si="3"/>
        <v>56.5</v>
      </c>
      <c r="E35">
        <f t="shared" si="0"/>
        <v>1.2387439779780029E-4</v>
      </c>
      <c r="G35" s="20">
        <v>69</v>
      </c>
      <c r="H35" s="29">
        <f>'112mM_Triplicate'!AJ35</f>
        <v>0.9028502327163358</v>
      </c>
      <c r="J35">
        <f t="shared" si="1"/>
        <v>68.5</v>
      </c>
      <c r="K35">
        <f t="shared" si="2"/>
        <v>0.37173474267559348</v>
      </c>
    </row>
    <row r="36" spans="1:11" x14ac:dyDescent="0.35">
      <c r="A36" s="20">
        <v>57</v>
      </c>
      <c r="B36" s="29">
        <f>'112mM_Triplicate'!AC36</f>
        <v>1.7606417663696011E-3</v>
      </c>
      <c r="D36">
        <f t="shared" si="3"/>
        <v>57.5</v>
      </c>
      <c r="E36">
        <f t="shared" si="0"/>
        <v>1.0609632602976739E-4</v>
      </c>
      <c r="G36" s="20">
        <v>68</v>
      </c>
      <c r="H36" s="29">
        <f>'112mM_Triplicate'!AJ36</f>
        <v>0.53111549004074232</v>
      </c>
      <c r="J36">
        <f t="shared" si="1"/>
        <v>67.5</v>
      </c>
      <c r="K36">
        <f t="shared" si="2"/>
        <v>0.43662905680213787</v>
      </c>
    </row>
    <row r="37" spans="1:11" x14ac:dyDescent="0.35">
      <c r="A37" s="20">
        <v>58</v>
      </c>
      <c r="B37" s="29">
        <f>'112mM_Triplicate'!AC37</f>
        <v>1.8667380923993685E-3</v>
      </c>
      <c r="D37">
        <f t="shared" si="3"/>
        <v>58.5</v>
      </c>
      <c r="E37">
        <f t="shared" si="0"/>
        <v>4.9086651770218794E-5</v>
      </c>
      <c r="G37" s="20">
        <v>67</v>
      </c>
      <c r="H37" s="29">
        <f>'112mM_Triplicate'!AJ37</f>
        <v>9.4486433238604436E-2</v>
      </c>
      <c r="J37">
        <f t="shared" si="1"/>
        <v>66.5</v>
      </c>
      <c r="K37">
        <f t="shared" si="2"/>
        <v>5.6757082575709335E-2</v>
      </c>
    </row>
    <row r="38" spans="1:11" x14ac:dyDescent="0.35">
      <c r="A38" s="20">
        <v>59</v>
      </c>
      <c r="B38" s="29">
        <f>'112mM_Triplicate'!AC38</f>
        <v>1.9158247441695873E-3</v>
      </c>
      <c r="D38">
        <f t="shared" si="3"/>
        <v>59.5</v>
      </c>
      <c r="E38">
        <f t="shared" si="0"/>
        <v>2.1714432748146865E-4</v>
      </c>
      <c r="G38" s="20">
        <v>66</v>
      </c>
      <c r="H38" s="29">
        <f>'112mM_Triplicate'!AJ38</f>
        <v>3.7729350662895102E-2</v>
      </c>
      <c r="J38">
        <f t="shared" si="1"/>
        <v>65.5</v>
      </c>
      <c r="K38">
        <f t="shared" si="2"/>
        <v>1.3915156237137773E-2</v>
      </c>
    </row>
    <row r="39" spans="1:11" x14ac:dyDescent="0.35">
      <c r="A39" s="20">
        <v>60</v>
      </c>
      <c r="B39" s="29">
        <f>'112mM_Triplicate'!AC39</f>
        <v>2.1329690716510559E-3</v>
      </c>
      <c r="D39">
        <f t="shared" si="3"/>
        <v>60.5</v>
      </c>
      <c r="E39">
        <f t="shared" si="0"/>
        <v>3.0325673619296511E-4</v>
      </c>
      <c r="G39" s="20">
        <v>65</v>
      </c>
      <c r="H39" s="29">
        <f>'112mM_Triplicate'!AJ39</f>
        <v>2.3814194425757329E-2</v>
      </c>
      <c r="J39">
        <f t="shared" si="1"/>
        <v>64.5</v>
      </c>
      <c r="K39">
        <f t="shared" si="2"/>
        <v>5.9845060127896241E-3</v>
      </c>
    </row>
    <row r="40" spans="1:11" x14ac:dyDescent="0.35">
      <c r="A40" s="20">
        <v>61</v>
      </c>
      <c r="B40" s="29">
        <f>'112mM_Triplicate'!AC40</f>
        <v>2.436225807844021E-3</v>
      </c>
      <c r="D40">
        <f t="shared" si="3"/>
        <v>61.5</v>
      </c>
      <c r="E40">
        <f t="shared" si="0"/>
        <v>4.6907935658076346E-4</v>
      </c>
      <c r="G40" s="20">
        <v>64</v>
      </c>
      <c r="H40" s="29">
        <f>'112mM_Triplicate'!AJ40</f>
        <v>1.7829688412967705E-2</v>
      </c>
      <c r="J40">
        <f t="shared" si="1"/>
        <v>63.5</v>
      </c>
      <c r="K40">
        <f t="shared" si="2"/>
        <v>3.9808549934536395E-3</v>
      </c>
    </row>
    <row r="41" spans="1:11" x14ac:dyDescent="0.35">
      <c r="A41" s="20">
        <v>62</v>
      </c>
      <c r="B41" s="29">
        <f>'112mM_Triplicate'!AC41</f>
        <v>2.9053051644247845E-3</v>
      </c>
      <c r="D41">
        <f t="shared" si="3"/>
        <v>62.5</v>
      </c>
      <c r="E41">
        <f t="shared" si="0"/>
        <v>4.9669185787478299E-4</v>
      </c>
      <c r="G41" s="20">
        <v>63</v>
      </c>
      <c r="H41" s="29">
        <f>'112mM_Triplicate'!AJ41</f>
        <v>1.3848833419514065E-2</v>
      </c>
      <c r="J41">
        <f t="shared" si="1"/>
        <v>62.5</v>
      </c>
      <c r="K41">
        <f t="shared" si="2"/>
        <v>2.7771568718361669E-3</v>
      </c>
    </row>
    <row r="42" spans="1:11" x14ac:dyDescent="0.35">
      <c r="A42" s="20">
        <v>63</v>
      </c>
      <c r="B42" s="29">
        <f>'112mM_Triplicate'!AC42</f>
        <v>3.4019970222995675E-3</v>
      </c>
      <c r="D42">
        <f t="shared" si="3"/>
        <v>63.5</v>
      </c>
      <c r="E42">
        <f t="shared" si="0"/>
        <v>5.7546691800386797E-4</v>
      </c>
      <c r="G42" s="20">
        <v>62</v>
      </c>
      <c r="H42" s="29">
        <f>'112mM_Triplicate'!AJ42</f>
        <v>1.1071676547677899E-2</v>
      </c>
      <c r="J42">
        <f t="shared" si="1"/>
        <v>61.5</v>
      </c>
      <c r="K42">
        <f t="shared" si="2"/>
        <v>2.0645891798852442E-3</v>
      </c>
    </row>
    <row r="43" spans="1:11" x14ac:dyDescent="0.35">
      <c r="A43" s="20">
        <v>64</v>
      </c>
      <c r="B43" s="29">
        <f>'112mM_Triplicate'!AC43</f>
        <v>3.9774639403034355E-3</v>
      </c>
      <c r="D43">
        <f t="shared" si="3"/>
        <v>64.5</v>
      </c>
      <c r="E43">
        <f t="shared" si="0"/>
        <v>1.0985327795574977E-3</v>
      </c>
      <c r="G43" s="20">
        <v>61</v>
      </c>
      <c r="H43" s="29">
        <f>'112mM_Triplicate'!AJ43</f>
        <v>9.0070873677926544E-3</v>
      </c>
      <c r="J43">
        <f t="shared" si="1"/>
        <v>60.5</v>
      </c>
      <c r="K43">
        <f t="shared" si="2"/>
        <v>1.5623050369183034E-3</v>
      </c>
    </row>
    <row r="44" spans="1:11" x14ac:dyDescent="0.35">
      <c r="A44" s="20">
        <v>65</v>
      </c>
      <c r="B44" s="29">
        <f>'112mM_Triplicate'!AC44</f>
        <v>5.0759967198609332E-3</v>
      </c>
      <c r="D44">
        <f t="shared" si="3"/>
        <v>65.5</v>
      </c>
      <c r="E44">
        <f t="shared" si="0"/>
        <v>1.6914894131622995E-3</v>
      </c>
      <c r="G44" s="20">
        <v>60</v>
      </c>
      <c r="H44" s="29">
        <f>'112mM_Triplicate'!AJ44</f>
        <v>7.444782330874351E-3</v>
      </c>
      <c r="J44">
        <f t="shared" si="1"/>
        <v>59.5</v>
      </c>
      <c r="K44">
        <f t="shared" si="2"/>
        <v>1.2251612647846202E-3</v>
      </c>
    </row>
    <row r="45" spans="1:11" x14ac:dyDescent="0.35">
      <c r="A45" s="20">
        <v>66</v>
      </c>
      <c r="B45" s="29">
        <f>'112mM_Triplicate'!AC45</f>
        <v>6.7674861330232327E-3</v>
      </c>
      <c r="D45">
        <f t="shared" si="3"/>
        <v>66.5</v>
      </c>
      <c r="E45">
        <f t="shared" si="0"/>
        <v>2.1086155509419859E-3</v>
      </c>
      <c r="G45" s="20">
        <v>59</v>
      </c>
      <c r="H45" s="29">
        <f>'112mM_Triplicate'!AJ45</f>
        <v>6.2196210660897307E-3</v>
      </c>
      <c r="J45">
        <f t="shared" si="1"/>
        <v>58.5</v>
      </c>
      <c r="K45">
        <f t="shared" si="2"/>
        <v>1.003710335651436E-3</v>
      </c>
    </row>
    <row r="46" spans="1:11" x14ac:dyDescent="0.35">
      <c r="A46" s="20">
        <v>67</v>
      </c>
      <c r="B46" s="29">
        <f>'112mM_Triplicate'!AC46</f>
        <v>8.8761016839652186E-3</v>
      </c>
      <c r="D46">
        <f t="shared" si="3"/>
        <v>67.5</v>
      </c>
      <c r="E46">
        <f t="shared" si="0"/>
        <v>3.2259259486583595E-3</v>
      </c>
      <c r="G46" s="20">
        <v>58</v>
      </c>
      <c r="H46" s="29">
        <f>'112mM_Triplicate'!AJ46</f>
        <v>5.2159107304382947E-3</v>
      </c>
      <c r="J46">
        <f t="shared" si="1"/>
        <v>57.5</v>
      </c>
      <c r="K46">
        <f t="shared" si="2"/>
        <v>7.7533228157842908E-4</v>
      </c>
    </row>
    <row r="47" spans="1:11" x14ac:dyDescent="0.35">
      <c r="A47" s="20">
        <v>68</v>
      </c>
      <c r="B47" s="29">
        <f>'112mM_Triplicate'!AC47</f>
        <v>1.2102027632623578E-2</v>
      </c>
      <c r="D47">
        <f t="shared" si="3"/>
        <v>68.5</v>
      </c>
      <c r="E47">
        <f t="shared" si="0"/>
        <v>5.2696093716073523E-3</v>
      </c>
      <c r="G47" s="20">
        <v>57</v>
      </c>
      <c r="H47" s="29">
        <f>'112mM_Triplicate'!AJ47</f>
        <v>4.4405784488598657E-3</v>
      </c>
      <c r="J47">
        <f t="shared" si="1"/>
        <v>56.5</v>
      </c>
      <c r="K47">
        <f t="shared" si="2"/>
        <v>6.2240789348250516E-4</v>
      </c>
    </row>
    <row r="48" spans="1:11" x14ac:dyDescent="0.35">
      <c r="A48" s="20">
        <v>69</v>
      </c>
      <c r="B48" s="29">
        <f>'112mM_Triplicate'!AC48</f>
        <v>1.737163700423093E-2</v>
      </c>
      <c r="D48">
        <f t="shared" si="3"/>
        <v>69.5</v>
      </c>
      <c r="E48">
        <f t="shared" si="0"/>
        <v>9.2027385221862129E-3</v>
      </c>
      <c r="G48" s="20">
        <v>56</v>
      </c>
      <c r="H48" s="29">
        <f>'112mM_Triplicate'!AJ48</f>
        <v>3.8181705553773605E-3</v>
      </c>
      <c r="J48">
        <f t="shared" si="1"/>
        <v>55.5</v>
      </c>
      <c r="K48">
        <f t="shared" si="2"/>
        <v>5.1467722639985704E-4</v>
      </c>
    </row>
    <row r="49" spans="1:11" x14ac:dyDescent="0.35">
      <c r="A49" s="20">
        <v>70</v>
      </c>
      <c r="B49" s="29">
        <f>'112mM_Triplicate'!AC49</f>
        <v>2.6574375526417143E-2</v>
      </c>
      <c r="D49">
        <f t="shared" si="3"/>
        <v>70.5</v>
      </c>
      <c r="E49">
        <f t="shared" si="0"/>
        <v>1.8030670961916774E-2</v>
      </c>
      <c r="G49" s="20">
        <v>55</v>
      </c>
      <c r="H49" s="29">
        <f>'112mM_Triplicate'!AJ49</f>
        <v>3.3034933289775035E-3</v>
      </c>
      <c r="J49">
        <f t="shared" si="1"/>
        <v>54.5</v>
      </c>
      <c r="K49">
        <f t="shared" si="2"/>
        <v>3.9661681853970588E-4</v>
      </c>
    </row>
    <row r="50" spans="1:11" x14ac:dyDescent="0.35">
      <c r="A50" s="20">
        <v>71</v>
      </c>
      <c r="B50" s="29">
        <f>'112mM_Triplicate'!AC50</f>
        <v>4.4605046488333917E-2</v>
      </c>
      <c r="D50">
        <f t="shared" si="3"/>
        <v>71.5</v>
      </c>
      <c r="E50">
        <f t="shared" si="0"/>
        <v>4.2611911503479059E-2</v>
      </c>
      <c r="G50" s="20">
        <v>54</v>
      </c>
      <c r="H50" s="29">
        <f>'112mM_Triplicate'!AJ50</f>
        <v>2.9068765104377976E-3</v>
      </c>
      <c r="J50">
        <f t="shared" si="1"/>
        <v>53.5</v>
      </c>
      <c r="K50">
        <f t="shared" si="2"/>
        <v>3.7440893000377723E-4</v>
      </c>
    </row>
    <row r="51" spans="1:11" x14ac:dyDescent="0.35">
      <c r="A51" s="20">
        <v>72</v>
      </c>
      <c r="B51" s="29">
        <f>'112mM_Triplicate'!AC51</f>
        <v>8.7216957991812977E-2</v>
      </c>
      <c r="D51">
        <f t="shared" si="3"/>
        <v>72.5</v>
      </c>
      <c r="E51">
        <f t="shared" si="0"/>
        <v>0.10504151444355472</v>
      </c>
      <c r="G51" s="20">
        <v>53</v>
      </c>
      <c r="H51" s="29">
        <f>'112mM_Triplicate'!AJ51</f>
        <v>2.5324675804340203E-3</v>
      </c>
      <c r="J51">
        <f t="shared" si="1"/>
        <v>52.5</v>
      </c>
      <c r="K51">
        <f t="shared" si="2"/>
        <v>3.3118905162029698E-4</v>
      </c>
    </row>
    <row r="52" spans="1:11" x14ac:dyDescent="0.35">
      <c r="A52" s="20">
        <v>73</v>
      </c>
      <c r="B52" s="29">
        <f>'112mM_Triplicate'!AC52</f>
        <v>0.1922584724353677</v>
      </c>
      <c r="D52">
        <f t="shared" si="3"/>
        <v>73.5</v>
      </c>
      <c r="E52">
        <f t="shared" si="0"/>
        <v>0.21547341790722002</v>
      </c>
      <c r="G52" s="20">
        <v>52</v>
      </c>
      <c r="H52" s="29">
        <f>'112mM_Triplicate'!AJ52</f>
        <v>2.2012785288137234E-3</v>
      </c>
      <c r="J52">
        <f t="shared" si="1"/>
        <v>51.5</v>
      </c>
      <c r="K52">
        <f t="shared" si="2"/>
        <v>2.5101218322456475E-4</v>
      </c>
    </row>
    <row r="53" spans="1:11" x14ac:dyDescent="0.35">
      <c r="A53" s="20">
        <v>74</v>
      </c>
      <c r="B53" s="29">
        <f>'112mM_Triplicate'!AC53</f>
        <v>0.40773189034258772</v>
      </c>
      <c r="D53">
        <f t="shared" si="3"/>
        <v>74.5</v>
      </c>
      <c r="E53">
        <f t="shared" si="0"/>
        <v>0.27684809446872016</v>
      </c>
      <c r="G53" s="20">
        <v>51</v>
      </c>
      <c r="H53" s="29">
        <f>'112mM_Triplicate'!AJ53</f>
        <v>1.9502663455891586E-3</v>
      </c>
      <c r="J53">
        <f t="shared" si="1"/>
        <v>50.5</v>
      </c>
      <c r="K53">
        <f t="shared" si="2"/>
        <v>2.3055546529068913E-4</v>
      </c>
    </row>
    <row r="54" spans="1:11" x14ac:dyDescent="0.35">
      <c r="A54" s="20">
        <v>75</v>
      </c>
      <c r="B54" s="29">
        <f>'112mM_Triplicate'!AC54</f>
        <v>0.68457998481130788</v>
      </c>
      <c r="D54">
        <f t="shared" si="3"/>
        <v>75.5</v>
      </c>
      <c r="E54">
        <f t="shared" si="0"/>
        <v>0.19288816102873718</v>
      </c>
      <c r="G54" s="20">
        <v>50</v>
      </c>
      <c r="H54" s="29">
        <f>'112mM_Triplicate'!AJ54</f>
        <v>1.7197108802984695E-3</v>
      </c>
      <c r="J54">
        <f t="shared" si="1"/>
        <v>49.5</v>
      </c>
      <c r="K54">
        <f t="shared" si="2"/>
        <v>1.8541812986943283E-4</v>
      </c>
    </row>
    <row r="55" spans="1:11" x14ac:dyDescent="0.35">
      <c r="A55" s="20">
        <v>76</v>
      </c>
      <c r="B55" s="29">
        <f>'112mM_Triplicate'!AC55</f>
        <v>0.87746814584004507</v>
      </c>
      <c r="D55">
        <f t="shared" si="3"/>
        <v>76.5</v>
      </c>
      <c r="E55">
        <f t="shared" si="0"/>
        <v>7.838671669666164E-2</v>
      </c>
      <c r="G55" s="20">
        <v>49</v>
      </c>
      <c r="H55" s="29">
        <f>'112mM_Triplicate'!AJ55</f>
        <v>1.5342927504290367E-3</v>
      </c>
      <c r="J55">
        <f t="shared" si="1"/>
        <v>48.5</v>
      </c>
      <c r="K55">
        <f t="shared" si="2"/>
        <v>1.9309689097194035E-4</v>
      </c>
    </row>
    <row r="56" spans="1:11" x14ac:dyDescent="0.35">
      <c r="A56" s="20">
        <v>77</v>
      </c>
      <c r="B56" s="29">
        <f>'112mM_Triplicate'!AC56</f>
        <v>0.95585486253670671</v>
      </c>
      <c r="D56">
        <f t="shared" si="3"/>
        <v>77.5</v>
      </c>
      <c r="E56">
        <f t="shared" si="0"/>
        <v>2.9863432325005101E-2</v>
      </c>
      <c r="G56" s="20">
        <v>48</v>
      </c>
      <c r="H56" s="29">
        <f>'112mM_Triplicate'!AJ56</f>
        <v>1.3411958594570963E-3</v>
      </c>
      <c r="J56">
        <f t="shared" si="1"/>
        <v>47.5</v>
      </c>
      <c r="K56">
        <f t="shared" si="2"/>
        <v>1.4434389246980651E-4</v>
      </c>
    </row>
    <row r="57" spans="1:11" x14ac:dyDescent="0.35">
      <c r="A57" s="20">
        <v>78</v>
      </c>
      <c r="B57" s="29">
        <f>'112mM_Triplicate'!AC57</f>
        <v>0.98571829486171181</v>
      </c>
      <c r="D57">
        <f t="shared" si="3"/>
        <v>78.5</v>
      </c>
      <c r="E57">
        <f t="shared" si="0"/>
        <v>-7.4130110998291698E-3</v>
      </c>
      <c r="G57" s="20">
        <v>47</v>
      </c>
      <c r="H57" s="29">
        <f>'112mM_Triplicate'!AJ57</f>
        <v>1.1968519669872898E-3</v>
      </c>
      <c r="J57">
        <f t="shared" si="1"/>
        <v>46.5</v>
      </c>
      <c r="K57">
        <f t="shared" si="2"/>
        <v>1.5771265207354659E-4</v>
      </c>
    </row>
    <row r="58" spans="1:11" x14ac:dyDescent="0.35">
      <c r="A58" s="20">
        <v>79</v>
      </c>
      <c r="B58" s="29">
        <f>'112mM_Triplicate'!AC58</f>
        <v>0.97830528376188264</v>
      </c>
      <c r="D58">
        <f t="shared" si="3"/>
        <v>79.5</v>
      </c>
      <c r="E58">
        <f t="shared" si="0"/>
        <v>5.4947691286174605E-3</v>
      </c>
      <c r="G58" s="20">
        <v>46</v>
      </c>
      <c r="H58" s="29">
        <f>'112mM_Triplicate'!AJ58</f>
        <v>1.0391393149137432E-3</v>
      </c>
      <c r="J58">
        <f t="shared" si="1"/>
        <v>45.5</v>
      </c>
      <c r="K58">
        <f t="shared" si="2"/>
        <v>1.2063764183663759E-4</v>
      </c>
    </row>
    <row r="59" spans="1:11" x14ac:dyDescent="0.35">
      <c r="A59" s="20">
        <v>80</v>
      </c>
      <c r="B59" s="29">
        <f>'112mM_Triplicate'!AC59</f>
        <v>0.9838000528905001</v>
      </c>
      <c r="D59">
        <f t="shared" si="3"/>
        <v>80.5</v>
      </c>
      <c r="E59">
        <f t="shared" si="0"/>
        <v>6.7324691638005474E-3</v>
      </c>
      <c r="G59" s="20">
        <v>45</v>
      </c>
      <c r="H59" s="29">
        <f>'112mM_Triplicate'!AJ59</f>
        <v>9.1850167307710561E-4</v>
      </c>
      <c r="J59">
        <f t="shared" si="1"/>
        <v>44.5</v>
      </c>
      <c r="K59">
        <f t="shared" si="2"/>
        <v>1.1363329437867663E-4</v>
      </c>
    </row>
    <row r="60" spans="1:11" x14ac:dyDescent="0.35">
      <c r="A60" s="20">
        <v>81</v>
      </c>
      <c r="B60" s="29">
        <f>'112mM_Triplicate'!AC60</f>
        <v>0.99053252205430065</v>
      </c>
      <c r="D60">
        <f t="shared" si="3"/>
        <v>81.5</v>
      </c>
      <c r="E60">
        <f t="shared" si="0"/>
        <v>5.7979830868127857E-3</v>
      </c>
      <c r="G60" s="20">
        <v>44</v>
      </c>
      <c r="H60" s="29">
        <f>'112mM_Triplicate'!AJ60</f>
        <v>8.0486837869842899E-4</v>
      </c>
      <c r="J60">
        <f t="shared" si="1"/>
        <v>43.5</v>
      </c>
      <c r="K60">
        <f t="shared" si="2"/>
        <v>8.3191082015084974E-5</v>
      </c>
    </row>
    <row r="61" spans="1:11" x14ac:dyDescent="0.35">
      <c r="A61" s="20">
        <v>82</v>
      </c>
      <c r="B61" s="29">
        <f>'112mM_Triplicate'!AC61</f>
        <v>0.99633050514111343</v>
      </c>
      <c r="D61">
        <f t="shared" si="3"/>
        <v>82.5</v>
      </c>
      <c r="E61">
        <f t="shared" si="0"/>
        <v>3.6694948588865683E-3</v>
      </c>
      <c r="G61" s="20">
        <v>43</v>
      </c>
      <c r="H61" s="29">
        <f>'112mM_Triplicate'!AJ61</f>
        <v>7.2167729668334401E-4</v>
      </c>
      <c r="J61">
        <f t="shared" si="1"/>
        <v>42.5</v>
      </c>
      <c r="K61">
        <f t="shared" si="2"/>
        <v>9.9822330050054514E-5</v>
      </c>
    </row>
    <row r="62" spans="1:11" x14ac:dyDescent="0.35">
      <c r="A62" s="28">
        <v>83</v>
      </c>
      <c r="B62" s="29">
        <f>'112mM_Triplicate'!AC62</f>
        <v>1</v>
      </c>
      <c r="D62">
        <f t="shared" si="3"/>
        <v>83.5</v>
      </c>
      <c r="E62">
        <f t="shared" si="0"/>
        <v>-2.177683562922117E-2</v>
      </c>
      <c r="G62" s="20">
        <v>42</v>
      </c>
      <c r="H62" s="29">
        <f>'112mM_Triplicate'!AJ62</f>
        <v>6.218549666332895E-4</v>
      </c>
      <c r="J62">
        <f t="shared" si="1"/>
        <v>41.5</v>
      </c>
      <c r="K62">
        <f t="shared" si="2"/>
        <v>8.6493226672220693E-5</v>
      </c>
    </row>
    <row r="63" spans="1:11" x14ac:dyDescent="0.35">
      <c r="A63" s="28">
        <v>84</v>
      </c>
      <c r="B63" s="29">
        <f>'112mM_Triplicate'!AC63</f>
        <v>0.97822316437077883</v>
      </c>
      <c r="D63">
        <f t="shared" si="3"/>
        <v>84.5</v>
      </c>
      <c r="E63">
        <f t="shared" si="0"/>
        <v>-2.3341258125771702E-2</v>
      </c>
      <c r="G63" s="20">
        <v>41</v>
      </c>
      <c r="H63" s="29">
        <f>'112mM_Triplicate'!AJ63</f>
        <v>5.353617399610688E-4</v>
      </c>
      <c r="J63">
        <f t="shared" si="1"/>
        <v>40.5</v>
      </c>
      <c r="K63">
        <f t="shared" si="2"/>
        <v>6.1036433911810985E-5</v>
      </c>
    </row>
    <row r="64" spans="1:11" x14ac:dyDescent="0.35">
      <c r="A64" s="28">
        <v>85</v>
      </c>
      <c r="B64" s="29">
        <f>'112mM_Triplicate'!AC64</f>
        <v>0.95488190624500713</v>
      </c>
      <c r="D64">
        <f t="shared" si="3"/>
        <v>85.5</v>
      </c>
      <c r="E64">
        <f t="shared" si="0"/>
        <v>4.4911302547779863E-3</v>
      </c>
      <c r="G64" s="20">
        <v>40</v>
      </c>
      <c r="H64" s="29">
        <f>'112mM_Triplicate'!AJ64</f>
        <v>4.7432530604925782E-4</v>
      </c>
      <c r="J64">
        <f t="shared" si="1"/>
        <v>39.5</v>
      </c>
      <c r="K64">
        <f t="shared" si="2"/>
        <v>4.7511554708508537E-5</v>
      </c>
    </row>
    <row r="65" spans="1:11" x14ac:dyDescent="0.35">
      <c r="A65" s="28">
        <v>86</v>
      </c>
      <c r="B65" s="29">
        <f>'112mM_Triplicate'!AC65</f>
        <v>0.95937303649978511</v>
      </c>
      <c r="D65">
        <f t="shared" si="3"/>
        <v>86.5</v>
      </c>
      <c r="E65">
        <f t="shared" si="0"/>
        <v>3.3447958368519881E-3</v>
      </c>
      <c r="G65" s="20">
        <v>39</v>
      </c>
      <c r="H65" s="29">
        <f>'112mM_Triplicate'!AJ65</f>
        <v>4.2681375134074928E-4</v>
      </c>
      <c r="J65">
        <f t="shared" si="1"/>
        <v>38.5</v>
      </c>
      <c r="K65">
        <f t="shared" si="2"/>
        <v>6.1011093916766483E-5</v>
      </c>
    </row>
    <row r="66" spans="1:11" x14ac:dyDescent="0.35">
      <c r="A66" s="28">
        <v>87</v>
      </c>
      <c r="B66" s="29">
        <f>'112mM_Triplicate'!AC66</f>
        <v>0.9627178323366371</v>
      </c>
      <c r="D66">
        <f t="shared" si="3"/>
        <v>87.5</v>
      </c>
      <c r="E66">
        <f t="shared" si="0"/>
        <v>-1.2488891704359739E-2</v>
      </c>
      <c r="G66" s="20">
        <v>38</v>
      </c>
      <c r="H66" s="29">
        <f>'112mM_Triplicate'!AJ66</f>
        <v>3.658026574239828E-4</v>
      </c>
      <c r="J66">
        <f t="shared" si="1"/>
        <v>37.5</v>
      </c>
      <c r="K66">
        <f t="shared" si="2"/>
        <v>5.4271556081949255E-5</v>
      </c>
    </row>
    <row r="67" spans="1:11" x14ac:dyDescent="0.35">
      <c r="A67" s="28">
        <v>88</v>
      </c>
      <c r="B67" s="29">
        <f>'112mM_Triplicate'!AC67</f>
        <v>0.95022894063227736</v>
      </c>
      <c r="D67">
        <f t="shared" si="3"/>
        <v>88.5</v>
      </c>
      <c r="E67">
        <f t="shared" si="0"/>
        <v>1.9785759146165871E-3</v>
      </c>
      <c r="G67" s="20">
        <v>37</v>
      </c>
      <c r="H67" s="29">
        <f>'112mM_Triplicate'!AJ67</f>
        <v>3.1153110134203354E-4</v>
      </c>
      <c r="J67">
        <f t="shared" si="1"/>
        <v>36.5</v>
      </c>
      <c r="K67">
        <f t="shared" si="2"/>
        <v>4.3400002690440072E-5</v>
      </c>
    </row>
    <row r="68" spans="1:11" x14ac:dyDescent="0.35">
      <c r="A68" s="28">
        <v>89</v>
      </c>
      <c r="B68" s="29">
        <f>'112mM_Triplicate'!AC68</f>
        <v>0.95220751654689395</v>
      </c>
      <c r="D68">
        <f t="shared" si="3"/>
        <v>89.5</v>
      </c>
      <c r="E68">
        <f t="shared" si="0"/>
        <v>4.9029089611206667E-3</v>
      </c>
      <c r="G68" s="20">
        <v>36</v>
      </c>
      <c r="H68" s="29">
        <f>'112mM_Triplicate'!AJ68</f>
        <v>2.6813109865159347E-4</v>
      </c>
      <c r="J68">
        <f t="shared" si="1"/>
        <v>35.5</v>
      </c>
      <c r="K68">
        <f t="shared" si="2"/>
        <v>4.9020822930633077E-5</v>
      </c>
    </row>
    <row r="69" spans="1:11" x14ac:dyDescent="0.35">
      <c r="A69" s="28">
        <v>90</v>
      </c>
      <c r="B69" s="29">
        <f>'112mM_Triplicate'!AC69</f>
        <v>0.95711042550801462</v>
      </c>
      <c r="D69">
        <f t="shared" si="3"/>
        <v>90.5</v>
      </c>
      <c r="E69">
        <f t="shared" ref="E69:E79" si="4">(B70-B69)/(A70-A69)</f>
        <v>-1.3176317184829922E-2</v>
      </c>
      <c r="G69" s="20">
        <v>35</v>
      </c>
      <c r="H69" s="29">
        <f>'112mM_Triplicate'!AJ69</f>
        <v>2.1911027572096039E-4</v>
      </c>
      <c r="J69">
        <f t="shared" ref="J69:J79" si="5">(G69+G70)/2</f>
        <v>34.5</v>
      </c>
      <c r="K69">
        <f t="shared" ref="K69:K79" si="6">(H70-H69)/(G70-G69)</f>
        <v>4.9382709646578448E-5</v>
      </c>
    </row>
    <row r="70" spans="1:11" x14ac:dyDescent="0.35">
      <c r="A70" s="28">
        <v>91</v>
      </c>
      <c r="B70" s="29">
        <f>'112mM_Triplicate'!AC70</f>
        <v>0.9439341083231847</v>
      </c>
      <c r="D70">
        <f t="shared" ref="D70:D79" si="7">(A70+A71)/2</f>
        <v>91.5</v>
      </c>
      <c r="E70">
        <f t="shared" si="4"/>
        <v>6.7076452577118362E-3</v>
      </c>
      <c r="G70" s="20">
        <v>34</v>
      </c>
      <c r="H70" s="29">
        <f>'112mM_Triplicate'!AJ70</f>
        <v>1.6972756607438195E-4</v>
      </c>
      <c r="J70">
        <f t="shared" si="5"/>
        <v>33.5</v>
      </c>
      <c r="K70">
        <f t="shared" si="6"/>
        <v>2.5952050521025255E-5</v>
      </c>
    </row>
    <row r="71" spans="1:11" x14ac:dyDescent="0.35">
      <c r="A71" s="20">
        <v>92</v>
      </c>
      <c r="B71" s="29">
        <f>'112mM_Triplicate'!AC71</f>
        <v>0.95064175358089653</v>
      </c>
      <c r="D71">
        <f t="shared" si="7"/>
        <v>92.5</v>
      </c>
      <c r="E71">
        <f t="shared" si="4"/>
        <v>4.8576650621119377E-3</v>
      </c>
      <c r="G71" s="20">
        <v>33</v>
      </c>
      <c r="H71" s="29">
        <f>'112mM_Triplicate'!AJ71</f>
        <v>1.4377551555335669E-4</v>
      </c>
      <c r="J71">
        <f t="shared" si="5"/>
        <v>32.5</v>
      </c>
      <c r="K71">
        <f t="shared" si="6"/>
        <v>3.2005441080044291E-5</v>
      </c>
    </row>
    <row r="72" spans="1:11" x14ac:dyDescent="0.35">
      <c r="A72" s="20">
        <v>93</v>
      </c>
      <c r="B72" s="29">
        <f>'112mM_Triplicate'!AC72</f>
        <v>0.95549941864300847</v>
      </c>
      <c r="D72">
        <f t="shared" si="7"/>
        <v>93.5</v>
      </c>
      <c r="E72">
        <f t="shared" si="4"/>
        <v>5.2490788383739995E-3</v>
      </c>
      <c r="G72" s="20">
        <v>32</v>
      </c>
      <c r="H72" s="29">
        <f>'112mM_Triplicate'!AJ72</f>
        <v>1.117700744733124E-4</v>
      </c>
      <c r="J72">
        <f t="shared" si="5"/>
        <v>31.5</v>
      </c>
      <c r="K72">
        <f t="shared" si="6"/>
        <v>1.5316186769564414E-5</v>
      </c>
    </row>
    <row r="73" spans="1:11" x14ac:dyDescent="0.35">
      <c r="A73" s="20">
        <v>94</v>
      </c>
      <c r="B73" s="29">
        <f>'112mM_Triplicate'!AC73</f>
        <v>0.96074849748138247</v>
      </c>
      <c r="D73">
        <f t="shared" si="7"/>
        <v>94.5</v>
      </c>
      <c r="E73">
        <f t="shared" si="4"/>
        <v>-1.2014645212688024E-2</v>
      </c>
      <c r="G73" s="20">
        <v>31</v>
      </c>
      <c r="H73" s="29">
        <f>'112mM_Triplicate'!AJ73</f>
        <v>9.6453887703747986E-5</v>
      </c>
      <c r="J73">
        <f t="shared" si="5"/>
        <v>30.5</v>
      </c>
      <c r="K73">
        <f t="shared" si="6"/>
        <v>3.2543234698193893E-5</v>
      </c>
    </row>
    <row r="74" spans="1:11" x14ac:dyDescent="0.35">
      <c r="A74" s="20">
        <v>95</v>
      </c>
      <c r="B74" s="29">
        <f>'112mM_Triplicate'!AC74</f>
        <v>0.94873385226869444</v>
      </c>
      <c r="D74">
        <f t="shared" si="7"/>
        <v>95.5</v>
      </c>
      <c r="E74">
        <f t="shared" si="4"/>
        <v>4.0865363774524877E-3</v>
      </c>
      <c r="G74" s="20">
        <v>30</v>
      </c>
      <c r="H74" s="29">
        <f>'112mM_Triplicate'!AJ74</f>
        <v>6.3910653005554093E-5</v>
      </c>
      <c r="J74">
        <f t="shared" si="5"/>
        <v>29.5</v>
      </c>
      <c r="K74">
        <f t="shared" si="6"/>
        <v>1.2663546798520007E-5</v>
      </c>
    </row>
    <row r="75" spans="1:11" x14ac:dyDescent="0.35">
      <c r="A75" s="20">
        <v>96</v>
      </c>
      <c r="B75" s="29">
        <f>'112mM_Triplicate'!AC75</f>
        <v>0.95282038864614693</v>
      </c>
      <c r="D75">
        <f t="shared" si="7"/>
        <v>96.5</v>
      </c>
      <c r="E75">
        <f t="shared" si="4"/>
        <v>-2.2166400881716841E-3</v>
      </c>
      <c r="G75" s="20">
        <v>29</v>
      </c>
      <c r="H75" s="29">
        <f>'112mM_Triplicate'!AJ75</f>
        <v>5.1247106207034086E-5</v>
      </c>
      <c r="J75">
        <f t="shared" si="5"/>
        <v>28.5</v>
      </c>
      <c r="K75">
        <f t="shared" si="6"/>
        <v>1.0584196706644909E-5</v>
      </c>
    </row>
    <row r="76" spans="1:11" x14ac:dyDescent="0.35">
      <c r="A76" s="20">
        <v>97</v>
      </c>
      <c r="B76" s="29">
        <f>'112mM_Triplicate'!AC76</f>
        <v>0.95060374855797525</v>
      </c>
      <c r="D76">
        <f t="shared" si="7"/>
        <v>97.5</v>
      </c>
      <c r="E76">
        <f t="shared" si="4"/>
        <v>-2.140029488694295E-3</v>
      </c>
      <c r="G76" s="20">
        <v>28</v>
      </c>
      <c r="H76" s="29">
        <f>'112mM_Triplicate'!AJ76</f>
        <v>4.0662909500389177E-5</v>
      </c>
      <c r="J76">
        <f t="shared" si="5"/>
        <v>27.5</v>
      </c>
      <c r="K76">
        <f t="shared" si="6"/>
        <v>2.4584363574809714E-5</v>
      </c>
    </row>
    <row r="77" spans="1:11" x14ac:dyDescent="0.35">
      <c r="A77" s="20">
        <v>98</v>
      </c>
      <c r="B77" s="29">
        <f>'112mM_Triplicate'!AC77</f>
        <v>0.94846371906928095</v>
      </c>
      <c r="D77">
        <f t="shared" si="7"/>
        <v>98.5</v>
      </c>
      <c r="E77">
        <f t="shared" si="4"/>
        <v>-3.2846252416240951E-3</v>
      </c>
      <c r="G77" s="20">
        <v>27</v>
      </c>
      <c r="H77" s="29">
        <f>'112mM_Triplicate'!AJ77</f>
        <v>1.6078545925579463E-5</v>
      </c>
      <c r="J77">
        <f t="shared" si="5"/>
        <v>26.5</v>
      </c>
      <c r="K77">
        <f t="shared" si="6"/>
        <v>1.2582156165293615E-5</v>
      </c>
    </row>
    <row r="78" spans="1:11" x14ac:dyDescent="0.35">
      <c r="A78" s="20">
        <v>99</v>
      </c>
      <c r="B78" s="29">
        <f>'112mM_Triplicate'!AC78</f>
        <v>0.94517909382765686</v>
      </c>
      <c r="D78">
        <f t="shared" si="7"/>
        <v>99.349998474121094</v>
      </c>
      <c r="E78">
        <f t="shared" si="4"/>
        <v>-9.5169018310976849E-3</v>
      </c>
      <c r="G78" s="20">
        <v>26</v>
      </c>
      <c r="H78" s="29">
        <f>'112mM_Triplicate'!AJ78</f>
        <v>3.496389760285848E-6</v>
      </c>
      <c r="J78">
        <f t="shared" si="5"/>
        <v>25.649999618530252</v>
      </c>
      <c r="K78">
        <f t="shared" si="6"/>
        <v>4.994837070753363E-6</v>
      </c>
    </row>
    <row r="79" spans="1:11" x14ac:dyDescent="0.35">
      <c r="A79" s="20">
        <v>99.699996948242202</v>
      </c>
      <c r="B79" s="29">
        <f>'112mM_Triplicate'!AC79</f>
        <v>0.93851729158916786</v>
      </c>
      <c r="D79">
        <f t="shared" si="7"/>
        <v>49.849998474121101</v>
      </c>
      <c r="E79">
        <f t="shared" si="4"/>
        <v>9.413413443496747E-3</v>
      </c>
      <c r="G79" s="20">
        <v>25.299999237060501</v>
      </c>
      <c r="H79" s="29">
        <f>'112mM_Triplicate'!AJ79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011BC-2E66-4FDA-A40C-A1AFD35E13F2}">
  <dimension ref="A2:V79"/>
  <sheetViews>
    <sheetView workbookViewId="0">
      <selection activeCell="F3" sqref="F3:F1048576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'112mM_Triplicate'!AD4</f>
        <v>2.4672897567764972E-5</v>
      </c>
      <c r="D4">
        <f>(A4+A5)/2</f>
        <v>25.5</v>
      </c>
      <c r="E4">
        <f>(B5-B4)/(A5-A4)</f>
        <v>-5.6751960720659479E-6</v>
      </c>
      <c r="G4" s="20">
        <v>100</v>
      </c>
      <c r="H4">
        <f>'112mM_Triplicate'!AK4</f>
        <v>1.002912357336025</v>
      </c>
      <c r="J4">
        <f>(G4+G5)/2</f>
        <v>99.5</v>
      </c>
      <c r="K4">
        <f>(H5-H4)/(G5-G4)</f>
        <v>-5.3590877107934087E-3</v>
      </c>
    </row>
    <row r="5" spans="1:22" x14ac:dyDescent="0.35">
      <c r="A5" s="20">
        <v>26</v>
      </c>
      <c r="B5" s="29">
        <f>'112mM_Triplicate'!AD5</f>
        <v>1.8997701495699024E-5</v>
      </c>
      <c r="D5">
        <f>(A5+A6)/2</f>
        <v>26.5</v>
      </c>
      <c r="E5">
        <f t="shared" ref="E5:E68" si="0">(B6-B5)/(A6-A5)</f>
        <v>-5.9348956002780748E-6</v>
      </c>
      <c r="G5" s="20">
        <v>99</v>
      </c>
      <c r="H5">
        <f>'112mM_Triplicate'!AK5</f>
        <v>1.0082714450468184</v>
      </c>
      <c r="J5">
        <f t="shared" ref="J5:J68" si="1">(G5+G6)/2</f>
        <v>98.5</v>
      </c>
      <c r="K5">
        <f t="shared" ref="K5:K68" si="2">(H6-H5)/(G6-G5)</f>
        <v>1.8534064191415567E-3</v>
      </c>
    </row>
    <row r="6" spans="1:22" x14ac:dyDescent="0.35">
      <c r="A6" s="20">
        <v>27</v>
      </c>
      <c r="B6" s="29">
        <f>'112mM_Triplicate'!AD6</f>
        <v>1.306280589542095E-5</v>
      </c>
      <c r="D6">
        <f t="shared" ref="D6:D69" si="3">(A6+A7)/2</f>
        <v>27.5</v>
      </c>
      <c r="E6">
        <f t="shared" si="0"/>
        <v>7.9089167719765381E-6</v>
      </c>
      <c r="G6" s="20">
        <v>98</v>
      </c>
      <c r="H6">
        <f>'112mM_Triplicate'!AK6</f>
        <v>1.0064180386276769</v>
      </c>
      <c r="J6">
        <f t="shared" si="1"/>
        <v>97.5</v>
      </c>
      <c r="K6">
        <f t="shared" si="2"/>
        <v>2.3017220205783229E-3</v>
      </c>
    </row>
    <row r="7" spans="1:22" ht="15" thickBot="1" x14ac:dyDescent="0.4">
      <c r="A7" s="20">
        <v>28</v>
      </c>
      <c r="B7" s="29">
        <f>'112mM_Triplicate'!AD7</f>
        <v>2.0971722667397488E-5</v>
      </c>
      <c r="D7">
        <f t="shared" si="3"/>
        <v>28.5</v>
      </c>
      <c r="E7">
        <f t="shared" si="0"/>
        <v>-1.7189994654468182E-5</v>
      </c>
      <c r="G7" s="20">
        <v>97</v>
      </c>
      <c r="H7">
        <f>'112mM_Triplicate'!AK7</f>
        <v>1.0041163166070985</v>
      </c>
      <c r="J7">
        <f t="shared" si="1"/>
        <v>96.5</v>
      </c>
      <c r="K7">
        <f t="shared" si="2"/>
        <v>1.5257043834500106E-3</v>
      </c>
    </row>
    <row r="8" spans="1:22" ht="15" thickBot="1" x14ac:dyDescent="0.4">
      <c r="A8" s="20">
        <v>29</v>
      </c>
      <c r="B8" s="29">
        <f>'112mM_Triplicate'!AD8</f>
        <v>3.7817280129293045E-6</v>
      </c>
      <c r="D8">
        <f t="shared" si="3"/>
        <v>29.5</v>
      </c>
      <c r="E8">
        <f t="shared" si="0"/>
        <v>1.4716554329001327E-5</v>
      </c>
      <c r="G8" s="20">
        <v>96</v>
      </c>
      <c r="H8">
        <f>'112mM_Triplicate'!AK8</f>
        <v>1.0025906122236485</v>
      </c>
      <c r="J8">
        <f t="shared" si="1"/>
        <v>95.5</v>
      </c>
      <c r="K8">
        <f t="shared" si="2"/>
        <v>1.203421754670142E-3</v>
      </c>
      <c r="V8" s="30">
        <v>76.5</v>
      </c>
    </row>
    <row r="9" spans="1:22" x14ac:dyDescent="0.35">
      <c r="A9" s="20">
        <v>30</v>
      </c>
      <c r="B9" s="29">
        <f>'112mM_Triplicate'!AD9</f>
        <v>1.8498282341930632E-5</v>
      </c>
      <c r="D9">
        <f t="shared" si="3"/>
        <v>30.5</v>
      </c>
      <c r="E9">
        <f t="shared" si="0"/>
        <v>-1.8498282341930632E-5</v>
      </c>
      <c r="G9" s="20">
        <v>95</v>
      </c>
      <c r="H9">
        <f>'112mM_Triplicate'!AK9</f>
        <v>1.0013871904689784</v>
      </c>
      <c r="J9">
        <f t="shared" si="1"/>
        <v>94.5</v>
      </c>
      <c r="K9">
        <f t="shared" si="2"/>
        <v>5.7252284158337829E-4</v>
      </c>
    </row>
    <row r="10" spans="1:22" x14ac:dyDescent="0.35">
      <c r="A10" s="20">
        <v>31</v>
      </c>
      <c r="B10" s="29">
        <f>'112mM_Triplicate'!AD10</f>
        <v>0</v>
      </c>
      <c r="D10">
        <f t="shared" si="3"/>
        <v>31.5</v>
      </c>
      <c r="E10">
        <f t="shared" si="0"/>
        <v>1.3172807485824379E-5</v>
      </c>
      <c r="G10" s="20">
        <v>94</v>
      </c>
      <c r="H10">
        <f>'112mM_Triplicate'!AK10</f>
        <v>1.000814667627395</v>
      </c>
      <c r="J10">
        <f t="shared" si="1"/>
        <v>93.5</v>
      </c>
      <c r="K10">
        <f t="shared" si="2"/>
        <v>8.1466762739501597E-4</v>
      </c>
    </row>
    <row r="11" spans="1:22" x14ac:dyDescent="0.35">
      <c r="A11" s="20">
        <v>32</v>
      </c>
      <c r="B11" s="29">
        <f>'112mM_Triplicate'!AD11</f>
        <v>1.3172807485824379E-5</v>
      </c>
      <c r="D11">
        <f t="shared" si="3"/>
        <v>32.5</v>
      </c>
      <c r="E11">
        <f t="shared" si="0"/>
        <v>2.3688341425722958E-5</v>
      </c>
      <c r="G11" s="20">
        <v>93</v>
      </c>
      <c r="H11">
        <f>'112mM_Triplicate'!AK11</f>
        <v>1</v>
      </c>
      <c r="J11">
        <f t="shared" si="1"/>
        <v>92.5</v>
      </c>
      <c r="K11">
        <f t="shared" si="2"/>
        <v>1.0542463167694249E-3</v>
      </c>
    </row>
    <row r="12" spans="1:22" x14ac:dyDescent="0.35">
      <c r="A12" s="20">
        <v>33</v>
      </c>
      <c r="B12" s="29">
        <f>'112mM_Triplicate'!AD12</f>
        <v>3.6861148911547337E-5</v>
      </c>
      <c r="D12">
        <f t="shared" si="3"/>
        <v>33.5</v>
      </c>
      <c r="E12">
        <f t="shared" si="0"/>
        <v>2.0707808236746848E-6</v>
      </c>
      <c r="G12" s="20">
        <v>92</v>
      </c>
      <c r="H12">
        <f>'112mM_Triplicate'!AK12</f>
        <v>0.99894575368323058</v>
      </c>
      <c r="J12">
        <f t="shared" si="1"/>
        <v>91.5</v>
      </c>
      <c r="K12">
        <f t="shared" si="2"/>
        <v>1.0071104527510366E-3</v>
      </c>
    </row>
    <row r="13" spans="1:22" x14ac:dyDescent="0.35">
      <c r="A13" s="20">
        <v>34</v>
      </c>
      <c r="B13" s="29">
        <f>'112mM_Triplicate'!AD13</f>
        <v>3.8931929735222022E-5</v>
      </c>
      <c r="D13">
        <f t="shared" si="3"/>
        <v>34.5</v>
      </c>
      <c r="E13">
        <f t="shared" si="0"/>
        <v>8.5767150972004626E-6</v>
      </c>
      <c r="G13" s="20">
        <v>91</v>
      </c>
      <c r="H13">
        <f>'112mM_Triplicate'!AK13</f>
        <v>0.99793864323047954</v>
      </c>
      <c r="J13">
        <f t="shared" si="1"/>
        <v>90.5</v>
      </c>
      <c r="K13">
        <f t="shared" si="2"/>
        <v>3.0336241471733416E-3</v>
      </c>
    </row>
    <row r="14" spans="1:22" x14ac:dyDescent="0.35">
      <c r="A14" s="20">
        <v>35</v>
      </c>
      <c r="B14" s="29">
        <f>'112mM_Triplicate'!AD14</f>
        <v>4.7508644832422484E-5</v>
      </c>
      <c r="D14">
        <f t="shared" si="3"/>
        <v>35.5</v>
      </c>
      <c r="E14">
        <f t="shared" si="0"/>
        <v>1.1316430477030139E-5</v>
      </c>
      <c r="G14" s="20">
        <v>90</v>
      </c>
      <c r="H14">
        <f>'112mM_Triplicate'!AK14</f>
        <v>0.9949050190833062</v>
      </c>
      <c r="J14">
        <f t="shared" si="1"/>
        <v>89.5</v>
      </c>
      <c r="K14">
        <f t="shared" si="2"/>
        <v>1.5886472712496325E-3</v>
      </c>
    </row>
    <row r="15" spans="1:22" x14ac:dyDescent="0.35">
      <c r="A15" s="20">
        <v>36</v>
      </c>
      <c r="B15" s="29">
        <f>'112mM_Triplicate'!AD15</f>
        <v>5.8825075309452623E-5</v>
      </c>
      <c r="D15">
        <f t="shared" si="3"/>
        <v>36.5</v>
      </c>
      <c r="E15">
        <f t="shared" si="0"/>
        <v>1.6662444876740953E-5</v>
      </c>
      <c r="G15" s="20">
        <v>89</v>
      </c>
      <c r="H15">
        <f>'112mM_Triplicate'!AK15</f>
        <v>0.99331637181205656</v>
      </c>
      <c r="J15">
        <f t="shared" si="1"/>
        <v>88.5</v>
      </c>
      <c r="K15">
        <f t="shared" si="2"/>
        <v>1.0701781044243353E-3</v>
      </c>
    </row>
    <row r="16" spans="1:22" x14ac:dyDescent="0.35">
      <c r="A16" s="20">
        <v>37</v>
      </c>
      <c r="B16" s="29">
        <f>'112mM_Triplicate'!AD16</f>
        <v>7.5487520186193576E-5</v>
      </c>
      <c r="D16">
        <f t="shared" si="3"/>
        <v>37.5</v>
      </c>
      <c r="E16">
        <f t="shared" si="0"/>
        <v>2.9410919930185404E-5</v>
      </c>
      <c r="G16" s="20">
        <v>88</v>
      </c>
      <c r="H16">
        <f>'112mM_Triplicate'!AK16</f>
        <v>0.99224619370763223</v>
      </c>
      <c r="J16">
        <f t="shared" si="1"/>
        <v>87.5</v>
      </c>
      <c r="K16">
        <f t="shared" si="2"/>
        <v>4.5283714904864603E-4</v>
      </c>
    </row>
    <row r="17" spans="1:22" x14ac:dyDescent="0.35">
      <c r="A17" s="20">
        <v>38</v>
      </c>
      <c r="B17" s="29">
        <f>'112mM_Triplicate'!AD17</f>
        <v>1.0489844011637898E-4</v>
      </c>
      <c r="D17">
        <f t="shared" si="3"/>
        <v>38.5</v>
      </c>
      <c r="E17">
        <f t="shared" si="0"/>
        <v>3.5468264164730746E-5</v>
      </c>
      <c r="G17" s="20">
        <v>87</v>
      </c>
      <c r="H17">
        <f>'112mM_Triplicate'!AK17</f>
        <v>0.99179335655858358</v>
      </c>
      <c r="J17">
        <f t="shared" si="1"/>
        <v>86.5</v>
      </c>
      <c r="K17">
        <f t="shared" si="2"/>
        <v>2.0348976072415148E-4</v>
      </c>
    </row>
    <row r="18" spans="1:22" x14ac:dyDescent="0.35">
      <c r="A18" s="20">
        <v>39</v>
      </c>
      <c r="B18" s="29">
        <f>'112mM_Triplicate'!AD18</f>
        <v>1.4036670428110973E-4</v>
      </c>
      <c r="D18">
        <f t="shared" si="3"/>
        <v>39.5</v>
      </c>
      <c r="E18">
        <f t="shared" si="0"/>
        <v>2.7873459708327864E-5</v>
      </c>
      <c r="G18" s="26">
        <v>86</v>
      </c>
      <c r="H18">
        <f>'112mM_Triplicate'!AK18</f>
        <v>0.99158986679785943</v>
      </c>
      <c r="J18">
        <f t="shared" si="1"/>
        <v>85.5</v>
      </c>
      <c r="K18">
        <f t="shared" si="2"/>
        <v>-7.9651537257641181E-5</v>
      </c>
    </row>
    <row r="19" spans="1:22" x14ac:dyDescent="0.35">
      <c r="A19" s="20">
        <v>40</v>
      </c>
      <c r="B19" s="29">
        <f>'112mM_Triplicate'!AD19</f>
        <v>1.6824016398943759E-4</v>
      </c>
      <c r="D19">
        <f t="shared" si="3"/>
        <v>40.5</v>
      </c>
      <c r="E19">
        <f t="shared" si="0"/>
        <v>5.7738656078579724E-5</v>
      </c>
      <c r="G19" s="26">
        <v>85</v>
      </c>
      <c r="H19">
        <f>'112mM_Triplicate'!AK19</f>
        <v>0.99166951833511707</v>
      </c>
      <c r="J19">
        <f t="shared" si="1"/>
        <v>84.5</v>
      </c>
      <c r="K19">
        <f t="shared" si="2"/>
        <v>-5.9862555476286605E-4</v>
      </c>
    </row>
    <row r="20" spans="1:22" x14ac:dyDescent="0.35">
      <c r="A20" s="20">
        <v>41</v>
      </c>
      <c r="B20" s="29">
        <f>'112mM_Triplicate'!AD20</f>
        <v>2.2597882006801732E-4</v>
      </c>
      <c r="D20">
        <f t="shared" si="3"/>
        <v>41.5</v>
      </c>
      <c r="E20">
        <f t="shared" si="0"/>
        <v>6.7511187317177229E-5</v>
      </c>
      <c r="G20" s="26">
        <v>84</v>
      </c>
      <c r="H20">
        <f>'112mM_Triplicate'!AK20</f>
        <v>0.99226814388987994</v>
      </c>
      <c r="J20">
        <f t="shared" si="1"/>
        <v>83.5</v>
      </c>
      <c r="K20">
        <f t="shared" si="2"/>
        <v>-2.512278553079561E-4</v>
      </c>
    </row>
    <row r="21" spans="1:22" x14ac:dyDescent="0.35">
      <c r="A21" s="20">
        <v>42</v>
      </c>
      <c r="B21" s="29">
        <f>'112mM_Triplicate'!AD21</f>
        <v>2.9349000738519454E-4</v>
      </c>
      <c r="D21">
        <f t="shared" si="3"/>
        <v>42.5</v>
      </c>
      <c r="E21">
        <f t="shared" si="0"/>
        <v>9.7529228586541901E-5</v>
      </c>
      <c r="G21" s="26">
        <v>83</v>
      </c>
      <c r="H21">
        <f>'112mM_Triplicate'!AK21</f>
        <v>0.99251937174518789</v>
      </c>
      <c r="J21">
        <f t="shared" si="1"/>
        <v>82.5</v>
      </c>
      <c r="K21">
        <f t="shared" si="2"/>
        <v>-1.1448538067058145E-3</v>
      </c>
    </row>
    <row r="22" spans="1:22" x14ac:dyDescent="0.35">
      <c r="A22" s="20">
        <v>43</v>
      </c>
      <c r="B22" s="29">
        <f>'112mM_Triplicate'!AD22</f>
        <v>3.9101923597173645E-4</v>
      </c>
      <c r="D22">
        <f t="shared" si="3"/>
        <v>43.5</v>
      </c>
      <c r="E22">
        <f t="shared" si="0"/>
        <v>8.4131965610780067E-5</v>
      </c>
      <c r="G22" s="26">
        <v>82</v>
      </c>
      <c r="H22">
        <f>'112mM_Triplicate'!AK22</f>
        <v>0.99366422555189371</v>
      </c>
      <c r="J22">
        <f t="shared" si="1"/>
        <v>81.5</v>
      </c>
      <c r="K22">
        <f t="shared" si="2"/>
        <v>-4.263549860427096E-4</v>
      </c>
    </row>
    <row r="23" spans="1:22" ht="15" thickBot="1" x14ac:dyDescent="0.4">
      <c r="A23" s="20">
        <v>44</v>
      </c>
      <c r="B23" s="29">
        <f>'112mM_Triplicate'!AD23</f>
        <v>4.7515120158251651E-4</v>
      </c>
      <c r="D23">
        <f t="shared" si="3"/>
        <v>44.5</v>
      </c>
      <c r="E23">
        <f t="shared" si="0"/>
        <v>9.3000594534269076E-5</v>
      </c>
      <c r="G23" s="26">
        <v>81</v>
      </c>
      <c r="H23">
        <f>'112mM_Triplicate'!AK23</f>
        <v>0.99409058053793642</v>
      </c>
      <c r="J23">
        <f t="shared" si="1"/>
        <v>80.5</v>
      </c>
      <c r="K23">
        <f t="shared" si="2"/>
        <v>-7.8829687358350498E-4</v>
      </c>
    </row>
    <row r="24" spans="1:22" ht="15" thickBot="1" x14ac:dyDescent="0.4">
      <c r="A24" s="20">
        <v>45</v>
      </c>
      <c r="B24" s="29">
        <f>'112mM_Triplicate'!AD24</f>
        <v>5.6815179611678559E-4</v>
      </c>
      <c r="D24">
        <f t="shared" si="3"/>
        <v>45.5</v>
      </c>
      <c r="E24">
        <f t="shared" si="0"/>
        <v>1.4003351746470945E-4</v>
      </c>
      <c r="G24" s="26">
        <v>80</v>
      </c>
      <c r="H24">
        <f>'112mM_Triplicate'!AK24</f>
        <v>0.99487887741151992</v>
      </c>
      <c r="J24">
        <f t="shared" si="1"/>
        <v>79.5</v>
      </c>
      <c r="K24">
        <f t="shared" si="2"/>
        <v>-6.2036014554345265E-4</v>
      </c>
      <c r="V24" s="30">
        <v>69</v>
      </c>
    </row>
    <row r="25" spans="1:22" x14ac:dyDescent="0.35">
      <c r="A25" s="20">
        <v>46</v>
      </c>
      <c r="B25" s="29">
        <f>'112mM_Triplicate'!AD25</f>
        <v>7.0818531358149504E-4</v>
      </c>
      <c r="D25">
        <f t="shared" si="3"/>
        <v>46.5</v>
      </c>
      <c r="E25">
        <f t="shared" si="0"/>
        <v>1.2107982856349717E-4</v>
      </c>
      <c r="G25" s="26">
        <v>79</v>
      </c>
      <c r="H25">
        <f>'112mM_Triplicate'!AK25</f>
        <v>0.99549923755706338</v>
      </c>
      <c r="J25">
        <f t="shared" si="1"/>
        <v>78.5</v>
      </c>
      <c r="K25">
        <f t="shared" si="2"/>
        <v>-6.0937076940015267E-4</v>
      </c>
    </row>
    <row r="26" spans="1:22" x14ac:dyDescent="0.35">
      <c r="A26" s="20">
        <v>47</v>
      </c>
      <c r="B26" s="29">
        <f>'112mM_Triplicate'!AD26</f>
        <v>8.2926514214499221E-4</v>
      </c>
      <c r="D26">
        <f t="shared" si="3"/>
        <v>47.5</v>
      </c>
      <c r="E26">
        <f t="shared" si="0"/>
        <v>1.3133651119415256E-4</v>
      </c>
      <c r="G26" s="20">
        <v>78</v>
      </c>
      <c r="H26">
        <f>'112mM_Triplicate'!AK26</f>
        <v>0.99610860832646353</v>
      </c>
      <c r="J26">
        <f t="shared" si="1"/>
        <v>77.5</v>
      </c>
      <c r="K26">
        <f t="shared" si="2"/>
        <v>-4.8413090748933296E-4</v>
      </c>
    </row>
    <row r="27" spans="1:22" x14ac:dyDescent="0.35">
      <c r="A27" s="20">
        <v>48</v>
      </c>
      <c r="B27" s="29">
        <f>'112mM_Triplicate'!AD27</f>
        <v>9.6060165333914478E-4</v>
      </c>
      <c r="D27">
        <f t="shared" si="3"/>
        <v>48.5</v>
      </c>
      <c r="E27">
        <f t="shared" si="0"/>
        <v>1.6291822995333791E-4</v>
      </c>
      <c r="G27" s="20">
        <v>77</v>
      </c>
      <c r="H27">
        <f>'112mM_Triplicate'!AK27</f>
        <v>0.99659273923395286</v>
      </c>
      <c r="J27">
        <f t="shared" si="1"/>
        <v>76.5</v>
      </c>
      <c r="K27">
        <f t="shared" si="2"/>
        <v>-8.5116496061443669E-4</v>
      </c>
    </row>
    <row r="28" spans="1:22" x14ac:dyDescent="0.35">
      <c r="A28" s="20">
        <v>49</v>
      </c>
      <c r="B28" s="29">
        <f>'112mM_Triplicate'!AD28</f>
        <v>1.1235198832924827E-3</v>
      </c>
      <c r="D28">
        <f t="shared" si="3"/>
        <v>49.5</v>
      </c>
      <c r="E28">
        <f t="shared" si="0"/>
        <v>1.4888333842603442E-4</v>
      </c>
      <c r="G28" s="20">
        <v>76</v>
      </c>
      <c r="H28">
        <f>'112mM_Triplicate'!AK28</f>
        <v>0.9974439041945673</v>
      </c>
      <c r="J28">
        <f t="shared" si="1"/>
        <v>75.5</v>
      </c>
      <c r="K28">
        <f t="shared" si="2"/>
        <v>-2.5351291549313704E-4</v>
      </c>
    </row>
    <row r="29" spans="1:22" x14ac:dyDescent="0.35">
      <c r="A29" s="20">
        <v>50</v>
      </c>
      <c r="B29" s="29">
        <f>'112mM_Triplicate'!AD29</f>
        <v>1.2724032217185171E-3</v>
      </c>
      <c r="D29">
        <f t="shared" si="3"/>
        <v>50.5</v>
      </c>
      <c r="E29">
        <f t="shared" si="0"/>
        <v>1.8387071783308164E-4</v>
      </c>
      <c r="G29" s="20">
        <v>75</v>
      </c>
      <c r="H29">
        <f>'112mM_Triplicate'!AK29</f>
        <v>0.99769741711006044</v>
      </c>
      <c r="J29">
        <f t="shared" si="1"/>
        <v>74.5</v>
      </c>
      <c r="K29">
        <f t="shared" si="2"/>
        <v>-1.2886881857654409E-4</v>
      </c>
    </row>
    <row r="30" spans="1:22" x14ac:dyDescent="0.35">
      <c r="A30" s="20">
        <v>51</v>
      </c>
      <c r="B30" s="29">
        <f>'112mM_Triplicate'!AD30</f>
        <v>1.4562739395515987E-3</v>
      </c>
      <c r="D30">
        <f t="shared" si="3"/>
        <v>51.5</v>
      </c>
      <c r="E30">
        <f t="shared" si="0"/>
        <v>2.1002684080628472E-4</v>
      </c>
      <c r="G30" s="20">
        <v>74</v>
      </c>
      <c r="H30">
        <f>'112mM_Triplicate'!AK30</f>
        <v>0.99782628592863698</v>
      </c>
      <c r="J30">
        <f t="shared" si="1"/>
        <v>73.5</v>
      </c>
      <c r="K30">
        <f t="shared" si="2"/>
        <v>7.3419449966938277E-4</v>
      </c>
    </row>
    <row r="31" spans="1:22" x14ac:dyDescent="0.35">
      <c r="A31" s="20">
        <v>52</v>
      </c>
      <c r="B31" s="29">
        <f>'112mM_Triplicate'!AD31</f>
        <v>1.6663007803578835E-3</v>
      </c>
      <c r="D31">
        <f t="shared" si="3"/>
        <v>52.5</v>
      </c>
      <c r="E31">
        <f t="shared" si="0"/>
        <v>2.4337754041277174E-4</v>
      </c>
      <c r="G31" s="20">
        <v>73</v>
      </c>
      <c r="H31">
        <f>'112mM_Triplicate'!AK31</f>
        <v>0.9970920914289676</v>
      </c>
      <c r="J31">
        <f t="shared" si="1"/>
        <v>72.5</v>
      </c>
      <c r="K31">
        <f t="shared" si="2"/>
        <v>3.3575772514490287E-3</v>
      </c>
    </row>
    <row r="32" spans="1:22" x14ac:dyDescent="0.35">
      <c r="A32" s="20">
        <v>53</v>
      </c>
      <c r="B32" s="29">
        <f>'112mM_Triplicate'!AD32</f>
        <v>1.9096783207706552E-3</v>
      </c>
      <c r="D32">
        <f t="shared" si="3"/>
        <v>53.5</v>
      </c>
      <c r="E32">
        <f t="shared" si="0"/>
        <v>2.6882638762359512E-4</v>
      </c>
      <c r="G32" s="20">
        <v>72</v>
      </c>
      <c r="H32">
        <f>'112mM_Triplicate'!AK32</f>
        <v>0.99373451417751857</v>
      </c>
      <c r="J32">
        <f t="shared" si="1"/>
        <v>71.5</v>
      </c>
      <c r="K32">
        <f t="shared" si="2"/>
        <v>1.2583026738344549E-2</v>
      </c>
    </row>
    <row r="33" spans="1:11" x14ac:dyDescent="0.35">
      <c r="A33" s="20">
        <v>54</v>
      </c>
      <c r="B33" s="29">
        <f>'112mM_Triplicate'!AD33</f>
        <v>2.1785047083942503E-3</v>
      </c>
      <c r="D33">
        <f t="shared" si="3"/>
        <v>54.5</v>
      </c>
      <c r="E33">
        <f t="shared" si="0"/>
        <v>2.7141699742563082E-4</v>
      </c>
      <c r="G33" s="20">
        <v>71</v>
      </c>
      <c r="H33">
        <f>'112mM_Triplicate'!AK33</f>
        <v>0.98115148743917402</v>
      </c>
      <c r="J33">
        <f t="shared" si="1"/>
        <v>70.5</v>
      </c>
      <c r="K33">
        <f t="shared" si="2"/>
        <v>8.5547150565931651E-2</v>
      </c>
    </row>
    <row r="34" spans="1:11" x14ac:dyDescent="0.35">
      <c r="A34" s="20">
        <v>55</v>
      </c>
      <c r="B34" s="29">
        <f>'112mM_Triplicate'!AD34</f>
        <v>2.4499217058198811E-3</v>
      </c>
      <c r="D34">
        <f t="shared" si="3"/>
        <v>55.5</v>
      </c>
      <c r="E34">
        <f t="shared" si="0"/>
        <v>3.3195688829898559E-4</v>
      </c>
      <c r="G34" s="20">
        <v>70</v>
      </c>
      <c r="H34">
        <f>'112mM_Triplicate'!AK34</f>
        <v>0.89560433687324237</v>
      </c>
      <c r="J34">
        <f t="shared" si="1"/>
        <v>69.5</v>
      </c>
      <c r="K34">
        <f t="shared" si="2"/>
        <v>0.4628541770751875</v>
      </c>
    </row>
    <row r="35" spans="1:11" x14ac:dyDescent="0.35">
      <c r="A35" s="20">
        <v>56</v>
      </c>
      <c r="B35" s="29">
        <f>'112mM_Triplicate'!AD35</f>
        <v>2.7818785941188667E-3</v>
      </c>
      <c r="D35">
        <f t="shared" si="3"/>
        <v>56.5</v>
      </c>
      <c r="E35">
        <f t="shared" si="0"/>
        <v>4.1858755076730697E-4</v>
      </c>
      <c r="G35" s="20">
        <v>69</v>
      </c>
      <c r="H35">
        <f>'112mM_Triplicate'!AK35</f>
        <v>0.43275015979805487</v>
      </c>
      <c r="J35">
        <f t="shared" si="1"/>
        <v>68.5</v>
      </c>
      <c r="K35">
        <f t="shared" si="2"/>
        <v>0.31720979514859338</v>
      </c>
    </row>
    <row r="36" spans="1:11" x14ac:dyDescent="0.35">
      <c r="A36" s="20">
        <v>57</v>
      </c>
      <c r="B36" s="29">
        <f>'112mM_Triplicate'!AD36</f>
        <v>3.2004661448861737E-3</v>
      </c>
      <c r="D36">
        <f t="shared" si="3"/>
        <v>57.5</v>
      </c>
      <c r="E36">
        <f t="shared" si="0"/>
        <v>4.3162123271223369E-4</v>
      </c>
      <c r="G36" s="20">
        <v>68</v>
      </c>
      <c r="H36">
        <f>'112mM_Triplicate'!AK36</f>
        <v>0.11554036464946148</v>
      </c>
      <c r="J36">
        <f t="shared" si="1"/>
        <v>67.5</v>
      </c>
      <c r="K36">
        <f t="shared" si="2"/>
        <v>7.5350510553475691E-2</v>
      </c>
    </row>
    <row r="37" spans="1:11" x14ac:dyDescent="0.35">
      <c r="A37" s="20">
        <v>58</v>
      </c>
      <c r="B37" s="29">
        <f>'112mM_Triplicate'!AD37</f>
        <v>3.6320873775984074E-3</v>
      </c>
      <c r="D37">
        <f t="shared" si="3"/>
        <v>58.5</v>
      </c>
      <c r="E37">
        <f t="shared" si="0"/>
        <v>5.3996434839241256E-4</v>
      </c>
      <c r="G37" s="20">
        <v>67</v>
      </c>
      <c r="H37">
        <f>'112mM_Triplicate'!AK37</f>
        <v>4.0189854095985786E-2</v>
      </c>
      <c r="J37">
        <f t="shared" si="1"/>
        <v>66.5</v>
      </c>
      <c r="K37">
        <f t="shared" si="2"/>
        <v>1.4991716586414763E-2</v>
      </c>
    </row>
    <row r="38" spans="1:11" x14ac:dyDescent="0.35">
      <c r="A38" s="20">
        <v>59</v>
      </c>
      <c r="B38" s="29">
        <f>'112mM_Triplicate'!AD38</f>
        <v>4.1720517259908199E-3</v>
      </c>
      <c r="D38">
        <f t="shared" si="3"/>
        <v>59.5</v>
      </c>
      <c r="E38">
        <f t="shared" si="0"/>
        <v>6.2786795311546312E-4</v>
      </c>
      <c r="G38" s="20">
        <v>66</v>
      </c>
      <c r="H38">
        <f>'112mM_Triplicate'!AK38</f>
        <v>2.5198137509571023E-2</v>
      </c>
      <c r="J38">
        <f t="shared" si="1"/>
        <v>65.5</v>
      </c>
      <c r="K38">
        <f t="shared" si="2"/>
        <v>6.3969850628564535E-3</v>
      </c>
    </row>
    <row r="39" spans="1:11" x14ac:dyDescent="0.35">
      <c r="A39" s="20">
        <v>60</v>
      </c>
      <c r="B39" s="29">
        <f>'112mM_Triplicate'!AD39</f>
        <v>4.7999196791062831E-3</v>
      </c>
      <c r="D39">
        <f t="shared" si="3"/>
        <v>60.5</v>
      </c>
      <c r="E39">
        <f t="shared" si="0"/>
        <v>7.7861067807205846E-4</v>
      </c>
      <c r="G39" s="20">
        <v>65</v>
      </c>
      <c r="H39">
        <f>'112mM_Triplicate'!AK39</f>
        <v>1.880115244671457E-2</v>
      </c>
      <c r="J39">
        <f t="shared" si="1"/>
        <v>64.5</v>
      </c>
      <c r="K39">
        <f t="shared" si="2"/>
        <v>4.3587281177353311E-3</v>
      </c>
    </row>
    <row r="40" spans="1:11" x14ac:dyDescent="0.35">
      <c r="A40" s="20">
        <v>61</v>
      </c>
      <c r="B40" s="29">
        <f>'112mM_Triplicate'!AD40</f>
        <v>5.5785303571783415E-3</v>
      </c>
      <c r="D40">
        <f t="shared" si="3"/>
        <v>61.5</v>
      </c>
      <c r="E40">
        <f t="shared" si="0"/>
        <v>9.4931258814431006E-4</v>
      </c>
      <c r="G40" s="20">
        <v>64</v>
      </c>
      <c r="H40">
        <f>'112mM_Triplicate'!AK40</f>
        <v>1.4442424328979239E-2</v>
      </c>
      <c r="J40">
        <f t="shared" si="1"/>
        <v>63.5</v>
      </c>
      <c r="K40">
        <f t="shared" si="2"/>
        <v>3.0042595719548624E-3</v>
      </c>
    </row>
    <row r="41" spans="1:11" x14ac:dyDescent="0.35">
      <c r="A41" s="20">
        <v>62</v>
      </c>
      <c r="B41" s="29">
        <f>'112mM_Triplicate'!AD41</f>
        <v>6.5278429453226516E-3</v>
      </c>
      <c r="D41">
        <f t="shared" si="3"/>
        <v>62.5</v>
      </c>
      <c r="E41">
        <f t="shared" si="0"/>
        <v>1.1375845406300499E-3</v>
      </c>
      <c r="G41" s="20">
        <v>63</v>
      </c>
      <c r="H41">
        <f>'112mM_Triplicate'!AK41</f>
        <v>1.1438164757024376E-2</v>
      </c>
      <c r="J41">
        <f t="shared" si="1"/>
        <v>62.5</v>
      </c>
      <c r="K41">
        <f t="shared" si="2"/>
        <v>2.2761263562718122E-3</v>
      </c>
    </row>
    <row r="42" spans="1:11" x14ac:dyDescent="0.35">
      <c r="A42" s="20">
        <v>63</v>
      </c>
      <c r="B42" s="29">
        <f>'112mM_Triplicate'!AD42</f>
        <v>7.6654274859527015E-3</v>
      </c>
      <c r="D42">
        <f t="shared" si="3"/>
        <v>63.5</v>
      </c>
      <c r="E42">
        <f t="shared" si="0"/>
        <v>1.3493318195902078E-3</v>
      </c>
      <c r="G42" s="20">
        <v>62</v>
      </c>
      <c r="H42">
        <f>'112mM_Triplicate'!AK42</f>
        <v>9.1620384007525639E-3</v>
      </c>
      <c r="J42">
        <f t="shared" si="1"/>
        <v>61.5</v>
      </c>
      <c r="K42">
        <f t="shared" si="2"/>
        <v>1.6612486336979471E-3</v>
      </c>
    </row>
    <row r="43" spans="1:11" x14ac:dyDescent="0.35">
      <c r="A43" s="20">
        <v>64</v>
      </c>
      <c r="B43" s="29">
        <f>'112mM_Triplicate'!AD43</f>
        <v>9.0147593055429093E-3</v>
      </c>
      <c r="D43">
        <f t="shared" si="3"/>
        <v>64.5</v>
      </c>
      <c r="E43">
        <f t="shared" si="0"/>
        <v>1.8134736553415843E-3</v>
      </c>
      <c r="G43" s="20">
        <v>61</v>
      </c>
      <c r="H43">
        <f>'112mM_Triplicate'!AK43</f>
        <v>7.5007897670546168E-3</v>
      </c>
      <c r="J43">
        <f t="shared" si="1"/>
        <v>60.5</v>
      </c>
      <c r="K43">
        <f t="shared" si="2"/>
        <v>1.2805631352522419E-3</v>
      </c>
    </row>
    <row r="44" spans="1:11" x14ac:dyDescent="0.35">
      <c r="A44" s="20">
        <v>65</v>
      </c>
      <c r="B44" s="29">
        <f>'112mM_Triplicate'!AD44</f>
        <v>1.0828232960884494E-2</v>
      </c>
      <c r="D44">
        <f t="shared" si="3"/>
        <v>65.5</v>
      </c>
      <c r="E44">
        <f t="shared" si="0"/>
        <v>2.2676527259724074E-3</v>
      </c>
      <c r="G44" s="20">
        <v>60</v>
      </c>
      <c r="H44">
        <f>'112mM_Triplicate'!AK44</f>
        <v>6.2202266318023749E-3</v>
      </c>
      <c r="J44">
        <f t="shared" si="1"/>
        <v>59.5</v>
      </c>
      <c r="K44">
        <f t="shared" si="2"/>
        <v>9.6131520023966677E-4</v>
      </c>
    </row>
    <row r="45" spans="1:11" x14ac:dyDescent="0.35">
      <c r="A45" s="20">
        <v>66</v>
      </c>
      <c r="B45" s="29">
        <f>'112mM_Triplicate'!AD45</f>
        <v>1.3095885686856901E-2</v>
      </c>
      <c r="D45">
        <f t="shared" si="3"/>
        <v>66.5</v>
      </c>
      <c r="E45">
        <f t="shared" si="0"/>
        <v>2.8418200364787056E-3</v>
      </c>
      <c r="G45" s="20">
        <v>59</v>
      </c>
      <c r="H45">
        <f>'112mM_Triplicate'!AK45</f>
        <v>5.2589114315627081E-3</v>
      </c>
      <c r="J45">
        <f t="shared" si="1"/>
        <v>58.5</v>
      </c>
      <c r="K45">
        <f t="shared" si="2"/>
        <v>7.7377385246689846E-4</v>
      </c>
    </row>
    <row r="46" spans="1:11" x14ac:dyDescent="0.35">
      <c r="A46" s="20">
        <v>67</v>
      </c>
      <c r="B46" s="29">
        <f>'112mM_Triplicate'!AD46</f>
        <v>1.5937705723335607E-2</v>
      </c>
      <c r="D46">
        <f t="shared" si="3"/>
        <v>67.5</v>
      </c>
      <c r="E46">
        <f t="shared" si="0"/>
        <v>3.8544757911904287E-3</v>
      </c>
      <c r="G46" s="20">
        <v>58</v>
      </c>
      <c r="H46">
        <f>'112mM_Triplicate'!AK46</f>
        <v>4.4851375790958097E-3</v>
      </c>
      <c r="J46">
        <f t="shared" si="1"/>
        <v>57.5</v>
      </c>
      <c r="K46">
        <f t="shared" si="2"/>
        <v>6.5258666731734562E-4</v>
      </c>
    </row>
    <row r="47" spans="1:11" x14ac:dyDescent="0.35">
      <c r="A47" s="20">
        <v>68</v>
      </c>
      <c r="B47" s="29">
        <f>'112mM_Triplicate'!AD47</f>
        <v>1.9792181514526035E-2</v>
      </c>
      <c r="D47">
        <f t="shared" si="3"/>
        <v>68.5</v>
      </c>
      <c r="E47">
        <f t="shared" si="0"/>
        <v>5.1499896265765344E-3</v>
      </c>
      <c r="G47" s="20">
        <v>57</v>
      </c>
      <c r="H47">
        <f>'112mM_Triplicate'!AK47</f>
        <v>3.832550911778464E-3</v>
      </c>
      <c r="J47">
        <f t="shared" si="1"/>
        <v>56.5</v>
      </c>
      <c r="K47">
        <f t="shared" si="2"/>
        <v>4.8021131820923666E-4</v>
      </c>
    </row>
    <row r="48" spans="1:11" x14ac:dyDescent="0.35">
      <c r="A48" s="20">
        <v>69</v>
      </c>
      <c r="B48" s="29">
        <f>'112mM_Triplicate'!AD48</f>
        <v>2.494217114110257E-2</v>
      </c>
      <c r="D48">
        <f t="shared" si="3"/>
        <v>69.5</v>
      </c>
      <c r="E48">
        <f t="shared" si="0"/>
        <v>7.0238049104997292E-3</v>
      </c>
      <c r="G48" s="20">
        <v>56</v>
      </c>
      <c r="H48">
        <f>'112mM_Triplicate'!AK48</f>
        <v>3.3523395935692274E-3</v>
      </c>
      <c r="J48">
        <f t="shared" si="1"/>
        <v>55.5</v>
      </c>
      <c r="K48">
        <f t="shared" si="2"/>
        <v>4.448787913418537E-4</v>
      </c>
    </row>
    <row r="49" spans="1:11" x14ac:dyDescent="0.35">
      <c r="A49" s="20">
        <v>70</v>
      </c>
      <c r="B49" s="29">
        <f>'112mM_Triplicate'!AD49</f>
        <v>3.1965976051602299E-2</v>
      </c>
      <c r="D49">
        <f t="shared" si="3"/>
        <v>70.5</v>
      </c>
      <c r="E49">
        <f t="shared" si="0"/>
        <v>1.043774674702995E-2</v>
      </c>
      <c r="G49" s="20">
        <v>55</v>
      </c>
      <c r="H49">
        <f>'112mM_Triplicate'!AK49</f>
        <v>2.9074608022273737E-3</v>
      </c>
      <c r="J49">
        <f t="shared" si="1"/>
        <v>54.5</v>
      </c>
      <c r="K49">
        <f t="shared" si="2"/>
        <v>3.575366752646145E-4</v>
      </c>
    </row>
    <row r="50" spans="1:11" x14ac:dyDescent="0.35">
      <c r="A50" s="20">
        <v>71</v>
      </c>
      <c r="B50" s="29">
        <f>'112mM_Triplicate'!AD50</f>
        <v>4.2403722798632248E-2</v>
      </c>
      <c r="D50">
        <f t="shared" si="3"/>
        <v>71.5</v>
      </c>
      <c r="E50">
        <f t="shared" si="0"/>
        <v>1.5620840239815324E-2</v>
      </c>
      <c r="G50" s="20">
        <v>54</v>
      </c>
      <c r="H50">
        <f>'112mM_Triplicate'!AK50</f>
        <v>2.5499241269627592E-3</v>
      </c>
      <c r="J50">
        <f t="shared" si="1"/>
        <v>53.5</v>
      </c>
      <c r="K50">
        <f t="shared" si="2"/>
        <v>3.0293749034538764E-4</v>
      </c>
    </row>
    <row r="51" spans="1:11" x14ac:dyDescent="0.35">
      <c r="A51" s="20">
        <v>72</v>
      </c>
      <c r="B51" s="29">
        <f>'112mM_Triplicate'!AD51</f>
        <v>5.8024563038447573E-2</v>
      </c>
      <c r="D51">
        <f t="shared" si="3"/>
        <v>72.5</v>
      </c>
      <c r="E51">
        <f t="shared" si="0"/>
        <v>2.5562776041180908E-2</v>
      </c>
      <c r="G51" s="20">
        <v>53</v>
      </c>
      <c r="H51">
        <f>'112mM_Triplicate'!AK51</f>
        <v>2.2469866366173715E-3</v>
      </c>
      <c r="J51">
        <f t="shared" si="1"/>
        <v>52.5</v>
      </c>
      <c r="K51">
        <f t="shared" si="2"/>
        <v>2.605819374459353E-4</v>
      </c>
    </row>
    <row r="52" spans="1:11" x14ac:dyDescent="0.35">
      <c r="A52" s="20">
        <v>73</v>
      </c>
      <c r="B52" s="29">
        <f>'112mM_Triplicate'!AD52</f>
        <v>8.3587339079628481E-2</v>
      </c>
      <c r="D52">
        <f t="shared" si="3"/>
        <v>73.5</v>
      </c>
      <c r="E52">
        <f t="shared" si="0"/>
        <v>4.8849807640370807E-2</v>
      </c>
      <c r="G52" s="20">
        <v>52</v>
      </c>
      <c r="H52">
        <f>'112mM_Triplicate'!AK52</f>
        <v>1.9864046991714362E-3</v>
      </c>
      <c r="J52">
        <f t="shared" si="1"/>
        <v>51.5</v>
      </c>
      <c r="K52">
        <f t="shared" si="2"/>
        <v>2.5015409671261192E-4</v>
      </c>
    </row>
    <row r="53" spans="1:11" x14ac:dyDescent="0.35">
      <c r="A53" s="20">
        <v>74</v>
      </c>
      <c r="B53" s="29">
        <f>'112mM_Triplicate'!AD53</f>
        <v>0.13243714671999929</v>
      </c>
      <c r="D53">
        <f t="shared" si="3"/>
        <v>74.5</v>
      </c>
      <c r="E53">
        <f t="shared" si="0"/>
        <v>9.858260617925646E-2</v>
      </c>
      <c r="G53" s="20">
        <v>51</v>
      </c>
      <c r="H53">
        <f>'112mM_Triplicate'!AK53</f>
        <v>1.7362506024588243E-3</v>
      </c>
      <c r="J53">
        <f t="shared" si="1"/>
        <v>50.5</v>
      </c>
      <c r="K53">
        <f t="shared" si="2"/>
        <v>1.7751930682535517E-4</v>
      </c>
    </row>
    <row r="54" spans="1:11" x14ac:dyDescent="0.35">
      <c r="A54" s="20">
        <v>75</v>
      </c>
      <c r="B54" s="29">
        <f>'112mM_Triplicate'!AD54</f>
        <v>0.23101975289925575</v>
      </c>
      <c r="D54">
        <f t="shared" si="3"/>
        <v>75.5</v>
      </c>
      <c r="E54">
        <f t="shared" si="0"/>
        <v>0.16222677214346892</v>
      </c>
      <c r="G54" s="20">
        <v>50</v>
      </c>
      <c r="H54">
        <f>'112mM_Triplicate'!AK54</f>
        <v>1.5587312956334691E-3</v>
      </c>
      <c r="J54">
        <f t="shared" si="1"/>
        <v>49.5</v>
      </c>
      <c r="K54">
        <f t="shared" si="2"/>
        <v>1.8915476881939332E-4</v>
      </c>
    </row>
    <row r="55" spans="1:11" x14ac:dyDescent="0.35">
      <c r="A55" s="20">
        <v>76</v>
      </c>
      <c r="B55" s="29">
        <f>'112mM_Triplicate'!AD55</f>
        <v>0.39324652504272467</v>
      </c>
      <c r="D55">
        <f t="shared" si="3"/>
        <v>76.5</v>
      </c>
      <c r="E55">
        <f t="shared" si="0"/>
        <v>0.20959501246012685</v>
      </c>
      <c r="G55" s="20">
        <v>49</v>
      </c>
      <c r="H55">
        <f>'112mM_Triplicate'!AK55</f>
        <v>1.3695765268140758E-3</v>
      </c>
      <c r="J55">
        <f t="shared" si="1"/>
        <v>48.5</v>
      </c>
      <c r="K55">
        <f t="shared" si="2"/>
        <v>1.3509113037315644E-4</v>
      </c>
    </row>
    <row r="56" spans="1:11" x14ac:dyDescent="0.35">
      <c r="A56" s="20">
        <v>77</v>
      </c>
      <c r="B56" s="29">
        <f>'112mM_Triplicate'!AD56</f>
        <v>0.60284153750285152</v>
      </c>
      <c r="D56">
        <f t="shared" si="3"/>
        <v>77.5</v>
      </c>
      <c r="E56">
        <f t="shared" si="0"/>
        <v>0.19602843823582983</v>
      </c>
      <c r="G56" s="20">
        <v>48</v>
      </c>
      <c r="H56">
        <f>'112mM_Triplicate'!AK56</f>
        <v>1.2344853964409194E-3</v>
      </c>
      <c r="J56">
        <f t="shared" si="1"/>
        <v>47.5</v>
      </c>
      <c r="K56">
        <f t="shared" si="2"/>
        <v>1.4285662843024059E-4</v>
      </c>
    </row>
    <row r="57" spans="1:11" x14ac:dyDescent="0.35">
      <c r="A57" s="20">
        <v>78</v>
      </c>
      <c r="B57" s="29">
        <f>'112mM_Triplicate'!AD57</f>
        <v>0.79886997573868135</v>
      </c>
      <c r="D57">
        <f t="shared" si="3"/>
        <v>78.5</v>
      </c>
      <c r="E57">
        <f t="shared" si="0"/>
        <v>0.11901466496959923</v>
      </c>
      <c r="G57" s="20">
        <v>47</v>
      </c>
      <c r="H57">
        <f>'112mM_Triplicate'!AK57</f>
        <v>1.0916287680106788E-3</v>
      </c>
      <c r="J57">
        <f t="shared" si="1"/>
        <v>46.5</v>
      </c>
      <c r="K57">
        <f t="shared" si="2"/>
        <v>1.332956936310369E-4</v>
      </c>
    </row>
    <row r="58" spans="1:11" x14ac:dyDescent="0.35">
      <c r="A58" s="20">
        <v>79</v>
      </c>
      <c r="B58" s="29">
        <f>'112mM_Triplicate'!AD58</f>
        <v>0.91788464070828057</v>
      </c>
      <c r="D58">
        <f t="shared" si="3"/>
        <v>79.5</v>
      </c>
      <c r="E58">
        <f t="shared" si="0"/>
        <v>5.1980358251157988E-2</v>
      </c>
      <c r="G58" s="20">
        <v>46</v>
      </c>
      <c r="H58">
        <f>'112mM_Triplicate'!AK58</f>
        <v>9.5833307437964189E-4</v>
      </c>
      <c r="J58">
        <f t="shared" si="1"/>
        <v>45.5</v>
      </c>
      <c r="K58">
        <f t="shared" si="2"/>
        <v>1.010235444798038E-4</v>
      </c>
    </row>
    <row r="59" spans="1:11" x14ac:dyDescent="0.35">
      <c r="A59" s="20">
        <v>80</v>
      </c>
      <c r="B59" s="29">
        <f>'112mM_Triplicate'!AD59</f>
        <v>0.96986499895943856</v>
      </c>
      <c r="D59">
        <f t="shared" si="3"/>
        <v>80.5</v>
      </c>
      <c r="E59">
        <f t="shared" si="0"/>
        <v>1.9498066807541958E-2</v>
      </c>
      <c r="G59" s="20">
        <v>45</v>
      </c>
      <c r="H59">
        <f>'112mM_Triplicate'!AK59</f>
        <v>8.5730952989983809E-4</v>
      </c>
      <c r="J59">
        <f t="shared" si="1"/>
        <v>44.5</v>
      </c>
      <c r="K59">
        <f t="shared" si="2"/>
        <v>1.0126966599622927E-4</v>
      </c>
    </row>
    <row r="60" spans="1:11" x14ac:dyDescent="0.35">
      <c r="A60" s="20">
        <v>81</v>
      </c>
      <c r="B60" s="29">
        <f>'112mM_Triplicate'!AD60</f>
        <v>0.98936306576698052</v>
      </c>
      <c r="D60">
        <f t="shared" si="3"/>
        <v>81.5</v>
      </c>
      <c r="E60">
        <f t="shared" si="0"/>
        <v>7.0251433963448573E-3</v>
      </c>
      <c r="G60" s="20">
        <v>44</v>
      </c>
      <c r="H60">
        <f>'112mM_Triplicate'!AK60</f>
        <v>7.5603986390360882E-4</v>
      </c>
      <c r="J60">
        <f t="shared" si="1"/>
        <v>43.5</v>
      </c>
      <c r="K60">
        <f t="shared" si="2"/>
        <v>9.3398417372363629E-5</v>
      </c>
    </row>
    <row r="61" spans="1:11" x14ac:dyDescent="0.35">
      <c r="A61" s="20">
        <v>82</v>
      </c>
      <c r="B61" s="29">
        <f>'112mM_Triplicate'!AD61</f>
        <v>0.99638820916332538</v>
      </c>
      <c r="D61">
        <f t="shared" si="3"/>
        <v>82.5</v>
      </c>
      <c r="E61">
        <f t="shared" si="0"/>
        <v>2.6213824759639959E-3</v>
      </c>
      <c r="G61" s="20">
        <v>43</v>
      </c>
      <c r="H61">
        <f>'112mM_Triplicate'!AK61</f>
        <v>6.6264144653124519E-4</v>
      </c>
      <c r="J61">
        <f t="shared" si="1"/>
        <v>42.5</v>
      </c>
      <c r="K61">
        <f t="shared" si="2"/>
        <v>6.7451284004974759E-5</v>
      </c>
    </row>
    <row r="62" spans="1:11" x14ac:dyDescent="0.35">
      <c r="A62" s="28">
        <v>83</v>
      </c>
      <c r="B62" s="29">
        <f>'112mM_Triplicate'!AD62</f>
        <v>0.99900959163928937</v>
      </c>
      <c r="D62">
        <f t="shared" si="3"/>
        <v>83.5</v>
      </c>
      <c r="E62">
        <f t="shared" si="0"/>
        <v>8.8129330809005868E-4</v>
      </c>
      <c r="G62" s="20">
        <v>42</v>
      </c>
      <c r="H62">
        <f>'112mM_Triplicate'!AK62</f>
        <v>5.9519016252627044E-4</v>
      </c>
      <c r="J62">
        <f t="shared" si="1"/>
        <v>41.5</v>
      </c>
      <c r="K62">
        <f t="shared" si="2"/>
        <v>7.2609531313305373E-5</v>
      </c>
    </row>
    <row r="63" spans="1:11" x14ac:dyDescent="0.35">
      <c r="A63" s="28">
        <v>84</v>
      </c>
      <c r="B63" s="29">
        <f>'112mM_Triplicate'!AD63</f>
        <v>0.99989088494737943</v>
      </c>
      <c r="D63">
        <f t="shared" si="3"/>
        <v>84.5</v>
      </c>
      <c r="E63">
        <f t="shared" si="0"/>
        <v>1.0911505262056753E-4</v>
      </c>
      <c r="G63" s="20">
        <v>41</v>
      </c>
      <c r="H63">
        <f>'112mM_Triplicate'!AK63</f>
        <v>5.2258063121296506E-4</v>
      </c>
      <c r="J63">
        <f t="shared" si="1"/>
        <v>40.5</v>
      </c>
      <c r="K63">
        <f t="shared" si="2"/>
        <v>6.57258294391893E-5</v>
      </c>
    </row>
    <row r="64" spans="1:11" x14ac:dyDescent="0.35">
      <c r="A64" s="28">
        <v>85</v>
      </c>
      <c r="B64" s="29">
        <f>'112mM_Triplicate'!AD64</f>
        <v>1</v>
      </c>
      <c r="D64">
        <f t="shared" si="3"/>
        <v>85.5</v>
      </c>
      <c r="E64">
        <f t="shared" si="0"/>
        <v>-1.5420314290570669E-4</v>
      </c>
      <c r="G64" s="20">
        <v>40</v>
      </c>
      <c r="H64">
        <f>'112mM_Triplicate'!AK64</f>
        <v>4.5685480177377576E-4</v>
      </c>
      <c r="J64">
        <f t="shared" si="1"/>
        <v>39.5</v>
      </c>
      <c r="K64">
        <f t="shared" si="2"/>
        <v>5.1974999761297716E-5</v>
      </c>
    </row>
    <row r="65" spans="1:11" x14ac:dyDescent="0.35">
      <c r="A65" s="28">
        <v>86</v>
      </c>
      <c r="B65" s="29">
        <f>'112mM_Triplicate'!AD65</f>
        <v>0.99984579685709429</v>
      </c>
      <c r="D65">
        <f t="shared" si="3"/>
        <v>86.5</v>
      </c>
      <c r="E65">
        <f t="shared" si="0"/>
        <v>-1.737135330549533E-4</v>
      </c>
      <c r="G65" s="20">
        <v>39</v>
      </c>
      <c r="H65">
        <f>'112mM_Triplicate'!AK65</f>
        <v>4.0487980201247805E-4</v>
      </c>
      <c r="J65">
        <f t="shared" si="1"/>
        <v>38.5</v>
      </c>
      <c r="K65">
        <f t="shared" si="2"/>
        <v>7.2462056722910032E-5</v>
      </c>
    </row>
    <row r="66" spans="1:11" x14ac:dyDescent="0.35">
      <c r="A66" s="28">
        <v>87</v>
      </c>
      <c r="B66" s="29">
        <f>'112mM_Triplicate'!AD66</f>
        <v>0.99967208332403934</v>
      </c>
      <c r="D66">
        <f t="shared" si="3"/>
        <v>87.5</v>
      </c>
      <c r="E66">
        <f t="shared" si="0"/>
        <v>-3.0688678067991582E-4</v>
      </c>
      <c r="G66" s="20">
        <v>38</v>
      </c>
      <c r="H66">
        <f>'112mM_Triplicate'!AK66</f>
        <v>3.3241774528956802E-4</v>
      </c>
      <c r="J66">
        <f t="shared" si="1"/>
        <v>37.5</v>
      </c>
      <c r="K66">
        <f t="shared" si="2"/>
        <v>4.9778982304383827E-5</v>
      </c>
    </row>
    <row r="67" spans="1:11" x14ac:dyDescent="0.35">
      <c r="A67" s="28">
        <v>88</v>
      </c>
      <c r="B67" s="29">
        <f>'112mM_Triplicate'!AD67</f>
        <v>0.99936519654335942</v>
      </c>
      <c r="D67">
        <f t="shared" si="3"/>
        <v>88.5</v>
      </c>
      <c r="E67">
        <f t="shared" si="0"/>
        <v>-3.808971475683931E-4</v>
      </c>
      <c r="G67" s="20">
        <v>37</v>
      </c>
      <c r="H67">
        <f>'112mM_Triplicate'!AK67</f>
        <v>2.8263876298518419E-4</v>
      </c>
      <c r="J67">
        <f t="shared" si="1"/>
        <v>36.5</v>
      </c>
      <c r="K67">
        <f t="shared" si="2"/>
        <v>4.682704121420153E-5</v>
      </c>
    </row>
    <row r="68" spans="1:11" x14ac:dyDescent="0.35">
      <c r="A68" s="28">
        <v>89</v>
      </c>
      <c r="B68" s="29">
        <f>'112mM_Triplicate'!AD68</f>
        <v>0.99898429939579103</v>
      </c>
      <c r="D68">
        <f t="shared" si="3"/>
        <v>89.5</v>
      </c>
      <c r="E68">
        <f t="shared" si="0"/>
        <v>-5.8921493396701941E-5</v>
      </c>
      <c r="G68" s="20">
        <v>36</v>
      </c>
      <c r="H68">
        <f>'112mM_Triplicate'!AK68</f>
        <v>2.3581172177098266E-4</v>
      </c>
      <c r="J68">
        <f t="shared" si="1"/>
        <v>35.5</v>
      </c>
      <c r="K68">
        <f t="shared" si="2"/>
        <v>3.506174545062703E-5</v>
      </c>
    </row>
    <row r="69" spans="1:11" x14ac:dyDescent="0.35">
      <c r="A69" s="28">
        <v>90</v>
      </c>
      <c r="B69" s="29">
        <f>'112mM_Triplicate'!AD69</f>
        <v>0.99892537790239433</v>
      </c>
      <c r="D69">
        <f t="shared" si="3"/>
        <v>90.5</v>
      </c>
      <c r="E69">
        <f t="shared" ref="E69:E79" si="4">(B70-B69)/(A70-A69)</f>
        <v>-4.1178141305930893E-4</v>
      </c>
      <c r="G69" s="20">
        <v>35</v>
      </c>
      <c r="H69">
        <f>'112mM_Triplicate'!AK69</f>
        <v>2.0074997632035563E-4</v>
      </c>
      <c r="J69">
        <f t="shared" ref="J69:J79" si="5">(G69+G70)/2</f>
        <v>34.5</v>
      </c>
      <c r="K69">
        <f t="shared" ref="K69:K79" si="6">(H70-H69)/(G70-G69)</f>
        <v>4.1347235179201752E-5</v>
      </c>
    </row>
    <row r="70" spans="1:11" x14ac:dyDescent="0.35">
      <c r="A70" s="28">
        <v>91</v>
      </c>
      <c r="B70" s="29">
        <f>'112mM_Triplicate'!AD70</f>
        <v>0.99851359648933502</v>
      </c>
      <c r="D70">
        <f t="shared" ref="D70:D79" si="7">(A70+A71)/2</f>
        <v>91.5</v>
      </c>
      <c r="E70">
        <f t="shared" si="4"/>
        <v>-3.160967163730044E-4</v>
      </c>
      <c r="G70" s="20">
        <v>34</v>
      </c>
      <c r="H70">
        <f>'112mM_Triplicate'!AK70</f>
        <v>1.5940274114115388E-4</v>
      </c>
      <c r="J70">
        <f t="shared" si="5"/>
        <v>33.5</v>
      </c>
      <c r="K70">
        <f t="shared" si="6"/>
        <v>3.6054399228687968E-5</v>
      </c>
    </row>
    <row r="71" spans="1:11" x14ac:dyDescent="0.35">
      <c r="A71" s="20">
        <v>92</v>
      </c>
      <c r="B71" s="29">
        <f>'112mM_Triplicate'!AD71</f>
        <v>0.99819749977296202</v>
      </c>
      <c r="D71">
        <f t="shared" si="7"/>
        <v>92.5</v>
      </c>
      <c r="E71">
        <f t="shared" si="4"/>
        <v>-5.2745731116354833E-4</v>
      </c>
      <c r="G71" s="20">
        <v>33</v>
      </c>
      <c r="H71">
        <f>'112mM_Triplicate'!AK71</f>
        <v>1.2334834191246591E-4</v>
      </c>
      <c r="J71">
        <f t="shared" si="5"/>
        <v>32.5</v>
      </c>
      <c r="K71">
        <f t="shared" si="6"/>
        <v>1.1752576082946055E-5</v>
      </c>
    </row>
    <row r="72" spans="1:11" x14ac:dyDescent="0.35">
      <c r="A72" s="20">
        <v>93</v>
      </c>
      <c r="B72" s="29">
        <f>'112mM_Triplicate'!AD72</f>
        <v>0.99767004246179847</v>
      </c>
      <c r="D72">
        <f t="shared" si="7"/>
        <v>93.5</v>
      </c>
      <c r="E72">
        <f t="shared" si="4"/>
        <v>-2.7526462757299086E-4</v>
      </c>
      <c r="G72" s="20">
        <v>32</v>
      </c>
      <c r="H72">
        <f>'112mM_Triplicate'!AK72</f>
        <v>1.1159576582951985E-4</v>
      </c>
      <c r="J72">
        <f t="shared" si="5"/>
        <v>31.5</v>
      </c>
      <c r="K72">
        <f t="shared" si="6"/>
        <v>3.6877356901188961E-5</v>
      </c>
    </row>
    <row r="73" spans="1:11" x14ac:dyDescent="0.35">
      <c r="A73" s="20">
        <v>94</v>
      </c>
      <c r="B73" s="29">
        <f>'112mM_Triplicate'!AD73</f>
        <v>0.99739477783422548</v>
      </c>
      <c r="D73">
        <f t="shared" si="7"/>
        <v>94.5</v>
      </c>
      <c r="E73">
        <f t="shared" si="4"/>
        <v>-6.2471437401634411E-4</v>
      </c>
      <c r="G73" s="20">
        <v>31</v>
      </c>
      <c r="H73">
        <f>'112mM_Triplicate'!AK73</f>
        <v>7.4718408928330893E-5</v>
      </c>
      <c r="J73">
        <f t="shared" si="5"/>
        <v>30.5</v>
      </c>
      <c r="K73">
        <f t="shared" si="6"/>
        <v>1.6313463035857125E-5</v>
      </c>
    </row>
    <row r="74" spans="1:11" x14ac:dyDescent="0.35">
      <c r="A74" s="20">
        <v>95</v>
      </c>
      <c r="B74" s="29">
        <f>'112mM_Triplicate'!AD74</f>
        <v>0.99677006346020913</v>
      </c>
      <c r="D74">
        <f t="shared" si="7"/>
        <v>95.5</v>
      </c>
      <c r="E74">
        <f t="shared" si="4"/>
        <v>-2.8241879481394339E-4</v>
      </c>
      <c r="G74" s="20">
        <v>30</v>
      </c>
      <c r="H74">
        <f>'112mM_Triplicate'!AK74</f>
        <v>5.8404945892473768E-5</v>
      </c>
      <c r="J74">
        <f t="shared" si="5"/>
        <v>29.5</v>
      </c>
      <c r="K74">
        <f t="shared" si="6"/>
        <v>3.8940868964262881E-5</v>
      </c>
    </row>
    <row r="75" spans="1:11" x14ac:dyDescent="0.35">
      <c r="A75" s="20">
        <v>96</v>
      </c>
      <c r="B75" s="29">
        <f>'112mM_Triplicate'!AD75</f>
        <v>0.99648764466539519</v>
      </c>
      <c r="D75">
        <f t="shared" si="7"/>
        <v>96.5</v>
      </c>
      <c r="E75">
        <f t="shared" si="4"/>
        <v>-3.2468107417771286E-4</v>
      </c>
      <c r="G75" s="20">
        <v>29</v>
      </c>
      <c r="H75">
        <f>'112mM_Triplicate'!AK75</f>
        <v>1.9464076928210887E-5</v>
      </c>
      <c r="J75">
        <f t="shared" si="5"/>
        <v>28.5</v>
      </c>
      <c r="K75">
        <f t="shared" si="6"/>
        <v>1.2937236278975011E-5</v>
      </c>
    </row>
    <row r="76" spans="1:11" x14ac:dyDescent="0.35">
      <c r="A76" s="20">
        <v>97</v>
      </c>
      <c r="B76" s="29">
        <f>'112mM_Triplicate'!AD76</f>
        <v>0.99616296359121748</v>
      </c>
      <c r="D76">
        <f t="shared" si="7"/>
        <v>97.5</v>
      </c>
      <c r="E76">
        <f t="shared" si="4"/>
        <v>-3.8789845586151284E-4</v>
      </c>
      <c r="G76" s="20">
        <v>28</v>
      </c>
      <c r="H76">
        <f>'112mM_Triplicate'!AK76</f>
        <v>6.5268406492358753E-6</v>
      </c>
      <c r="J76">
        <f t="shared" si="5"/>
        <v>27.5</v>
      </c>
      <c r="K76">
        <f t="shared" si="6"/>
        <v>6.5268406492358753E-6</v>
      </c>
    </row>
    <row r="77" spans="1:11" x14ac:dyDescent="0.35">
      <c r="A77" s="20">
        <v>98</v>
      </c>
      <c r="B77" s="29">
        <f>'112mM_Triplicate'!AD77</f>
        <v>0.99577506513535596</v>
      </c>
      <c r="D77">
        <f t="shared" si="7"/>
        <v>98.5</v>
      </c>
      <c r="E77">
        <f t="shared" si="4"/>
        <v>-4.7021858452445109E-4</v>
      </c>
      <c r="G77" s="20">
        <v>27</v>
      </c>
      <c r="H77">
        <f>'112mM_Triplicate'!AK77</f>
        <v>0</v>
      </c>
      <c r="J77">
        <f t="shared" si="5"/>
        <v>26.5</v>
      </c>
      <c r="K77">
        <f t="shared" si="6"/>
        <v>-2.221315838177296E-5</v>
      </c>
    </row>
    <row r="78" spans="1:11" x14ac:dyDescent="0.35">
      <c r="A78" s="20">
        <v>99</v>
      </c>
      <c r="B78" s="29">
        <f>'112mM_Triplicate'!AD78</f>
        <v>0.99530484655083151</v>
      </c>
      <c r="D78">
        <f t="shared" si="7"/>
        <v>99.349998474121094</v>
      </c>
      <c r="E78">
        <f t="shared" si="4"/>
        <v>-1.7667852267917592E-4</v>
      </c>
      <c r="G78" s="20">
        <v>26</v>
      </c>
      <c r="H78">
        <f>'112mM_Triplicate'!AK78</f>
        <v>2.221315838177296E-5</v>
      </c>
      <c r="J78">
        <f t="shared" si="5"/>
        <v>25.649999618530252</v>
      </c>
      <c r="K78">
        <f t="shared" si="6"/>
        <v>1.673392014141623E-5</v>
      </c>
    </row>
    <row r="79" spans="1:11" x14ac:dyDescent="0.35">
      <c r="A79" s="20">
        <v>99.699996948242202</v>
      </c>
      <c r="B79" s="29">
        <f>'112mM_Triplicate'!AD79</f>
        <v>0.99518117212413615</v>
      </c>
      <c r="D79">
        <f t="shared" si="7"/>
        <v>49.849998474121101</v>
      </c>
      <c r="E79">
        <f t="shared" si="4"/>
        <v>9.9817572977536784E-3</v>
      </c>
      <c r="G79" s="20">
        <v>25.299999237060501</v>
      </c>
      <c r="H79">
        <f>'112mM_Triplicate'!AK79</f>
        <v>1.0499401515812945E-5</v>
      </c>
      <c r="J79">
        <f t="shared" si="5"/>
        <v>12.64999961853025</v>
      </c>
      <c r="K79">
        <f t="shared" si="6"/>
        <v>4.1499611985888844E-7</v>
      </c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C6766-E4EC-42E0-A1FB-A565A3C0C5C3}">
  <dimension ref="A2:V79"/>
  <sheetViews>
    <sheetView workbookViewId="0">
      <selection activeCell="L36" sqref="L36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'112mM_Triplicate'!AE4</f>
        <v>7.6080437610657506E-6</v>
      </c>
      <c r="D4">
        <f>(A4+A5)/2</f>
        <v>25.5</v>
      </c>
      <c r="E4">
        <f>(B5-B4)/(A5-A4)</f>
        <v>-7.6080437610657506E-6</v>
      </c>
      <c r="G4" s="20">
        <v>100</v>
      </c>
      <c r="H4">
        <f>'112mM_Triplicate'!AL4</f>
        <v>0</v>
      </c>
      <c r="J4">
        <f>(G4+G5)/2</f>
        <v>99.5</v>
      </c>
      <c r="K4">
        <f>(H5-H4)/(G5-G4)</f>
        <v>0</v>
      </c>
    </row>
    <row r="5" spans="1:22" x14ac:dyDescent="0.35">
      <c r="A5" s="20">
        <v>26</v>
      </c>
      <c r="B5" s="29">
        <f>'112mM_Triplicate'!AE5</f>
        <v>0</v>
      </c>
      <c r="D5">
        <f>(A5+A6)/2</f>
        <v>26.5</v>
      </c>
      <c r="E5">
        <f t="shared" ref="E5:E68" si="0">(B6-B5)/(A6-A5)</f>
        <v>1.7504091688339793E-5</v>
      </c>
      <c r="G5" s="20">
        <v>99</v>
      </c>
      <c r="H5">
        <f>'112mM_Triplicate'!AL5</f>
        <v>0</v>
      </c>
      <c r="J5">
        <f t="shared" ref="J5:J68" si="1">(G5+G6)/2</f>
        <v>98.5</v>
      </c>
      <c r="K5">
        <f t="shared" ref="K5:K68" si="2">(H6-H5)/(G6-G5)</f>
        <v>0</v>
      </c>
    </row>
    <row r="6" spans="1:22" x14ac:dyDescent="0.35">
      <c r="A6" s="20">
        <v>27</v>
      </c>
      <c r="B6" s="29">
        <f>'112mM_Triplicate'!AE6</f>
        <v>1.7504091688339793E-5</v>
      </c>
      <c r="D6">
        <f t="shared" ref="D6:D69" si="3">(A6+A7)/2</f>
        <v>27.5</v>
      </c>
      <c r="E6">
        <f t="shared" si="0"/>
        <v>-5.7838325816407126E-6</v>
      </c>
      <c r="G6" s="20">
        <v>98</v>
      </c>
      <c r="H6">
        <f>'112mM_Triplicate'!AL6</f>
        <v>0</v>
      </c>
      <c r="J6">
        <f t="shared" si="1"/>
        <v>97.5</v>
      </c>
      <c r="K6">
        <f t="shared" si="2"/>
        <v>0</v>
      </c>
    </row>
    <row r="7" spans="1:22" ht="15" thickBot="1" x14ac:dyDescent="0.4">
      <c r="A7" s="20">
        <v>28</v>
      </c>
      <c r="B7" s="29">
        <f>'112mM_Triplicate'!AE7</f>
        <v>1.172025910669908E-5</v>
      </c>
      <c r="D7">
        <f t="shared" si="3"/>
        <v>28.5</v>
      </c>
      <c r="E7">
        <f t="shared" si="0"/>
        <v>-4.0049134560961815E-6</v>
      </c>
      <c r="G7" s="20">
        <v>97</v>
      </c>
      <c r="H7">
        <f>'112mM_Triplicate'!AL7</f>
        <v>0</v>
      </c>
      <c r="J7">
        <f t="shared" si="1"/>
        <v>96.5</v>
      </c>
      <c r="K7">
        <f t="shared" si="2"/>
        <v>0</v>
      </c>
    </row>
    <row r="8" spans="1:22" ht="15" thickBot="1" x14ac:dyDescent="0.4">
      <c r="A8" s="20">
        <v>29</v>
      </c>
      <c r="B8" s="29">
        <f>'112mM_Triplicate'!AE8</f>
        <v>7.7153456506028984E-6</v>
      </c>
      <c r="D8">
        <f t="shared" si="3"/>
        <v>29.5</v>
      </c>
      <c r="E8">
        <f t="shared" si="0"/>
        <v>-4.3072206442190274E-6</v>
      </c>
      <c r="G8" s="20">
        <v>96</v>
      </c>
      <c r="H8">
        <f>'112mM_Triplicate'!AL8</f>
        <v>0</v>
      </c>
      <c r="J8">
        <f t="shared" si="1"/>
        <v>95.5</v>
      </c>
      <c r="K8">
        <f t="shared" si="2"/>
        <v>0</v>
      </c>
      <c r="V8" s="30">
        <v>77.5</v>
      </c>
    </row>
    <row r="9" spans="1:22" x14ac:dyDescent="0.35">
      <c r="A9" s="20">
        <v>30</v>
      </c>
      <c r="B9" s="29">
        <f>'112mM_Triplicate'!AE9</f>
        <v>3.4081250063838706E-6</v>
      </c>
      <c r="D9">
        <f t="shared" si="3"/>
        <v>30.5</v>
      </c>
      <c r="E9">
        <f t="shared" si="0"/>
        <v>1.7338671757166988E-5</v>
      </c>
      <c r="G9" s="20">
        <v>95</v>
      </c>
      <c r="H9">
        <f>'112mM_Triplicate'!AL9</f>
        <v>0</v>
      </c>
      <c r="J9">
        <f t="shared" si="1"/>
        <v>94.5</v>
      </c>
      <c r="K9">
        <f t="shared" si="2"/>
        <v>0</v>
      </c>
    </row>
    <row r="10" spans="1:22" x14ac:dyDescent="0.35">
      <c r="A10" s="20">
        <v>31</v>
      </c>
      <c r="B10" s="29">
        <f>'112mM_Triplicate'!AE10</f>
        <v>2.0746796763550859E-5</v>
      </c>
      <c r="D10">
        <f t="shared" si="3"/>
        <v>31.5</v>
      </c>
      <c r="E10">
        <f t="shared" si="0"/>
        <v>2.8786188899672572E-5</v>
      </c>
      <c r="G10" s="20">
        <v>94</v>
      </c>
      <c r="H10">
        <f>'112mM_Triplicate'!AL10</f>
        <v>0</v>
      </c>
      <c r="J10">
        <f t="shared" si="1"/>
        <v>93.5</v>
      </c>
      <c r="K10">
        <f t="shared" si="2"/>
        <v>0</v>
      </c>
    </row>
    <row r="11" spans="1:22" x14ac:dyDescent="0.35">
      <c r="A11" s="20">
        <v>32</v>
      </c>
      <c r="B11" s="29">
        <f>'112mM_Triplicate'!AE11</f>
        <v>4.953298566322343E-5</v>
      </c>
      <c r="D11">
        <f t="shared" si="3"/>
        <v>32.5</v>
      </c>
      <c r="E11">
        <f t="shared" si="0"/>
        <v>1.3945206407164597E-5</v>
      </c>
      <c r="G11" s="20">
        <v>93</v>
      </c>
      <c r="H11">
        <f>'112mM_Triplicate'!AL11</f>
        <v>0</v>
      </c>
      <c r="J11">
        <f t="shared" si="1"/>
        <v>92.5</v>
      </c>
      <c r="K11">
        <f t="shared" si="2"/>
        <v>0</v>
      </c>
    </row>
    <row r="12" spans="1:22" x14ac:dyDescent="0.35">
      <c r="A12" s="20">
        <v>33</v>
      </c>
      <c r="B12" s="29">
        <f>'112mM_Triplicate'!AE12</f>
        <v>6.3478192070388028E-5</v>
      </c>
      <c r="D12">
        <f t="shared" si="3"/>
        <v>33.5</v>
      </c>
      <c r="E12">
        <f t="shared" si="0"/>
        <v>-1.086844910029339E-5</v>
      </c>
      <c r="G12" s="20">
        <v>92</v>
      </c>
      <c r="H12">
        <f>'112mM_Triplicate'!AL12</f>
        <v>0</v>
      </c>
      <c r="J12">
        <f t="shared" si="1"/>
        <v>91.5</v>
      </c>
      <c r="K12">
        <f t="shared" si="2"/>
        <v>0</v>
      </c>
    </row>
    <row r="13" spans="1:22" x14ac:dyDescent="0.35">
      <c r="A13" s="20">
        <v>34</v>
      </c>
      <c r="B13" s="29">
        <f>'112mM_Triplicate'!AE13</f>
        <v>5.2609742970094638E-5</v>
      </c>
      <c r="D13">
        <f t="shared" si="3"/>
        <v>34.5</v>
      </c>
      <c r="E13">
        <f t="shared" si="0"/>
        <v>7.4970436959451907E-6</v>
      </c>
      <c r="G13" s="20">
        <v>91</v>
      </c>
      <c r="H13">
        <f>'112mM_Triplicate'!AL13</f>
        <v>0</v>
      </c>
      <c r="J13">
        <f t="shared" si="1"/>
        <v>90.5</v>
      </c>
      <c r="K13">
        <f t="shared" si="2"/>
        <v>0</v>
      </c>
    </row>
    <row r="14" spans="1:22" x14ac:dyDescent="0.35">
      <c r="A14" s="20">
        <v>35</v>
      </c>
      <c r="B14" s="29">
        <f>'112mM_Triplicate'!AE14</f>
        <v>6.0106786666039828E-5</v>
      </c>
      <c r="D14">
        <f t="shared" si="3"/>
        <v>35.5</v>
      </c>
      <c r="E14">
        <f t="shared" si="0"/>
        <v>3.3943257785713305E-5</v>
      </c>
      <c r="G14" s="20">
        <v>90</v>
      </c>
      <c r="H14">
        <f>'112mM_Triplicate'!AL14</f>
        <v>0</v>
      </c>
      <c r="J14">
        <f t="shared" si="1"/>
        <v>89.5</v>
      </c>
      <c r="K14">
        <f t="shared" si="2"/>
        <v>0</v>
      </c>
    </row>
    <row r="15" spans="1:22" x14ac:dyDescent="0.35">
      <c r="A15" s="20">
        <v>36</v>
      </c>
      <c r="B15" s="29">
        <f>'112mM_Triplicate'!AE15</f>
        <v>9.4050044451753133E-5</v>
      </c>
      <c r="D15">
        <f t="shared" si="3"/>
        <v>36.5</v>
      </c>
      <c r="E15">
        <f t="shared" si="0"/>
        <v>4.029058965434172E-5</v>
      </c>
      <c r="G15" s="20">
        <v>89</v>
      </c>
      <c r="H15">
        <f>'112mM_Triplicate'!AL15</f>
        <v>0</v>
      </c>
      <c r="J15">
        <f t="shared" si="1"/>
        <v>88.5</v>
      </c>
      <c r="K15">
        <f t="shared" si="2"/>
        <v>0</v>
      </c>
    </row>
    <row r="16" spans="1:22" x14ac:dyDescent="0.35">
      <c r="A16" s="20">
        <v>37</v>
      </c>
      <c r="B16" s="29">
        <f>'112mM_Triplicate'!AE16</f>
        <v>1.3434063410609485E-4</v>
      </c>
      <c r="D16">
        <f t="shared" si="3"/>
        <v>37.5</v>
      </c>
      <c r="E16">
        <f t="shared" si="0"/>
        <v>1.1284722693863923E-5</v>
      </c>
      <c r="G16" s="20">
        <v>88</v>
      </c>
      <c r="H16">
        <f>'112mM_Triplicate'!AL16</f>
        <v>0</v>
      </c>
      <c r="J16">
        <f t="shared" si="1"/>
        <v>87.5</v>
      </c>
      <c r="K16">
        <f t="shared" si="2"/>
        <v>0</v>
      </c>
    </row>
    <row r="17" spans="1:22" x14ac:dyDescent="0.35">
      <c r="A17" s="20">
        <v>38</v>
      </c>
      <c r="B17" s="29">
        <f>'112mM_Triplicate'!AE17</f>
        <v>1.4562535679995878E-4</v>
      </c>
      <c r="D17">
        <f t="shared" si="3"/>
        <v>38.5</v>
      </c>
      <c r="E17">
        <f t="shared" si="0"/>
        <v>4.3466094065530301E-5</v>
      </c>
      <c r="G17" s="20">
        <v>87</v>
      </c>
      <c r="H17">
        <f>'112mM_Triplicate'!AL17</f>
        <v>0</v>
      </c>
      <c r="J17">
        <f t="shared" si="1"/>
        <v>86.5</v>
      </c>
      <c r="K17">
        <f t="shared" si="2"/>
        <v>0</v>
      </c>
    </row>
    <row r="18" spans="1:22" x14ac:dyDescent="0.35">
      <c r="A18" s="20">
        <v>39</v>
      </c>
      <c r="B18" s="29">
        <f>'112mM_Triplicate'!AE18</f>
        <v>1.8909145086548908E-4</v>
      </c>
      <c r="D18">
        <f t="shared" si="3"/>
        <v>39.5</v>
      </c>
      <c r="E18">
        <f t="shared" si="0"/>
        <v>5.3742297033386238E-5</v>
      </c>
      <c r="G18" s="26">
        <v>86</v>
      </c>
      <c r="H18">
        <f>'112mM_Triplicate'!AL18</f>
        <v>0</v>
      </c>
      <c r="J18">
        <f t="shared" si="1"/>
        <v>85.5</v>
      </c>
      <c r="K18">
        <f t="shared" si="2"/>
        <v>0</v>
      </c>
    </row>
    <row r="19" spans="1:22" x14ac:dyDescent="0.35">
      <c r="A19" s="20">
        <v>40</v>
      </c>
      <c r="B19" s="29">
        <f>'112mM_Triplicate'!AE19</f>
        <v>2.4283374789887532E-4</v>
      </c>
      <c r="D19">
        <f t="shared" si="3"/>
        <v>40.5</v>
      </c>
      <c r="E19">
        <f t="shared" si="0"/>
        <v>5.1713577550997828E-5</v>
      </c>
      <c r="G19" s="26">
        <v>85</v>
      </c>
      <c r="H19">
        <f>'112mM_Triplicate'!AL19</f>
        <v>0</v>
      </c>
      <c r="J19">
        <f t="shared" si="1"/>
        <v>84.5</v>
      </c>
      <c r="K19">
        <f t="shared" si="2"/>
        <v>0</v>
      </c>
    </row>
    <row r="20" spans="1:22" x14ac:dyDescent="0.35">
      <c r="A20" s="20">
        <v>41</v>
      </c>
      <c r="B20" s="29">
        <f>'112mM_Triplicate'!AE20</f>
        <v>2.9454732544987314E-4</v>
      </c>
      <c r="D20">
        <f t="shared" si="3"/>
        <v>41.5</v>
      </c>
      <c r="E20">
        <f t="shared" si="0"/>
        <v>6.6553707214622325E-5</v>
      </c>
      <c r="G20" s="26">
        <v>84</v>
      </c>
      <c r="H20">
        <f>'112mM_Triplicate'!AL20</f>
        <v>0</v>
      </c>
      <c r="J20">
        <f t="shared" si="1"/>
        <v>83.5</v>
      </c>
      <c r="K20">
        <f t="shared" si="2"/>
        <v>0</v>
      </c>
    </row>
    <row r="21" spans="1:22" x14ac:dyDescent="0.35">
      <c r="A21" s="20">
        <v>42</v>
      </c>
      <c r="B21" s="29">
        <f>'112mM_Triplicate'!AE21</f>
        <v>3.6110103266449547E-4</v>
      </c>
      <c r="D21">
        <f t="shared" si="3"/>
        <v>42.5</v>
      </c>
      <c r="E21">
        <f t="shared" si="0"/>
        <v>7.3907597588214599E-5</v>
      </c>
      <c r="G21" s="26">
        <v>83</v>
      </c>
      <c r="H21">
        <f>'112mM_Triplicate'!AL21</f>
        <v>0</v>
      </c>
      <c r="J21">
        <f t="shared" si="1"/>
        <v>82.5</v>
      </c>
      <c r="K21">
        <f t="shared" si="2"/>
        <v>0</v>
      </c>
    </row>
    <row r="22" spans="1:22" x14ac:dyDescent="0.35">
      <c r="A22" s="20">
        <v>43</v>
      </c>
      <c r="B22" s="29">
        <f>'112mM_Triplicate'!AE22</f>
        <v>4.3500863025271007E-4</v>
      </c>
      <c r="D22">
        <f t="shared" si="3"/>
        <v>43.5</v>
      </c>
      <c r="E22">
        <f t="shared" si="0"/>
        <v>8.8510227187079077E-5</v>
      </c>
      <c r="G22" s="26">
        <v>82</v>
      </c>
      <c r="H22">
        <f>'112mM_Triplicate'!AL22</f>
        <v>0</v>
      </c>
      <c r="J22">
        <f t="shared" si="1"/>
        <v>81.5</v>
      </c>
      <c r="K22">
        <f t="shared" si="2"/>
        <v>0</v>
      </c>
    </row>
    <row r="23" spans="1:22" ht="15" thickBot="1" x14ac:dyDescent="0.4">
      <c r="A23" s="20">
        <v>44</v>
      </c>
      <c r="B23" s="29">
        <f>'112mM_Triplicate'!AE23</f>
        <v>5.2351885743978914E-4</v>
      </c>
      <c r="D23">
        <f t="shared" si="3"/>
        <v>44.5</v>
      </c>
      <c r="E23">
        <f t="shared" si="0"/>
        <v>9.3355703337862604E-5</v>
      </c>
      <c r="G23" s="26">
        <v>81</v>
      </c>
      <c r="H23">
        <f>'112mM_Triplicate'!AL23</f>
        <v>0</v>
      </c>
      <c r="J23">
        <f t="shared" si="1"/>
        <v>80.5</v>
      </c>
      <c r="K23">
        <f t="shared" si="2"/>
        <v>0</v>
      </c>
    </row>
    <row r="24" spans="1:22" ht="15" thickBot="1" x14ac:dyDescent="0.4">
      <c r="A24" s="20">
        <v>45</v>
      </c>
      <c r="B24" s="29">
        <f>'112mM_Triplicate'!AE24</f>
        <v>6.1687456077765175E-4</v>
      </c>
      <c r="D24">
        <f t="shared" si="3"/>
        <v>45.5</v>
      </c>
      <c r="E24">
        <f t="shared" si="0"/>
        <v>1.1734224587694878E-4</v>
      </c>
      <c r="G24" s="26">
        <v>80</v>
      </c>
      <c r="H24">
        <f>'112mM_Triplicate'!AL24</f>
        <v>0</v>
      </c>
      <c r="J24">
        <f t="shared" si="1"/>
        <v>79.5</v>
      </c>
      <c r="K24">
        <f t="shared" si="2"/>
        <v>0</v>
      </c>
      <c r="V24" s="30"/>
    </row>
    <row r="25" spans="1:22" x14ac:dyDescent="0.35">
      <c r="A25" s="20">
        <v>46</v>
      </c>
      <c r="B25" s="29">
        <f>'112mM_Triplicate'!AE25</f>
        <v>7.3421680665460053E-4</v>
      </c>
      <c r="D25">
        <f t="shared" si="3"/>
        <v>46.5</v>
      </c>
      <c r="E25">
        <f t="shared" si="0"/>
        <v>1.065234005252103E-4</v>
      </c>
      <c r="G25" s="26">
        <v>79</v>
      </c>
      <c r="H25">
        <f>'112mM_Triplicate'!AL25</f>
        <v>0</v>
      </c>
      <c r="J25">
        <f t="shared" si="1"/>
        <v>78.5</v>
      </c>
      <c r="K25">
        <f t="shared" si="2"/>
        <v>0</v>
      </c>
    </row>
    <row r="26" spans="1:22" x14ac:dyDescent="0.35">
      <c r="A26" s="20">
        <v>47</v>
      </c>
      <c r="B26" s="29">
        <f>'112mM_Triplicate'!AE26</f>
        <v>8.4074020717981083E-4</v>
      </c>
      <c r="D26">
        <f t="shared" si="3"/>
        <v>47.5</v>
      </c>
      <c r="E26">
        <f t="shared" si="0"/>
        <v>1.3461296689705709E-4</v>
      </c>
      <c r="G26" s="20">
        <v>78</v>
      </c>
      <c r="H26">
        <f>'112mM_Triplicate'!AL26</f>
        <v>0</v>
      </c>
      <c r="J26">
        <f t="shared" si="1"/>
        <v>77.5</v>
      </c>
      <c r="K26">
        <f t="shared" si="2"/>
        <v>0</v>
      </c>
    </row>
    <row r="27" spans="1:22" x14ac:dyDescent="0.35">
      <c r="A27" s="20">
        <v>48</v>
      </c>
      <c r="B27" s="29">
        <f>'112mM_Triplicate'!AE27</f>
        <v>9.7535317407686792E-4</v>
      </c>
      <c r="D27">
        <f t="shared" si="3"/>
        <v>48.5</v>
      </c>
      <c r="E27">
        <f t="shared" si="0"/>
        <v>1.3077022597491467E-4</v>
      </c>
      <c r="G27" s="20">
        <v>77</v>
      </c>
      <c r="H27">
        <f>'112mM_Triplicate'!AL27</f>
        <v>0</v>
      </c>
      <c r="J27">
        <f t="shared" si="1"/>
        <v>76.5</v>
      </c>
      <c r="K27">
        <f t="shared" si="2"/>
        <v>0</v>
      </c>
    </row>
    <row r="28" spans="1:22" x14ac:dyDescent="0.35">
      <c r="A28" s="20">
        <v>49</v>
      </c>
      <c r="B28" s="29">
        <f>'112mM_Triplicate'!AE28</f>
        <v>1.1061234000517826E-3</v>
      </c>
      <c r="D28">
        <f t="shared" si="3"/>
        <v>49.5</v>
      </c>
      <c r="E28">
        <f t="shared" si="0"/>
        <v>1.2277817437413908E-4</v>
      </c>
      <c r="G28" s="20">
        <v>76</v>
      </c>
      <c r="H28">
        <f>'112mM_Triplicate'!AL28</f>
        <v>0</v>
      </c>
      <c r="J28">
        <f t="shared" si="1"/>
        <v>75.5</v>
      </c>
      <c r="K28">
        <f t="shared" si="2"/>
        <v>0</v>
      </c>
    </row>
    <row r="29" spans="1:22" x14ac:dyDescent="0.35">
      <c r="A29" s="20">
        <v>50</v>
      </c>
      <c r="B29" s="29">
        <f>'112mM_Triplicate'!AE29</f>
        <v>1.2289015744259217E-3</v>
      </c>
      <c r="D29">
        <f t="shared" si="3"/>
        <v>50.5</v>
      </c>
      <c r="E29">
        <f t="shared" si="0"/>
        <v>1.7105270503174922E-4</v>
      </c>
      <c r="G29" s="20">
        <v>75</v>
      </c>
      <c r="H29">
        <f>'112mM_Triplicate'!AL29</f>
        <v>0</v>
      </c>
      <c r="J29">
        <f t="shared" si="1"/>
        <v>74.5</v>
      </c>
      <c r="K29">
        <f t="shared" si="2"/>
        <v>0</v>
      </c>
    </row>
    <row r="30" spans="1:22" x14ac:dyDescent="0.35">
      <c r="A30" s="20">
        <v>51</v>
      </c>
      <c r="B30" s="29">
        <f>'112mM_Triplicate'!AE30</f>
        <v>1.3999542794576709E-3</v>
      </c>
      <c r="D30">
        <f t="shared" si="3"/>
        <v>51.5</v>
      </c>
      <c r="E30">
        <f t="shared" si="0"/>
        <v>1.729338149719917E-4</v>
      </c>
      <c r="G30" s="20">
        <v>74</v>
      </c>
      <c r="H30">
        <f>'112mM_Triplicate'!AL30</f>
        <v>0</v>
      </c>
      <c r="J30">
        <f t="shared" si="1"/>
        <v>73.5</v>
      </c>
      <c r="K30">
        <f t="shared" si="2"/>
        <v>0</v>
      </c>
    </row>
    <row r="31" spans="1:22" x14ac:dyDescent="0.35">
      <c r="A31" s="20">
        <v>52</v>
      </c>
      <c r="B31" s="29">
        <f>'112mM_Triplicate'!AE31</f>
        <v>1.5728880944296626E-3</v>
      </c>
      <c r="D31">
        <f t="shared" si="3"/>
        <v>52.5</v>
      </c>
      <c r="E31">
        <f t="shared" si="0"/>
        <v>1.8772660660413827E-4</v>
      </c>
      <c r="G31" s="20">
        <v>73</v>
      </c>
      <c r="H31">
        <f>'112mM_Triplicate'!AL31</f>
        <v>0</v>
      </c>
      <c r="J31">
        <f t="shared" si="1"/>
        <v>72.5</v>
      </c>
      <c r="K31">
        <f t="shared" si="2"/>
        <v>0</v>
      </c>
    </row>
    <row r="32" spans="1:22" x14ac:dyDescent="0.35">
      <c r="A32" s="20">
        <v>53</v>
      </c>
      <c r="B32" s="29">
        <f>'112mM_Triplicate'!AE32</f>
        <v>1.7606147010338009E-3</v>
      </c>
      <c r="D32">
        <f t="shared" si="3"/>
        <v>53.5</v>
      </c>
      <c r="E32">
        <f t="shared" si="0"/>
        <v>2.3045202749434677E-4</v>
      </c>
      <c r="G32" s="20">
        <v>72</v>
      </c>
      <c r="H32">
        <f>'112mM_Triplicate'!AL32</f>
        <v>0</v>
      </c>
      <c r="J32">
        <f t="shared" si="1"/>
        <v>71.5</v>
      </c>
      <c r="K32">
        <f t="shared" si="2"/>
        <v>0</v>
      </c>
    </row>
    <row r="33" spans="1:11" x14ac:dyDescent="0.35">
      <c r="A33" s="20">
        <v>54</v>
      </c>
      <c r="B33" s="29">
        <f>'112mM_Triplicate'!AE33</f>
        <v>1.9910667285281476E-3</v>
      </c>
      <c r="D33">
        <f t="shared" si="3"/>
        <v>54.5</v>
      </c>
      <c r="E33">
        <f t="shared" si="0"/>
        <v>2.4483224961947304E-4</v>
      </c>
      <c r="G33" s="20">
        <v>71</v>
      </c>
      <c r="H33">
        <f>'112mM_Triplicate'!AL33</f>
        <v>0</v>
      </c>
      <c r="J33">
        <f t="shared" si="1"/>
        <v>70.5</v>
      </c>
      <c r="K33">
        <f t="shared" si="2"/>
        <v>0</v>
      </c>
    </row>
    <row r="34" spans="1:11" x14ac:dyDescent="0.35">
      <c r="A34" s="20">
        <v>55</v>
      </c>
      <c r="B34" s="29">
        <f>'112mM_Triplicate'!AE34</f>
        <v>2.2358989781476207E-3</v>
      </c>
      <c r="D34">
        <f t="shared" si="3"/>
        <v>55.5</v>
      </c>
      <c r="E34">
        <f t="shared" si="0"/>
        <v>2.5713095748459286E-4</v>
      </c>
      <c r="G34" s="20">
        <v>70</v>
      </c>
      <c r="H34">
        <f>'112mM_Triplicate'!AL34</f>
        <v>0</v>
      </c>
      <c r="J34">
        <f t="shared" si="1"/>
        <v>69.5</v>
      </c>
      <c r="K34">
        <f t="shared" si="2"/>
        <v>0</v>
      </c>
    </row>
    <row r="35" spans="1:11" x14ac:dyDescent="0.35">
      <c r="A35" s="20">
        <v>56</v>
      </c>
      <c r="B35" s="29">
        <f>'112mM_Triplicate'!AE35</f>
        <v>2.4930299356322135E-3</v>
      </c>
      <c r="D35">
        <f t="shared" si="3"/>
        <v>56.5</v>
      </c>
      <c r="E35">
        <f t="shared" si="0"/>
        <v>3.3956366341564162E-4</v>
      </c>
      <c r="G35" s="20">
        <v>69</v>
      </c>
      <c r="H35">
        <f>'112mM_Triplicate'!AL35</f>
        <v>0</v>
      </c>
      <c r="J35">
        <f t="shared" si="1"/>
        <v>68.5</v>
      </c>
      <c r="K35">
        <f t="shared" si="2"/>
        <v>0</v>
      </c>
    </row>
    <row r="36" spans="1:11" x14ac:dyDescent="0.35">
      <c r="A36" s="20">
        <v>57</v>
      </c>
      <c r="B36" s="29">
        <f>'112mM_Triplicate'!AE36</f>
        <v>2.8325935990478552E-3</v>
      </c>
      <c r="D36">
        <f t="shared" si="3"/>
        <v>57.5</v>
      </c>
      <c r="E36">
        <f t="shared" si="0"/>
        <v>3.6882715325023191E-4</v>
      </c>
      <c r="G36" s="20">
        <v>68</v>
      </c>
      <c r="H36">
        <f>'112mM_Triplicate'!AL36</f>
        <v>0</v>
      </c>
      <c r="J36">
        <f t="shared" si="1"/>
        <v>67.5</v>
      </c>
      <c r="K36">
        <f t="shared" si="2"/>
        <v>0</v>
      </c>
    </row>
    <row r="37" spans="1:11" x14ac:dyDescent="0.35">
      <c r="A37" s="20">
        <v>58</v>
      </c>
      <c r="B37" s="29">
        <f>'112mM_Triplicate'!AE37</f>
        <v>3.2014207522980871E-3</v>
      </c>
      <c r="D37">
        <f t="shared" si="3"/>
        <v>58.5</v>
      </c>
      <c r="E37">
        <f t="shared" si="0"/>
        <v>4.274965814065031E-4</v>
      </c>
      <c r="G37" s="20">
        <v>67</v>
      </c>
      <c r="H37">
        <f>'112mM_Triplicate'!AL37</f>
        <v>0</v>
      </c>
      <c r="J37">
        <f t="shared" si="1"/>
        <v>66.5</v>
      </c>
      <c r="K37">
        <f t="shared" si="2"/>
        <v>0</v>
      </c>
    </row>
    <row r="38" spans="1:11" x14ac:dyDescent="0.35">
      <c r="A38" s="20">
        <v>59</v>
      </c>
      <c r="B38" s="29">
        <f>'112mM_Triplicate'!AE38</f>
        <v>3.6289173337045902E-3</v>
      </c>
      <c r="D38">
        <f t="shared" si="3"/>
        <v>59.5</v>
      </c>
      <c r="E38">
        <f t="shared" si="0"/>
        <v>4.5993943367934409E-4</v>
      </c>
      <c r="G38" s="20">
        <v>66</v>
      </c>
      <c r="H38">
        <f>'112mM_Triplicate'!AL38</f>
        <v>0</v>
      </c>
      <c r="J38">
        <f t="shared" si="1"/>
        <v>65.5</v>
      </c>
      <c r="K38">
        <f t="shared" si="2"/>
        <v>0</v>
      </c>
    </row>
    <row r="39" spans="1:11" x14ac:dyDescent="0.35">
      <c r="A39" s="20">
        <v>60</v>
      </c>
      <c r="B39" s="29">
        <f>'112mM_Triplicate'!AE39</f>
        <v>4.0888567673839343E-3</v>
      </c>
      <c r="D39">
        <f t="shared" si="3"/>
        <v>60.5</v>
      </c>
      <c r="E39">
        <f t="shared" si="0"/>
        <v>6.2355825092019236E-4</v>
      </c>
      <c r="G39" s="20">
        <v>65</v>
      </c>
      <c r="H39">
        <f>'112mM_Triplicate'!AL39</f>
        <v>0</v>
      </c>
      <c r="J39">
        <f t="shared" si="1"/>
        <v>64.5</v>
      </c>
      <c r="K39">
        <f t="shared" si="2"/>
        <v>0</v>
      </c>
    </row>
    <row r="40" spans="1:11" x14ac:dyDescent="0.35">
      <c r="A40" s="20">
        <v>61</v>
      </c>
      <c r="B40" s="29">
        <f>'112mM_Triplicate'!AE40</f>
        <v>4.7124150183041266E-3</v>
      </c>
      <c r="D40">
        <f t="shared" si="3"/>
        <v>61.5</v>
      </c>
      <c r="E40">
        <f t="shared" si="0"/>
        <v>7.2819680367915748E-4</v>
      </c>
      <c r="G40" s="20">
        <v>64</v>
      </c>
      <c r="H40">
        <f>'112mM_Triplicate'!AL40</f>
        <v>0</v>
      </c>
      <c r="J40">
        <f t="shared" si="1"/>
        <v>63.5</v>
      </c>
      <c r="K40">
        <f t="shared" si="2"/>
        <v>0</v>
      </c>
    </row>
    <row r="41" spans="1:11" x14ac:dyDescent="0.35">
      <c r="A41" s="20">
        <v>62</v>
      </c>
      <c r="B41" s="29">
        <f>'112mM_Triplicate'!AE41</f>
        <v>5.4406118219832841E-3</v>
      </c>
      <c r="D41">
        <f t="shared" si="3"/>
        <v>62.5</v>
      </c>
      <c r="E41">
        <f t="shared" si="0"/>
        <v>8.5709424608729039E-4</v>
      </c>
      <c r="G41" s="20">
        <v>63</v>
      </c>
      <c r="H41">
        <f>'112mM_Triplicate'!AL41</f>
        <v>0</v>
      </c>
      <c r="J41">
        <f t="shared" si="1"/>
        <v>62.5</v>
      </c>
      <c r="K41">
        <f t="shared" si="2"/>
        <v>0</v>
      </c>
    </row>
    <row r="42" spans="1:11" x14ac:dyDescent="0.35">
      <c r="A42" s="20">
        <v>63</v>
      </c>
      <c r="B42" s="29">
        <f>'112mM_Triplicate'!AE42</f>
        <v>6.2977060680705745E-3</v>
      </c>
      <c r="D42">
        <f t="shared" si="3"/>
        <v>63.5</v>
      </c>
      <c r="E42">
        <f t="shared" si="0"/>
        <v>1.0844687276233026E-3</v>
      </c>
      <c r="G42" s="20">
        <v>62</v>
      </c>
      <c r="H42">
        <f>'112mM_Triplicate'!AL42</f>
        <v>0</v>
      </c>
      <c r="J42">
        <f t="shared" si="1"/>
        <v>61.5</v>
      </c>
      <c r="K42">
        <f t="shared" si="2"/>
        <v>0</v>
      </c>
    </row>
    <row r="43" spans="1:11" x14ac:dyDescent="0.35">
      <c r="A43" s="20">
        <v>64</v>
      </c>
      <c r="B43" s="29">
        <f>'112mM_Triplicate'!AE43</f>
        <v>7.3821747956938771E-3</v>
      </c>
      <c r="D43">
        <f t="shared" si="3"/>
        <v>64.5</v>
      </c>
      <c r="E43">
        <f t="shared" si="0"/>
        <v>1.3293091492452402E-3</v>
      </c>
      <c r="G43" s="20">
        <v>61</v>
      </c>
      <c r="H43">
        <f>'112mM_Triplicate'!AL43</f>
        <v>0</v>
      </c>
      <c r="J43">
        <f t="shared" si="1"/>
        <v>60.5</v>
      </c>
      <c r="K43">
        <f t="shared" si="2"/>
        <v>0</v>
      </c>
    </row>
    <row r="44" spans="1:11" x14ac:dyDescent="0.35">
      <c r="A44" s="20">
        <v>65</v>
      </c>
      <c r="B44" s="29">
        <f>'112mM_Triplicate'!AE44</f>
        <v>8.7114839449391173E-3</v>
      </c>
      <c r="D44">
        <f t="shared" si="3"/>
        <v>65.5</v>
      </c>
      <c r="E44">
        <f t="shared" si="0"/>
        <v>1.7399215870833769E-3</v>
      </c>
      <c r="G44" s="20">
        <v>60</v>
      </c>
      <c r="H44">
        <f>'112mM_Triplicate'!AL44</f>
        <v>0</v>
      </c>
      <c r="J44">
        <f t="shared" si="1"/>
        <v>59.5</v>
      </c>
      <c r="K44">
        <f t="shared" si="2"/>
        <v>0</v>
      </c>
    </row>
    <row r="45" spans="1:11" x14ac:dyDescent="0.35">
      <c r="A45" s="20">
        <v>66</v>
      </c>
      <c r="B45" s="29">
        <f>'112mM_Triplicate'!AE45</f>
        <v>1.0451405532022494E-2</v>
      </c>
      <c r="D45">
        <f t="shared" si="3"/>
        <v>66.5</v>
      </c>
      <c r="E45">
        <f t="shared" si="0"/>
        <v>2.206493156257568E-3</v>
      </c>
      <c r="G45" s="20">
        <v>59</v>
      </c>
      <c r="H45">
        <f>'112mM_Triplicate'!AL45</f>
        <v>0</v>
      </c>
      <c r="J45">
        <f t="shared" si="1"/>
        <v>58.5</v>
      </c>
      <c r="K45">
        <f t="shared" si="2"/>
        <v>0</v>
      </c>
    </row>
    <row r="46" spans="1:11" x14ac:dyDescent="0.35">
      <c r="A46" s="20">
        <v>67</v>
      </c>
      <c r="B46" s="29">
        <f>'112mM_Triplicate'!AE46</f>
        <v>1.2657898688280062E-2</v>
      </c>
      <c r="D46">
        <f t="shared" si="3"/>
        <v>67.5</v>
      </c>
      <c r="E46">
        <f t="shared" si="0"/>
        <v>2.8905668462583592E-3</v>
      </c>
      <c r="G46" s="20">
        <v>58</v>
      </c>
      <c r="H46">
        <f>'112mM_Triplicate'!AL46</f>
        <v>0</v>
      </c>
      <c r="J46">
        <f t="shared" si="1"/>
        <v>57.5</v>
      </c>
      <c r="K46">
        <f t="shared" si="2"/>
        <v>0</v>
      </c>
    </row>
    <row r="47" spans="1:11" x14ac:dyDescent="0.35">
      <c r="A47" s="20">
        <v>68</v>
      </c>
      <c r="B47" s="29">
        <f>'112mM_Triplicate'!AE47</f>
        <v>1.5548465534538421E-2</v>
      </c>
      <c r="D47">
        <f t="shared" si="3"/>
        <v>68.5</v>
      </c>
      <c r="E47">
        <f t="shared" si="0"/>
        <v>3.9152953767861778E-3</v>
      </c>
      <c r="G47" s="20">
        <v>57</v>
      </c>
      <c r="H47">
        <f>'112mM_Triplicate'!AL47</f>
        <v>0</v>
      </c>
      <c r="J47">
        <f t="shared" si="1"/>
        <v>56.5</v>
      </c>
      <c r="K47">
        <f t="shared" si="2"/>
        <v>0</v>
      </c>
    </row>
    <row r="48" spans="1:11" x14ac:dyDescent="0.35">
      <c r="A48" s="20">
        <v>69</v>
      </c>
      <c r="B48" s="29">
        <f>'112mM_Triplicate'!AE48</f>
        <v>1.9463760911324599E-2</v>
      </c>
      <c r="D48">
        <f t="shared" si="3"/>
        <v>69.5</v>
      </c>
      <c r="E48">
        <f t="shared" si="0"/>
        <v>4.9491870296585368E-3</v>
      </c>
      <c r="G48" s="20">
        <v>56</v>
      </c>
      <c r="H48">
        <f>'112mM_Triplicate'!AL48</f>
        <v>0</v>
      </c>
      <c r="J48">
        <f t="shared" si="1"/>
        <v>55.5</v>
      </c>
      <c r="K48">
        <f t="shared" si="2"/>
        <v>0</v>
      </c>
    </row>
    <row r="49" spans="1:11" x14ac:dyDescent="0.35">
      <c r="A49" s="20">
        <v>70</v>
      </c>
      <c r="B49" s="29">
        <f>'112mM_Triplicate'!AE49</f>
        <v>2.4412947940983136E-2</v>
      </c>
      <c r="D49">
        <f t="shared" si="3"/>
        <v>70.5</v>
      </c>
      <c r="E49">
        <f t="shared" si="0"/>
        <v>7.9595931425704633E-3</v>
      </c>
      <c r="G49" s="20">
        <v>55</v>
      </c>
      <c r="H49">
        <f>'112mM_Triplicate'!AL49</f>
        <v>0</v>
      </c>
      <c r="J49">
        <f t="shared" si="1"/>
        <v>54.5</v>
      </c>
      <c r="K49">
        <f t="shared" si="2"/>
        <v>0</v>
      </c>
    </row>
    <row r="50" spans="1:11" x14ac:dyDescent="0.35">
      <c r="A50" s="20">
        <v>71</v>
      </c>
      <c r="B50" s="29">
        <f>'112mM_Triplicate'!AE50</f>
        <v>3.2372541083553599E-2</v>
      </c>
      <c r="D50">
        <f t="shared" si="3"/>
        <v>71.5</v>
      </c>
      <c r="E50">
        <f t="shared" si="0"/>
        <v>1.0989828213861304E-2</v>
      </c>
      <c r="G50" s="20">
        <v>54</v>
      </c>
      <c r="H50">
        <f>'112mM_Triplicate'!AL50</f>
        <v>0</v>
      </c>
      <c r="J50">
        <f t="shared" si="1"/>
        <v>53.5</v>
      </c>
      <c r="K50">
        <f t="shared" si="2"/>
        <v>0</v>
      </c>
    </row>
    <row r="51" spans="1:11" x14ac:dyDescent="0.35">
      <c r="A51" s="20">
        <v>72</v>
      </c>
      <c r="B51" s="29">
        <f>'112mM_Triplicate'!AE51</f>
        <v>4.3362369297414903E-2</v>
      </c>
      <c r="D51">
        <f t="shared" si="3"/>
        <v>72.5</v>
      </c>
      <c r="E51">
        <f t="shared" si="0"/>
        <v>1.7491281890069328E-2</v>
      </c>
      <c r="G51" s="20">
        <v>53</v>
      </c>
      <c r="H51">
        <f>'112mM_Triplicate'!AL51</f>
        <v>0</v>
      </c>
      <c r="J51">
        <f t="shared" si="1"/>
        <v>52.5</v>
      </c>
      <c r="K51">
        <f t="shared" si="2"/>
        <v>0</v>
      </c>
    </row>
    <row r="52" spans="1:11" x14ac:dyDescent="0.35">
      <c r="A52" s="20">
        <v>73</v>
      </c>
      <c r="B52" s="29">
        <f>'112mM_Triplicate'!AE52</f>
        <v>6.0853651187484231E-2</v>
      </c>
      <c r="D52">
        <f t="shared" si="3"/>
        <v>73.5</v>
      </c>
      <c r="E52">
        <f t="shared" si="0"/>
        <v>2.8286953037972629E-2</v>
      </c>
      <c r="G52" s="20">
        <v>52</v>
      </c>
      <c r="H52">
        <f>'112mM_Triplicate'!AL52</f>
        <v>0</v>
      </c>
      <c r="J52">
        <f t="shared" si="1"/>
        <v>51.5</v>
      </c>
      <c r="K52">
        <f t="shared" si="2"/>
        <v>0</v>
      </c>
    </row>
    <row r="53" spans="1:11" x14ac:dyDescent="0.35">
      <c r="A53" s="20">
        <v>74</v>
      </c>
      <c r="B53" s="29">
        <f>'112mM_Triplicate'!AE53</f>
        <v>8.914060422545686E-2</v>
      </c>
      <c r="D53">
        <f t="shared" si="3"/>
        <v>74.5</v>
      </c>
      <c r="E53">
        <f t="shared" si="0"/>
        <v>5.7853070143119717E-2</v>
      </c>
      <c r="G53" s="20">
        <v>51</v>
      </c>
      <c r="H53">
        <f>'112mM_Triplicate'!AL53</f>
        <v>0</v>
      </c>
      <c r="J53">
        <f t="shared" si="1"/>
        <v>50.5</v>
      </c>
      <c r="K53">
        <f t="shared" si="2"/>
        <v>0</v>
      </c>
    </row>
    <row r="54" spans="1:11" x14ac:dyDescent="0.35">
      <c r="A54" s="20">
        <v>75</v>
      </c>
      <c r="B54" s="29">
        <f>'112mM_Triplicate'!AE54</f>
        <v>0.14699367436857658</v>
      </c>
      <c r="D54">
        <f t="shared" si="3"/>
        <v>75.5</v>
      </c>
      <c r="E54">
        <f t="shared" si="0"/>
        <v>0.10278562068569774</v>
      </c>
      <c r="G54" s="20">
        <v>50</v>
      </c>
      <c r="H54">
        <f>'112mM_Triplicate'!AL54</f>
        <v>0</v>
      </c>
      <c r="J54">
        <f t="shared" si="1"/>
        <v>49.5</v>
      </c>
      <c r="K54">
        <f t="shared" si="2"/>
        <v>0</v>
      </c>
    </row>
    <row r="55" spans="1:11" x14ac:dyDescent="0.35">
      <c r="A55" s="20">
        <v>76</v>
      </c>
      <c r="B55" s="29">
        <f>'112mM_Triplicate'!AE55</f>
        <v>0.24977929505427432</v>
      </c>
      <c r="D55">
        <f t="shared" si="3"/>
        <v>76.5</v>
      </c>
      <c r="E55">
        <f t="shared" si="0"/>
        <v>0.16735066207360361</v>
      </c>
      <c r="G55" s="20">
        <v>49</v>
      </c>
      <c r="H55">
        <f>'112mM_Triplicate'!AL55</f>
        <v>0</v>
      </c>
      <c r="J55">
        <f t="shared" si="1"/>
        <v>48.5</v>
      </c>
      <c r="K55">
        <f t="shared" si="2"/>
        <v>0</v>
      </c>
    </row>
    <row r="56" spans="1:11" x14ac:dyDescent="0.35">
      <c r="A56" s="20">
        <v>77</v>
      </c>
      <c r="B56" s="29">
        <f>'112mM_Triplicate'!AE56</f>
        <v>0.41712995712787793</v>
      </c>
      <c r="D56">
        <f t="shared" si="3"/>
        <v>77.5</v>
      </c>
      <c r="E56">
        <f t="shared" si="0"/>
        <v>0.1930068784713217</v>
      </c>
      <c r="G56" s="20">
        <v>48</v>
      </c>
      <c r="H56">
        <f>'112mM_Triplicate'!AL56</f>
        <v>0</v>
      </c>
      <c r="J56">
        <f t="shared" si="1"/>
        <v>47.5</v>
      </c>
      <c r="K56">
        <f t="shared" si="2"/>
        <v>0</v>
      </c>
    </row>
    <row r="57" spans="1:11" x14ac:dyDescent="0.35">
      <c r="A57" s="20">
        <v>78</v>
      </c>
      <c r="B57" s="29">
        <f>'112mM_Triplicate'!AE57</f>
        <v>0.61013683559919962</v>
      </c>
      <c r="D57">
        <f t="shared" si="3"/>
        <v>78.5</v>
      </c>
      <c r="E57">
        <f t="shared" si="0"/>
        <v>0.17754574735800943</v>
      </c>
      <c r="G57" s="20">
        <v>47</v>
      </c>
      <c r="H57">
        <f>'112mM_Triplicate'!AL57</f>
        <v>0</v>
      </c>
      <c r="J57">
        <f t="shared" si="1"/>
        <v>46.5</v>
      </c>
      <c r="K57">
        <f t="shared" si="2"/>
        <v>0</v>
      </c>
    </row>
    <row r="58" spans="1:11" x14ac:dyDescent="0.35">
      <c r="A58" s="20">
        <v>79</v>
      </c>
      <c r="B58" s="29">
        <f>'112mM_Triplicate'!AE58</f>
        <v>0.78768258295720905</v>
      </c>
      <c r="D58">
        <f t="shared" si="3"/>
        <v>79.5</v>
      </c>
      <c r="E58">
        <f t="shared" si="0"/>
        <v>9.8319963964490276E-2</v>
      </c>
      <c r="G58" s="20">
        <v>46</v>
      </c>
      <c r="H58">
        <f>'112mM_Triplicate'!AL58</f>
        <v>0</v>
      </c>
      <c r="J58">
        <f t="shared" si="1"/>
        <v>45.5</v>
      </c>
      <c r="K58">
        <f t="shared" si="2"/>
        <v>0</v>
      </c>
    </row>
    <row r="59" spans="1:11" x14ac:dyDescent="0.35">
      <c r="A59" s="20">
        <v>80</v>
      </c>
      <c r="B59" s="29">
        <f>'112mM_Triplicate'!AE59</f>
        <v>0.88600254692169933</v>
      </c>
      <c r="D59">
        <f t="shared" si="3"/>
        <v>80.5</v>
      </c>
      <c r="E59">
        <f t="shared" si="0"/>
        <v>5.0305924227555754E-2</v>
      </c>
      <c r="G59" s="20">
        <v>45</v>
      </c>
      <c r="H59">
        <f>'112mM_Triplicate'!AL59</f>
        <v>0</v>
      </c>
      <c r="J59">
        <f t="shared" si="1"/>
        <v>44.5</v>
      </c>
      <c r="K59">
        <f t="shared" si="2"/>
        <v>0</v>
      </c>
    </row>
    <row r="60" spans="1:11" x14ac:dyDescent="0.35">
      <c r="A60" s="20">
        <v>81</v>
      </c>
      <c r="B60" s="29">
        <f>'112mM_Triplicate'!AE60</f>
        <v>0.93630847114925508</v>
      </c>
      <c r="D60">
        <f t="shared" si="3"/>
        <v>81.5</v>
      </c>
      <c r="E60">
        <f t="shared" si="0"/>
        <v>2.2858684946731267E-2</v>
      </c>
      <c r="G60" s="20">
        <v>44</v>
      </c>
      <c r="H60">
        <f>'112mM_Triplicate'!AL60</f>
        <v>0</v>
      </c>
      <c r="J60">
        <f t="shared" si="1"/>
        <v>43.5</v>
      </c>
      <c r="K60">
        <f t="shared" si="2"/>
        <v>0</v>
      </c>
    </row>
    <row r="61" spans="1:11" x14ac:dyDescent="0.35">
      <c r="A61" s="20">
        <v>82</v>
      </c>
      <c r="B61" s="29">
        <f>'112mM_Triplicate'!AE61</f>
        <v>0.95916715609598635</v>
      </c>
      <c r="D61">
        <f t="shared" si="3"/>
        <v>82.5</v>
      </c>
      <c r="E61">
        <f t="shared" si="0"/>
        <v>1.0197714515260747E-2</v>
      </c>
      <c r="G61" s="20">
        <v>43</v>
      </c>
      <c r="H61">
        <f>'112mM_Triplicate'!AL61</f>
        <v>0</v>
      </c>
      <c r="J61">
        <f t="shared" si="1"/>
        <v>42.5</v>
      </c>
      <c r="K61">
        <f t="shared" si="2"/>
        <v>0</v>
      </c>
    </row>
    <row r="62" spans="1:11" x14ac:dyDescent="0.35">
      <c r="A62" s="28">
        <v>83</v>
      </c>
      <c r="B62" s="29">
        <f>'112mM_Triplicate'!AE62</f>
        <v>0.9693648706112471</v>
      </c>
      <c r="D62">
        <f t="shared" si="3"/>
        <v>83.5</v>
      </c>
      <c r="E62">
        <f t="shared" si="0"/>
        <v>8.4186577034444099E-3</v>
      </c>
      <c r="G62" s="20">
        <v>42</v>
      </c>
      <c r="H62">
        <f>'112mM_Triplicate'!AL62</f>
        <v>0</v>
      </c>
      <c r="J62">
        <f t="shared" si="1"/>
        <v>41.5</v>
      </c>
      <c r="K62">
        <f t="shared" si="2"/>
        <v>0</v>
      </c>
    </row>
    <row r="63" spans="1:11" x14ac:dyDescent="0.35">
      <c r="A63" s="28">
        <v>84</v>
      </c>
      <c r="B63" s="29">
        <f>'112mM_Triplicate'!AE63</f>
        <v>0.97778352831469151</v>
      </c>
      <c r="D63">
        <f t="shared" si="3"/>
        <v>84.5</v>
      </c>
      <c r="E63">
        <f t="shared" si="0"/>
        <v>6.4346655103925121E-3</v>
      </c>
      <c r="G63" s="20">
        <v>41</v>
      </c>
      <c r="H63">
        <f>'112mM_Triplicate'!AL63</f>
        <v>0</v>
      </c>
      <c r="J63">
        <f t="shared" si="1"/>
        <v>40.5</v>
      </c>
      <c r="K63">
        <f t="shared" si="2"/>
        <v>0</v>
      </c>
    </row>
    <row r="64" spans="1:11" x14ac:dyDescent="0.35">
      <c r="A64" s="28">
        <v>85</v>
      </c>
      <c r="B64" s="29">
        <f>'112mM_Triplicate'!AE64</f>
        <v>0.98421819382508402</v>
      </c>
      <c r="D64">
        <f t="shared" si="3"/>
        <v>85.5</v>
      </c>
      <c r="E64">
        <f t="shared" si="0"/>
        <v>1.9247816829884856E-3</v>
      </c>
      <c r="G64" s="20">
        <v>40</v>
      </c>
      <c r="H64">
        <f>'112mM_Triplicate'!AL64</f>
        <v>0</v>
      </c>
      <c r="J64">
        <f t="shared" si="1"/>
        <v>39.5</v>
      </c>
      <c r="K64">
        <f t="shared" si="2"/>
        <v>0</v>
      </c>
    </row>
    <row r="65" spans="1:11" x14ac:dyDescent="0.35">
      <c r="A65" s="28">
        <v>86</v>
      </c>
      <c r="B65" s="29">
        <f>'112mM_Triplicate'!AE65</f>
        <v>0.98614297550807251</v>
      </c>
      <c r="D65">
        <f t="shared" si="3"/>
        <v>86.5</v>
      </c>
      <c r="E65">
        <f t="shared" si="0"/>
        <v>1.776007305029248E-3</v>
      </c>
      <c r="G65" s="20">
        <v>39</v>
      </c>
      <c r="H65">
        <f>'112mM_Triplicate'!AL65</f>
        <v>0</v>
      </c>
      <c r="J65">
        <f t="shared" si="1"/>
        <v>38.5</v>
      </c>
      <c r="K65">
        <f t="shared" si="2"/>
        <v>0</v>
      </c>
    </row>
    <row r="66" spans="1:11" x14ac:dyDescent="0.35">
      <c r="A66" s="28">
        <v>87</v>
      </c>
      <c r="B66" s="29">
        <f>'112mM_Triplicate'!AE66</f>
        <v>0.98791898281310175</v>
      </c>
      <c r="D66">
        <f t="shared" si="3"/>
        <v>87.5</v>
      </c>
      <c r="E66">
        <f t="shared" si="0"/>
        <v>5.8695241268240661E-3</v>
      </c>
      <c r="G66" s="20">
        <v>38</v>
      </c>
      <c r="H66">
        <f>'112mM_Triplicate'!AL66</f>
        <v>0</v>
      </c>
      <c r="J66">
        <f t="shared" si="1"/>
        <v>37.5</v>
      </c>
      <c r="K66">
        <f t="shared" si="2"/>
        <v>0</v>
      </c>
    </row>
    <row r="67" spans="1:11" x14ac:dyDescent="0.35">
      <c r="A67" s="28">
        <v>88</v>
      </c>
      <c r="B67" s="29">
        <f>'112mM_Triplicate'!AE67</f>
        <v>0.99378850693992582</v>
      </c>
      <c r="D67">
        <f t="shared" si="3"/>
        <v>88.5</v>
      </c>
      <c r="E67">
        <f t="shared" si="0"/>
        <v>-5.8635153522401673E-4</v>
      </c>
      <c r="G67" s="20">
        <v>37</v>
      </c>
      <c r="H67">
        <f>'112mM_Triplicate'!AL67</f>
        <v>0</v>
      </c>
      <c r="J67">
        <f t="shared" si="1"/>
        <v>36.5</v>
      </c>
      <c r="K67">
        <f t="shared" si="2"/>
        <v>0</v>
      </c>
    </row>
    <row r="68" spans="1:11" x14ac:dyDescent="0.35">
      <c r="A68" s="28">
        <v>89</v>
      </c>
      <c r="B68" s="29">
        <f>'112mM_Triplicate'!AE68</f>
        <v>0.9932021554047018</v>
      </c>
      <c r="D68">
        <f t="shared" si="3"/>
        <v>89.5</v>
      </c>
      <c r="E68">
        <f t="shared" si="0"/>
        <v>-2.6873471606785326E-3</v>
      </c>
      <c r="G68" s="20">
        <v>36</v>
      </c>
      <c r="H68">
        <f>'112mM_Triplicate'!AL68</f>
        <v>0</v>
      </c>
      <c r="J68">
        <f t="shared" si="1"/>
        <v>35.5</v>
      </c>
      <c r="K68">
        <f t="shared" si="2"/>
        <v>0</v>
      </c>
    </row>
    <row r="69" spans="1:11" x14ac:dyDescent="0.35">
      <c r="A69" s="28">
        <v>90</v>
      </c>
      <c r="B69" s="29">
        <f>'112mM_Triplicate'!AE69</f>
        <v>0.99051480824402327</v>
      </c>
      <c r="D69">
        <f t="shared" si="3"/>
        <v>90.5</v>
      </c>
      <c r="E69">
        <f t="shared" ref="E69:E79" si="4">(B70-B69)/(A70-A69)</f>
        <v>1.0366898237285094E-3</v>
      </c>
      <c r="G69" s="20">
        <v>35</v>
      </c>
      <c r="H69">
        <f>'112mM_Triplicate'!AL69</f>
        <v>0</v>
      </c>
      <c r="J69">
        <f t="shared" ref="J69:J79" si="5">(G69+G70)/2</f>
        <v>34.5</v>
      </c>
      <c r="K69">
        <f t="shared" ref="K69:K79" si="6">(H70-H69)/(G70-G69)</f>
        <v>0</v>
      </c>
    </row>
    <row r="70" spans="1:11" x14ac:dyDescent="0.35">
      <c r="A70" s="28">
        <v>91</v>
      </c>
      <c r="B70" s="29">
        <f>'112mM_Triplicate'!AE70</f>
        <v>0.99155149806775178</v>
      </c>
      <c r="D70">
        <f t="shared" ref="D70:D79" si="7">(A70+A71)/2</f>
        <v>91.5</v>
      </c>
      <c r="E70">
        <f t="shared" si="4"/>
        <v>-9.4514560894801702E-3</v>
      </c>
      <c r="G70" s="20">
        <v>34</v>
      </c>
      <c r="H70">
        <f>'112mM_Triplicate'!AL70</f>
        <v>0</v>
      </c>
      <c r="J70">
        <f t="shared" si="5"/>
        <v>33.5</v>
      </c>
      <c r="K70">
        <f t="shared" si="6"/>
        <v>0</v>
      </c>
    </row>
    <row r="71" spans="1:11" x14ac:dyDescent="0.35">
      <c r="A71" s="20">
        <v>92</v>
      </c>
      <c r="B71" s="29">
        <f>'112mM_Triplicate'!AE71</f>
        <v>0.98210004197827161</v>
      </c>
      <c r="D71">
        <f t="shared" si="7"/>
        <v>92.5</v>
      </c>
      <c r="E71">
        <f t="shared" si="4"/>
        <v>6.1926345519769388E-4</v>
      </c>
      <c r="G71" s="20">
        <v>33</v>
      </c>
      <c r="H71">
        <f>'112mM_Triplicate'!AL71</f>
        <v>0</v>
      </c>
      <c r="J71">
        <f t="shared" si="5"/>
        <v>32.5</v>
      </c>
      <c r="K71">
        <f t="shared" si="6"/>
        <v>0</v>
      </c>
    </row>
    <row r="72" spans="1:11" x14ac:dyDescent="0.35">
      <c r="A72" s="20">
        <v>93</v>
      </c>
      <c r="B72" s="29">
        <f>'112mM_Triplicate'!AE72</f>
        <v>0.9827193054334693</v>
      </c>
      <c r="D72">
        <f t="shared" si="7"/>
        <v>93.5</v>
      </c>
      <c r="E72">
        <f t="shared" si="4"/>
        <v>5.9395282785499326E-3</v>
      </c>
      <c r="G72" s="20">
        <v>32</v>
      </c>
      <c r="H72">
        <f>'112mM_Triplicate'!AL72</f>
        <v>0</v>
      </c>
      <c r="J72">
        <f t="shared" si="5"/>
        <v>31.5</v>
      </c>
      <c r="K72">
        <f t="shared" si="6"/>
        <v>0</v>
      </c>
    </row>
    <row r="73" spans="1:11" x14ac:dyDescent="0.35">
      <c r="A73" s="20">
        <v>94</v>
      </c>
      <c r="B73" s="29">
        <f>'112mM_Triplicate'!AE73</f>
        <v>0.98865883371201924</v>
      </c>
      <c r="D73">
        <f t="shared" si="7"/>
        <v>94.5</v>
      </c>
      <c r="E73">
        <f t="shared" si="4"/>
        <v>3.1269753700291503E-4</v>
      </c>
      <c r="G73" s="20">
        <v>31</v>
      </c>
      <c r="H73">
        <f>'112mM_Triplicate'!AL73</f>
        <v>0</v>
      </c>
      <c r="J73">
        <f t="shared" si="5"/>
        <v>30.5</v>
      </c>
      <c r="K73">
        <f t="shared" si="6"/>
        <v>0</v>
      </c>
    </row>
    <row r="74" spans="1:11" x14ac:dyDescent="0.35">
      <c r="A74" s="20">
        <v>95</v>
      </c>
      <c r="B74" s="29">
        <f>'112mM_Triplicate'!AE74</f>
        <v>0.98897153124902215</v>
      </c>
      <c r="D74">
        <f t="shared" si="7"/>
        <v>95.5</v>
      </c>
      <c r="E74">
        <f t="shared" si="4"/>
        <v>3.6743804689030046E-3</v>
      </c>
      <c r="G74" s="20">
        <v>30</v>
      </c>
      <c r="H74">
        <f>'112mM_Triplicate'!AL74</f>
        <v>0</v>
      </c>
      <c r="J74">
        <f t="shared" si="5"/>
        <v>29.5</v>
      </c>
      <c r="K74">
        <f t="shared" si="6"/>
        <v>0</v>
      </c>
    </row>
    <row r="75" spans="1:11" x14ac:dyDescent="0.35">
      <c r="A75" s="20">
        <v>96</v>
      </c>
      <c r="B75" s="29">
        <f>'112mM_Triplicate'!AE75</f>
        <v>0.99264591171792516</v>
      </c>
      <c r="D75">
        <f t="shared" si="7"/>
        <v>96.5</v>
      </c>
      <c r="E75">
        <f t="shared" si="4"/>
        <v>7.3540882820748443E-3</v>
      </c>
      <c r="G75" s="20">
        <v>29</v>
      </c>
      <c r="H75">
        <f>'112mM_Triplicate'!AL75</f>
        <v>0</v>
      </c>
      <c r="J75">
        <f t="shared" si="5"/>
        <v>28.5</v>
      </c>
      <c r="K75">
        <f t="shared" si="6"/>
        <v>0</v>
      </c>
    </row>
    <row r="76" spans="1:11" x14ac:dyDescent="0.35">
      <c r="A76" s="20">
        <v>97</v>
      </c>
      <c r="B76" s="29">
        <f>'112mM_Triplicate'!AE76</f>
        <v>1</v>
      </c>
      <c r="D76">
        <f t="shared" si="7"/>
        <v>97.5</v>
      </c>
      <c r="E76">
        <f t="shared" si="4"/>
        <v>-1.4553253408885469E-3</v>
      </c>
      <c r="G76" s="20">
        <v>28</v>
      </c>
      <c r="H76">
        <f>'112mM_Triplicate'!AL76</f>
        <v>0</v>
      </c>
      <c r="J76">
        <f t="shared" si="5"/>
        <v>27.5</v>
      </c>
      <c r="K76">
        <f t="shared" si="6"/>
        <v>0</v>
      </c>
    </row>
    <row r="77" spans="1:11" x14ac:dyDescent="0.35">
      <c r="A77" s="20">
        <v>98</v>
      </c>
      <c r="B77" s="29">
        <f>'112mM_Triplicate'!AE77</f>
        <v>0.99854467465911145</v>
      </c>
      <c r="D77">
        <f t="shared" si="7"/>
        <v>98.5</v>
      </c>
      <c r="E77">
        <f t="shared" si="4"/>
        <v>-3.8633879700868956E-3</v>
      </c>
      <c r="G77" s="20">
        <v>27</v>
      </c>
      <c r="H77">
        <f>'112mM_Triplicate'!AL77</f>
        <v>0</v>
      </c>
      <c r="J77">
        <f t="shared" si="5"/>
        <v>26.5</v>
      </c>
      <c r="K77">
        <f t="shared" si="6"/>
        <v>0</v>
      </c>
    </row>
    <row r="78" spans="1:11" x14ac:dyDescent="0.35">
      <c r="A78" s="20">
        <v>99</v>
      </c>
      <c r="B78" s="29">
        <f>'112mM_Triplicate'!AE78</f>
        <v>0.99468128668902456</v>
      </c>
      <c r="D78">
        <f t="shared" si="7"/>
        <v>99.349998474121094</v>
      </c>
      <c r="E78">
        <f t="shared" si="4"/>
        <v>6.2740743307256562E-3</v>
      </c>
      <c r="G78" s="20">
        <v>26</v>
      </c>
      <c r="H78">
        <f>'112mM_Triplicate'!AL78</f>
        <v>0</v>
      </c>
      <c r="J78">
        <f t="shared" si="5"/>
        <v>25.649999618530252</v>
      </c>
      <c r="K78">
        <f t="shared" si="6"/>
        <v>0</v>
      </c>
    </row>
    <row r="79" spans="1:11" x14ac:dyDescent="0.35">
      <c r="A79" s="20">
        <v>99.699996948242202</v>
      </c>
      <c r="B79" s="29">
        <f>'112mM_Triplicate'!AE79</f>
        <v>0.99907311957357725</v>
      </c>
      <c r="D79">
        <f t="shared" si="7"/>
        <v>49.849998474121101</v>
      </c>
      <c r="E79">
        <f t="shared" si="4"/>
        <v>1.0020793883195718E-2</v>
      </c>
      <c r="G79" s="20">
        <v>25.299999237060501</v>
      </c>
      <c r="H79">
        <f>'112mM_Triplicate'!AL79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622A8-58CE-4AF3-BBF5-ED511C634B5C}">
  <sheetPr>
    <tabColor theme="8" tint="0.79998168889431442"/>
  </sheetPr>
  <dimension ref="A1:H78"/>
  <sheetViews>
    <sheetView workbookViewId="0">
      <selection activeCell="S16" sqref="S16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90</v>
      </c>
      <c r="B1" s="15" t="s">
        <v>4</v>
      </c>
      <c r="C1" s="16">
        <v>46148</v>
      </c>
      <c r="D1" s="15"/>
      <c r="E1" t="s">
        <v>91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0.113649840320953</v>
      </c>
      <c r="C3">
        <f t="shared" ref="C3:C67" si="0">10^-B3</f>
        <v>0.76975081904010478</v>
      </c>
      <c r="D3">
        <f>C3*100</f>
        <v>76.97508190401048</v>
      </c>
      <c r="E3">
        <v>100</v>
      </c>
      <c r="F3">
        <v>-0.18419342400257299</v>
      </c>
      <c r="G3">
        <f>10^-F3</f>
        <v>1.528246549840691</v>
      </c>
      <c r="H3">
        <f>G3*100</f>
        <v>152.8246549840691</v>
      </c>
    </row>
    <row r="4" spans="1:8" x14ac:dyDescent="0.35">
      <c r="A4">
        <v>26</v>
      </c>
      <c r="B4">
        <v>0.13857203575390001</v>
      </c>
      <c r="C4">
        <f t="shared" si="0"/>
        <v>0.72682183240226605</v>
      </c>
      <c r="D4">
        <f t="shared" ref="D4:D67" si="1">C4*100</f>
        <v>72.682183240226607</v>
      </c>
      <c r="E4">
        <v>99</v>
      </c>
      <c r="F4">
        <v>-0.181126129001384</v>
      </c>
      <c r="G4">
        <f t="shared" ref="G4:G67" si="2">10^-F4</f>
        <v>1.5174910173959451</v>
      </c>
      <c r="H4">
        <f t="shared" ref="H4:H67" si="3">G4*100</f>
        <v>151.74910173959449</v>
      </c>
    </row>
    <row r="5" spans="1:8" x14ac:dyDescent="0.35">
      <c r="A5">
        <v>27</v>
      </c>
      <c r="B5">
        <v>0.166084201587261</v>
      </c>
      <c r="C5">
        <f t="shared" si="0"/>
        <v>0.68220641423892769</v>
      </c>
      <c r="D5">
        <f t="shared" si="1"/>
        <v>68.220641423892772</v>
      </c>
      <c r="E5">
        <v>98</v>
      </c>
      <c r="F5">
        <v>-0.181953569611915</v>
      </c>
      <c r="G5">
        <f t="shared" si="2"/>
        <v>1.520384976807962</v>
      </c>
      <c r="H5">
        <f t="shared" si="3"/>
        <v>152.03849768079621</v>
      </c>
    </row>
    <row r="6" spans="1:8" x14ac:dyDescent="0.35">
      <c r="A6">
        <v>28</v>
      </c>
      <c r="B6">
        <v>0.21654749939441301</v>
      </c>
      <c r="C6">
        <f t="shared" si="0"/>
        <v>0.60736883045296097</v>
      </c>
      <c r="D6">
        <f t="shared" si="1"/>
        <v>60.736883045296096</v>
      </c>
      <c r="E6">
        <v>97</v>
      </c>
      <c r="F6">
        <v>-0.181765063210762</v>
      </c>
      <c r="G6">
        <f t="shared" si="2"/>
        <v>1.5197251938239995</v>
      </c>
      <c r="H6">
        <f t="shared" si="3"/>
        <v>151.97251938239995</v>
      </c>
    </row>
    <row r="7" spans="1:8" x14ac:dyDescent="0.35">
      <c r="A7">
        <v>29</v>
      </c>
      <c r="B7">
        <v>0.27517127260893298</v>
      </c>
      <c r="C7">
        <f t="shared" si="0"/>
        <v>0.53067512074030387</v>
      </c>
      <c r="D7">
        <f t="shared" si="1"/>
        <v>53.06751207403039</v>
      </c>
      <c r="E7">
        <v>96</v>
      </c>
      <c r="F7">
        <v>-0.181182571311228</v>
      </c>
      <c r="G7">
        <f t="shared" si="2"/>
        <v>1.5176882482329002</v>
      </c>
      <c r="H7">
        <f t="shared" si="3"/>
        <v>151.76882482329</v>
      </c>
    </row>
    <row r="8" spans="1:8" x14ac:dyDescent="0.35">
      <c r="A8">
        <v>30</v>
      </c>
      <c r="B8">
        <v>0.35934652499518999</v>
      </c>
      <c r="C8">
        <f t="shared" si="0"/>
        <v>0.43717314406896762</v>
      </c>
      <c r="D8">
        <f t="shared" si="1"/>
        <v>43.717314406896762</v>
      </c>
      <c r="E8">
        <v>95</v>
      </c>
      <c r="F8">
        <v>-0.18007556494021701</v>
      </c>
      <c r="G8">
        <f t="shared" si="2"/>
        <v>1.5138246229911974</v>
      </c>
      <c r="H8">
        <f t="shared" si="3"/>
        <v>151.38246229911974</v>
      </c>
    </row>
    <row r="9" spans="1:8" x14ac:dyDescent="0.35">
      <c r="A9">
        <v>31</v>
      </c>
      <c r="B9">
        <v>0.54802941774673097</v>
      </c>
      <c r="C9">
        <f t="shared" si="0"/>
        <v>0.28312002126772029</v>
      </c>
      <c r="D9">
        <f t="shared" si="1"/>
        <v>28.312002126772029</v>
      </c>
      <c r="E9">
        <v>94</v>
      </c>
      <c r="F9">
        <v>-0.18212358589950201</v>
      </c>
      <c r="G9">
        <f t="shared" si="2"/>
        <v>1.5209802890288584</v>
      </c>
      <c r="H9">
        <f t="shared" si="3"/>
        <v>152.09802890288583</v>
      </c>
    </row>
    <row r="10" spans="1:8" x14ac:dyDescent="0.35">
      <c r="A10">
        <v>32</v>
      </c>
      <c r="B10">
        <v>0.72477165591302795</v>
      </c>
      <c r="C10">
        <f t="shared" si="0"/>
        <v>0.18846397381024532</v>
      </c>
      <c r="D10">
        <f t="shared" si="1"/>
        <v>18.846397381024531</v>
      </c>
      <c r="E10">
        <v>93</v>
      </c>
      <c r="F10">
        <v>-0.18140019382585101</v>
      </c>
      <c r="G10">
        <f t="shared" si="2"/>
        <v>1.5184489438256177</v>
      </c>
      <c r="H10">
        <f t="shared" si="3"/>
        <v>151.84489438256176</v>
      </c>
    </row>
    <row r="11" spans="1:8" x14ac:dyDescent="0.35">
      <c r="A11">
        <v>33</v>
      </c>
      <c r="B11">
        <v>0.99447445558865899</v>
      </c>
      <c r="C11">
        <f t="shared" si="0"/>
        <v>0.10128043183701028</v>
      </c>
      <c r="D11">
        <f t="shared" si="1"/>
        <v>10.128043183701028</v>
      </c>
      <c r="E11">
        <v>92</v>
      </c>
      <c r="F11">
        <v>-0.18154661775952</v>
      </c>
      <c r="G11">
        <f t="shared" si="2"/>
        <v>1.5189609806158848</v>
      </c>
      <c r="H11">
        <f t="shared" si="3"/>
        <v>151.89609806158848</v>
      </c>
    </row>
    <row r="12" spans="1:8" x14ac:dyDescent="0.35">
      <c r="A12">
        <v>34</v>
      </c>
      <c r="B12">
        <v>1.31957062457065</v>
      </c>
      <c r="C12">
        <f t="shared" si="0"/>
        <v>4.7910353519510937E-2</v>
      </c>
      <c r="D12">
        <f t="shared" si="1"/>
        <v>4.791035351951094</v>
      </c>
      <c r="E12">
        <v>91</v>
      </c>
      <c r="F12">
        <v>-0.18174700891621101</v>
      </c>
      <c r="G12">
        <f t="shared" si="2"/>
        <v>1.5196620178060534</v>
      </c>
      <c r="H12">
        <f t="shared" si="3"/>
        <v>151.96620178060533</v>
      </c>
    </row>
    <row r="13" spans="1:8" x14ac:dyDescent="0.35">
      <c r="A13">
        <v>35</v>
      </c>
      <c r="B13">
        <v>1.6114923490666799</v>
      </c>
      <c r="C13">
        <f t="shared" si="0"/>
        <v>2.4462883717504685E-2</v>
      </c>
      <c r="D13">
        <f t="shared" si="1"/>
        <v>2.4462883717504686</v>
      </c>
      <c r="E13">
        <v>90</v>
      </c>
      <c r="F13">
        <v>-0.180875574788464</v>
      </c>
      <c r="G13">
        <f t="shared" si="2"/>
        <v>1.5166157953346817</v>
      </c>
      <c r="H13">
        <f t="shared" si="3"/>
        <v>151.66157953346817</v>
      </c>
    </row>
    <row r="14" spans="1:8" x14ac:dyDescent="0.35">
      <c r="A14">
        <v>36</v>
      </c>
      <c r="B14">
        <v>1.8248453534448399</v>
      </c>
      <c r="C14">
        <f t="shared" si="0"/>
        <v>1.4967685408109412E-2</v>
      </c>
      <c r="D14">
        <f t="shared" si="1"/>
        <v>1.4967685408109412</v>
      </c>
      <c r="E14">
        <v>89</v>
      </c>
      <c r="F14">
        <v>-0.17998043028003499</v>
      </c>
      <c r="G14">
        <f t="shared" si="2"/>
        <v>1.5134930474719452</v>
      </c>
      <c r="H14">
        <f t="shared" si="3"/>
        <v>151.34930474719454</v>
      </c>
    </row>
    <row r="15" spans="1:8" x14ac:dyDescent="0.35">
      <c r="A15">
        <v>37</v>
      </c>
      <c r="B15">
        <v>1.99971874406998</v>
      </c>
      <c r="C15">
        <f t="shared" si="0"/>
        <v>1.000647825460111E-2</v>
      </c>
      <c r="D15">
        <f t="shared" si="1"/>
        <v>1.000647825460111</v>
      </c>
      <c r="E15">
        <v>88</v>
      </c>
      <c r="F15">
        <v>-0.180675643913632</v>
      </c>
      <c r="G15">
        <f t="shared" si="2"/>
        <v>1.5159177700278488</v>
      </c>
      <c r="H15">
        <f t="shared" si="3"/>
        <v>151.59177700278488</v>
      </c>
    </row>
    <row r="16" spans="1:8" x14ac:dyDescent="0.35">
      <c r="A16">
        <v>38</v>
      </c>
      <c r="B16">
        <v>2.0878798812543198</v>
      </c>
      <c r="C16">
        <f t="shared" si="0"/>
        <v>8.1680825591420887E-3</v>
      </c>
      <c r="D16">
        <f t="shared" si="1"/>
        <v>0.81680825591420891</v>
      </c>
      <c r="E16">
        <v>87</v>
      </c>
      <c r="F16">
        <v>-0.18062760654745999</v>
      </c>
      <c r="G16">
        <f t="shared" si="2"/>
        <v>1.5157501034494438</v>
      </c>
      <c r="H16">
        <f t="shared" si="3"/>
        <v>151.57501034494439</v>
      </c>
    </row>
    <row r="17" spans="1:8" x14ac:dyDescent="0.35">
      <c r="A17">
        <v>39</v>
      </c>
      <c r="B17">
        <v>2.1414334854697499</v>
      </c>
      <c r="C17">
        <f t="shared" si="0"/>
        <v>7.2204874010813125E-3</v>
      </c>
      <c r="D17">
        <f t="shared" si="1"/>
        <v>0.72204874010813125</v>
      </c>
      <c r="E17">
        <v>86</v>
      </c>
      <c r="F17">
        <v>-0.18086317391405601</v>
      </c>
      <c r="G17">
        <f t="shared" si="2"/>
        <v>1.5165724904015636</v>
      </c>
      <c r="H17">
        <f t="shared" si="3"/>
        <v>151.65724904015636</v>
      </c>
    </row>
    <row r="18" spans="1:8" x14ac:dyDescent="0.35">
      <c r="A18">
        <v>40</v>
      </c>
      <c r="B18">
        <v>2.1679703598371902</v>
      </c>
      <c r="C18">
        <f t="shared" si="0"/>
        <v>6.7924998916577221E-3</v>
      </c>
      <c r="D18">
        <f t="shared" si="1"/>
        <v>0.67924998916577217</v>
      </c>
      <c r="E18">
        <v>85</v>
      </c>
      <c r="F18">
        <v>-0.18057194166559401</v>
      </c>
      <c r="G18">
        <f t="shared" si="2"/>
        <v>1.5155558374687546</v>
      </c>
      <c r="H18">
        <f t="shared" si="3"/>
        <v>151.55558374687544</v>
      </c>
    </row>
    <row r="19" spans="1:8" x14ac:dyDescent="0.35">
      <c r="A19">
        <v>41</v>
      </c>
      <c r="B19">
        <v>2.1713726903724799</v>
      </c>
      <c r="C19">
        <f t="shared" si="0"/>
        <v>6.739494288949455E-3</v>
      </c>
      <c r="D19">
        <f t="shared" si="1"/>
        <v>0.67394942889494547</v>
      </c>
      <c r="E19">
        <v>84</v>
      </c>
      <c r="F19">
        <v>-0.18011327475365899</v>
      </c>
      <c r="G19">
        <f t="shared" si="2"/>
        <v>1.5139560741722731</v>
      </c>
      <c r="H19">
        <f t="shared" si="3"/>
        <v>151.3956074172273</v>
      </c>
    </row>
    <row r="20" spans="1:8" x14ac:dyDescent="0.35">
      <c r="A20">
        <v>42</v>
      </c>
      <c r="B20">
        <v>2.1617964297303298</v>
      </c>
      <c r="C20">
        <f t="shared" si="0"/>
        <v>6.8897516941918407E-3</v>
      </c>
      <c r="D20">
        <f t="shared" si="1"/>
        <v>0.68897516941918402</v>
      </c>
      <c r="E20">
        <v>83</v>
      </c>
      <c r="F20">
        <v>-0.180300075388723</v>
      </c>
      <c r="G20">
        <f t="shared" si="2"/>
        <v>1.514607403622491</v>
      </c>
      <c r="H20">
        <f t="shared" si="3"/>
        <v>151.46074036224911</v>
      </c>
    </row>
    <row r="21" spans="1:8" x14ac:dyDescent="0.35">
      <c r="A21">
        <v>43</v>
      </c>
      <c r="B21">
        <v>2.1426266843857</v>
      </c>
      <c r="C21">
        <f t="shared" si="0"/>
        <v>7.2006767572285512E-3</v>
      </c>
      <c r="D21">
        <f t="shared" si="1"/>
        <v>0.72006767572285513</v>
      </c>
      <c r="E21">
        <v>82</v>
      </c>
      <c r="F21">
        <v>-0.18048084889639701</v>
      </c>
      <c r="G21">
        <f t="shared" si="2"/>
        <v>1.5152379847068393</v>
      </c>
      <c r="H21">
        <f t="shared" si="3"/>
        <v>151.52379847068394</v>
      </c>
    </row>
    <row r="22" spans="1:8" x14ac:dyDescent="0.35">
      <c r="A22">
        <v>44</v>
      </c>
      <c r="B22">
        <v>2.12292822475561</v>
      </c>
      <c r="C22">
        <f t="shared" si="0"/>
        <v>7.5348008004793316E-3</v>
      </c>
      <c r="D22">
        <f t="shared" si="1"/>
        <v>0.75348008004793321</v>
      </c>
      <c r="E22">
        <v>81</v>
      </c>
      <c r="F22">
        <v>-0.18022813424574999</v>
      </c>
      <c r="G22">
        <f t="shared" si="2"/>
        <v>1.5143565287715521</v>
      </c>
      <c r="H22">
        <f t="shared" si="3"/>
        <v>151.43565287715521</v>
      </c>
    </row>
    <row r="23" spans="1:8" x14ac:dyDescent="0.35">
      <c r="A23">
        <v>45</v>
      </c>
      <c r="B23">
        <v>2.0956422889622899</v>
      </c>
      <c r="C23">
        <f t="shared" si="0"/>
        <v>8.0233864563424104E-3</v>
      </c>
      <c r="D23">
        <f t="shared" si="1"/>
        <v>0.80233864563424107</v>
      </c>
      <c r="E23">
        <v>80</v>
      </c>
      <c r="F23">
        <v>-0.18008137170720501</v>
      </c>
      <c r="G23">
        <f t="shared" si="2"/>
        <v>1.5138448638323305</v>
      </c>
      <c r="H23">
        <f t="shared" si="3"/>
        <v>151.38448638323305</v>
      </c>
    </row>
    <row r="24" spans="1:8" x14ac:dyDescent="0.35">
      <c r="A24">
        <v>46</v>
      </c>
      <c r="B24">
        <v>2.0645428862013602</v>
      </c>
      <c r="C24">
        <f t="shared" si="0"/>
        <v>8.619004625841982E-3</v>
      </c>
      <c r="D24">
        <f t="shared" si="1"/>
        <v>0.86190046258419817</v>
      </c>
      <c r="E24">
        <v>79</v>
      </c>
      <c r="F24">
        <v>-0.18023452214934099</v>
      </c>
      <c r="G24">
        <f t="shared" si="2"/>
        <v>1.5143788031384953</v>
      </c>
      <c r="H24">
        <f t="shared" si="3"/>
        <v>151.43788031384952</v>
      </c>
    </row>
    <row r="25" spans="1:8" x14ac:dyDescent="0.35">
      <c r="A25">
        <v>47</v>
      </c>
      <c r="B25">
        <v>2.0329801978039201</v>
      </c>
      <c r="C25">
        <f t="shared" si="0"/>
        <v>9.2687208429926959E-3</v>
      </c>
      <c r="D25">
        <f t="shared" si="1"/>
        <v>0.92687208429926959</v>
      </c>
      <c r="E25">
        <v>78</v>
      </c>
      <c r="F25">
        <v>-0.180109983920963</v>
      </c>
      <c r="G25">
        <f t="shared" si="2"/>
        <v>1.5139446023312046</v>
      </c>
      <c r="H25">
        <f t="shared" si="3"/>
        <v>151.39446023312047</v>
      </c>
    </row>
    <row r="26" spans="1:8" x14ac:dyDescent="0.35">
      <c r="A26">
        <v>48</v>
      </c>
      <c r="B26">
        <v>1.9950692992080601</v>
      </c>
      <c r="C26">
        <f t="shared" si="0"/>
        <v>1.0114180521115365E-2</v>
      </c>
      <c r="D26">
        <f t="shared" si="1"/>
        <v>1.0114180521115366</v>
      </c>
      <c r="E26">
        <v>77</v>
      </c>
      <c r="F26">
        <v>-0.180711580327268</v>
      </c>
      <c r="G26">
        <f t="shared" si="2"/>
        <v>1.5160432123353942</v>
      </c>
      <c r="H26">
        <f t="shared" si="3"/>
        <v>151.60432123353942</v>
      </c>
    </row>
    <row r="27" spans="1:8" x14ac:dyDescent="0.35">
      <c r="A27">
        <v>49</v>
      </c>
      <c r="B27">
        <v>1.9495052885406401</v>
      </c>
      <c r="C27">
        <f t="shared" si="0"/>
        <v>1.1232972908462665E-2</v>
      </c>
      <c r="D27">
        <f t="shared" si="1"/>
        <v>1.1232972908462666</v>
      </c>
      <c r="E27">
        <v>76</v>
      </c>
      <c r="F27">
        <v>-0.181115311226168</v>
      </c>
      <c r="G27">
        <f t="shared" si="2"/>
        <v>1.5174532189136849</v>
      </c>
      <c r="H27">
        <f t="shared" si="3"/>
        <v>151.74532189136849</v>
      </c>
    </row>
    <row r="28" spans="1:8" x14ac:dyDescent="0.35">
      <c r="A28">
        <v>50</v>
      </c>
      <c r="B28">
        <v>1.8954138675185499</v>
      </c>
      <c r="C28">
        <f t="shared" si="0"/>
        <v>1.2722900550030775E-2</v>
      </c>
      <c r="D28">
        <f t="shared" si="1"/>
        <v>1.2722900550030776</v>
      </c>
      <c r="E28">
        <v>75</v>
      </c>
      <c r="F28">
        <v>-0.181288713518269</v>
      </c>
      <c r="G28">
        <f t="shared" si="2"/>
        <v>1.5180592187931905</v>
      </c>
      <c r="H28">
        <f t="shared" si="3"/>
        <v>151.80592187931904</v>
      </c>
    </row>
    <row r="29" spans="1:8" x14ac:dyDescent="0.35">
      <c r="A29">
        <v>51</v>
      </c>
      <c r="B29">
        <v>1.8350758409019301</v>
      </c>
      <c r="C29">
        <f t="shared" si="0"/>
        <v>1.4619218565600795E-2</v>
      </c>
      <c r="D29">
        <f t="shared" si="1"/>
        <v>1.4619218565600796</v>
      </c>
      <c r="E29">
        <v>74</v>
      </c>
      <c r="F29">
        <v>-0.181353851462729</v>
      </c>
      <c r="G29">
        <f t="shared" si="2"/>
        <v>1.5182869229826461</v>
      </c>
      <c r="H29">
        <f t="shared" si="3"/>
        <v>151.8286922982646</v>
      </c>
    </row>
    <row r="30" spans="1:8" x14ac:dyDescent="0.35">
      <c r="A30">
        <v>52</v>
      </c>
      <c r="B30">
        <v>1.7555758739115299</v>
      </c>
      <c r="C30">
        <f t="shared" si="0"/>
        <v>1.7555941543312956E-2</v>
      </c>
      <c r="D30">
        <f t="shared" si="1"/>
        <v>1.7555941543312956</v>
      </c>
      <c r="E30">
        <v>73</v>
      </c>
      <c r="F30">
        <v>-0.18218389600630699</v>
      </c>
      <c r="G30">
        <f t="shared" si="2"/>
        <v>1.521191520939611</v>
      </c>
      <c r="H30">
        <f t="shared" si="3"/>
        <v>152.11915209396111</v>
      </c>
    </row>
    <row r="31" spans="1:8" x14ac:dyDescent="0.35">
      <c r="A31">
        <v>53</v>
      </c>
      <c r="B31">
        <v>1.66359076558195</v>
      </c>
      <c r="C31">
        <f t="shared" si="0"/>
        <v>2.1697476887278206E-2</v>
      </c>
      <c r="D31">
        <f t="shared" si="1"/>
        <v>2.1697476887278206</v>
      </c>
      <c r="E31">
        <v>72</v>
      </c>
      <c r="F31">
        <v>-0.18264222792616699</v>
      </c>
      <c r="G31">
        <f t="shared" si="2"/>
        <v>1.5227977551626961</v>
      </c>
      <c r="H31">
        <f t="shared" si="3"/>
        <v>152.27977551626961</v>
      </c>
    </row>
    <row r="32" spans="1:8" x14ac:dyDescent="0.35">
      <c r="A32">
        <v>54</v>
      </c>
      <c r="B32">
        <v>1.55881399175406</v>
      </c>
      <c r="C32">
        <f t="shared" si="0"/>
        <v>2.7617604644408194E-2</v>
      </c>
      <c r="D32">
        <f t="shared" si="1"/>
        <v>2.7617604644408194</v>
      </c>
      <c r="E32">
        <v>71</v>
      </c>
      <c r="F32">
        <v>-0.18374878847019999</v>
      </c>
      <c r="G32">
        <f t="shared" si="2"/>
        <v>1.5266827146576138</v>
      </c>
      <c r="H32">
        <f t="shared" si="3"/>
        <v>152.66827146576139</v>
      </c>
    </row>
    <row r="33" spans="1:8" x14ac:dyDescent="0.35">
      <c r="A33">
        <v>55</v>
      </c>
      <c r="B33">
        <v>1.4263684428764001</v>
      </c>
      <c r="C33">
        <f t="shared" si="0"/>
        <v>3.7465502089870074E-2</v>
      </c>
      <c r="D33">
        <f t="shared" si="1"/>
        <v>3.7465502089870073</v>
      </c>
      <c r="E33">
        <v>70</v>
      </c>
      <c r="F33">
        <v>-0.184812556112153</v>
      </c>
      <c r="G33">
        <f t="shared" si="2"/>
        <v>1.5304267784971382</v>
      </c>
      <c r="H33">
        <f t="shared" si="3"/>
        <v>153.04267784971381</v>
      </c>
    </row>
    <row r="34" spans="1:8" x14ac:dyDescent="0.35">
      <c r="A34">
        <v>56</v>
      </c>
      <c r="B34">
        <v>1.2749633153959199</v>
      </c>
      <c r="C34">
        <f t="shared" si="0"/>
        <v>5.3092928962741079E-2</v>
      </c>
      <c r="D34">
        <f t="shared" si="1"/>
        <v>5.3092928962741075</v>
      </c>
      <c r="E34">
        <v>69</v>
      </c>
      <c r="F34">
        <v>-0.18573204169177901</v>
      </c>
      <c r="G34">
        <f t="shared" si="2"/>
        <v>1.5336704210652035</v>
      </c>
      <c r="H34">
        <f t="shared" si="3"/>
        <v>153.36704210652036</v>
      </c>
    </row>
    <row r="35" spans="1:8" x14ac:dyDescent="0.35">
      <c r="A35">
        <v>57</v>
      </c>
      <c r="B35">
        <v>1.10652478885232</v>
      </c>
      <c r="C35">
        <f t="shared" si="0"/>
        <v>7.8248354085067681E-2</v>
      </c>
      <c r="D35">
        <f t="shared" si="1"/>
        <v>7.8248354085067682</v>
      </c>
      <c r="E35">
        <v>68</v>
      </c>
      <c r="F35">
        <v>-0.18732018078579399</v>
      </c>
      <c r="G35">
        <f t="shared" si="2"/>
        <v>1.539289052938202</v>
      </c>
      <c r="H35">
        <f t="shared" si="3"/>
        <v>153.92890529382021</v>
      </c>
    </row>
    <row r="36" spans="1:8" x14ac:dyDescent="0.35">
      <c r="A36">
        <v>58</v>
      </c>
      <c r="B36">
        <v>0.92203468592649096</v>
      </c>
      <c r="C36">
        <f t="shared" si="0"/>
        <v>0.11966449546922422</v>
      </c>
      <c r="D36">
        <f t="shared" si="1"/>
        <v>11.966449546922423</v>
      </c>
      <c r="E36">
        <v>67</v>
      </c>
      <c r="F36">
        <v>-0.18858844775283101</v>
      </c>
      <c r="G36">
        <f t="shared" si="2"/>
        <v>1.5437907973938514</v>
      </c>
      <c r="H36">
        <f t="shared" si="3"/>
        <v>154.37907973938513</v>
      </c>
    </row>
    <row r="37" spans="1:8" x14ac:dyDescent="0.35">
      <c r="A37">
        <v>59</v>
      </c>
      <c r="B37">
        <v>0.72859343846815805</v>
      </c>
      <c r="C37">
        <f t="shared" si="0"/>
        <v>0.18681277062947277</v>
      </c>
      <c r="D37">
        <f t="shared" si="1"/>
        <v>18.681277062947277</v>
      </c>
      <c r="E37">
        <v>66</v>
      </c>
      <c r="F37">
        <v>-0.190162221206292</v>
      </c>
      <c r="G37">
        <f t="shared" si="2"/>
        <v>1.5493952535514171</v>
      </c>
      <c r="H37">
        <f t="shared" si="3"/>
        <v>154.93952535514171</v>
      </c>
    </row>
    <row r="38" spans="1:8" x14ac:dyDescent="0.35">
      <c r="A38">
        <v>60</v>
      </c>
      <c r="B38">
        <v>0.549216073703922</v>
      </c>
      <c r="C38">
        <f t="shared" si="0"/>
        <v>0.28234748673475546</v>
      </c>
      <c r="D38">
        <f t="shared" si="1"/>
        <v>28.234748673475547</v>
      </c>
      <c r="E38">
        <v>65</v>
      </c>
      <c r="F38">
        <v>-0.190788890492396</v>
      </c>
      <c r="G38">
        <f t="shared" si="2"/>
        <v>1.5516325817279342</v>
      </c>
      <c r="H38">
        <f t="shared" si="3"/>
        <v>155.16325817279341</v>
      </c>
    </row>
    <row r="39" spans="1:8" x14ac:dyDescent="0.35">
      <c r="A39">
        <v>61</v>
      </c>
      <c r="B39">
        <v>0.38565582945615001</v>
      </c>
      <c r="C39">
        <f t="shared" si="0"/>
        <v>0.41147567898369558</v>
      </c>
      <c r="D39">
        <f t="shared" si="1"/>
        <v>41.147567898369559</v>
      </c>
      <c r="E39">
        <v>64</v>
      </c>
      <c r="F39">
        <v>-0.19104868926959201</v>
      </c>
      <c r="G39">
        <f t="shared" si="2"/>
        <v>1.5525610596637223</v>
      </c>
      <c r="H39">
        <f t="shared" si="3"/>
        <v>155.25610596637222</v>
      </c>
    </row>
    <row r="40" spans="1:8" x14ac:dyDescent="0.35">
      <c r="A40">
        <v>62</v>
      </c>
      <c r="B40">
        <v>0.25585876268072999</v>
      </c>
      <c r="C40">
        <f t="shared" si="0"/>
        <v>0.55480611264304258</v>
      </c>
      <c r="D40">
        <f t="shared" si="1"/>
        <v>55.480611264304258</v>
      </c>
      <c r="E40">
        <v>63</v>
      </c>
      <c r="F40">
        <v>-0.19024163042743</v>
      </c>
      <c r="G40">
        <f t="shared" si="2"/>
        <v>1.5496785809352716</v>
      </c>
      <c r="H40">
        <f t="shared" si="3"/>
        <v>154.96785809352716</v>
      </c>
    </row>
    <row r="41" spans="1:8" x14ac:dyDescent="0.35">
      <c r="A41">
        <v>63</v>
      </c>
      <c r="B41">
        <v>0.157636708990365</v>
      </c>
      <c r="C41">
        <f t="shared" si="0"/>
        <v>0.69560595455079666</v>
      </c>
      <c r="D41">
        <f t="shared" si="1"/>
        <v>69.560595455079664</v>
      </c>
      <c r="E41">
        <v>62</v>
      </c>
      <c r="F41">
        <v>-0.1873595712443</v>
      </c>
      <c r="G41">
        <f t="shared" si="2"/>
        <v>1.5394286726061805</v>
      </c>
      <c r="H41">
        <f t="shared" si="3"/>
        <v>153.94286726061804</v>
      </c>
    </row>
    <row r="42" spans="1:8" x14ac:dyDescent="0.35">
      <c r="A42">
        <v>64</v>
      </c>
      <c r="B42">
        <v>9.4426073210902503E-2</v>
      </c>
      <c r="C42">
        <f t="shared" si="0"/>
        <v>0.80458869617439788</v>
      </c>
      <c r="D42">
        <f t="shared" si="1"/>
        <v>80.458869617439788</v>
      </c>
      <c r="E42">
        <v>61</v>
      </c>
      <c r="F42">
        <v>-0.182874876878864</v>
      </c>
      <c r="G42">
        <f t="shared" si="2"/>
        <v>1.5236137273353478</v>
      </c>
      <c r="H42">
        <f t="shared" si="3"/>
        <v>152.36137273353478</v>
      </c>
    </row>
    <row r="43" spans="1:8" x14ac:dyDescent="0.35">
      <c r="A43">
        <v>65</v>
      </c>
      <c r="B43">
        <v>6.0177846455001301E-2</v>
      </c>
      <c r="C43">
        <f t="shared" si="0"/>
        <v>0.8706069976394426</v>
      </c>
      <c r="D43">
        <f t="shared" si="1"/>
        <v>87.060699763944257</v>
      </c>
      <c r="E43">
        <v>60</v>
      </c>
      <c r="F43">
        <v>-0.17687887338276101</v>
      </c>
      <c r="G43">
        <f t="shared" si="2"/>
        <v>1.5027227917246975</v>
      </c>
      <c r="H43">
        <f t="shared" si="3"/>
        <v>150.27227917246975</v>
      </c>
    </row>
    <row r="44" spans="1:8" x14ac:dyDescent="0.35">
      <c r="A44">
        <v>66</v>
      </c>
      <c r="B44">
        <v>4.3011624289089501E-2</v>
      </c>
      <c r="C44">
        <f t="shared" si="0"/>
        <v>0.90570835846103326</v>
      </c>
      <c r="D44">
        <f t="shared" si="1"/>
        <v>90.570835846103321</v>
      </c>
      <c r="E44">
        <v>59</v>
      </c>
      <c r="F44">
        <v>-0.166789342855997</v>
      </c>
      <c r="G44">
        <f t="shared" si="2"/>
        <v>1.4682139389161053</v>
      </c>
      <c r="H44">
        <f t="shared" si="3"/>
        <v>146.82139389161054</v>
      </c>
    </row>
    <row r="45" spans="1:8" x14ac:dyDescent="0.35">
      <c r="A45">
        <v>67</v>
      </c>
      <c r="B45">
        <v>3.4805919804930897E-2</v>
      </c>
      <c r="C45">
        <f t="shared" si="0"/>
        <v>0.92298380369669353</v>
      </c>
      <c r="D45">
        <f t="shared" si="1"/>
        <v>92.29838036966936</v>
      </c>
      <c r="E45">
        <v>58</v>
      </c>
      <c r="F45">
        <v>-0.15819867876600899</v>
      </c>
      <c r="G45">
        <f t="shared" si="2"/>
        <v>1.4394569428782995</v>
      </c>
      <c r="H45">
        <f t="shared" si="3"/>
        <v>143.94569428782995</v>
      </c>
    </row>
    <row r="46" spans="1:8" x14ac:dyDescent="0.35">
      <c r="A46">
        <v>68</v>
      </c>
      <c r="B46">
        <v>3.0504296412317E-2</v>
      </c>
      <c r="C46">
        <f t="shared" si="0"/>
        <v>0.93217124846103916</v>
      </c>
      <c r="D46">
        <f t="shared" si="1"/>
        <v>93.217124846103914</v>
      </c>
      <c r="E46">
        <v>57</v>
      </c>
      <c r="F46">
        <v>-0.14685391064440401</v>
      </c>
      <c r="G46">
        <f t="shared" si="2"/>
        <v>1.4023419009955138</v>
      </c>
      <c r="H46">
        <f t="shared" si="3"/>
        <v>140.23419009955137</v>
      </c>
    </row>
    <row r="47" spans="1:8" x14ac:dyDescent="0.35">
      <c r="A47">
        <v>69</v>
      </c>
      <c r="B47">
        <v>2.70425985119352E-2</v>
      </c>
      <c r="C47">
        <f t="shared" si="0"/>
        <v>0.93963114072793064</v>
      </c>
      <c r="D47">
        <f t="shared" si="1"/>
        <v>93.963114072793061</v>
      </c>
      <c r="E47">
        <v>56</v>
      </c>
      <c r="F47">
        <v>-0.11789971366992701</v>
      </c>
      <c r="G47">
        <f t="shared" si="2"/>
        <v>1.311896923676549</v>
      </c>
      <c r="H47">
        <f t="shared" si="3"/>
        <v>131.18969236765489</v>
      </c>
    </row>
    <row r="48" spans="1:8" x14ac:dyDescent="0.35">
      <c r="A48">
        <v>70</v>
      </c>
      <c r="B48">
        <v>2.4158513125696099E-2</v>
      </c>
      <c r="C48">
        <f t="shared" si="0"/>
        <v>0.94589185732194647</v>
      </c>
      <c r="D48">
        <f t="shared" si="1"/>
        <v>94.58918573219465</v>
      </c>
      <c r="E48">
        <v>55</v>
      </c>
      <c r="F48">
        <v>-2.9079689949158001E-2</v>
      </c>
      <c r="G48">
        <f t="shared" si="2"/>
        <v>1.0692510611893857</v>
      </c>
      <c r="H48">
        <f t="shared" si="3"/>
        <v>106.92510611893857</v>
      </c>
    </row>
    <row r="49" spans="1:8" x14ac:dyDescent="0.35">
      <c r="A49">
        <v>71</v>
      </c>
      <c r="B49">
        <v>2.0823989844702202E-2</v>
      </c>
      <c r="C49">
        <f t="shared" si="0"/>
        <v>0.95318238994945359</v>
      </c>
      <c r="D49">
        <f t="shared" si="1"/>
        <v>95.318238994945361</v>
      </c>
      <c r="E49">
        <v>54</v>
      </c>
      <c r="F49">
        <v>0.166830901739218</v>
      </c>
      <c r="G49">
        <f t="shared" si="2"/>
        <v>0.68103447679539109</v>
      </c>
      <c r="H49">
        <f t="shared" si="3"/>
        <v>68.103447679539102</v>
      </c>
    </row>
    <row r="50" spans="1:8" x14ac:dyDescent="0.35">
      <c r="A50">
        <v>72</v>
      </c>
      <c r="B50">
        <v>1.7239599229816899E-2</v>
      </c>
      <c r="C50">
        <f t="shared" si="0"/>
        <v>0.96108190549943151</v>
      </c>
      <c r="D50">
        <f t="shared" si="1"/>
        <v>96.108190549943146</v>
      </c>
      <c r="E50">
        <v>53</v>
      </c>
      <c r="F50">
        <v>0.50067101604934905</v>
      </c>
      <c r="G50">
        <f t="shared" si="2"/>
        <v>0.31573954875391591</v>
      </c>
      <c r="H50">
        <f t="shared" si="3"/>
        <v>31.573954875391593</v>
      </c>
    </row>
    <row r="51" spans="1:8" x14ac:dyDescent="0.35">
      <c r="A51">
        <v>73</v>
      </c>
      <c r="B51">
        <v>1.2228379256570301E-2</v>
      </c>
      <c r="C51">
        <f t="shared" si="0"/>
        <v>0.9722358267970298</v>
      </c>
      <c r="D51">
        <f t="shared" si="1"/>
        <v>97.223582679702986</v>
      </c>
      <c r="E51">
        <v>52</v>
      </c>
      <c r="F51">
        <v>0.86277317449250501</v>
      </c>
      <c r="G51">
        <f t="shared" si="2"/>
        <v>0.13715979442005857</v>
      </c>
      <c r="H51">
        <f t="shared" si="3"/>
        <v>13.715979442005857</v>
      </c>
    </row>
    <row r="52" spans="1:8" x14ac:dyDescent="0.35">
      <c r="A52">
        <v>74</v>
      </c>
      <c r="B52">
        <v>5.3747765192178297E-3</v>
      </c>
      <c r="C52">
        <f t="shared" si="0"/>
        <v>0.98770038597025156</v>
      </c>
      <c r="D52">
        <f t="shared" si="1"/>
        <v>98.770038597025149</v>
      </c>
      <c r="E52">
        <v>51</v>
      </c>
      <c r="F52">
        <v>1.1339784401791499</v>
      </c>
      <c r="G52">
        <f t="shared" si="2"/>
        <v>7.3455033277076115E-2</v>
      </c>
      <c r="H52">
        <f t="shared" si="3"/>
        <v>7.3455033277076112</v>
      </c>
    </row>
    <row r="53" spans="1:8" x14ac:dyDescent="0.35">
      <c r="A53">
        <v>75</v>
      </c>
      <c r="B53">
        <v>-2.2105982280307699E-3</v>
      </c>
      <c r="C53">
        <f t="shared" si="0"/>
        <v>1.0051030670451224</v>
      </c>
      <c r="D53">
        <f t="shared" si="1"/>
        <v>100.51030670451225</v>
      </c>
      <c r="E53">
        <v>50</v>
      </c>
      <c r="F53">
        <v>1.3208973369589501</v>
      </c>
      <c r="G53">
        <f t="shared" si="2"/>
        <v>4.7764217033125382E-2</v>
      </c>
      <c r="H53">
        <f t="shared" si="3"/>
        <v>4.776421703312538</v>
      </c>
    </row>
    <row r="54" spans="1:8" x14ac:dyDescent="0.35">
      <c r="A54">
        <v>76</v>
      </c>
      <c r="B54">
        <v>-1.17091802213448E-2</v>
      </c>
      <c r="C54">
        <f t="shared" si="0"/>
        <v>1.0273281305185831</v>
      </c>
      <c r="D54">
        <f t="shared" si="1"/>
        <v>102.7328130518583</v>
      </c>
      <c r="E54">
        <v>49</v>
      </c>
      <c r="F54">
        <v>1.45560420837899</v>
      </c>
      <c r="G54">
        <f t="shared" si="2"/>
        <v>3.5026423278415778E-2</v>
      </c>
      <c r="H54">
        <f t="shared" si="3"/>
        <v>3.5026423278415777</v>
      </c>
    </row>
    <row r="55" spans="1:8" x14ac:dyDescent="0.35">
      <c r="A55">
        <v>77</v>
      </c>
      <c r="B55">
        <v>-3.5224125891061303E-2</v>
      </c>
      <c r="C55">
        <f t="shared" si="0"/>
        <v>1.0844864393945257</v>
      </c>
      <c r="D55">
        <f t="shared" si="1"/>
        <v>108.44864393945257</v>
      </c>
      <c r="E55">
        <v>48</v>
      </c>
      <c r="F55">
        <v>1.5431667704701599</v>
      </c>
      <c r="G55">
        <f t="shared" si="2"/>
        <v>2.8630783275515465E-2</v>
      </c>
      <c r="H55">
        <f t="shared" si="3"/>
        <v>2.8630783275515466</v>
      </c>
    </row>
    <row r="56" spans="1:8" x14ac:dyDescent="0.35">
      <c r="A56">
        <v>78</v>
      </c>
      <c r="B56">
        <v>-7.2470410048464398E-2</v>
      </c>
      <c r="C56">
        <f t="shared" si="0"/>
        <v>1.1815998034121755</v>
      </c>
      <c r="D56">
        <f t="shared" si="1"/>
        <v>118.15998034121755</v>
      </c>
      <c r="E56">
        <v>47</v>
      </c>
      <c r="F56">
        <v>1.61105864873317</v>
      </c>
      <c r="G56">
        <f t="shared" si="2"/>
        <v>2.4487325336167005E-2</v>
      </c>
      <c r="H56">
        <f t="shared" si="3"/>
        <v>2.4487325336167003</v>
      </c>
    </row>
    <row r="57" spans="1:8" x14ac:dyDescent="0.35">
      <c r="A57">
        <v>79</v>
      </c>
      <c r="B57">
        <v>-9.8423950644571198E-2</v>
      </c>
      <c r="C57">
        <f t="shared" si="0"/>
        <v>1.2543650666177482</v>
      </c>
      <c r="D57">
        <f t="shared" si="1"/>
        <v>125.43650666177481</v>
      </c>
      <c r="E57">
        <v>46</v>
      </c>
      <c r="F57">
        <v>1.6626743776458299</v>
      </c>
      <c r="G57">
        <f t="shared" si="2"/>
        <v>2.1743308227882032E-2</v>
      </c>
      <c r="H57">
        <f t="shared" si="3"/>
        <v>2.1743308227882032</v>
      </c>
    </row>
    <row r="58" spans="1:8" x14ac:dyDescent="0.35">
      <c r="A58">
        <v>80</v>
      </c>
      <c r="B58">
        <v>-0.121546007838291</v>
      </c>
      <c r="C58">
        <f t="shared" si="0"/>
        <v>1.3229578507230233</v>
      </c>
      <c r="D58">
        <f t="shared" si="1"/>
        <v>132.29578507230232</v>
      </c>
      <c r="E58">
        <v>45</v>
      </c>
      <c r="F58">
        <v>1.7015643535560201</v>
      </c>
      <c r="G58">
        <f t="shared" si="2"/>
        <v>1.9880881945775582E-2</v>
      </c>
      <c r="H58">
        <f t="shared" si="3"/>
        <v>1.9880881945775581</v>
      </c>
    </row>
    <row r="59" spans="1:8" x14ac:dyDescent="0.35">
      <c r="A59">
        <v>81</v>
      </c>
      <c r="B59">
        <v>-0.13983629895916699</v>
      </c>
      <c r="C59">
        <f t="shared" si="0"/>
        <v>1.3798640467150245</v>
      </c>
      <c r="D59">
        <f t="shared" si="1"/>
        <v>137.98640467150244</v>
      </c>
      <c r="E59">
        <v>44</v>
      </c>
      <c r="F59">
        <v>1.73057460241548</v>
      </c>
      <c r="G59">
        <f t="shared" si="2"/>
        <v>1.8596250923431007E-2</v>
      </c>
      <c r="H59">
        <f t="shared" si="3"/>
        <v>1.8596250923431006</v>
      </c>
    </row>
    <row r="60" spans="1:8" x14ac:dyDescent="0.35">
      <c r="A60">
        <v>82</v>
      </c>
      <c r="B60">
        <v>-0.154695813712039</v>
      </c>
      <c r="C60">
        <f t="shared" si="0"/>
        <v>1.4278934904297995</v>
      </c>
      <c r="D60">
        <f t="shared" si="1"/>
        <v>142.78934904297995</v>
      </c>
      <c r="E60">
        <v>43</v>
      </c>
      <c r="F60">
        <v>1.75352973743896</v>
      </c>
      <c r="G60">
        <f t="shared" si="2"/>
        <v>1.7638849818737576E-2</v>
      </c>
      <c r="H60">
        <f t="shared" si="3"/>
        <v>1.7638849818737576</v>
      </c>
    </row>
    <row r="61" spans="1:8" x14ac:dyDescent="0.35">
      <c r="A61">
        <v>83</v>
      </c>
      <c r="B61">
        <v>-0.16698212107736099</v>
      </c>
      <c r="C61">
        <f t="shared" si="0"/>
        <v>1.4688658065124303</v>
      </c>
      <c r="D61">
        <f t="shared" si="1"/>
        <v>146.88658065124304</v>
      </c>
      <c r="E61">
        <v>42</v>
      </c>
      <c r="F61">
        <v>1.7773999253916399</v>
      </c>
      <c r="G61">
        <f t="shared" si="2"/>
        <v>1.6695524783701982E-2</v>
      </c>
      <c r="H61">
        <f t="shared" si="3"/>
        <v>1.669552478370198</v>
      </c>
    </row>
    <row r="62" spans="1:8" x14ac:dyDescent="0.35">
      <c r="A62">
        <v>84</v>
      </c>
      <c r="B62">
        <v>-0.174486928431655</v>
      </c>
      <c r="C62">
        <f t="shared" si="0"/>
        <v>1.4944690605643205</v>
      </c>
      <c r="D62">
        <f t="shared" si="1"/>
        <v>149.44690605643206</v>
      </c>
      <c r="E62">
        <v>41</v>
      </c>
      <c r="F62">
        <v>1.7941930890804501</v>
      </c>
      <c r="G62">
        <f t="shared" si="2"/>
        <v>1.6062269592432475E-2</v>
      </c>
      <c r="H62">
        <f t="shared" si="3"/>
        <v>1.6062269592432474</v>
      </c>
    </row>
    <row r="63" spans="1:8" x14ac:dyDescent="0.35">
      <c r="A63">
        <v>85</v>
      </c>
      <c r="B63">
        <v>-0.18139203006881999</v>
      </c>
      <c r="C63">
        <f t="shared" si="0"/>
        <v>1.5184204006774822</v>
      </c>
      <c r="D63">
        <f t="shared" si="1"/>
        <v>151.84204006774823</v>
      </c>
      <c r="E63">
        <v>40</v>
      </c>
      <c r="F63">
        <v>1.81187044954218</v>
      </c>
      <c r="G63">
        <f t="shared" si="2"/>
        <v>1.542160412263603E-2</v>
      </c>
      <c r="H63">
        <f t="shared" si="3"/>
        <v>1.542160412263603</v>
      </c>
    </row>
    <row r="64" spans="1:8" x14ac:dyDescent="0.35">
      <c r="A64">
        <v>86</v>
      </c>
      <c r="B64">
        <v>-0.184964182426297</v>
      </c>
      <c r="C64">
        <f t="shared" si="0"/>
        <v>1.530961193495469</v>
      </c>
      <c r="D64">
        <f t="shared" si="1"/>
        <v>153.09611934954691</v>
      </c>
      <c r="E64">
        <v>39</v>
      </c>
      <c r="F64">
        <v>1.82714027530516</v>
      </c>
      <c r="G64">
        <f t="shared" si="2"/>
        <v>1.4888800979799525E-2</v>
      </c>
      <c r="H64">
        <f t="shared" si="3"/>
        <v>1.4888800979799526</v>
      </c>
    </row>
    <row r="65" spans="1:8" x14ac:dyDescent="0.35">
      <c r="A65">
        <v>87</v>
      </c>
      <c r="B65">
        <v>-0.18943663043728401</v>
      </c>
      <c r="C65">
        <f t="shared" si="0"/>
        <v>1.5468087867165681</v>
      </c>
      <c r="D65">
        <f t="shared" si="1"/>
        <v>154.68087867165681</v>
      </c>
      <c r="E65">
        <v>38</v>
      </c>
      <c r="F65">
        <v>1.83887804966882</v>
      </c>
      <c r="G65">
        <f t="shared" si="2"/>
        <v>1.449178727273853E-2</v>
      </c>
      <c r="H65">
        <f t="shared" si="3"/>
        <v>1.449178727273853</v>
      </c>
    </row>
    <row r="66" spans="1:8" x14ac:dyDescent="0.35">
      <c r="A66">
        <v>88</v>
      </c>
      <c r="B66">
        <v>-0.190944329270164</v>
      </c>
      <c r="C66">
        <f t="shared" si="0"/>
        <v>1.5521880275105362</v>
      </c>
      <c r="D66">
        <f t="shared" si="1"/>
        <v>155.21880275105363</v>
      </c>
      <c r="E66">
        <v>37</v>
      </c>
      <c r="F66">
        <v>1.85000633371545</v>
      </c>
      <c r="G66">
        <f t="shared" si="2"/>
        <v>1.4125169444401479E-2</v>
      </c>
      <c r="H66">
        <f t="shared" si="3"/>
        <v>1.412516944440148</v>
      </c>
    </row>
    <row r="67" spans="1:8" x14ac:dyDescent="0.35">
      <c r="A67">
        <v>89</v>
      </c>
      <c r="B67">
        <v>-0.192351717466478</v>
      </c>
      <c r="C67">
        <f t="shared" si="0"/>
        <v>1.5572262553856338</v>
      </c>
      <c r="D67">
        <f t="shared" si="1"/>
        <v>155.72262553856336</v>
      </c>
      <c r="E67">
        <v>36</v>
      </c>
      <c r="F67">
        <v>1.85903893773895</v>
      </c>
      <c r="G67">
        <f t="shared" si="2"/>
        <v>1.3834423374889951E-2</v>
      </c>
      <c r="H67">
        <f t="shared" si="3"/>
        <v>1.383442337488995</v>
      </c>
    </row>
    <row r="68" spans="1:8" x14ac:dyDescent="0.35">
      <c r="A68">
        <v>90</v>
      </c>
      <c r="B68">
        <v>-0.19532415818694299</v>
      </c>
      <c r="C68">
        <f t="shared" ref="C68:C78" si="4">10^-B68</f>
        <v>1.5679209324805559</v>
      </c>
      <c r="D68">
        <f t="shared" ref="D68:D78" si="5">C68*100</f>
        <v>156.79209324805558</v>
      </c>
      <c r="E68">
        <v>35</v>
      </c>
      <c r="F68">
        <v>1.8707600606049199</v>
      </c>
      <c r="G68">
        <f t="shared" ref="G68:G78" si="6">10^-F68</f>
        <v>1.3466041216008398E-2</v>
      </c>
      <c r="H68">
        <f t="shared" ref="H68:H78" si="7">G68*100</f>
        <v>1.3466041216008398</v>
      </c>
    </row>
    <row r="69" spans="1:8" x14ac:dyDescent="0.35">
      <c r="A69">
        <v>91</v>
      </c>
      <c r="B69">
        <v>-0.19749777338078101</v>
      </c>
      <c r="C69">
        <f t="shared" si="4"/>
        <v>1.5757879436895934</v>
      </c>
      <c r="D69">
        <f t="shared" si="5"/>
        <v>157.57879436895934</v>
      </c>
      <c r="E69">
        <v>34</v>
      </c>
      <c r="F69">
        <v>1.88099075516731</v>
      </c>
      <c r="G69">
        <f t="shared" si="6"/>
        <v>1.3152528296995643E-2</v>
      </c>
      <c r="H69">
        <f t="shared" si="7"/>
        <v>1.3152528296995643</v>
      </c>
    </row>
    <row r="70" spans="1:8" x14ac:dyDescent="0.35">
      <c r="A70">
        <v>92</v>
      </c>
      <c r="B70">
        <v>-0.19701978595759301</v>
      </c>
      <c r="C70">
        <f t="shared" si="4"/>
        <v>1.5740545749505364</v>
      </c>
      <c r="D70">
        <f t="shared" si="5"/>
        <v>157.40545749505364</v>
      </c>
      <c r="E70">
        <v>33</v>
      </c>
      <c r="F70">
        <v>1.8926496317018999</v>
      </c>
      <c r="G70">
        <f t="shared" si="6"/>
        <v>1.2804138650875631E-2</v>
      </c>
      <c r="H70">
        <f t="shared" si="7"/>
        <v>1.2804138650875632</v>
      </c>
    </row>
    <row r="71" spans="1:8" x14ac:dyDescent="0.35">
      <c r="A71">
        <v>93</v>
      </c>
      <c r="B71">
        <v>-0.19517967737417499</v>
      </c>
      <c r="C71">
        <f t="shared" si="4"/>
        <v>1.5673994042949084</v>
      </c>
      <c r="D71">
        <f t="shared" si="5"/>
        <v>156.73994042949084</v>
      </c>
      <c r="E71">
        <v>32</v>
      </c>
      <c r="F71">
        <v>1.8988143591450899</v>
      </c>
      <c r="G71">
        <f t="shared" si="6"/>
        <v>1.2623670229424809E-2</v>
      </c>
      <c r="H71">
        <f t="shared" si="7"/>
        <v>1.2623670229424808</v>
      </c>
    </row>
    <row r="72" spans="1:8" x14ac:dyDescent="0.35">
      <c r="A72">
        <v>94</v>
      </c>
      <c r="B72">
        <v>-0.19432891895326801</v>
      </c>
      <c r="C72">
        <f t="shared" si="4"/>
        <v>1.5643319626263845</v>
      </c>
      <c r="D72">
        <f t="shared" si="5"/>
        <v>156.43319626263846</v>
      </c>
      <c r="E72">
        <v>31</v>
      </c>
      <c r="F72">
        <v>1.90672338235338</v>
      </c>
      <c r="G72">
        <f t="shared" si="6"/>
        <v>1.2395858715988899E-2</v>
      </c>
      <c r="H72">
        <f t="shared" si="7"/>
        <v>1.2395858715988899</v>
      </c>
    </row>
    <row r="73" spans="1:8" x14ac:dyDescent="0.35">
      <c r="A73">
        <v>95</v>
      </c>
      <c r="B73">
        <v>-0.19402996174565801</v>
      </c>
      <c r="C73">
        <f t="shared" si="4"/>
        <v>1.5632554870866739</v>
      </c>
      <c r="D73">
        <f t="shared" si="5"/>
        <v>156.32554870866738</v>
      </c>
      <c r="E73">
        <v>30</v>
      </c>
      <c r="F73">
        <v>1.90924310578211</v>
      </c>
      <c r="G73">
        <f t="shared" si="6"/>
        <v>1.232414769135805E-2</v>
      </c>
      <c r="H73">
        <f t="shared" si="7"/>
        <v>1.2324147691358049</v>
      </c>
    </row>
    <row r="74" spans="1:8" x14ac:dyDescent="0.35">
      <c r="A74">
        <v>96</v>
      </c>
      <c r="B74">
        <v>-0.19600374154664901</v>
      </c>
      <c r="C74">
        <f t="shared" si="4"/>
        <v>1.5703763334278491</v>
      </c>
      <c r="D74">
        <f t="shared" si="5"/>
        <v>157.03763334278491</v>
      </c>
      <c r="E74">
        <v>29</v>
      </c>
      <c r="F74">
        <v>1.9137545546492001</v>
      </c>
      <c r="G74">
        <f t="shared" si="6"/>
        <v>1.2196787163430405E-2</v>
      </c>
      <c r="H74">
        <f t="shared" si="7"/>
        <v>1.2196787163430405</v>
      </c>
    </row>
    <row r="75" spans="1:8" x14ac:dyDescent="0.35">
      <c r="A75">
        <v>97</v>
      </c>
      <c r="B75">
        <v>-0.19503323152023599</v>
      </c>
      <c r="C75">
        <f t="shared" si="4"/>
        <v>1.5668709599849417</v>
      </c>
      <c r="D75">
        <f t="shared" si="5"/>
        <v>156.68709599849419</v>
      </c>
      <c r="E75">
        <v>28</v>
      </c>
      <c r="F75">
        <v>1.9188784524717299</v>
      </c>
      <c r="G75">
        <f t="shared" si="6"/>
        <v>1.2053732452293587E-2</v>
      </c>
      <c r="H75">
        <f t="shared" si="7"/>
        <v>1.2053732452293586</v>
      </c>
    </row>
    <row r="76" spans="1:8" x14ac:dyDescent="0.35">
      <c r="A76">
        <v>98</v>
      </c>
      <c r="B76">
        <v>-0.19306798277481901</v>
      </c>
      <c r="C76">
        <f t="shared" si="4"/>
        <v>1.5597966482390211</v>
      </c>
      <c r="D76">
        <f t="shared" si="5"/>
        <v>155.97966482390211</v>
      </c>
      <c r="E76">
        <v>27</v>
      </c>
      <c r="F76">
        <v>1.9228845220270501</v>
      </c>
      <c r="G76">
        <f t="shared" si="6"/>
        <v>1.1943056255572395E-2</v>
      </c>
      <c r="H76">
        <f t="shared" si="7"/>
        <v>1.1943056255572395</v>
      </c>
    </row>
    <row r="77" spans="1:8" x14ac:dyDescent="0.35">
      <c r="A77">
        <v>99</v>
      </c>
      <c r="B77">
        <v>-0.188352996901887</v>
      </c>
      <c r="C77">
        <f t="shared" si="4"/>
        <v>1.542954064811541</v>
      </c>
      <c r="D77">
        <f t="shared" si="5"/>
        <v>154.29540648115409</v>
      </c>
      <c r="E77">
        <v>26</v>
      </c>
      <c r="F77">
        <v>1.9252295405484201</v>
      </c>
      <c r="G77">
        <f t="shared" si="6"/>
        <v>1.1878742264325094E-2</v>
      </c>
      <c r="H77">
        <f t="shared" si="7"/>
        <v>1.1878742264325095</v>
      </c>
    </row>
    <row r="78" spans="1:8" x14ac:dyDescent="0.35">
      <c r="A78">
        <v>99.699996948242202</v>
      </c>
      <c r="B78">
        <v>-0.189798407471504</v>
      </c>
      <c r="C78">
        <f t="shared" si="4"/>
        <v>1.5480978499283999</v>
      </c>
      <c r="D78">
        <f t="shared" si="5"/>
        <v>154.80978499283998</v>
      </c>
      <c r="E78">
        <v>25.299999237060501</v>
      </c>
      <c r="F78">
        <v>1.9250259944944199</v>
      </c>
      <c r="G78">
        <f t="shared" si="6"/>
        <v>1.1884310923173321E-2</v>
      </c>
      <c r="H78">
        <f t="shared" si="7"/>
        <v>1.188431092317332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9CA1-9EBB-40C9-BBEF-83365109A406}">
  <sheetPr>
    <tabColor theme="8" tint="0.79998168889431442"/>
  </sheetPr>
  <dimension ref="A1:H78"/>
  <sheetViews>
    <sheetView workbookViewId="0">
      <selection activeCell="F3" sqref="F3:F1048575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92</v>
      </c>
      <c r="B1" s="15" t="s">
        <v>4</v>
      </c>
      <c r="C1" s="16">
        <f>'134mM_DBU-PVP_cycle1'!C1</f>
        <v>46148</v>
      </c>
      <c r="D1" s="15"/>
      <c r="E1" t="s">
        <v>93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1.9383619113361601</v>
      </c>
      <c r="C3">
        <f>10^-B3</f>
        <v>1.1524924491090459E-2</v>
      </c>
      <c r="D3">
        <f>C3*100</f>
        <v>1.1524924491090458</v>
      </c>
      <c r="E3">
        <v>100</v>
      </c>
      <c r="F3">
        <v>-0.16953923415063701</v>
      </c>
      <c r="G3">
        <f>10^-F3</f>
        <v>1.4775399564763869</v>
      </c>
      <c r="H3">
        <f>G3*100</f>
        <v>147.7539956476387</v>
      </c>
    </row>
    <row r="4" spans="1:8" x14ac:dyDescent="0.35">
      <c r="A4">
        <v>26</v>
      </c>
      <c r="B4">
        <v>1.9405410504093701</v>
      </c>
      <c r="C4">
        <f t="shared" ref="C4:C67" si="0">10^-B4</f>
        <v>1.1467241255722812E-2</v>
      </c>
      <c r="D4">
        <f t="shared" ref="D4:D67" si="1">C4*100</f>
        <v>1.1467241255722813</v>
      </c>
      <c r="E4">
        <v>99</v>
      </c>
      <c r="F4">
        <v>-0.17278885287360901</v>
      </c>
      <c r="G4">
        <f t="shared" ref="G4:G67" si="2">10^-F4</f>
        <v>1.4886371498440401</v>
      </c>
      <c r="H4">
        <f t="shared" ref="H4:H67" si="3">G4*100</f>
        <v>148.863714984404</v>
      </c>
    </row>
    <row r="5" spans="1:8" x14ac:dyDescent="0.35">
      <c r="A5">
        <v>27</v>
      </c>
      <c r="B5">
        <v>1.9418006897445601</v>
      </c>
      <c r="C5">
        <f t="shared" si="0"/>
        <v>1.1434029549713065E-2</v>
      </c>
      <c r="D5">
        <f t="shared" si="1"/>
        <v>1.1434029549713065</v>
      </c>
      <c r="E5">
        <v>98</v>
      </c>
      <c r="F5">
        <v>-0.17147266721809701</v>
      </c>
      <c r="G5">
        <f t="shared" si="2"/>
        <v>1.4841324716806399</v>
      </c>
      <c r="H5">
        <f t="shared" si="3"/>
        <v>148.41324716806398</v>
      </c>
    </row>
    <row r="6" spans="1:8" x14ac:dyDescent="0.35">
      <c r="A6">
        <v>28</v>
      </c>
      <c r="B6">
        <v>1.9451282744298499</v>
      </c>
      <c r="C6">
        <f t="shared" si="0"/>
        <v>1.1346756252149658E-2</v>
      </c>
      <c r="D6">
        <f t="shared" si="1"/>
        <v>1.1346756252149659</v>
      </c>
      <c r="E6">
        <v>97</v>
      </c>
      <c r="F6">
        <v>-0.16735251118623401</v>
      </c>
      <c r="G6">
        <f t="shared" si="2"/>
        <v>1.4701190700326656</v>
      </c>
      <c r="H6">
        <f t="shared" si="3"/>
        <v>147.01190700326657</v>
      </c>
    </row>
    <row r="7" spans="1:8" x14ac:dyDescent="0.35">
      <c r="A7">
        <v>29</v>
      </c>
      <c r="B7">
        <v>1.94898697991631</v>
      </c>
      <c r="C7">
        <f t="shared" si="0"/>
        <v>1.1246386899614429E-2</v>
      </c>
      <c r="D7">
        <f t="shared" si="1"/>
        <v>1.1246386899614429</v>
      </c>
      <c r="E7">
        <v>96</v>
      </c>
      <c r="F7">
        <v>-0.16866193108562499</v>
      </c>
      <c r="G7">
        <f t="shared" si="2"/>
        <v>1.4745582424259802</v>
      </c>
      <c r="H7">
        <f t="shared" si="3"/>
        <v>147.45582424259803</v>
      </c>
    </row>
    <row r="8" spans="1:8" x14ac:dyDescent="0.35">
      <c r="A8">
        <v>30</v>
      </c>
      <c r="B8">
        <v>1.94782199691511</v>
      </c>
      <c r="C8">
        <f t="shared" si="0"/>
        <v>1.1276595521893676E-2</v>
      </c>
      <c r="D8">
        <f t="shared" si="1"/>
        <v>1.1276595521893675</v>
      </c>
      <c r="E8">
        <v>95</v>
      </c>
      <c r="F8">
        <v>-0.16961101040578799</v>
      </c>
      <c r="G8">
        <f t="shared" si="2"/>
        <v>1.4777841710669339</v>
      </c>
      <c r="H8">
        <f t="shared" si="3"/>
        <v>147.77841710669338</v>
      </c>
    </row>
    <row r="9" spans="1:8" x14ac:dyDescent="0.35">
      <c r="A9">
        <v>31</v>
      </c>
      <c r="B9">
        <v>1.9508118934565899</v>
      </c>
      <c r="C9">
        <f t="shared" si="0"/>
        <v>1.119922852098325E-2</v>
      </c>
      <c r="D9">
        <f t="shared" si="1"/>
        <v>1.1199228520983251</v>
      </c>
      <c r="E9">
        <v>94</v>
      </c>
      <c r="F9">
        <v>-0.17024324585546899</v>
      </c>
      <c r="G9">
        <f t="shared" si="2"/>
        <v>1.4799370603626234</v>
      </c>
      <c r="H9">
        <f t="shared" si="3"/>
        <v>147.99370603626235</v>
      </c>
    </row>
    <row r="10" spans="1:8" x14ac:dyDescent="0.35">
      <c r="A10">
        <v>32</v>
      </c>
      <c r="B10">
        <v>1.95152414490755</v>
      </c>
      <c r="C10">
        <f t="shared" si="0"/>
        <v>1.1180876619853265E-2</v>
      </c>
      <c r="D10">
        <f t="shared" si="1"/>
        <v>1.1180876619853266</v>
      </c>
      <c r="E10">
        <v>93</v>
      </c>
      <c r="F10">
        <v>-0.17050639124052899</v>
      </c>
      <c r="G10">
        <f t="shared" si="2"/>
        <v>1.4808340476165633</v>
      </c>
      <c r="H10">
        <f t="shared" si="3"/>
        <v>148.08340476165634</v>
      </c>
    </row>
    <row r="11" spans="1:8" x14ac:dyDescent="0.35">
      <c r="A11">
        <v>33</v>
      </c>
      <c r="B11">
        <v>1.9541906740197099</v>
      </c>
      <c r="C11">
        <f t="shared" si="0"/>
        <v>1.11124373620849E-2</v>
      </c>
      <c r="D11">
        <f t="shared" si="1"/>
        <v>1.1112437362084899</v>
      </c>
      <c r="E11">
        <v>92</v>
      </c>
      <c r="F11">
        <v>-0.17126249182633799</v>
      </c>
      <c r="G11">
        <f t="shared" si="2"/>
        <v>1.4834144044001885</v>
      </c>
      <c r="H11">
        <f t="shared" si="3"/>
        <v>148.34144044001886</v>
      </c>
    </row>
    <row r="12" spans="1:8" x14ac:dyDescent="0.35">
      <c r="A12">
        <v>34</v>
      </c>
      <c r="B12">
        <v>1.9605832301000401</v>
      </c>
      <c r="C12">
        <f t="shared" si="0"/>
        <v>1.0950066833716854E-2</v>
      </c>
      <c r="D12">
        <f t="shared" si="1"/>
        <v>1.0950066833716854</v>
      </c>
      <c r="E12">
        <v>91</v>
      </c>
      <c r="F12">
        <v>-0.17167606933269</v>
      </c>
      <c r="G12">
        <f t="shared" si="2"/>
        <v>1.4848277289278202</v>
      </c>
      <c r="H12">
        <f t="shared" si="3"/>
        <v>148.48277289278201</v>
      </c>
    </row>
    <row r="13" spans="1:8" x14ac:dyDescent="0.35">
      <c r="A13">
        <v>35</v>
      </c>
      <c r="B13">
        <v>1.96735076537696</v>
      </c>
      <c r="C13">
        <f t="shared" si="0"/>
        <v>1.0780756442471626E-2</v>
      </c>
      <c r="D13">
        <f t="shared" si="1"/>
        <v>1.0780756442471626</v>
      </c>
      <c r="E13">
        <v>90</v>
      </c>
      <c r="F13">
        <v>-0.17193726404242901</v>
      </c>
      <c r="G13">
        <f t="shared" si="2"/>
        <v>1.485721007133997</v>
      </c>
      <c r="H13">
        <f t="shared" si="3"/>
        <v>148.57210071339969</v>
      </c>
    </row>
    <row r="14" spans="1:8" x14ac:dyDescent="0.35">
      <c r="A14">
        <v>36</v>
      </c>
      <c r="B14">
        <v>1.9812040864537199</v>
      </c>
      <c r="C14">
        <f t="shared" si="0"/>
        <v>1.0442293929171507E-2</v>
      </c>
      <c r="D14">
        <f t="shared" si="1"/>
        <v>1.0442293929171507</v>
      </c>
      <c r="E14">
        <v>89</v>
      </c>
      <c r="F14">
        <v>-0.17253237036778499</v>
      </c>
      <c r="G14">
        <f t="shared" si="2"/>
        <v>1.4877582607919508</v>
      </c>
      <c r="H14">
        <f t="shared" si="3"/>
        <v>148.77582607919507</v>
      </c>
    </row>
    <row r="15" spans="1:8" x14ac:dyDescent="0.35">
      <c r="A15">
        <v>37</v>
      </c>
      <c r="B15">
        <v>2.0012015953016302</v>
      </c>
      <c r="C15">
        <f t="shared" si="0"/>
        <v>9.9723704856626745E-3</v>
      </c>
      <c r="D15">
        <f t="shared" si="1"/>
        <v>0.99723704856626749</v>
      </c>
      <c r="E15">
        <v>88</v>
      </c>
      <c r="F15">
        <v>-0.173000289325594</v>
      </c>
      <c r="G15">
        <f t="shared" si="2"/>
        <v>1.4893620699188295</v>
      </c>
      <c r="H15">
        <f t="shared" si="3"/>
        <v>148.93620699188295</v>
      </c>
    </row>
    <row r="16" spans="1:8" x14ac:dyDescent="0.35">
      <c r="A16">
        <v>38</v>
      </c>
      <c r="B16">
        <v>2.00794065106435</v>
      </c>
      <c r="C16">
        <f t="shared" si="0"/>
        <v>9.8188211390928155E-3</v>
      </c>
      <c r="D16">
        <f t="shared" si="1"/>
        <v>0.9818821139092816</v>
      </c>
      <c r="E16">
        <v>87</v>
      </c>
      <c r="F16">
        <v>-0.17346103613622599</v>
      </c>
      <c r="G16">
        <f t="shared" si="2"/>
        <v>1.4909429856079166</v>
      </c>
      <c r="H16">
        <f t="shared" si="3"/>
        <v>149.09429856079166</v>
      </c>
    </row>
    <row r="17" spans="1:8" x14ac:dyDescent="0.35">
      <c r="A17">
        <v>39</v>
      </c>
      <c r="B17">
        <v>2.0163452676995099</v>
      </c>
      <c r="C17">
        <f t="shared" si="0"/>
        <v>9.6306307609855049E-3</v>
      </c>
      <c r="D17">
        <f t="shared" si="1"/>
        <v>0.96306307609855046</v>
      </c>
      <c r="E17">
        <v>86</v>
      </c>
      <c r="F17">
        <v>-0.17349770900898501</v>
      </c>
      <c r="G17">
        <f t="shared" si="2"/>
        <v>1.4910688897427407</v>
      </c>
      <c r="H17">
        <f t="shared" si="3"/>
        <v>149.10688897427406</v>
      </c>
    </row>
    <row r="18" spans="1:8" x14ac:dyDescent="0.35">
      <c r="A18">
        <v>40</v>
      </c>
      <c r="B18">
        <v>2.0199920714694599</v>
      </c>
      <c r="C18">
        <f t="shared" si="0"/>
        <v>9.5501002063622976E-3</v>
      </c>
      <c r="D18">
        <f t="shared" si="1"/>
        <v>0.95501002063622975</v>
      </c>
      <c r="E18">
        <v>85</v>
      </c>
      <c r="F18">
        <v>-0.173930422171239</v>
      </c>
      <c r="G18">
        <f t="shared" si="2"/>
        <v>1.492555269828209</v>
      </c>
      <c r="H18">
        <f t="shared" si="3"/>
        <v>149.2555269828209</v>
      </c>
    </row>
    <row r="19" spans="1:8" x14ac:dyDescent="0.35">
      <c r="A19">
        <v>41</v>
      </c>
      <c r="B19">
        <v>2.0171125628264499</v>
      </c>
      <c r="C19">
        <f t="shared" si="0"/>
        <v>9.6136307473412667E-3</v>
      </c>
      <c r="D19">
        <f t="shared" si="1"/>
        <v>0.96136307473412663</v>
      </c>
      <c r="E19">
        <v>84</v>
      </c>
      <c r="F19">
        <v>-0.174570965010448</v>
      </c>
      <c r="G19">
        <f t="shared" si="2"/>
        <v>1.4947582703606788</v>
      </c>
      <c r="H19">
        <f t="shared" si="3"/>
        <v>149.47582703606787</v>
      </c>
    </row>
    <row r="20" spans="1:8" x14ac:dyDescent="0.35">
      <c r="A20">
        <v>42</v>
      </c>
      <c r="B20">
        <v>2.0157582127261202</v>
      </c>
      <c r="C20">
        <f t="shared" si="0"/>
        <v>9.6436577111940792E-3</v>
      </c>
      <c r="D20">
        <f t="shared" si="1"/>
        <v>0.96436577111940791</v>
      </c>
      <c r="E20">
        <v>83</v>
      </c>
      <c r="F20">
        <v>-0.175282440177886</v>
      </c>
      <c r="G20">
        <f t="shared" si="2"/>
        <v>1.4972090382779537</v>
      </c>
      <c r="H20">
        <f t="shared" si="3"/>
        <v>149.72090382779538</v>
      </c>
    </row>
    <row r="21" spans="1:8" x14ac:dyDescent="0.35">
      <c r="A21">
        <v>43</v>
      </c>
      <c r="B21">
        <v>2.0171313896904199</v>
      </c>
      <c r="C21">
        <f t="shared" si="0"/>
        <v>9.6132140010945638E-3</v>
      </c>
      <c r="D21">
        <f t="shared" si="1"/>
        <v>0.96132140010945633</v>
      </c>
      <c r="E21">
        <v>82</v>
      </c>
      <c r="F21">
        <v>-0.17641570587354199</v>
      </c>
      <c r="G21">
        <f t="shared" si="2"/>
        <v>1.5011210182948302</v>
      </c>
      <c r="H21">
        <f t="shared" si="3"/>
        <v>150.11210182948304</v>
      </c>
    </row>
    <row r="22" spans="1:8" x14ac:dyDescent="0.35">
      <c r="A22">
        <v>44</v>
      </c>
      <c r="B22">
        <v>2.0169269083647001</v>
      </c>
      <c r="C22">
        <f t="shared" si="0"/>
        <v>9.6177413107061613E-3</v>
      </c>
      <c r="D22">
        <f t="shared" si="1"/>
        <v>0.96177413107061616</v>
      </c>
      <c r="E22">
        <v>81</v>
      </c>
      <c r="F22">
        <v>-0.17753093819613</v>
      </c>
      <c r="G22">
        <f t="shared" si="2"/>
        <v>1.5049807265438115</v>
      </c>
      <c r="H22">
        <f t="shared" si="3"/>
        <v>150.49807265438116</v>
      </c>
    </row>
    <row r="23" spans="1:8" x14ac:dyDescent="0.35">
      <c r="A23">
        <v>45</v>
      </c>
      <c r="B23">
        <v>2.01263695471143</v>
      </c>
      <c r="C23">
        <f t="shared" si="0"/>
        <v>9.7132159712908801E-3</v>
      </c>
      <c r="D23">
        <f t="shared" si="1"/>
        <v>0.97132159712908805</v>
      </c>
      <c r="E23">
        <v>80</v>
      </c>
      <c r="F23">
        <v>-0.178230556407838</v>
      </c>
      <c r="G23">
        <f t="shared" si="2"/>
        <v>1.5074070996800177</v>
      </c>
      <c r="H23">
        <f t="shared" si="3"/>
        <v>150.74070996800177</v>
      </c>
    </row>
    <row r="24" spans="1:8" x14ac:dyDescent="0.35">
      <c r="A24">
        <v>46</v>
      </c>
      <c r="B24">
        <v>2.0054437701841201</v>
      </c>
      <c r="C24">
        <f t="shared" si="0"/>
        <v>9.8754348861215032E-3</v>
      </c>
      <c r="D24">
        <f t="shared" si="1"/>
        <v>0.98754348861215036</v>
      </c>
      <c r="E24">
        <v>79</v>
      </c>
      <c r="F24">
        <v>-0.17944407297443299</v>
      </c>
      <c r="G24">
        <f t="shared" si="2"/>
        <v>1.5116250246905241</v>
      </c>
      <c r="H24">
        <f t="shared" si="3"/>
        <v>151.16250246905241</v>
      </c>
    </row>
    <row r="25" spans="1:8" x14ac:dyDescent="0.35">
      <c r="A25">
        <v>47</v>
      </c>
      <c r="B25">
        <v>1.99879804273536</v>
      </c>
      <c r="C25">
        <f t="shared" si="0"/>
        <v>1.0027714422450346E-2</v>
      </c>
      <c r="D25">
        <f t="shared" si="1"/>
        <v>1.0027714422450345</v>
      </c>
      <c r="E25">
        <v>78</v>
      </c>
      <c r="F25">
        <v>-0.181050952441136</v>
      </c>
      <c r="G25">
        <f t="shared" si="2"/>
        <v>1.5172283617864661</v>
      </c>
      <c r="H25">
        <f t="shared" si="3"/>
        <v>151.72283617864662</v>
      </c>
    </row>
    <row r="26" spans="1:8" x14ac:dyDescent="0.35">
      <c r="A26">
        <v>48</v>
      </c>
      <c r="B26">
        <v>1.98247576335651</v>
      </c>
      <c r="C26">
        <f t="shared" si="0"/>
        <v>1.0411762108541285E-2</v>
      </c>
      <c r="D26">
        <f t="shared" si="1"/>
        <v>1.0411762108541285</v>
      </c>
      <c r="E26">
        <v>77</v>
      </c>
      <c r="F26">
        <v>-0.18246434423583999</v>
      </c>
      <c r="G26">
        <f t="shared" si="2"/>
        <v>1.5221741565958213</v>
      </c>
      <c r="H26">
        <f t="shared" si="3"/>
        <v>152.21741565958214</v>
      </c>
    </row>
    <row r="27" spans="1:8" x14ac:dyDescent="0.35">
      <c r="A27">
        <v>49</v>
      </c>
      <c r="B27">
        <v>1.9679611540821</v>
      </c>
      <c r="C27">
        <f t="shared" si="0"/>
        <v>1.0765615034775284E-2</v>
      </c>
      <c r="D27">
        <f t="shared" si="1"/>
        <v>1.0765615034775284</v>
      </c>
      <c r="E27">
        <v>76</v>
      </c>
      <c r="F27">
        <v>-0.18418118578763501</v>
      </c>
      <c r="G27">
        <f t="shared" si="2"/>
        <v>1.5282034851760085</v>
      </c>
      <c r="H27">
        <f t="shared" si="3"/>
        <v>152.82034851760085</v>
      </c>
    </row>
    <row r="28" spans="1:8" x14ac:dyDescent="0.35">
      <c r="A28">
        <v>50</v>
      </c>
      <c r="B28">
        <v>1.9496753905587101</v>
      </c>
      <c r="C28">
        <f t="shared" si="0"/>
        <v>1.122857410236925E-2</v>
      </c>
      <c r="D28">
        <f t="shared" si="1"/>
        <v>1.1228574102369251</v>
      </c>
      <c r="E28">
        <v>75</v>
      </c>
      <c r="F28">
        <v>-0.186571368571609</v>
      </c>
      <c r="G28">
        <f t="shared" si="2"/>
        <v>1.536637291584936</v>
      </c>
      <c r="H28">
        <f t="shared" si="3"/>
        <v>153.6637291584936</v>
      </c>
    </row>
    <row r="29" spans="1:8" x14ac:dyDescent="0.35">
      <c r="A29">
        <v>51</v>
      </c>
      <c r="B29">
        <v>1.9280532893239699</v>
      </c>
      <c r="C29">
        <f t="shared" si="0"/>
        <v>1.1801758154143163E-2</v>
      </c>
      <c r="D29">
        <f t="shared" si="1"/>
        <v>1.1801758154143163</v>
      </c>
      <c r="E29">
        <v>74</v>
      </c>
      <c r="F29">
        <v>-0.18835014874102601</v>
      </c>
      <c r="G29">
        <f t="shared" si="2"/>
        <v>1.5429439459471512</v>
      </c>
      <c r="H29">
        <f t="shared" si="3"/>
        <v>154.29439459471513</v>
      </c>
    </row>
    <row r="30" spans="1:8" x14ac:dyDescent="0.35">
      <c r="A30">
        <v>52</v>
      </c>
      <c r="B30">
        <v>1.90370414387554</v>
      </c>
      <c r="C30">
        <f t="shared" si="0"/>
        <v>1.2482335636898333E-2</v>
      </c>
      <c r="D30">
        <f t="shared" si="1"/>
        <v>1.2482335636898334</v>
      </c>
      <c r="E30">
        <v>73</v>
      </c>
      <c r="F30">
        <v>-0.19058481643419301</v>
      </c>
      <c r="G30">
        <f t="shared" si="2"/>
        <v>1.5509036441371209</v>
      </c>
      <c r="H30">
        <f t="shared" si="3"/>
        <v>155.09036441371208</v>
      </c>
    </row>
    <row r="31" spans="1:8" x14ac:dyDescent="0.35">
      <c r="A31">
        <v>53</v>
      </c>
      <c r="B31">
        <v>1.8765888552256</v>
      </c>
      <c r="C31">
        <f t="shared" si="0"/>
        <v>1.3286516915408771E-2</v>
      </c>
      <c r="D31">
        <f t="shared" si="1"/>
        <v>1.328651691540877</v>
      </c>
      <c r="E31">
        <v>72</v>
      </c>
      <c r="F31">
        <v>-0.19325683328181301</v>
      </c>
      <c r="G31">
        <f t="shared" si="2"/>
        <v>1.5604750645097551</v>
      </c>
      <c r="H31">
        <f t="shared" si="3"/>
        <v>156.0475064509755</v>
      </c>
    </row>
    <row r="32" spans="1:8" x14ac:dyDescent="0.35">
      <c r="A32">
        <v>54</v>
      </c>
      <c r="B32">
        <v>1.8479102332648201</v>
      </c>
      <c r="C32">
        <f t="shared" si="0"/>
        <v>1.4193508648740498E-2</v>
      </c>
      <c r="D32">
        <f t="shared" si="1"/>
        <v>1.4193508648740498</v>
      </c>
      <c r="E32">
        <v>71</v>
      </c>
      <c r="F32">
        <v>-0.19604584898588701</v>
      </c>
      <c r="G32">
        <f t="shared" si="2"/>
        <v>1.5705285981571588</v>
      </c>
      <c r="H32">
        <f t="shared" si="3"/>
        <v>157.05285981571589</v>
      </c>
    </row>
    <row r="33" spans="1:8" x14ac:dyDescent="0.35">
      <c r="A33">
        <v>55</v>
      </c>
      <c r="B33">
        <v>1.8155041456365</v>
      </c>
      <c r="C33">
        <f t="shared" si="0"/>
        <v>1.52931114803303E-2</v>
      </c>
      <c r="D33">
        <f t="shared" si="1"/>
        <v>1.5293111480330299</v>
      </c>
      <c r="E33">
        <v>70</v>
      </c>
      <c r="F33">
        <v>-0.19791934501294001</v>
      </c>
      <c r="G33">
        <f t="shared" si="2"/>
        <v>1.5773183108725986</v>
      </c>
      <c r="H33">
        <f t="shared" si="3"/>
        <v>157.73183108725985</v>
      </c>
    </row>
    <row r="34" spans="1:8" x14ac:dyDescent="0.35">
      <c r="A34">
        <v>56</v>
      </c>
      <c r="B34">
        <v>1.7768400993069799</v>
      </c>
      <c r="C34">
        <f t="shared" si="0"/>
        <v>1.6717059980090616E-2</v>
      </c>
      <c r="D34">
        <f t="shared" si="1"/>
        <v>1.6717059980090616</v>
      </c>
      <c r="E34">
        <v>69</v>
      </c>
      <c r="F34">
        <v>-0.199525310431279</v>
      </c>
      <c r="G34">
        <f t="shared" si="2"/>
        <v>1.5831618297738863</v>
      </c>
      <c r="H34">
        <f t="shared" si="3"/>
        <v>158.31618297738862</v>
      </c>
    </row>
    <row r="35" spans="1:8" x14ac:dyDescent="0.35">
      <c r="A35">
        <v>57</v>
      </c>
      <c r="B35">
        <v>1.73312404932159</v>
      </c>
      <c r="C35">
        <f t="shared" si="0"/>
        <v>1.8487404801966943E-2</v>
      </c>
      <c r="D35">
        <f t="shared" si="1"/>
        <v>1.8487404801966942</v>
      </c>
      <c r="E35">
        <v>68</v>
      </c>
      <c r="F35">
        <v>-0.199027871709132</v>
      </c>
      <c r="G35">
        <f t="shared" si="2"/>
        <v>1.5813495222536804</v>
      </c>
      <c r="H35">
        <f t="shared" si="3"/>
        <v>158.13495222536804</v>
      </c>
    </row>
    <row r="36" spans="1:8" x14ac:dyDescent="0.35">
      <c r="A36">
        <v>58</v>
      </c>
      <c r="B36">
        <v>1.68639782030952</v>
      </c>
      <c r="C36">
        <f t="shared" si="0"/>
        <v>2.0587432093808426E-2</v>
      </c>
      <c r="D36">
        <f t="shared" si="1"/>
        <v>2.0587432093808427</v>
      </c>
      <c r="E36">
        <v>67</v>
      </c>
      <c r="F36">
        <v>-0.19527605955043001</v>
      </c>
      <c r="G36">
        <f t="shared" si="2"/>
        <v>1.5677472929659735</v>
      </c>
      <c r="H36">
        <f t="shared" si="3"/>
        <v>156.77472929659734</v>
      </c>
    </row>
    <row r="37" spans="1:8" x14ac:dyDescent="0.35">
      <c r="A37">
        <v>59</v>
      </c>
      <c r="B37">
        <v>1.63965155612339</v>
      </c>
      <c r="C37">
        <f t="shared" si="0"/>
        <v>2.2927064030784764E-2</v>
      </c>
      <c r="D37">
        <f t="shared" si="1"/>
        <v>2.2927064030784763</v>
      </c>
      <c r="E37">
        <v>66</v>
      </c>
      <c r="F37">
        <v>-0.18313050391805999</v>
      </c>
      <c r="G37">
        <f t="shared" si="2"/>
        <v>1.5245107949435066</v>
      </c>
      <c r="H37">
        <f t="shared" si="3"/>
        <v>152.45107949435067</v>
      </c>
    </row>
    <row r="38" spans="1:8" x14ac:dyDescent="0.35">
      <c r="A38">
        <v>60</v>
      </c>
      <c r="B38">
        <v>1.5831252651185099</v>
      </c>
      <c r="C38">
        <f t="shared" si="0"/>
        <v>2.6114080279577529E-2</v>
      </c>
      <c r="D38">
        <f t="shared" si="1"/>
        <v>2.611408027957753</v>
      </c>
      <c r="E38">
        <v>65</v>
      </c>
      <c r="F38">
        <v>-0.15956002887325399</v>
      </c>
      <c r="G38">
        <f t="shared" si="2"/>
        <v>1.4439761791791761</v>
      </c>
      <c r="H38">
        <f t="shared" si="3"/>
        <v>144.39761791791761</v>
      </c>
    </row>
    <row r="39" spans="1:8" x14ac:dyDescent="0.35">
      <c r="A39">
        <v>61</v>
      </c>
      <c r="B39">
        <v>1.52329691890903</v>
      </c>
      <c r="C39">
        <f t="shared" si="0"/>
        <v>2.9971127491705055E-2</v>
      </c>
      <c r="D39">
        <f t="shared" si="1"/>
        <v>2.9971127491705056</v>
      </c>
      <c r="E39">
        <v>64</v>
      </c>
      <c r="F39">
        <v>-9.7235686955133696E-2</v>
      </c>
      <c r="G39">
        <f t="shared" si="2"/>
        <v>1.2509377165187496</v>
      </c>
      <c r="H39">
        <f t="shared" si="3"/>
        <v>125.09377165187496</v>
      </c>
    </row>
    <row r="40" spans="1:8" x14ac:dyDescent="0.35">
      <c r="A40">
        <v>62</v>
      </c>
      <c r="B40">
        <v>1.45376202499595</v>
      </c>
      <c r="C40">
        <f t="shared" si="0"/>
        <v>3.5175313356658196E-2</v>
      </c>
      <c r="D40">
        <f t="shared" si="1"/>
        <v>3.5175313356658195</v>
      </c>
      <c r="E40">
        <v>63</v>
      </c>
      <c r="F40">
        <v>0.15656880102520801</v>
      </c>
      <c r="G40">
        <f t="shared" si="2"/>
        <v>0.69731851878129536</v>
      </c>
      <c r="H40">
        <f t="shared" si="3"/>
        <v>69.731851878129532</v>
      </c>
    </row>
    <row r="41" spans="1:8" x14ac:dyDescent="0.35">
      <c r="A41">
        <v>63</v>
      </c>
      <c r="B41">
        <v>1.3759183282321501</v>
      </c>
      <c r="C41">
        <f t="shared" si="0"/>
        <v>4.2080575607337738E-2</v>
      </c>
      <c r="D41">
        <f t="shared" si="1"/>
        <v>4.2080575607337734</v>
      </c>
      <c r="E41">
        <v>62</v>
      </c>
      <c r="F41">
        <v>0.63535073811604104</v>
      </c>
      <c r="G41">
        <f t="shared" si="2"/>
        <v>0.23155238674787482</v>
      </c>
      <c r="H41">
        <f t="shared" si="3"/>
        <v>23.155238674787483</v>
      </c>
    </row>
    <row r="42" spans="1:8" x14ac:dyDescent="0.35">
      <c r="A42">
        <v>64</v>
      </c>
      <c r="B42">
        <v>1.2851127721698901</v>
      </c>
      <c r="C42">
        <f t="shared" si="0"/>
        <v>5.1866534089998875E-2</v>
      </c>
      <c r="D42">
        <f t="shared" si="1"/>
        <v>5.1866534089998879</v>
      </c>
      <c r="E42">
        <v>61</v>
      </c>
      <c r="F42">
        <v>1.0490930724148999</v>
      </c>
      <c r="G42">
        <f t="shared" si="2"/>
        <v>8.9311406248862898E-2</v>
      </c>
      <c r="H42">
        <f t="shared" si="3"/>
        <v>8.9311406248862895</v>
      </c>
    </row>
    <row r="43" spans="1:8" x14ac:dyDescent="0.35">
      <c r="A43">
        <v>65</v>
      </c>
      <c r="B43">
        <v>1.18208216486247</v>
      </c>
      <c r="C43">
        <f t="shared" si="0"/>
        <v>6.5753342579432661E-2</v>
      </c>
      <c r="D43">
        <f t="shared" si="1"/>
        <v>6.5753342579432665</v>
      </c>
      <c r="E43">
        <v>60</v>
      </c>
      <c r="F43">
        <v>1.2796716808787201</v>
      </c>
      <c r="G43">
        <f t="shared" si="2"/>
        <v>5.2520435562222953E-2</v>
      </c>
      <c r="H43">
        <f t="shared" si="3"/>
        <v>5.2520435562222954</v>
      </c>
    </row>
    <row r="44" spans="1:8" x14ac:dyDescent="0.35">
      <c r="A44">
        <v>66</v>
      </c>
      <c r="B44">
        <v>1.0602089816821501</v>
      </c>
      <c r="C44">
        <f t="shared" si="0"/>
        <v>8.7054458474651639E-2</v>
      </c>
      <c r="D44">
        <f t="shared" si="1"/>
        <v>8.7054458474651639</v>
      </c>
      <c r="E44">
        <v>59</v>
      </c>
      <c r="F44">
        <v>1.3957373993294</v>
      </c>
      <c r="G44">
        <f t="shared" si="2"/>
        <v>4.0203383130215549E-2</v>
      </c>
      <c r="H44">
        <f t="shared" si="3"/>
        <v>4.0203383130215551</v>
      </c>
    </row>
    <row r="45" spans="1:8" x14ac:dyDescent="0.35">
      <c r="A45">
        <v>67</v>
      </c>
      <c r="B45">
        <v>0.91555256344367497</v>
      </c>
      <c r="C45">
        <f t="shared" si="0"/>
        <v>0.12146396015548545</v>
      </c>
      <c r="D45">
        <f t="shared" si="1"/>
        <v>12.146396015548545</v>
      </c>
      <c r="E45">
        <v>58</v>
      </c>
      <c r="F45">
        <v>1.4715236210763201</v>
      </c>
      <c r="G45">
        <f t="shared" si="2"/>
        <v>3.3765748310800939E-2</v>
      </c>
      <c r="H45">
        <f t="shared" si="3"/>
        <v>3.3765748310800938</v>
      </c>
    </row>
    <row r="46" spans="1:8" x14ac:dyDescent="0.35">
      <c r="A46">
        <v>68</v>
      </c>
      <c r="B46">
        <v>0.72060626066065203</v>
      </c>
      <c r="C46">
        <f t="shared" si="0"/>
        <v>0.19028026138832113</v>
      </c>
      <c r="D46">
        <f t="shared" si="1"/>
        <v>19.028026138832114</v>
      </c>
      <c r="E46">
        <v>57</v>
      </c>
      <c r="F46">
        <v>1.53032994811539</v>
      </c>
      <c r="G46">
        <f t="shared" si="2"/>
        <v>2.9489679453171568E-2</v>
      </c>
      <c r="H46">
        <f t="shared" si="3"/>
        <v>2.9489679453171567</v>
      </c>
    </row>
    <row r="47" spans="1:8" x14ac:dyDescent="0.35">
      <c r="A47">
        <v>69</v>
      </c>
      <c r="B47">
        <v>0.48552510739377902</v>
      </c>
      <c r="C47">
        <f t="shared" si="0"/>
        <v>0.32694514496442922</v>
      </c>
      <c r="D47">
        <f t="shared" si="1"/>
        <v>32.69451449644292</v>
      </c>
      <c r="E47">
        <v>56</v>
      </c>
      <c r="F47">
        <v>1.58141811560301</v>
      </c>
      <c r="G47">
        <f t="shared" si="2"/>
        <v>2.6216933012777045E-2</v>
      </c>
      <c r="H47">
        <f t="shared" si="3"/>
        <v>2.6216933012777046</v>
      </c>
    </row>
    <row r="48" spans="1:8" x14ac:dyDescent="0.35">
      <c r="A48">
        <v>70</v>
      </c>
      <c r="B48">
        <v>0.25049218964984099</v>
      </c>
      <c r="C48">
        <f t="shared" si="0"/>
        <v>0.5617043799540421</v>
      </c>
      <c r="D48">
        <f t="shared" si="1"/>
        <v>56.170437995404207</v>
      </c>
      <c r="E48">
        <v>55</v>
      </c>
      <c r="F48">
        <v>1.6282464071337299</v>
      </c>
      <c r="G48">
        <f t="shared" si="2"/>
        <v>2.3537134705815786E-2</v>
      </c>
      <c r="H48">
        <f t="shared" si="3"/>
        <v>2.3537134705815785</v>
      </c>
    </row>
    <row r="49" spans="1:8" x14ac:dyDescent="0.35">
      <c r="A49">
        <v>71</v>
      </c>
      <c r="B49">
        <v>5.9644416818281497E-2</v>
      </c>
      <c r="C49">
        <f t="shared" si="0"/>
        <v>0.87167699258279485</v>
      </c>
      <c r="D49">
        <f t="shared" si="1"/>
        <v>87.167699258279484</v>
      </c>
      <c r="E49">
        <v>54</v>
      </c>
      <c r="F49">
        <v>1.6693143984837999</v>
      </c>
      <c r="G49">
        <f t="shared" si="2"/>
        <v>2.1413398612892147E-2</v>
      </c>
      <c r="H49">
        <f t="shared" si="3"/>
        <v>2.1413398612892145</v>
      </c>
    </row>
    <row r="50" spans="1:8" x14ac:dyDescent="0.35">
      <c r="A50">
        <v>72</v>
      </c>
      <c r="B50">
        <v>-6.0590106595952403E-2</v>
      </c>
      <c r="C50">
        <f t="shared" si="0"/>
        <v>1.149714759314683</v>
      </c>
      <c r="D50">
        <f t="shared" si="1"/>
        <v>114.97147593146831</v>
      </c>
      <c r="E50">
        <v>53</v>
      </c>
      <c r="F50">
        <v>1.7042401435910299</v>
      </c>
      <c r="G50">
        <f t="shared" si="2"/>
        <v>1.9758767748461872E-2</v>
      </c>
      <c r="H50">
        <f t="shared" si="3"/>
        <v>1.9758767748461872</v>
      </c>
    </row>
    <row r="51" spans="1:8" x14ac:dyDescent="0.35">
      <c r="A51">
        <v>73</v>
      </c>
      <c r="B51">
        <v>-0.12226372224599601</v>
      </c>
      <c r="C51">
        <f t="shared" si="0"/>
        <v>1.3251459764263032</v>
      </c>
      <c r="D51">
        <f t="shared" si="1"/>
        <v>132.51459764263032</v>
      </c>
      <c r="E51">
        <v>52</v>
      </c>
      <c r="F51">
        <v>1.73772652411183</v>
      </c>
      <c r="G51">
        <f t="shared" si="2"/>
        <v>1.8292517361160804E-2</v>
      </c>
      <c r="H51">
        <f t="shared" si="3"/>
        <v>1.8292517361160803</v>
      </c>
    </row>
    <row r="52" spans="1:8" x14ac:dyDescent="0.35">
      <c r="A52">
        <v>74</v>
      </c>
      <c r="B52">
        <v>-0.152172185896954</v>
      </c>
      <c r="C52">
        <f t="shared" si="0"/>
        <v>1.4196202507731346</v>
      </c>
      <c r="D52">
        <f t="shared" si="1"/>
        <v>141.96202507731346</v>
      </c>
      <c r="E52">
        <v>51</v>
      </c>
      <c r="F52">
        <v>1.7671189364714399</v>
      </c>
      <c r="G52">
        <f t="shared" si="2"/>
        <v>1.7095470721139101E-2</v>
      </c>
      <c r="H52">
        <f t="shared" si="3"/>
        <v>1.7095470721139101</v>
      </c>
    </row>
    <row r="53" spans="1:8" x14ac:dyDescent="0.35">
      <c r="A53">
        <v>75</v>
      </c>
      <c r="B53">
        <v>-0.16099352656541599</v>
      </c>
      <c r="C53">
        <f t="shared" si="0"/>
        <v>1.4487502588427432</v>
      </c>
      <c r="D53">
        <f t="shared" si="1"/>
        <v>144.87502588427432</v>
      </c>
      <c r="E53">
        <v>50</v>
      </c>
      <c r="F53">
        <v>1.79365650988766</v>
      </c>
      <c r="G53">
        <f t="shared" si="2"/>
        <v>1.6082127100361717E-2</v>
      </c>
      <c r="H53">
        <f t="shared" si="3"/>
        <v>1.6082127100361716</v>
      </c>
    </row>
    <row r="54" spans="1:8" x14ac:dyDescent="0.35">
      <c r="A54">
        <v>76</v>
      </c>
      <c r="B54">
        <v>-0.16150881606419801</v>
      </c>
      <c r="C54">
        <f t="shared" si="0"/>
        <v>1.4504702181715508</v>
      </c>
      <c r="D54">
        <f t="shared" si="1"/>
        <v>145.04702181715507</v>
      </c>
      <c r="E54">
        <v>49</v>
      </c>
      <c r="F54">
        <v>1.8147801967789801</v>
      </c>
      <c r="G54">
        <f t="shared" si="2"/>
        <v>1.5318625650915706E-2</v>
      </c>
      <c r="H54">
        <f t="shared" si="3"/>
        <v>1.5318625650915705</v>
      </c>
    </row>
    <row r="55" spans="1:8" x14ac:dyDescent="0.35">
      <c r="A55">
        <v>77</v>
      </c>
      <c r="B55">
        <v>-0.164430322442255</v>
      </c>
      <c r="C55">
        <f t="shared" si="0"/>
        <v>1.4602604486422703</v>
      </c>
      <c r="D55">
        <f t="shared" si="1"/>
        <v>146.02604486422703</v>
      </c>
      <c r="E55">
        <v>48</v>
      </c>
      <c r="F55">
        <v>1.8376031755068201</v>
      </c>
      <c r="G55">
        <f t="shared" si="2"/>
        <v>1.4534390505152881E-2</v>
      </c>
      <c r="H55">
        <f t="shared" si="3"/>
        <v>1.4534390505152881</v>
      </c>
    </row>
    <row r="56" spans="1:8" x14ac:dyDescent="0.35">
      <c r="A56">
        <v>78</v>
      </c>
      <c r="B56">
        <v>-0.16737678009034701</v>
      </c>
      <c r="C56">
        <f t="shared" si="0"/>
        <v>1.4702012243706104</v>
      </c>
      <c r="D56">
        <f t="shared" si="1"/>
        <v>147.02012243706105</v>
      </c>
      <c r="E56">
        <v>47</v>
      </c>
      <c r="F56">
        <v>1.85649488901318</v>
      </c>
      <c r="G56">
        <f t="shared" si="2"/>
        <v>1.3915701714169077E-2</v>
      </c>
      <c r="H56">
        <f t="shared" si="3"/>
        <v>1.3915701714169078</v>
      </c>
    </row>
    <row r="57" spans="1:8" x14ac:dyDescent="0.35">
      <c r="A57">
        <v>79</v>
      </c>
      <c r="B57">
        <v>-0.16983007302113401</v>
      </c>
      <c r="C57">
        <f t="shared" si="0"/>
        <v>1.4785297686702623</v>
      </c>
      <c r="D57">
        <f t="shared" si="1"/>
        <v>147.85297686702623</v>
      </c>
      <c r="E57">
        <v>46</v>
      </c>
      <c r="F57">
        <v>1.8741792505652399</v>
      </c>
      <c r="G57">
        <f t="shared" si="2"/>
        <v>1.3360439643729757E-2</v>
      </c>
      <c r="H57">
        <f t="shared" si="3"/>
        <v>1.3360439643729758</v>
      </c>
    </row>
    <row r="58" spans="1:8" x14ac:dyDescent="0.35">
      <c r="A58">
        <v>80</v>
      </c>
      <c r="B58">
        <v>-0.172104402189626</v>
      </c>
      <c r="C58">
        <f t="shared" si="0"/>
        <v>1.4862928966143887</v>
      </c>
      <c r="D58">
        <f t="shared" si="1"/>
        <v>148.62928966143886</v>
      </c>
      <c r="E58">
        <v>45</v>
      </c>
      <c r="F58">
        <v>1.8875786648310799</v>
      </c>
      <c r="G58">
        <f t="shared" si="2"/>
        <v>1.2954520278423262E-2</v>
      </c>
      <c r="H58">
        <f t="shared" si="3"/>
        <v>1.2954520278423263</v>
      </c>
    </row>
    <row r="59" spans="1:8" x14ac:dyDescent="0.35">
      <c r="A59">
        <v>81</v>
      </c>
      <c r="B59">
        <v>-0.174853034681419</v>
      </c>
      <c r="C59">
        <f t="shared" si="0"/>
        <v>1.4957294153821528</v>
      </c>
      <c r="D59">
        <f t="shared" si="1"/>
        <v>149.57294153821528</v>
      </c>
      <c r="E59">
        <v>44</v>
      </c>
      <c r="F59">
        <v>1.9022024529049999</v>
      </c>
      <c r="G59">
        <f t="shared" si="2"/>
        <v>1.2525571404729152E-2</v>
      </c>
      <c r="H59">
        <f t="shared" si="3"/>
        <v>1.2525571404729152</v>
      </c>
    </row>
    <row r="60" spans="1:8" x14ac:dyDescent="0.35">
      <c r="A60">
        <v>82</v>
      </c>
      <c r="B60">
        <v>-0.176218708777029</v>
      </c>
      <c r="C60">
        <f t="shared" si="0"/>
        <v>1.5004402603398053</v>
      </c>
      <c r="D60">
        <f t="shared" si="1"/>
        <v>150.04402603398051</v>
      </c>
      <c r="E60">
        <v>43</v>
      </c>
      <c r="F60">
        <v>1.9112864464047301</v>
      </c>
      <c r="G60">
        <f t="shared" si="2"/>
        <v>1.2266299194022773E-2</v>
      </c>
      <c r="H60">
        <f t="shared" si="3"/>
        <v>1.2266299194022774</v>
      </c>
    </row>
    <row r="61" spans="1:8" x14ac:dyDescent="0.35">
      <c r="A61">
        <v>83</v>
      </c>
      <c r="B61">
        <v>-0.17153155180391699</v>
      </c>
      <c r="C61">
        <f t="shared" si="0"/>
        <v>1.4843337140506023</v>
      </c>
      <c r="D61">
        <f t="shared" si="1"/>
        <v>148.43337140506023</v>
      </c>
      <c r="E61">
        <v>42</v>
      </c>
      <c r="F61">
        <v>1.9223894343799799</v>
      </c>
      <c r="G61">
        <f t="shared" si="2"/>
        <v>1.1956678881286223E-2</v>
      </c>
      <c r="H61">
        <f t="shared" si="3"/>
        <v>1.1956678881286222</v>
      </c>
    </row>
    <row r="62" spans="1:8" x14ac:dyDescent="0.35">
      <c r="A62">
        <v>84</v>
      </c>
      <c r="B62">
        <v>-0.17277617748146101</v>
      </c>
      <c r="C62">
        <f t="shared" si="0"/>
        <v>1.4885937028626219</v>
      </c>
      <c r="D62">
        <f t="shared" si="1"/>
        <v>148.85937028626219</v>
      </c>
      <c r="E62">
        <v>41</v>
      </c>
      <c r="F62">
        <v>1.9308543436250201</v>
      </c>
      <c r="G62">
        <f t="shared" si="2"/>
        <v>1.1725885696287007E-2</v>
      </c>
      <c r="H62">
        <f t="shared" si="3"/>
        <v>1.1725885696287008</v>
      </c>
    </row>
    <row r="63" spans="1:8" x14ac:dyDescent="0.35">
      <c r="A63">
        <v>85</v>
      </c>
      <c r="B63">
        <v>-0.17192054646596799</v>
      </c>
      <c r="C63">
        <f t="shared" si="0"/>
        <v>1.4856638174216434</v>
      </c>
      <c r="D63">
        <f t="shared" si="1"/>
        <v>148.56638174216434</v>
      </c>
      <c r="E63">
        <v>40</v>
      </c>
      <c r="F63">
        <v>1.94192323150038</v>
      </c>
      <c r="G63">
        <f t="shared" si="2"/>
        <v>1.1430803746811066E-2</v>
      </c>
      <c r="H63">
        <f t="shared" si="3"/>
        <v>1.1430803746811067</v>
      </c>
    </row>
    <row r="64" spans="1:8" x14ac:dyDescent="0.35">
      <c r="A64">
        <v>86</v>
      </c>
      <c r="B64">
        <v>-0.170586747592129</v>
      </c>
      <c r="C64">
        <f t="shared" si="0"/>
        <v>1.4811080677472346</v>
      </c>
      <c r="D64">
        <f t="shared" si="1"/>
        <v>148.11080677472347</v>
      </c>
      <c r="E64">
        <v>39</v>
      </c>
      <c r="F64">
        <v>1.94763657825892</v>
      </c>
      <c r="G64">
        <f t="shared" si="2"/>
        <v>1.1281411004667735E-2</v>
      </c>
      <c r="H64">
        <f t="shared" si="3"/>
        <v>1.1281411004667734</v>
      </c>
    </row>
    <row r="65" spans="1:8" x14ac:dyDescent="0.35">
      <c r="A65">
        <v>87</v>
      </c>
      <c r="B65">
        <v>-0.17369292256442301</v>
      </c>
      <c r="C65">
        <f t="shared" si="0"/>
        <v>1.4917392696352341</v>
      </c>
      <c r="D65">
        <f t="shared" si="1"/>
        <v>149.1739269635234</v>
      </c>
      <c r="E65">
        <v>38</v>
      </c>
      <c r="F65">
        <v>1.95373192217085</v>
      </c>
      <c r="G65">
        <f t="shared" si="2"/>
        <v>1.1124181800052176E-2</v>
      </c>
      <c r="H65">
        <f t="shared" si="3"/>
        <v>1.1124181800052175</v>
      </c>
    </row>
    <row r="66" spans="1:8" x14ac:dyDescent="0.35">
      <c r="A66">
        <v>88</v>
      </c>
      <c r="B66">
        <v>-0.17435058851361801</v>
      </c>
      <c r="C66">
        <f t="shared" si="0"/>
        <v>1.4939999691572221</v>
      </c>
      <c r="D66">
        <f t="shared" si="1"/>
        <v>149.3999969157222</v>
      </c>
      <c r="E66">
        <v>37</v>
      </c>
      <c r="F66">
        <v>1.95950746489517</v>
      </c>
      <c r="G66">
        <f t="shared" si="2"/>
        <v>1.0977224218478604E-2</v>
      </c>
      <c r="H66">
        <f t="shared" si="3"/>
        <v>1.0977224218478603</v>
      </c>
    </row>
    <row r="67" spans="1:8" x14ac:dyDescent="0.35">
      <c r="A67">
        <v>89</v>
      </c>
      <c r="B67">
        <v>-0.17435526536954299</v>
      </c>
      <c r="C67">
        <f t="shared" si="0"/>
        <v>1.4940160579184687</v>
      </c>
      <c r="D67">
        <f t="shared" si="1"/>
        <v>149.40160579184686</v>
      </c>
      <c r="E67">
        <v>36</v>
      </c>
      <c r="F67">
        <v>1.9667017118498</v>
      </c>
      <c r="G67">
        <f t="shared" si="2"/>
        <v>1.079688033908751E-2</v>
      </c>
      <c r="H67">
        <f t="shared" si="3"/>
        <v>1.0796880339087509</v>
      </c>
    </row>
    <row r="68" spans="1:8" x14ac:dyDescent="0.35">
      <c r="A68">
        <v>90</v>
      </c>
      <c r="B68">
        <v>-0.17318775051363999</v>
      </c>
      <c r="C68">
        <f t="shared" ref="C68:C78" si="4">10^-B68</f>
        <v>1.4900050848787987</v>
      </c>
      <c r="D68">
        <f t="shared" ref="D68:D78" si="5">C68*100</f>
        <v>149.00050848787987</v>
      </c>
      <c r="E68">
        <v>35</v>
      </c>
      <c r="F68">
        <v>1.9732140223582499</v>
      </c>
      <c r="G68">
        <f t="shared" ref="G68:G78" si="6">10^-F68</f>
        <v>1.0636187327481049E-2</v>
      </c>
      <c r="H68">
        <f t="shared" ref="H68:H78" si="7">G68*100</f>
        <v>1.063618732748105</v>
      </c>
    </row>
    <row r="69" spans="1:8" x14ac:dyDescent="0.35">
      <c r="A69">
        <v>91</v>
      </c>
      <c r="B69">
        <v>-0.17483741655900401</v>
      </c>
      <c r="C69">
        <f t="shared" si="4"/>
        <v>1.4956756268445544</v>
      </c>
      <c r="D69">
        <f t="shared" si="5"/>
        <v>149.56756268445542</v>
      </c>
      <c r="E69">
        <v>34</v>
      </c>
      <c r="F69">
        <v>1.9790879118984801</v>
      </c>
      <c r="G69">
        <f t="shared" si="6"/>
        <v>1.0493299969191794E-2</v>
      </c>
      <c r="H69">
        <f t="shared" si="7"/>
        <v>1.0493299969191794</v>
      </c>
    </row>
    <row r="70" spans="1:8" x14ac:dyDescent="0.35">
      <c r="A70">
        <v>92</v>
      </c>
      <c r="B70">
        <v>-0.176107940777704</v>
      </c>
      <c r="C70">
        <f t="shared" si="4"/>
        <v>1.5000576177332554</v>
      </c>
      <c r="D70">
        <f t="shared" si="5"/>
        <v>150.00576177332553</v>
      </c>
      <c r="E70">
        <v>33</v>
      </c>
      <c r="F70">
        <v>1.98394047096657</v>
      </c>
      <c r="G70">
        <f t="shared" si="6"/>
        <v>1.037670640275078E-2</v>
      </c>
      <c r="H70">
        <f t="shared" si="7"/>
        <v>1.0376706402750779</v>
      </c>
    </row>
    <row r="71" spans="1:8" x14ac:dyDescent="0.35">
      <c r="A71">
        <v>93</v>
      </c>
      <c r="B71">
        <v>-0.17944773141824</v>
      </c>
      <c r="C71">
        <f t="shared" si="4"/>
        <v>1.5116377584892102</v>
      </c>
      <c r="D71">
        <f t="shared" si="5"/>
        <v>151.16377584892103</v>
      </c>
      <c r="E71">
        <v>32</v>
      </c>
      <c r="F71">
        <v>1.98608987842115</v>
      </c>
      <c r="G71">
        <f t="shared" si="6"/>
        <v>1.0325476951016438E-2</v>
      </c>
      <c r="H71">
        <f t="shared" si="7"/>
        <v>1.0325476951016437</v>
      </c>
    </row>
    <row r="72" spans="1:8" x14ac:dyDescent="0.35">
      <c r="A72">
        <v>94</v>
      </c>
      <c r="B72">
        <v>-0.179430875413082</v>
      </c>
      <c r="C72">
        <f t="shared" si="4"/>
        <v>1.5115790893592786</v>
      </c>
      <c r="D72">
        <f t="shared" si="5"/>
        <v>151.15790893592788</v>
      </c>
      <c r="E72">
        <v>31</v>
      </c>
      <c r="F72">
        <v>1.98834980763464</v>
      </c>
      <c r="G72">
        <f t="shared" si="6"/>
        <v>1.0271886036052847E-2</v>
      </c>
      <c r="H72">
        <f t="shared" si="7"/>
        <v>1.0271886036052846</v>
      </c>
    </row>
    <row r="73" spans="1:8" x14ac:dyDescent="0.35">
      <c r="A73">
        <v>95</v>
      </c>
      <c r="B73">
        <v>-0.17465453998929001</v>
      </c>
      <c r="C73">
        <f t="shared" si="4"/>
        <v>1.4950459470798811</v>
      </c>
      <c r="D73">
        <f t="shared" si="5"/>
        <v>149.5045947079881</v>
      </c>
      <c r="E73">
        <v>30</v>
      </c>
      <c r="F73">
        <v>1.99313800041962</v>
      </c>
      <c r="G73">
        <f t="shared" si="6"/>
        <v>1.0159258233140914E-2</v>
      </c>
      <c r="H73">
        <f t="shared" si="7"/>
        <v>1.0159258233140913</v>
      </c>
    </row>
    <row r="74" spans="1:8" x14ac:dyDescent="0.35">
      <c r="A74">
        <v>96</v>
      </c>
      <c r="B74">
        <v>-0.17825074479987399</v>
      </c>
      <c r="C74">
        <f t="shared" si="4"/>
        <v>1.5074771738672141</v>
      </c>
      <c r="D74">
        <f t="shared" si="5"/>
        <v>150.7477173867214</v>
      </c>
      <c r="E74">
        <v>29</v>
      </c>
      <c r="F74">
        <v>1.9947846464943999</v>
      </c>
      <c r="G74">
        <f t="shared" si="6"/>
        <v>1.0120811903205492E-2</v>
      </c>
      <c r="H74">
        <f t="shared" si="7"/>
        <v>1.0120811903205491</v>
      </c>
    </row>
    <row r="75" spans="1:8" x14ac:dyDescent="0.35">
      <c r="A75">
        <v>97</v>
      </c>
      <c r="B75">
        <v>-0.18127624802726899</v>
      </c>
      <c r="C75">
        <f t="shared" si="4"/>
        <v>1.518015646786768</v>
      </c>
      <c r="D75">
        <f t="shared" si="5"/>
        <v>151.80156467867681</v>
      </c>
      <c r="E75">
        <v>28</v>
      </c>
      <c r="F75">
        <v>1.9991373918409101</v>
      </c>
      <c r="G75">
        <f t="shared" si="6"/>
        <v>1.0019882025470448E-2</v>
      </c>
      <c r="H75">
        <f t="shared" si="7"/>
        <v>1.0019882025470448</v>
      </c>
    </row>
    <row r="76" spans="1:8" x14ac:dyDescent="0.35">
      <c r="A76">
        <v>98</v>
      </c>
      <c r="B76">
        <v>-0.186547870128909</v>
      </c>
      <c r="C76">
        <f t="shared" si="4"/>
        <v>1.5365541507484699</v>
      </c>
      <c r="D76">
        <f t="shared" si="5"/>
        <v>153.65541507484699</v>
      </c>
      <c r="E76">
        <v>27</v>
      </c>
      <c r="F76">
        <v>2.0018458087367001</v>
      </c>
      <c r="G76">
        <f t="shared" si="6"/>
        <v>9.95758887346135E-3</v>
      </c>
      <c r="H76">
        <f t="shared" si="7"/>
        <v>0.99575888734613505</v>
      </c>
    </row>
    <row r="77" spans="1:8" x14ac:dyDescent="0.35">
      <c r="A77">
        <v>99</v>
      </c>
      <c r="B77">
        <v>-0.17895276331617599</v>
      </c>
      <c r="C77">
        <f t="shared" si="4"/>
        <v>1.5099159169871101</v>
      </c>
      <c r="D77">
        <f t="shared" si="5"/>
        <v>150.99159169871101</v>
      </c>
      <c r="E77">
        <v>26</v>
      </c>
      <c r="F77">
        <v>2.0010885534762402</v>
      </c>
      <c r="G77">
        <f t="shared" si="6"/>
        <v>9.974966516083936E-3</v>
      </c>
      <c r="H77">
        <f t="shared" si="7"/>
        <v>0.99749665160839363</v>
      </c>
    </row>
    <row r="78" spans="1:8" x14ac:dyDescent="0.35">
      <c r="A78">
        <v>99.699996948242202</v>
      </c>
      <c r="B78">
        <v>-0.17896789171083399</v>
      </c>
      <c r="C78">
        <f t="shared" si="4"/>
        <v>1.5099685149424227</v>
      </c>
      <c r="D78">
        <f t="shared" si="5"/>
        <v>150.99685149424226</v>
      </c>
      <c r="E78">
        <v>25.299999237060501</v>
      </c>
      <c r="F78">
        <v>2.0018466569978699</v>
      </c>
      <c r="G78">
        <f t="shared" si="6"/>
        <v>9.9575694243822389E-3</v>
      </c>
      <c r="H78">
        <f t="shared" si="7"/>
        <v>0.99575694243822388</v>
      </c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465CC-3A9E-41A2-8A0B-9C3D30F4A021}">
  <sheetPr>
    <tabColor theme="8" tint="0.79998168889431442"/>
  </sheetPr>
  <dimension ref="A1:H78"/>
  <sheetViews>
    <sheetView workbookViewId="0">
      <selection activeCell="F3" sqref="F3:F1048575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</cols>
  <sheetData>
    <row r="1" spans="1:8" x14ac:dyDescent="0.35">
      <c r="A1" t="s">
        <v>94</v>
      </c>
      <c r="B1" s="15" t="s">
        <v>4</v>
      </c>
      <c r="C1" s="16">
        <f>'134mM_DBU-PVP_cycle1'!C1</f>
        <v>46148</v>
      </c>
      <c r="D1" s="15"/>
      <c r="E1" t="s">
        <v>95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2.0094196334332999</v>
      </c>
      <c r="C3">
        <f t="shared" ref="C3:C67" si="0">10^(-B3)</f>
        <v>9.7854401844173784E-3</v>
      </c>
      <c r="D3">
        <f>C3*100</f>
        <v>0.97854401844173788</v>
      </c>
      <c r="E3">
        <v>100</v>
      </c>
      <c r="F3">
        <v>-0.19813000551141299</v>
      </c>
      <c r="G3">
        <f>10^-F3</f>
        <v>1.5780835963566706</v>
      </c>
      <c r="H3">
        <f>G3*100</f>
        <v>157.80835963566707</v>
      </c>
    </row>
    <row r="4" spans="1:8" x14ac:dyDescent="0.35">
      <c r="A4">
        <v>26</v>
      </c>
      <c r="B4">
        <v>2.0119468382967298</v>
      </c>
      <c r="C4">
        <f t="shared" si="0"/>
        <v>9.7286630441607638E-3</v>
      </c>
      <c r="D4">
        <f t="shared" ref="D4:D67" si="1">C4*100</f>
        <v>0.97286630441607636</v>
      </c>
      <c r="E4">
        <v>99</v>
      </c>
      <c r="F4">
        <v>-0.201249865608949</v>
      </c>
      <c r="G4">
        <f t="shared" ref="G4:G67" si="2">10^-F4</f>
        <v>1.5894609610075487</v>
      </c>
      <c r="H4">
        <f t="shared" ref="H4:H67" si="3">G4*100</f>
        <v>158.94609610075489</v>
      </c>
    </row>
    <row r="5" spans="1:8" x14ac:dyDescent="0.35">
      <c r="A5">
        <v>27</v>
      </c>
      <c r="B5">
        <v>2.0137506371409999</v>
      </c>
      <c r="C5">
        <f t="shared" si="0"/>
        <v>9.6883398091027993E-3</v>
      </c>
      <c r="D5">
        <f t="shared" si="1"/>
        <v>0.96883398091027995</v>
      </c>
      <c r="E5">
        <v>98</v>
      </c>
      <c r="F5">
        <v>-0.20279225295190301</v>
      </c>
      <c r="G5">
        <f t="shared" si="2"/>
        <v>1.5951159326170288</v>
      </c>
      <c r="H5">
        <f t="shared" si="3"/>
        <v>159.51159326170287</v>
      </c>
    </row>
    <row r="6" spans="1:8" x14ac:dyDescent="0.35">
      <c r="A6">
        <v>28</v>
      </c>
      <c r="B6">
        <v>2.0138008278149599</v>
      </c>
      <c r="C6">
        <f t="shared" si="0"/>
        <v>9.6872202088602293E-3</v>
      </c>
      <c r="D6">
        <f t="shared" si="1"/>
        <v>0.96872202088602288</v>
      </c>
      <c r="E6">
        <v>97</v>
      </c>
      <c r="F6">
        <v>-0.20391769449504399</v>
      </c>
      <c r="G6">
        <f t="shared" si="2"/>
        <v>1.5992549164121392</v>
      </c>
      <c r="H6">
        <f t="shared" si="3"/>
        <v>159.92549164121391</v>
      </c>
    </row>
    <row r="7" spans="1:8" x14ac:dyDescent="0.35">
      <c r="A7">
        <v>29</v>
      </c>
      <c r="B7">
        <v>2.0171330860605901</v>
      </c>
      <c r="C7">
        <f t="shared" si="0"/>
        <v>9.613176451601535E-3</v>
      </c>
      <c r="D7">
        <f t="shared" si="1"/>
        <v>0.9613176451601535</v>
      </c>
      <c r="E7">
        <v>96</v>
      </c>
      <c r="F7">
        <v>-0.20249965209756701</v>
      </c>
      <c r="G7">
        <f t="shared" si="2"/>
        <v>1.5940416037648986</v>
      </c>
      <c r="H7">
        <f t="shared" si="3"/>
        <v>159.40416037648987</v>
      </c>
    </row>
    <row r="8" spans="1:8" x14ac:dyDescent="0.35">
      <c r="A8">
        <v>30</v>
      </c>
      <c r="B8">
        <v>2.0148765508747601</v>
      </c>
      <c r="C8">
        <f t="shared" si="0"/>
        <v>9.6632552002766485E-3</v>
      </c>
      <c r="D8">
        <f t="shared" si="1"/>
        <v>0.96632552002766481</v>
      </c>
      <c r="E8">
        <v>95</v>
      </c>
      <c r="F8">
        <v>-0.193418499277794</v>
      </c>
      <c r="G8">
        <f t="shared" si="2"/>
        <v>1.5610560590345237</v>
      </c>
      <c r="H8">
        <f t="shared" si="3"/>
        <v>156.10560590345239</v>
      </c>
    </row>
    <row r="9" spans="1:8" x14ac:dyDescent="0.35">
      <c r="A9">
        <v>31</v>
      </c>
      <c r="B9">
        <v>2.0190014157002998</v>
      </c>
      <c r="C9">
        <f t="shared" si="0"/>
        <v>9.5719095106702283E-3</v>
      </c>
      <c r="D9">
        <f t="shared" si="1"/>
        <v>0.95719095106702279</v>
      </c>
      <c r="E9">
        <v>94</v>
      </c>
      <c r="F9">
        <v>-0.19392043314084401</v>
      </c>
      <c r="G9">
        <f t="shared" si="2"/>
        <v>1.5628612854319992</v>
      </c>
      <c r="H9">
        <f t="shared" si="3"/>
        <v>156.28612854319991</v>
      </c>
    </row>
    <row r="10" spans="1:8" x14ac:dyDescent="0.35">
      <c r="A10">
        <v>32</v>
      </c>
      <c r="B10">
        <v>2.0172276499396</v>
      </c>
      <c r="C10">
        <f t="shared" si="0"/>
        <v>9.6110834931827094E-3</v>
      </c>
      <c r="D10">
        <f t="shared" si="1"/>
        <v>0.96110834931827094</v>
      </c>
      <c r="E10">
        <v>93</v>
      </c>
      <c r="F10">
        <v>-0.194203302854462</v>
      </c>
      <c r="G10">
        <f t="shared" si="2"/>
        <v>1.5638795579320042</v>
      </c>
      <c r="H10">
        <f t="shared" si="3"/>
        <v>156.3879557932004</v>
      </c>
    </row>
    <row r="11" spans="1:8" x14ac:dyDescent="0.35">
      <c r="A11">
        <v>33</v>
      </c>
      <c r="B11">
        <v>2.0211933703846299</v>
      </c>
      <c r="C11">
        <f t="shared" si="0"/>
        <v>9.5237202428135465E-3</v>
      </c>
      <c r="D11">
        <f t="shared" si="1"/>
        <v>0.9523720242813547</v>
      </c>
      <c r="E11">
        <v>92</v>
      </c>
      <c r="F11">
        <v>-0.19472893408019601</v>
      </c>
      <c r="G11">
        <f t="shared" si="2"/>
        <v>1.5657734838650033</v>
      </c>
      <c r="H11">
        <f t="shared" si="3"/>
        <v>156.57734838650032</v>
      </c>
    </row>
    <row r="12" spans="1:8" x14ac:dyDescent="0.35">
      <c r="A12">
        <v>34</v>
      </c>
      <c r="B12">
        <v>2.0247008077900999</v>
      </c>
      <c r="C12">
        <f t="shared" si="0"/>
        <v>9.4471147855700963E-3</v>
      </c>
      <c r="D12">
        <f t="shared" si="1"/>
        <v>0.94471147855700965</v>
      </c>
      <c r="E12">
        <v>91</v>
      </c>
      <c r="F12">
        <v>-0.195170741486833</v>
      </c>
      <c r="G12">
        <f t="shared" si="2"/>
        <v>1.567367154379266</v>
      </c>
      <c r="H12">
        <f t="shared" si="3"/>
        <v>156.73671543792659</v>
      </c>
    </row>
    <row r="13" spans="1:8" x14ac:dyDescent="0.35">
      <c r="A13">
        <v>35</v>
      </c>
      <c r="B13">
        <v>2.0310715248444802</v>
      </c>
      <c r="C13">
        <f t="shared" si="0"/>
        <v>9.3095454203847173E-3</v>
      </c>
      <c r="D13">
        <f t="shared" si="1"/>
        <v>0.93095454203847172</v>
      </c>
      <c r="E13">
        <v>90</v>
      </c>
      <c r="F13">
        <v>-0.19545811097059501</v>
      </c>
      <c r="G13">
        <f t="shared" si="2"/>
        <v>1.5684046129685971</v>
      </c>
      <c r="H13">
        <f t="shared" si="3"/>
        <v>156.8404612968597</v>
      </c>
    </row>
    <row r="14" spans="1:8" x14ac:dyDescent="0.35">
      <c r="A14">
        <v>36</v>
      </c>
      <c r="B14">
        <v>2.0382498377939302</v>
      </c>
      <c r="C14">
        <f t="shared" si="0"/>
        <v>9.1569356499095495E-3</v>
      </c>
      <c r="D14">
        <f t="shared" si="1"/>
        <v>0.915693564990955</v>
      </c>
      <c r="E14">
        <v>89</v>
      </c>
      <c r="F14">
        <v>-0.19592775633307799</v>
      </c>
      <c r="G14">
        <f t="shared" si="2"/>
        <v>1.5701016006188122</v>
      </c>
      <c r="H14">
        <f t="shared" si="3"/>
        <v>157.01016006188121</v>
      </c>
    </row>
    <row r="15" spans="1:8" x14ac:dyDescent="0.35">
      <c r="A15">
        <v>37</v>
      </c>
      <c r="B15">
        <v>2.0429294130164601</v>
      </c>
      <c r="C15">
        <f t="shared" si="0"/>
        <v>9.0587982387875261E-3</v>
      </c>
      <c r="D15">
        <f t="shared" si="1"/>
        <v>0.90587982387875265</v>
      </c>
      <c r="E15">
        <v>88</v>
      </c>
      <c r="F15">
        <v>-0.19647598031362501</v>
      </c>
      <c r="G15">
        <f t="shared" si="2"/>
        <v>1.5720848421776206</v>
      </c>
      <c r="H15">
        <f t="shared" si="3"/>
        <v>157.20848421776205</v>
      </c>
    </row>
    <row r="16" spans="1:8" x14ac:dyDescent="0.35">
      <c r="A16">
        <v>38</v>
      </c>
      <c r="B16">
        <v>2.0480361514638799</v>
      </c>
      <c r="C16">
        <f t="shared" si="0"/>
        <v>8.9529023685731134E-3</v>
      </c>
      <c r="D16">
        <f t="shared" si="1"/>
        <v>0.89529023685731135</v>
      </c>
      <c r="E16">
        <v>87</v>
      </c>
      <c r="F16">
        <v>-0.19738351932395601</v>
      </c>
      <c r="G16">
        <f t="shared" si="2"/>
        <v>1.5753734404150066</v>
      </c>
      <c r="H16">
        <f t="shared" si="3"/>
        <v>157.53734404150066</v>
      </c>
    </row>
    <row r="17" spans="1:8" x14ac:dyDescent="0.35">
      <c r="A17">
        <v>39</v>
      </c>
      <c r="B17">
        <v>2.05244000697749</v>
      </c>
      <c r="C17">
        <f t="shared" si="0"/>
        <v>8.8625764198317948E-3</v>
      </c>
      <c r="D17">
        <f t="shared" si="1"/>
        <v>0.88625764198317947</v>
      </c>
      <c r="E17">
        <v>86</v>
      </c>
      <c r="F17">
        <v>-0.19806226635990901</v>
      </c>
      <c r="G17">
        <f t="shared" si="2"/>
        <v>1.57783747370951</v>
      </c>
      <c r="H17">
        <f t="shared" si="3"/>
        <v>157.783747370951</v>
      </c>
    </row>
    <row r="18" spans="1:8" x14ac:dyDescent="0.35">
      <c r="A18">
        <v>40</v>
      </c>
      <c r="B18">
        <v>2.0537346357347199</v>
      </c>
      <c r="C18">
        <f t="shared" si="0"/>
        <v>8.8361964813885707E-3</v>
      </c>
      <c r="D18">
        <f t="shared" si="1"/>
        <v>0.88361964813885707</v>
      </c>
      <c r="E18">
        <v>85</v>
      </c>
      <c r="F18">
        <v>-0.19902426982230101</v>
      </c>
      <c r="G18">
        <f t="shared" si="2"/>
        <v>1.5813364071471407</v>
      </c>
      <c r="H18">
        <f t="shared" si="3"/>
        <v>158.13364071471406</v>
      </c>
    </row>
    <row r="19" spans="1:8" x14ac:dyDescent="0.35">
      <c r="A19">
        <v>41</v>
      </c>
      <c r="B19">
        <v>2.05140664197233</v>
      </c>
      <c r="C19">
        <f t="shared" si="0"/>
        <v>8.8836892384556321E-3</v>
      </c>
      <c r="D19">
        <f t="shared" si="1"/>
        <v>0.88836892384556321</v>
      </c>
      <c r="E19">
        <v>84</v>
      </c>
      <c r="F19">
        <v>-0.20135283218924899</v>
      </c>
      <c r="G19">
        <f t="shared" si="2"/>
        <v>1.5898378498910339</v>
      </c>
      <c r="H19">
        <f t="shared" si="3"/>
        <v>158.98378498910338</v>
      </c>
    </row>
    <row r="20" spans="1:8" x14ac:dyDescent="0.35">
      <c r="A20">
        <v>42</v>
      </c>
      <c r="B20">
        <v>2.0473557525348198</v>
      </c>
      <c r="C20">
        <f t="shared" si="0"/>
        <v>8.9669396627838835E-3</v>
      </c>
      <c r="D20">
        <f t="shared" si="1"/>
        <v>0.89669396627838838</v>
      </c>
      <c r="E20">
        <v>83</v>
      </c>
      <c r="F20">
        <v>-0.20211235351547599</v>
      </c>
      <c r="G20">
        <f t="shared" si="2"/>
        <v>1.5926206903550477</v>
      </c>
      <c r="H20">
        <f t="shared" si="3"/>
        <v>159.26206903550477</v>
      </c>
    </row>
    <row r="21" spans="1:8" x14ac:dyDescent="0.35">
      <c r="A21">
        <v>43</v>
      </c>
      <c r="B21">
        <v>2.0449151648113402</v>
      </c>
      <c r="C21">
        <f t="shared" si="0"/>
        <v>9.0174726793115674E-3</v>
      </c>
      <c r="D21">
        <f t="shared" si="1"/>
        <v>0.90174726793115678</v>
      </c>
      <c r="E21">
        <v>82</v>
      </c>
      <c r="F21">
        <v>-0.20326926604194601</v>
      </c>
      <c r="G21">
        <f t="shared" si="2"/>
        <v>1.5968689118331989</v>
      </c>
      <c r="H21">
        <f t="shared" si="3"/>
        <v>159.68689118331989</v>
      </c>
    </row>
    <row r="22" spans="1:8" x14ac:dyDescent="0.35">
      <c r="A22">
        <v>44</v>
      </c>
      <c r="B22">
        <v>2.0407028407308001</v>
      </c>
      <c r="C22">
        <f t="shared" si="0"/>
        <v>9.1053607973733963E-3</v>
      </c>
      <c r="D22">
        <f t="shared" si="1"/>
        <v>0.91053607973733963</v>
      </c>
      <c r="E22">
        <v>81</v>
      </c>
      <c r="F22">
        <v>-0.20397437088331</v>
      </c>
      <c r="G22">
        <f t="shared" si="2"/>
        <v>1.5994636363267891</v>
      </c>
      <c r="H22">
        <f t="shared" si="3"/>
        <v>159.94636363267892</v>
      </c>
    </row>
    <row r="23" spans="1:8" x14ac:dyDescent="0.35">
      <c r="A23">
        <v>45</v>
      </c>
      <c r="B23">
        <v>2.0363219223420099</v>
      </c>
      <c r="C23">
        <f t="shared" si="0"/>
        <v>9.1976753801875279E-3</v>
      </c>
      <c r="D23">
        <f t="shared" si="1"/>
        <v>0.91976753801875277</v>
      </c>
      <c r="E23">
        <v>80</v>
      </c>
      <c r="F23">
        <v>-0.20509222036539901</v>
      </c>
      <c r="G23">
        <f t="shared" si="2"/>
        <v>1.6035858683632502</v>
      </c>
      <c r="H23">
        <f t="shared" si="3"/>
        <v>160.35858683632503</v>
      </c>
    </row>
    <row r="24" spans="1:8" x14ac:dyDescent="0.35">
      <c r="A24">
        <v>46</v>
      </c>
      <c r="B24">
        <v>2.03030548158522</v>
      </c>
      <c r="C24">
        <f t="shared" si="0"/>
        <v>9.3259808301822053E-3</v>
      </c>
      <c r="D24">
        <f t="shared" si="1"/>
        <v>0.93259808301822056</v>
      </c>
      <c r="E24">
        <v>79</v>
      </c>
      <c r="F24">
        <v>-0.206904213543735</v>
      </c>
      <c r="G24">
        <f t="shared" si="2"/>
        <v>1.6102904360406767</v>
      </c>
      <c r="H24">
        <f t="shared" si="3"/>
        <v>161.02904360406768</v>
      </c>
    </row>
    <row r="25" spans="1:8" x14ac:dyDescent="0.35">
      <c r="A25">
        <v>47</v>
      </c>
      <c r="B25">
        <v>2.0215243151703501</v>
      </c>
      <c r="C25">
        <f t="shared" si="0"/>
        <v>9.5164656607251603E-3</v>
      </c>
      <c r="D25">
        <f t="shared" si="1"/>
        <v>0.95164656607251608</v>
      </c>
      <c r="E25">
        <v>78</v>
      </c>
      <c r="F25">
        <v>-0.20851222284354401</v>
      </c>
      <c r="G25">
        <f t="shared" si="2"/>
        <v>1.6162637138144405</v>
      </c>
      <c r="H25">
        <f t="shared" si="3"/>
        <v>161.62637138144405</v>
      </c>
    </row>
    <row r="26" spans="1:8" x14ac:dyDescent="0.35">
      <c r="A26">
        <v>48</v>
      </c>
      <c r="B26">
        <v>2.0126720488069401</v>
      </c>
      <c r="C26">
        <f t="shared" si="0"/>
        <v>9.7124311057884393E-3</v>
      </c>
      <c r="D26">
        <f t="shared" si="1"/>
        <v>0.97124311057884394</v>
      </c>
      <c r="E26">
        <v>77</v>
      </c>
      <c r="F26">
        <v>-0.21049297904591999</v>
      </c>
      <c r="G26">
        <f t="shared" si="2"/>
        <v>1.6236521017515253</v>
      </c>
      <c r="H26">
        <f t="shared" si="3"/>
        <v>162.36521017515253</v>
      </c>
    </row>
    <row r="27" spans="1:8" x14ac:dyDescent="0.35">
      <c r="A27">
        <v>49</v>
      </c>
      <c r="B27">
        <v>2.0051158978660601</v>
      </c>
      <c r="C27">
        <f t="shared" si="0"/>
        <v>9.8828931993083062E-3</v>
      </c>
      <c r="D27">
        <f t="shared" si="1"/>
        <v>0.98828931993083058</v>
      </c>
      <c r="E27">
        <v>76</v>
      </c>
      <c r="F27">
        <v>-0.212701163024485</v>
      </c>
      <c r="G27">
        <f t="shared" si="2"/>
        <v>1.6319286353440152</v>
      </c>
      <c r="H27">
        <f t="shared" si="3"/>
        <v>163.19286353440151</v>
      </c>
    </row>
    <row r="28" spans="1:8" x14ac:dyDescent="0.35">
      <c r="A28">
        <v>50</v>
      </c>
      <c r="B28">
        <v>1.9946366296454601</v>
      </c>
      <c r="C28">
        <f t="shared" si="0"/>
        <v>1.0124261880264659E-2</v>
      </c>
      <c r="D28">
        <f t="shared" si="1"/>
        <v>1.0124261880264658</v>
      </c>
      <c r="E28">
        <v>75</v>
      </c>
      <c r="F28">
        <v>-0.21496489387586201</v>
      </c>
      <c r="G28">
        <f t="shared" si="2"/>
        <v>1.6404571617506978</v>
      </c>
      <c r="H28">
        <f t="shared" si="3"/>
        <v>164.04571617506977</v>
      </c>
    </row>
    <row r="29" spans="1:8" x14ac:dyDescent="0.35">
      <c r="A29">
        <v>51</v>
      </c>
      <c r="B29">
        <v>1.98516406808219</v>
      </c>
      <c r="C29">
        <f t="shared" si="0"/>
        <v>1.0347511837835657E-2</v>
      </c>
      <c r="D29">
        <f t="shared" si="1"/>
        <v>1.0347511837835657</v>
      </c>
      <c r="E29">
        <v>74</v>
      </c>
      <c r="F29">
        <v>-0.21637254817792201</v>
      </c>
      <c r="G29">
        <f t="shared" si="2"/>
        <v>1.6457829097364036</v>
      </c>
      <c r="H29">
        <f t="shared" si="3"/>
        <v>164.57829097364035</v>
      </c>
    </row>
    <row r="30" spans="1:8" x14ac:dyDescent="0.35">
      <c r="A30">
        <v>52</v>
      </c>
      <c r="B30">
        <v>1.9757928466305701</v>
      </c>
      <c r="C30">
        <f t="shared" si="0"/>
        <v>1.0573217190004666E-2</v>
      </c>
      <c r="D30">
        <f t="shared" si="1"/>
        <v>1.0573217190004667</v>
      </c>
      <c r="E30">
        <v>73</v>
      </c>
      <c r="F30">
        <v>-0.21554859385595701</v>
      </c>
      <c r="G30">
        <f t="shared" si="2"/>
        <v>1.6426634494503891</v>
      </c>
      <c r="H30">
        <f t="shared" si="3"/>
        <v>164.26634494503892</v>
      </c>
    </row>
    <row r="31" spans="1:8" x14ac:dyDescent="0.35">
      <c r="A31">
        <v>53</v>
      </c>
      <c r="B31">
        <v>1.96448992504949</v>
      </c>
      <c r="C31">
        <f t="shared" si="0"/>
        <v>1.0852007242947413E-2</v>
      </c>
      <c r="D31">
        <f t="shared" si="1"/>
        <v>1.0852007242947412</v>
      </c>
      <c r="E31">
        <v>72</v>
      </c>
      <c r="F31">
        <v>-0.20633772071409001</v>
      </c>
      <c r="G31">
        <f t="shared" si="2"/>
        <v>1.6081913458274337</v>
      </c>
      <c r="H31">
        <f t="shared" si="3"/>
        <v>160.81913458274337</v>
      </c>
    </row>
    <row r="32" spans="1:8" x14ac:dyDescent="0.35">
      <c r="A32">
        <v>54</v>
      </c>
      <c r="B32">
        <v>1.95320579128978</v>
      </c>
      <c r="C32">
        <f t="shared" si="0"/>
        <v>1.113766648026979E-2</v>
      </c>
      <c r="D32">
        <f t="shared" si="1"/>
        <v>1.113766648026979</v>
      </c>
      <c r="E32">
        <v>71</v>
      </c>
      <c r="F32">
        <v>-0.152836200920905</v>
      </c>
      <c r="G32">
        <f t="shared" si="2"/>
        <v>1.421792440874053</v>
      </c>
      <c r="H32">
        <f t="shared" si="3"/>
        <v>142.17924408740529</v>
      </c>
    </row>
    <row r="33" spans="1:8" x14ac:dyDescent="0.35">
      <c r="A33">
        <v>55</v>
      </c>
      <c r="B33">
        <v>1.93562507926734</v>
      </c>
      <c r="C33">
        <f t="shared" si="0"/>
        <v>1.1597781453771659E-2</v>
      </c>
      <c r="D33">
        <f t="shared" si="1"/>
        <v>1.1597781453771658</v>
      </c>
      <c r="E33">
        <v>70</v>
      </c>
      <c r="F33">
        <v>0.124593123319709</v>
      </c>
      <c r="G33">
        <f t="shared" si="2"/>
        <v>0.75059709055670454</v>
      </c>
      <c r="H33">
        <f t="shared" si="3"/>
        <v>75.059709055670453</v>
      </c>
    </row>
    <row r="34" spans="1:8" x14ac:dyDescent="0.35">
      <c r="A34">
        <v>56</v>
      </c>
      <c r="B34">
        <v>1.9144028663288899</v>
      </c>
      <c r="C34">
        <f t="shared" si="0"/>
        <v>1.21785934703424E-2</v>
      </c>
      <c r="D34">
        <f t="shared" si="1"/>
        <v>1.21785934703424</v>
      </c>
      <c r="E34">
        <v>69</v>
      </c>
      <c r="F34">
        <v>0.64389402000349405</v>
      </c>
      <c r="G34">
        <f t="shared" si="2"/>
        <v>0.22704188299636741</v>
      </c>
      <c r="H34">
        <f t="shared" si="3"/>
        <v>22.704188299636741</v>
      </c>
    </row>
    <row r="35" spans="1:8" x14ac:dyDescent="0.35">
      <c r="A35">
        <v>57</v>
      </c>
      <c r="B35">
        <v>1.88887970398064</v>
      </c>
      <c r="C35">
        <f t="shared" si="0"/>
        <v>1.2915769803299755E-2</v>
      </c>
      <c r="D35">
        <f t="shared" si="1"/>
        <v>1.2915769803299755</v>
      </c>
      <c r="E35">
        <v>68</v>
      </c>
      <c r="F35">
        <v>1.06406019403928</v>
      </c>
      <c r="G35">
        <f t="shared" si="2"/>
        <v>8.6285894559145468E-2</v>
      </c>
      <c r="H35">
        <f t="shared" si="3"/>
        <v>8.6285894559145468</v>
      </c>
    </row>
    <row r="36" spans="1:8" x14ac:dyDescent="0.35">
      <c r="A36">
        <v>58</v>
      </c>
      <c r="B36">
        <v>1.85648505947305</v>
      </c>
      <c r="C36">
        <f t="shared" si="0"/>
        <v>1.3916016676716608E-2</v>
      </c>
      <c r="D36">
        <f t="shared" si="1"/>
        <v>1.3916016676716607</v>
      </c>
      <c r="E36">
        <v>67</v>
      </c>
      <c r="F36">
        <v>1.2380408922218999</v>
      </c>
      <c r="G36">
        <f t="shared" si="2"/>
        <v>5.7804161770434764E-2</v>
      </c>
      <c r="H36">
        <f t="shared" si="3"/>
        <v>5.7804161770434765</v>
      </c>
    </row>
    <row r="37" spans="1:8" x14ac:dyDescent="0.35">
      <c r="A37">
        <v>59</v>
      </c>
      <c r="B37">
        <v>1.82331953768834</v>
      </c>
      <c r="C37">
        <f t="shared" si="0"/>
        <v>1.5020364170325432E-2</v>
      </c>
      <c r="D37">
        <f t="shared" si="1"/>
        <v>1.5020364170325433</v>
      </c>
      <c r="E37">
        <v>66</v>
      </c>
      <c r="F37">
        <v>1.3401258356072701</v>
      </c>
      <c r="G37">
        <f t="shared" si="2"/>
        <v>4.5695576877997579E-2</v>
      </c>
      <c r="H37">
        <f t="shared" si="3"/>
        <v>4.5695576877997581</v>
      </c>
    </row>
    <row r="38" spans="1:8" x14ac:dyDescent="0.35">
      <c r="A38">
        <v>60</v>
      </c>
      <c r="B38">
        <v>1.7845873609957501</v>
      </c>
      <c r="C38">
        <f t="shared" si="0"/>
        <v>1.642149298056652E-2</v>
      </c>
      <c r="D38">
        <f t="shared" si="1"/>
        <v>1.6421492980566519</v>
      </c>
      <c r="E38">
        <v>65</v>
      </c>
      <c r="F38">
        <v>1.43107598503174</v>
      </c>
      <c r="G38">
        <f t="shared" si="2"/>
        <v>3.7061587241487455E-2</v>
      </c>
      <c r="H38">
        <f t="shared" si="3"/>
        <v>3.7061587241487457</v>
      </c>
    </row>
    <row r="39" spans="1:8" x14ac:dyDescent="0.35">
      <c r="A39">
        <v>61</v>
      </c>
      <c r="B39">
        <v>1.74153279748262</v>
      </c>
      <c r="C39">
        <f t="shared" si="0"/>
        <v>1.8132897328824796E-2</v>
      </c>
      <c r="D39">
        <f t="shared" si="1"/>
        <v>1.8132897328824795</v>
      </c>
      <c r="E39">
        <v>64</v>
      </c>
      <c r="F39">
        <v>1.50398931795796</v>
      </c>
      <c r="G39">
        <f t="shared" si="2"/>
        <v>3.1333627925327651E-2</v>
      </c>
      <c r="H39">
        <f t="shared" si="3"/>
        <v>3.1333627925327652</v>
      </c>
    </row>
    <row r="40" spans="1:8" x14ac:dyDescent="0.35">
      <c r="A40">
        <v>62</v>
      </c>
      <c r="B40">
        <v>1.69430051680174</v>
      </c>
      <c r="C40">
        <f t="shared" si="0"/>
        <v>2.021619803400394E-2</v>
      </c>
      <c r="D40">
        <f t="shared" si="1"/>
        <v>2.021619803400394</v>
      </c>
      <c r="E40">
        <v>63</v>
      </c>
      <c r="F40">
        <v>1.57051545296784</v>
      </c>
      <c r="G40">
        <f t="shared" si="2"/>
        <v>2.6883421853803113E-2</v>
      </c>
      <c r="H40">
        <f t="shared" si="3"/>
        <v>2.6883421853803111</v>
      </c>
    </row>
    <row r="41" spans="1:8" x14ac:dyDescent="0.35">
      <c r="A41">
        <v>63</v>
      </c>
      <c r="B41">
        <v>1.6438058167862</v>
      </c>
      <c r="C41">
        <f t="shared" si="0"/>
        <v>2.2708799884422988E-2</v>
      </c>
      <c r="D41">
        <f t="shared" si="1"/>
        <v>2.270879988442299</v>
      </c>
      <c r="E41">
        <v>62</v>
      </c>
      <c r="F41">
        <v>1.6297250202723299</v>
      </c>
      <c r="G41">
        <f t="shared" si="2"/>
        <v>2.3457135671297744E-2</v>
      </c>
      <c r="H41">
        <f t="shared" si="3"/>
        <v>2.3457135671297742</v>
      </c>
    </row>
    <row r="42" spans="1:8" x14ac:dyDescent="0.35">
      <c r="A42">
        <v>64</v>
      </c>
      <c r="B42">
        <v>1.58814506324725</v>
      </c>
      <c r="C42">
        <f t="shared" si="0"/>
        <v>2.581397806905282E-2</v>
      </c>
      <c r="D42">
        <f t="shared" si="1"/>
        <v>2.5813978069052821</v>
      </c>
      <c r="E42">
        <v>61</v>
      </c>
      <c r="F42">
        <v>1.67642639404857</v>
      </c>
      <c r="G42">
        <f t="shared" si="2"/>
        <v>2.1065588966952122E-2</v>
      </c>
      <c r="H42">
        <f t="shared" si="3"/>
        <v>2.106558896695212</v>
      </c>
    </row>
    <row r="43" spans="1:8" x14ac:dyDescent="0.35">
      <c r="A43">
        <v>65</v>
      </c>
      <c r="B43">
        <v>1.5310738808181401</v>
      </c>
      <c r="C43">
        <f t="shared" si="0"/>
        <v>2.9439207806079597E-2</v>
      </c>
      <c r="D43">
        <f t="shared" si="1"/>
        <v>2.9439207806079599</v>
      </c>
      <c r="E43">
        <v>60</v>
      </c>
      <c r="F43">
        <v>1.7177428273281801</v>
      </c>
      <c r="G43">
        <f t="shared" si="2"/>
        <v>1.9153898102511811E-2</v>
      </c>
      <c r="H43">
        <f t="shared" si="3"/>
        <v>1.915389810251181</v>
      </c>
    </row>
    <row r="44" spans="1:8" x14ac:dyDescent="0.35">
      <c r="A44">
        <v>66</v>
      </c>
      <c r="B44">
        <v>1.4710161197610701</v>
      </c>
      <c r="C44">
        <f t="shared" si="0"/>
        <v>3.3805228844523659E-2</v>
      </c>
      <c r="D44">
        <f t="shared" si="1"/>
        <v>3.380522884452366</v>
      </c>
      <c r="E44">
        <v>59</v>
      </c>
      <c r="F44">
        <v>1.7547138363115999</v>
      </c>
      <c r="G44">
        <f t="shared" si="2"/>
        <v>1.7590823200852198E-2</v>
      </c>
      <c r="H44">
        <f t="shared" si="3"/>
        <v>1.7590823200852197</v>
      </c>
    </row>
    <row r="45" spans="1:8" x14ac:dyDescent="0.35">
      <c r="A45">
        <v>67</v>
      </c>
      <c r="B45">
        <v>1.4051708389462301</v>
      </c>
      <c r="C45">
        <f t="shared" si="0"/>
        <v>3.9339529463120471E-2</v>
      </c>
      <c r="D45">
        <f t="shared" si="1"/>
        <v>3.9339529463120471</v>
      </c>
      <c r="E45">
        <v>58</v>
      </c>
      <c r="F45">
        <v>1.7857518111639401</v>
      </c>
      <c r="G45">
        <f t="shared" si="2"/>
        <v>1.6377521899762569E-2</v>
      </c>
      <c r="H45">
        <f t="shared" si="3"/>
        <v>1.6377521899762568</v>
      </c>
    </row>
    <row r="46" spans="1:8" x14ac:dyDescent="0.35">
      <c r="A46">
        <v>68</v>
      </c>
      <c r="B46">
        <v>1.32871724388427</v>
      </c>
      <c r="C46">
        <f t="shared" si="0"/>
        <v>4.6911871186669132E-2</v>
      </c>
      <c r="D46">
        <f t="shared" si="1"/>
        <v>4.691187118666913</v>
      </c>
      <c r="E46">
        <v>57</v>
      </c>
      <c r="F46">
        <v>1.8125878432462801</v>
      </c>
      <c r="G46">
        <f t="shared" si="2"/>
        <v>1.5396150819331548E-2</v>
      </c>
      <c r="H46">
        <f t="shared" si="3"/>
        <v>1.5396150819331549</v>
      </c>
    </row>
    <row r="47" spans="1:8" x14ac:dyDescent="0.35">
      <c r="A47">
        <v>69</v>
      </c>
      <c r="B47">
        <v>1.2469654049357899</v>
      </c>
      <c r="C47">
        <f t="shared" si="0"/>
        <v>5.6628439636891022E-2</v>
      </c>
      <c r="D47">
        <f t="shared" si="1"/>
        <v>5.6628439636891024</v>
      </c>
      <c r="E47">
        <v>56</v>
      </c>
      <c r="F47">
        <v>1.83934425349074</v>
      </c>
      <c r="G47">
        <f t="shared" si="2"/>
        <v>1.447623906310529E-2</v>
      </c>
      <c r="H47">
        <f t="shared" si="3"/>
        <v>1.447623906310529</v>
      </c>
    </row>
    <row r="48" spans="1:8" x14ac:dyDescent="0.35">
      <c r="A48">
        <v>70</v>
      </c>
      <c r="B48">
        <v>1.14808999946948</v>
      </c>
      <c r="C48">
        <f t="shared" si="0"/>
        <v>7.1106614312545197E-2</v>
      </c>
      <c r="D48">
        <f t="shared" si="1"/>
        <v>7.1106614312545195</v>
      </c>
      <c r="E48">
        <v>55</v>
      </c>
      <c r="F48">
        <v>1.8618064098720599</v>
      </c>
      <c r="G48">
        <f t="shared" si="2"/>
        <v>1.3746546013930664E-2</v>
      </c>
      <c r="H48">
        <f t="shared" si="3"/>
        <v>1.3746546013930665</v>
      </c>
    </row>
    <row r="49" spans="1:8" x14ac:dyDescent="0.35">
      <c r="A49">
        <v>71</v>
      </c>
      <c r="B49">
        <v>1.03643442591469</v>
      </c>
      <c r="C49">
        <f t="shared" si="0"/>
        <v>9.1952930397087962E-2</v>
      </c>
      <c r="D49">
        <f t="shared" si="1"/>
        <v>9.1952930397087957</v>
      </c>
      <c r="E49">
        <v>54</v>
      </c>
      <c r="F49">
        <v>1.88182629231667</v>
      </c>
      <c r="G49">
        <f t="shared" si="2"/>
        <v>1.3127248534114197E-2</v>
      </c>
      <c r="H49">
        <f t="shared" si="3"/>
        <v>1.3127248534114198</v>
      </c>
    </row>
    <row r="50" spans="1:8" x14ac:dyDescent="0.35">
      <c r="A50">
        <v>72</v>
      </c>
      <c r="B50">
        <v>0.90464521241070195</v>
      </c>
      <c r="C50">
        <f t="shared" si="0"/>
        <v>0.1245531706759086</v>
      </c>
      <c r="D50">
        <f t="shared" si="1"/>
        <v>12.45531706759086</v>
      </c>
      <c r="E50">
        <v>53</v>
      </c>
      <c r="F50">
        <v>1.8981886025354899</v>
      </c>
      <c r="G50">
        <f t="shared" si="2"/>
        <v>1.2641872253774122E-2</v>
      </c>
      <c r="H50">
        <f t="shared" si="3"/>
        <v>1.2641872253774122</v>
      </c>
    </row>
    <row r="51" spans="1:8" x14ac:dyDescent="0.35">
      <c r="A51">
        <v>73</v>
      </c>
      <c r="B51">
        <v>0.744675838096999</v>
      </c>
      <c r="C51">
        <f t="shared" si="0"/>
        <v>0.1800214112251923</v>
      </c>
      <c r="D51">
        <f t="shared" si="1"/>
        <v>18.00214112251923</v>
      </c>
      <c r="E51">
        <v>52</v>
      </c>
      <c r="F51">
        <v>1.9156207887818799</v>
      </c>
      <c r="G51">
        <f t="shared" si="2"/>
        <v>1.2144488031628571E-2</v>
      </c>
      <c r="H51">
        <f t="shared" si="3"/>
        <v>1.2144488031628571</v>
      </c>
    </row>
    <row r="52" spans="1:8" x14ac:dyDescent="0.35">
      <c r="A52">
        <v>74</v>
      </c>
      <c r="B52">
        <v>0.547737392505662</v>
      </c>
      <c r="C52">
        <f t="shared" si="0"/>
        <v>0.28331045886037737</v>
      </c>
      <c r="D52">
        <f t="shared" si="1"/>
        <v>28.331045886037735</v>
      </c>
      <c r="E52">
        <v>51</v>
      </c>
      <c r="F52">
        <v>1.92909963539513</v>
      </c>
      <c r="G52">
        <f t="shared" si="2"/>
        <v>1.1773358393528841E-2</v>
      </c>
      <c r="H52">
        <f t="shared" si="3"/>
        <v>1.1773358393528841</v>
      </c>
    </row>
    <row r="53" spans="1:8" x14ac:dyDescent="0.35">
      <c r="A53">
        <v>75</v>
      </c>
      <c r="B53">
        <v>0.33312843987340501</v>
      </c>
      <c r="C53">
        <f t="shared" si="0"/>
        <v>0.46437791805123013</v>
      </c>
      <c r="D53">
        <f t="shared" si="1"/>
        <v>46.437791805123013</v>
      </c>
      <c r="E53">
        <v>50</v>
      </c>
      <c r="F53">
        <v>1.94398516946652</v>
      </c>
      <c r="G53">
        <f t="shared" si="2"/>
        <v>1.1376661348264167E-2</v>
      </c>
      <c r="H53">
        <f t="shared" si="3"/>
        <v>1.1376661348264168</v>
      </c>
    </row>
    <row r="54" spans="1:8" x14ac:dyDescent="0.35">
      <c r="A54">
        <v>76</v>
      </c>
      <c r="B54">
        <v>0.13216178307750101</v>
      </c>
      <c r="C54">
        <f t="shared" si="0"/>
        <v>0.73762939775330338</v>
      </c>
      <c r="D54">
        <f t="shared" si="1"/>
        <v>73.762939775330338</v>
      </c>
      <c r="E54">
        <v>49</v>
      </c>
      <c r="F54">
        <v>1.95533874962395</v>
      </c>
      <c r="G54">
        <f t="shared" si="2"/>
        <v>1.1083099964133402E-2</v>
      </c>
      <c r="H54">
        <f t="shared" si="3"/>
        <v>1.1083099964133403</v>
      </c>
    </row>
    <row r="55" spans="1:8" x14ac:dyDescent="0.35">
      <c r="A55">
        <v>77</v>
      </c>
      <c r="B55">
        <v>-1.6927336097257599E-2</v>
      </c>
      <c r="C55">
        <f t="shared" si="0"/>
        <v>1.0397461863295556</v>
      </c>
      <c r="D55">
        <f t="shared" si="1"/>
        <v>103.97461863295557</v>
      </c>
      <c r="E55">
        <v>48</v>
      </c>
      <c r="F55">
        <v>1.9657838503903799</v>
      </c>
      <c r="G55">
        <f t="shared" si="2"/>
        <v>1.0819723180403204E-2</v>
      </c>
      <c r="H55">
        <f t="shared" si="3"/>
        <v>1.0819723180403205</v>
      </c>
    </row>
    <row r="56" spans="1:8" x14ac:dyDescent="0.35">
      <c r="A56">
        <v>78</v>
      </c>
      <c r="B56">
        <v>-0.108846105952442</v>
      </c>
      <c r="C56">
        <f t="shared" si="0"/>
        <v>1.2848312939799971</v>
      </c>
      <c r="D56">
        <f t="shared" si="1"/>
        <v>128.4831293979997</v>
      </c>
      <c r="E56">
        <v>47</v>
      </c>
      <c r="F56">
        <v>1.9779596194620499</v>
      </c>
      <c r="G56">
        <f t="shared" si="2"/>
        <v>1.0520596893908392E-2</v>
      </c>
      <c r="H56">
        <f t="shared" si="3"/>
        <v>1.0520596893908392</v>
      </c>
    </row>
    <row r="57" spans="1:8" x14ac:dyDescent="0.35">
      <c r="A57">
        <v>79</v>
      </c>
      <c r="B57">
        <v>-0.15135307472867099</v>
      </c>
      <c r="C57">
        <f t="shared" si="0"/>
        <v>1.4169452665138038</v>
      </c>
      <c r="D57">
        <f t="shared" si="1"/>
        <v>141.69452665138039</v>
      </c>
      <c r="E57">
        <v>46</v>
      </c>
      <c r="F57">
        <v>1.9863665361121099</v>
      </c>
      <c r="G57">
        <f t="shared" si="2"/>
        <v>1.0318901428993055E-2</v>
      </c>
      <c r="H57">
        <f t="shared" si="3"/>
        <v>1.0318901428993055</v>
      </c>
    </row>
    <row r="58" spans="1:8" x14ac:dyDescent="0.35">
      <c r="A58">
        <v>80</v>
      </c>
      <c r="B58">
        <v>-0.16983580530727099</v>
      </c>
      <c r="C58">
        <f t="shared" si="0"/>
        <v>1.4785492840267378</v>
      </c>
      <c r="D58">
        <f t="shared" si="1"/>
        <v>147.85492840267378</v>
      </c>
      <c r="E58">
        <v>45</v>
      </c>
      <c r="F58">
        <v>1.99554988191847</v>
      </c>
      <c r="G58">
        <f t="shared" si="2"/>
        <v>1.0102994535339742E-2</v>
      </c>
      <c r="H58">
        <f t="shared" si="3"/>
        <v>1.0102994535339742</v>
      </c>
    </row>
    <row r="59" spans="1:8" x14ac:dyDescent="0.35">
      <c r="A59">
        <v>81</v>
      </c>
      <c r="B59">
        <v>-0.177495518514967</v>
      </c>
      <c r="C59">
        <f t="shared" si="0"/>
        <v>1.5048579900918435</v>
      </c>
      <c r="D59">
        <f t="shared" si="1"/>
        <v>150.48579900918435</v>
      </c>
      <c r="E59">
        <v>44</v>
      </c>
      <c r="F59">
        <v>2.0048907413126602</v>
      </c>
      <c r="G59">
        <f t="shared" si="2"/>
        <v>9.8880182358469914E-3</v>
      </c>
      <c r="H59">
        <f t="shared" si="3"/>
        <v>0.98880182358469915</v>
      </c>
    </row>
    <row r="60" spans="1:8" x14ac:dyDescent="0.35">
      <c r="A60">
        <v>82</v>
      </c>
      <c r="B60">
        <v>-0.178353630451699</v>
      </c>
      <c r="C60">
        <f t="shared" si="0"/>
        <v>1.5078343419895834</v>
      </c>
      <c r="D60">
        <f t="shared" si="1"/>
        <v>150.78343419895833</v>
      </c>
      <c r="E60">
        <v>43</v>
      </c>
      <c r="F60">
        <v>2.0121101177489198</v>
      </c>
      <c r="G60">
        <f t="shared" si="2"/>
        <v>9.7250060964728328E-3</v>
      </c>
      <c r="H60">
        <f t="shared" si="3"/>
        <v>0.97250060964728324</v>
      </c>
    </row>
    <row r="61" spans="1:8" x14ac:dyDescent="0.35">
      <c r="A61">
        <v>83</v>
      </c>
      <c r="B61">
        <v>-0.18071557029601501</v>
      </c>
      <c r="C61">
        <f t="shared" si="0"/>
        <v>1.5160571406560961</v>
      </c>
      <c r="D61">
        <f t="shared" si="1"/>
        <v>151.60571406560962</v>
      </c>
      <c r="E61">
        <v>42</v>
      </c>
      <c r="F61">
        <v>2.0181613742633702</v>
      </c>
      <c r="G61">
        <f t="shared" si="2"/>
        <v>9.5904420559787054E-3</v>
      </c>
      <c r="H61">
        <f t="shared" si="3"/>
        <v>0.95904420559787051</v>
      </c>
    </row>
    <row r="62" spans="1:8" x14ac:dyDescent="0.35">
      <c r="A62">
        <v>84</v>
      </c>
      <c r="B62">
        <v>-0.18179119588550499</v>
      </c>
      <c r="C62">
        <f t="shared" si="0"/>
        <v>1.5198166425546003</v>
      </c>
      <c r="D62">
        <f t="shared" si="1"/>
        <v>151.98166425546003</v>
      </c>
      <c r="E62">
        <v>41</v>
      </c>
      <c r="F62">
        <v>2.0242733505096799</v>
      </c>
      <c r="G62">
        <f t="shared" si="2"/>
        <v>9.4564177496788051E-3</v>
      </c>
      <c r="H62">
        <f t="shared" si="3"/>
        <v>0.94564177496788049</v>
      </c>
    </row>
    <row r="63" spans="1:8" x14ac:dyDescent="0.35">
      <c r="A63">
        <v>85</v>
      </c>
      <c r="B63">
        <v>-0.18389454049277601</v>
      </c>
      <c r="C63">
        <f t="shared" si="0"/>
        <v>1.5271951651860651</v>
      </c>
      <c r="D63">
        <f t="shared" si="1"/>
        <v>152.71951651860653</v>
      </c>
      <c r="E63">
        <v>40</v>
      </c>
      <c r="F63">
        <v>2.0278112527410501</v>
      </c>
      <c r="G63">
        <f t="shared" si="2"/>
        <v>9.3796956614280447E-3</v>
      </c>
      <c r="H63">
        <f t="shared" si="3"/>
        <v>0.93796956614280447</v>
      </c>
    </row>
    <row r="64" spans="1:8" x14ac:dyDescent="0.35">
      <c r="A64">
        <v>86</v>
      </c>
      <c r="B64">
        <v>-0.185263551927979</v>
      </c>
      <c r="C64">
        <f t="shared" si="0"/>
        <v>1.532016885224226</v>
      </c>
      <c r="D64">
        <f t="shared" si="1"/>
        <v>153.20168852242259</v>
      </c>
      <c r="E64">
        <v>39</v>
      </c>
      <c r="F64">
        <v>2.0314286090861402</v>
      </c>
      <c r="G64">
        <f t="shared" si="2"/>
        <v>9.3018941012104027E-3</v>
      </c>
      <c r="H64">
        <f t="shared" si="3"/>
        <v>0.93018941012104028</v>
      </c>
    </row>
    <row r="65" spans="1:8" x14ac:dyDescent="0.35">
      <c r="A65">
        <v>87</v>
      </c>
      <c r="B65">
        <v>-0.18570976007478199</v>
      </c>
      <c r="C65">
        <f t="shared" si="0"/>
        <v>1.5335917376332437</v>
      </c>
      <c r="D65">
        <f t="shared" si="1"/>
        <v>153.35917376332438</v>
      </c>
      <c r="E65">
        <v>38</v>
      </c>
      <c r="F65">
        <v>2.0377810020348699</v>
      </c>
      <c r="G65">
        <f t="shared" si="2"/>
        <v>9.1668262130245766E-3</v>
      </c>
      <c r="H65">
        <f t="shared" si="3"/>
        <v>0.9166826213024577</v>
      </c>
    </row>
    <row r="66" spans="1:8" x14ac:dyDescent="0.35">
      <c r="A66">
        <v>88</v>
      </c>
      <c r="B66">
        <v>-0.188689805585085</v>
      </c>
      <c r="C66">
        <f t="shared" si="0"/>
        <v>1.5441511371082948</v>
      </c>
      <c r="D66">
        <f t="shared" si="1"/>
        <v>154.41511371082947</v>
      </c>
      <c r="E66">
        <v>37</v>
      </c>
      <c r="F66">
        <v>2.0425513111342002</v>
      </c>
      <c r="G66">
        <f t="shared" si="2"/>
        <v>9.0666883691668358E-3</v>
      </c>
      <c r="H66">
        <f t="shared" si="3"/>
        <v>0.90666883691668354</v>
      </c>
    </row>
    <row r="67" spans="1:8" x14ac:dyDescent="0.35">
      <c r="A67">
        <v>89</v>
      </c>
      <c r="B67">
        <v>-0.191107636116259</v>
      </c>
      <c r="C67">
        <f t="shared" si="0"/>
        <v>1.5527718032806326</v>
      </c>
      <c r="D67">
        <f t="shared" si="1"/>
        <v>155.27718032806325</v>
      </c>
      <c r="E67">
        <v>36</v>
      </c>
      <c r="F67">
        <v>2.0454507996013902</v>
      </c>
      <c r="G67">
        <f t="shared" si="2"/>
        <v>9.0063578829261692E-3</v>
      </c>
      <c r="H67">
        <f t="shared" si="3"/>
        <v>0.90063578829261692</v>
      </c>
    </row>
    <row r="68" spans="1:8" x14ac:dyDescent="0.35">
      <c r="A68">
        <v>90</v>
      </c>
      <c r="B68">
        <v>-0.19386227836858699</v>
      </c>
      <c r="C68">
        <f t="shared" ref="C68:C77" si="4">10^(-B68)</f>
        <v>1.5626520224527207</v>
      </c>
      <c r="D68">
        <f t="shared" ref="D68:D77" si="5">C68*100</f>
        <v>156.26520224527206</v>
      </c>
      <c r="E68">
        <v>35</v>
      </c>
      <c r="F68">
        <v>2.0504384857637601</v>
      </c>
      <c r="G68">
        <f t="shared" ref="G68:G78" si="6">10^-F68</f>
        <v>8.9035154004149554E-3</v>
      </c>
      <c r="H68">
        <f t="shared" ref="H68:H78" si="7">G68*100</f>
        <v>0.89035154004149553</v>
      </c>
    </row>
    <row r="69" spans="1:8" x14ac:dyDescent="0.35">
      <c r="A69">
        <v>91</v>
      </c>
      <c r="B69">
        <v>-0.18642386172275499</v>
      </c>
      <c r="C69">
        <f t="shared" si="4"/>
        <v>1.536115465852528</v>
      </c>
      <c r="D69">
        <f t="shared" si="5"/>
        <v>153.6115465852528</v>
      </c>
      <c r="E69">
        <v>34</v>
      </c>
      <c r="F69">
        <v>2.0557313600898501</v>
      </c>
      <c r="G69">
        <f t="shared" si="6"/>
        <v>8.7956641869730567E-3</v>
      </c>
      <c r="H69">
        <f t="shared" si="7"/>
        <v>0.87956641869730567</v>
      </c>
    </row>
    <row r="70" spans="1:8" x14ac:dyDescent="0.35">
      <c r="A70">
        <v>92</v>
      </c>
      <c r="B70">
        <v>-0.18946150643041701</v>
      </c>
      <c r="C70">
        <f t="shared" si="4"/>
        <v>1.5468973890552691</v>
      </c>
      <c r="D70">
        <f t="shared" si="5"/>
        <v>154.68973890552689</v>
      </c>
      <c r="E70">
        <v>33</v>
      </c>
      <c r="F70">
        <v>2.0582068451030602</v>
      </c>
      <c r="G70">
        <f t="shared" si="6"/>
        <v>8.745671385358535E-3</v>
      </c>
      <c r="H70">
        <f t="shared" si="7"/>
        <v>0.87456713853585355</v>
      </c>
    </row>
    <row r="71" spans="1:8" x14ac:dyDescent="0.35">
      <c r="A71">
        <v>93</v>
      </c>
      <c r="B71">
        <v>-0.19238658334802999</v>
      </c>
      <c r="C71">
        <f t="shared" si="4"/>
        <v>1.5573512771114435</v>
      </c>
      <c r="D71">
        <f t="shared" si="5"/>
        <v>155.73512771114434</v>
      </c>
      <c r="E71">
        <v>32</v>
      </c>
      <c r="F71">
        <v>2.0621819365223102</v>
      </c>
      <c r="G71">
        <f t="shared" si="6"/>
        <v>8.6659876040459452E-3</v>
      </c>
      <c r="H71">
        <f t="shared" si="7"/>
        <v>0.86659876040459449</v>
      </c>
    </row>
    <row r="72" spans="1:8" x14ac:dyDescent="0.35">
      <c r="A72">
        <v>94</v>
      </c>
      <c r="B72">
        <v>-0.19555531964734901</v>
      </c>
      <c r="C72">
        <f t="shared" si="4"/>
        <v>1.5687557102254321</v>
      </c>
      <c r="D72">
        <f t="shared" si="5"/>
        <v>156.87557102254323</v>
      </c>
      <c r="E72">
        <v>31</v>
      </c>
      <c r="F72">
        <v>2.0641898462924</v>
      </c>
      <c r="G72">
        <f t="shared" si="6"/>
        <v>8.6260139014479615E-3</v>
      </c>
      <c r="H72">
        <f t="shared" si="7"/>
        <v>0.8626013901447962</v>
      </c>
    </row>
    <row r="73" spans="1:8" x14ac:dyDescent="0.35">
      <c r="A73">
        <v>95</v>
      </c>
      <c r="B73">
        <v>-0.199025610537405</v>
      </c>
      <c r="C73">
        <f t="shared" si="4"/>
        <v>1.5813412889150802</v>
      </c>
      <c r="D73">
        <f t="shared" si="5"/>
        <v>158.13412889150803</v>
      </c>
      <c r="E73">
        <v>30</v>
      </c>
      <c r="F73">
        <v>2.0677446576224998</v>
      </c>
      <c r="G73">
        <f t="shared" si="6"/>
        <v>8.5556959508504889E-3</v>
      </c>
      <c r="H73">
        <f t="shared" si="7"/>
        <v>0.85556959508504893</v>
      </c>
    </row>
    <row r="74" spans="1:8" x14ac:dyDescent="0.35">
      <c r="A74">
        <v>96</v>
      </c>
      <c r="B74">
        <v>-0.18584702355535901</v>
      </c>
      <c r="C74">
        <f t="shared" si="4"/>
        <v>1.5340765225392095</v>
      </c>
      <c r="D74">
        <f t="shared" si="5"/>
        <v>153.40765225392096</v>
      </c>
      <c r="E74">
        <v>29</v>
      </c>
      <c r="F74">
        <v>2.0705912944639699</v>
      </c>
      <c r="G74">
        <f t="shared" si="6"/>
        <v>8.4997999732976254E-3</v>
      </c>
      <c r="H74">
        <f t="shared" si="7"/>
        <v>0.84997999732976259</v>
      </c>
    </row>
    <row r="75" spans="1:8" x14ac:dyDescent="0.35">
      <c r="A75">
        <v>97</v>
      </c>
      <c r="B75">
        <v>-0.18866958696484101</v>
      </c>
      <c r="C75">
        <f t="shared" si="4"/>
        <v>1.5440792506809657</v>
      </c>
      <c r="D75">
        <f t="shared" si="5"/>
        <v>154.40792506809657</v>
      </c>
      <c r="E75">
        <v>28</v>
      </c>
      <c r="F75">
        <v>2.0714797006461301</v>
      </c>
      <c r="G75">
        <f t="shared" si="6"/>
        <v>8.4824302924445486E-3</v>
      </c>
      <c r="H75">
        <f t="shared" si="7"/>
        <v>0.84824302924445483</v>
      </c>
    </row>
    <row r="76" spans="1:8" x14ac:dyDescent="0.35">
      <c r="A76">
        <v>98</v>
      </c>
      <c r="B76">
        <v>-0.19253883202850899</v>
      </c>
      <c r="C76">
        <f t="shared" si="4"/>
        <v>1.5578973265136025</v>
      </c>
      <c r="D76">
        <f t="shared" si="5"/>
        <v>155.78973265136025</v>
      </c>
      <c r="E76">
        <v>27</v>
      </c>
      <c r="F76">
        <v>2.07348551541889</v>
      </c>
      <c r="G76">
        <f t="shared" si="6"/>
        <v>8.443344016639525E-3</v>
      </c>
      <c r="H76">
        <f t="shared" si="7"/>
        <v>0.84433440166395246</v>
      </c>
    </row>
    <row r="77" spans="1:8" x14ac:dyDescent="0.35">
      <c r="A77">
        <v>99</v>
      </c>
      <c r="B77">
        <v>-0.19674747617198399</v>
      </c>
      <c r="C77">
        <f t="shared" si="4"/>
        <v>1.5730679261889198</v>
      </c>
      <c r="D77">
        <f t="shared" si="5"/>
        <v>157.30679261889199</v>
      </c>
      <c r="E77">
        <v>26</v>
      </c>
      <c r="F77">
        <v>2.0732872170244798</v>
      </c>
      <c r="G77">
        <f t="shared" si="6"/>
        <v>8.4472001187363005E-3</v>
      </c>
      <c r="H77">
        <f t="shared" si="7"/>
        <v>0.84472001187362999</v>
      </c>
    </row>
    <row r="78" spans="1:8" x14ac:dyDescent="0.35">
      <c r="A78">
        <v>99.699996948242202</v>
      </c>
      <c r="B78">
        <v>-0.19846127346773501</v>
      </c>
      <c r="C78">
        <f>10^(-B78)</f>
        <v>1.5792877745747567</v>
      </c>
      <c r="D78">
        <f>C78*100</f>
        <v>157.92877745747566</v>
      </c>
      <c r="E78">
        <v>25.299999237060501</v>
      </c>
      <c r="F78">
        <v>2.07437043923936</v>
      </c>
      <c r="G78">
        <f t="shared" si="6"/>
        <v>8.4261572701056116E-3</v>
      </c>
      <c r="H78">
        <f t="shared" si="7"/>
        <v>0.8426157270105612</v>
      </c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31646-4006-4FD2-A712-E3C55194492D}">
  <sheetPr>
    <tabColor theme="8" tint="0.79998168889431442"/>
  </sheetPr>
  <dimension ref="A1:AT85"/>
  <sheetViews>
    <sheetView topLeftCell="AB1" zoomScale="50" zoomScaleNormal="50" workbookViewId="0">
      <selection activeCell="F3" sqref="F3:F1048575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0" customWidth="1"/>
    <col min="31" max="31" width="8.7265625" style="20"/>
    <col min="32" max="32" width="8.54296875" style="20" customWidth="1"/>
    <col min="33" max="34" width="8.7265625" style="20"/>
    <col min="35" max="36" width="8.54296875" style="20" customWidth="1"/>
    <col min="37" max="37" width="8.7265625" style="20"/>
    <col min="38" max="39" width="8.54296875" style="20" customWidth="1"/>
    <col min="40" max="42" width="13.1796875" style="20" bestFit="1" customWidth="1"/>
    <col min="43" max="44" width="8.7265625" style="20"/>
    <col min="45" max="45" width="13.1796875" style="20" bestFit="1" customWidth="1"/>
    <col min="46" max="46" width="13.1796875" style="20" customWidth="1"/>
    <col min="47" max="16384" width="8.7265625" style="20"/>
  </cols>
  <sheetData>
    <row r="1" spans="1:46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6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19" t="s">
        <v>32</v>
      </c>
      <c r="AD2" s="19" t="s">
        <v>32</v>
      </c>
      <c r="AE2" s="19" t="s">
        <v>32</v>
      </c>
      <c r="AF2" s="6" t="s">
        <v>26</v>
      </c>
      <c r="AG2" s="6" t="s">
        <v>40</v>
      </c>
      <c r="AH2" s="6"/>
      <c r="AI2" s="19" t="s">
        <v>32</v>
      </c>
      <c r="AJ2" s="19"/>
      <c r="AL2" s="21" t="s">
        <v>5</v>
      </c>
      <c r="AM2" s="21" t="s">
        <v>32</v>
      </c>
      <c r="AN2" s="34"/>
      <c r="AO2" s="35"/>
      <c r="AP2" s="6" t="s">
        <v>26</v>
      </c>
      <c r="AQ2" s="6" t="s">
        <v>40</v>
      </c>
      <c r="AR2" s="6"/>
      <c r="AS2" s="34"/>
      <c r="AT2" s="34"/>
    </row>
    <row r="3" spans="1:46" x14ac:dyDescent="0.35">
      <c r="A3" s="20">
        <f>'134mM_DBU-PVP_cycle1'!A3</f>
        <v>25</v>
      </c>
      <c r="B3" s="20">
        <f>'134mM_DBU-PVP_cycle1'!D3</f>
        <v>76.97508190401048</v>
      </c>
      <c r="C3" s="20">
        <f>'134mM_DBU-PVP_cycle2'!D3</f>
        <v>1.1524924491090458</v>
      </c>
      <c r="D3" s="20">
        <f>'134mM_DBU-PVP_cycle3'!D3</f>
        <v>0.97854401844173788</v>
      </c>
      <c r="E3" s="20">
        <f>AVERAGE(B3:D3)</f>
        <v>26.368706123853755</v>
      </c>
      <c r="F3" s="20">
        <f>STDEV(B3:D3)</f>
        <v>43.826493319862564</v>
      </c>
      <c r="H3" s="20">
        <f>'134mM_DBU-PVP_cycle1'!E3</f>
        <v>100</v>
      </c>
      <c r="I3" s="20">
        <f>'134mM_DBU-PVP_cycle1'!H3</f>
        <v>152.8246549840691</v>
      </c>
      <c r="J3" s="20">
        <f>'134mM_DBU-PVP_cycle2'!H3</f>
        <v>147.7539956476387</v>
      </c>
      <c r="K3" s="20">
        <f>'134mM_DBU-PVP_cycle3'!H3</f>
        <v>157.80835963566707</v>
      </c>
      <c r="L3" s="20">
        <f>AVERAGE(I3:K3)</f>
        <v>152.79567008912497</v>
      </c>
      <c r="M3" s="20">
        <f>STDEV(I3:K3)</f>
        <v>5.0272446622420945</v>
      </c>
      <c r="AA3" s="20" t="s">
        <v>42</v>
      </c>
      <c r="AB3" s="20" t="s">
        <v>29</v>
      </c>
      <c r="AC3" s="20" t="s">
        <v>43</v>
      </c>
      <c r="AD3" s="20" t="s">
        <v>44</v>
      </c>
      <c r="AE3" s="20" t="s">
        <v>45</v>
      </c>
      <c r="AI3" s="20" t="s">
        <v>44</v>
      </c>
      <c r="AJ3" s="20" t="s">
        <v>45</v>
      </c>
      <c r="AL3" s="20" t="s">
        <v>29</v>
      </c>
      <c r="AM3" s="20" t="s">
        <v>43</v>
      </c>
      <c r="AN3" s="20" t="s">
        <v>44</v>
      </c>
      <c r="AO3" s="20" t="s">
        <v>45</v>
      </c>
      <c r="AS3" s="20" t="s">
        <v>44</v>
      </c>
      <c r="AT3" s="20" t="s">
        <v>45</v>
      </c>
    </row>
    <row r="4" spans="1:46" x14ac:dyDescent="0.35">
      <c r="A4" s="20">
        <f>'134mM_DBU-PVP_cycle1'!A4</f>
        <v>26</v>
      </c>
      <c r="B4" s="20">
        <f>'134mM_DBU-PVP_cycle1'!D4</f>
        <v>72.682183240226607</v>
      </c>
      <c r="C4" s="20">
        <f>'134mM_DBU-PVP_cycle2'!D4</f>
        <v>1.1467241255722813</v>
      </c>
      <c r="D4" s="20">
        <f>'134mM_DBU-PVP_cycle3'!D4</f>
        <v>0.97286630441607636</v>
      </c>
      <c r="E4" s="20">
        <f t="shared" ref="E4:E67" si="0">AVERAGE(B4:D4)</f>
        <v>24.933924556738319</v>
      </c>
      <c r="F4" s="20">
        <f t="shared" ref="F4:F67" si="1">STDEV(B4:D4)</f>
        <v>41.351296377676967</v>
      </c>
      <c r="H4" s="20">
        <f>'134mM_DBU-PVP_cycle1'!E4</f>
        <v>99</v>
      </c>
      <c r="I4" s="20">
        <f>'134mM_DBU-PVP_cycle1'!H4</f>
        <v>151.74910173959449</v>
      </c>
      <c r="J4" s="20">
        <f>'134mM_DBU-PVP_cycle2'!H4</f>
        <v>148.863714984404</v>
      </c>
      <c r="K4" s="20">
        <f>'134mM_DBU-PVP_cycle3'!H4</f>
        <v>158.94609610075489</v>
      </c>
      <c r="L4" s="20">
        <f t="shared" ref="L4:L67" si="2">AVERAGE(I4:K4)</f>
        <v>153.1863042749178</v>
      </c>
      <c r="M4" s="20">
        <f t="shared" ref="M4:M67" si="3">STDEV(I4:K4)</f>
        <v>5.1925683037868682</v>
      </c>
      <c r="AA4" s="20">
        <v>0</v>
      </c>
      <c r="AB4" s="20">
        <v>25</v>
      </c>
      <c r="AC4" s="20">
        <f>1-(B3-$B$80)/$B$82</f>
        <v>0.51371079392569685</v>
      </c>
      <c r="AD4" s="20">
        <f>(C3-$C$80)/$C$82</f>
        <v>1.2932672208872469E-3</v>
      </c>
      <c r="AE4" s="20">
        <f>(D3-$D$80)/$D$82</f>
        <v>6.0365063845975117E-4</v>
      </c>
      <c r="AF4" s="20">
        <f>AVERAGE(AC4,AE4)*100</f>
        <v>25.715722228207831</v>
      </c>
      <c r="AG4" s="20">
        <f>STDEV(AD4:AE4)</f>
        <v>4.8763256185317395E-4</v>
      </c>
      <c r="AI4" s="20">
        <f>AD4*100</f>
        <v>0.1293267220887247</v>
      </c>
      <c r="AJ4" s="20">
        <f>AE4*100</f>
        <v>6.036506384597512E-2</v>
      </c>
      <c r="AL4" s="20">
        <v>100</v>
      </c>
      <c r="AM4" s="20">
        <f>1-(I3-$I$80)/$I$82</f>
        <v>1.5781650472936559E-2</v>
      </c>
      <c r="AN4" s="20">
        <f>(J3-$J$80)/$J$82</f>
        <v>0.93286194554670598</v>
      </c>
      <c r="AO4" s="20">
        <f>(K3-$K$80)/$K$82</f>
        <v>0.95865329087398976</v>
      </c>
      <c r="AP4" s="20">
        <f>AN4*100</f>
        <v>93.286194554670601</v>
      </c>
      <c r="AQ4" s="20">
        <f>STDEV(AN4:AO4)</f>
        <v>1.8237235176846334E-2</v>
      </c>
      <c r="AS4" s="20">
        <f>AN4*100</f>
        <v>93.286194554670601</v>
      </c>
      <c r="AT4" s="20">
        <f>AO4*100</f>
        <v>95.865329087398976</v>
      </c>
    </row>
    <row r="5" spans="1:46" x14ac:dyDescent="0.35">
      <c r="A5" s="20">
        <f>'134mM_DBU-PVP_cycle1'!A5</f>
        <v>27</v>
      </c>
      <c r="B5" s="20">
        <f>'134mM_DBU-PVP_cycle1'!D5</f>
        <v>68.220641423892772</v>
      </c>
      <c r="C5" s="20">
        <f>'134mM_DBU-PVP_cycle2'!D5</f>
        <v>1.1434029549713065</v>
      </c>
      <c r="D5" s="20">
        <f>'134mM_DBU-PVP_cycle3'!D5</f>
        <v>0.96883398091027995</v>
      </c>
      <c r="E5" s="20">
        <f t="shared" si="0"/>
        <v>23.444292786591451</v>
      </c>
      <c r="F5" s="20">
        <f t="shared" si="1"/>
        <v>38.777553643165049</v>
      </c>
      <c r="H5" s="20">
        <f>'134mM_DBU-PVP_cycle1'!E5</f>
        <v>98</v>
      </c>
      <c r="I5" s="20">
        <f>'134mM_DBU-PVP_cycle1'!H5</f>
        <v>152.03849768079621</v>
      </c>
      <c r="J5" s="20">
        <f>'134mM_DBU-PVP_cycle2'!H5</f>
        <v>148.41324716806398</v>
      </c>
      <c r="K5" s="20">
        <f>'134mM_DBU-PVP_cycle3'!H5</f>
        <v>159.51159326170287</v>
      </c>
      <c r="L5" s="20">
        <f t="shared" si="2"/>
        <v>153.32111270352104</v>
      </c>
      <c r="M5" s="20">
        <f t="shared" si="3"/>
        <v>5.6592532613355404</v>
      </c>
      <c r="AA5" s="20">
        <v>2</v>
      </c>
      <c r="AB5" s="20">
        <v>26</v>
      </c>
      <c r="AC5" s="20">
        <f t="shared" ref="AC5:AC68" si="4">1-(B4-$B$80)/$B$82</f>
        <v>0.54107067988348045</v>
      </c>
      <c r="AD5" s="20">
        <f t="shared" ref="AD5:AD68" si="5">(C4-$C$80)/$C$82</f>
        <v>1.2554917903982664E-3</v>
      </c>
      <c r="AE5" s="20">
        <f t="shared" ref="AE5:AE68" si="6">(D4-$D$80)/$D$82</f>
        <v>5.675444658757604E-4</v>
      </c>
      <c r="AF5" s="20">
        <f t="shared" ref="AF5:AF68" si="7">AVERAGE(AC5,AE5)*100</f>
        <v>27.081911217467812</v>
      </c>
      <c r="AG5" s="20">
        <f t="shared" ref="AG5:AG68" si="8">STDEV(AD5:AE5)</f>
        <v>4.864522182690065E-4</v>
      </c>
      <c r="AI5" s="20">
        <f t="shared" ref="AI5:AJ68" si="9">AD5*100</f>
        <v>0.12554917903982665</v>
      </c>
      <c r="AJ5" s="20">
        <f t="shared" si="9"/>
        <v>5.6754446587576043E-2</v>
      </c>
      <c r="AL5" s="20">
        <v>99</v>
      </c>
      <c r="AM5" s="20">
        <f t="shared" ref="AM5:AM68" si="10">1-(I4-$I$80)/$I$82</f>
        <v>2.2762669417128012E-2</v>
      </c>
      <c r="AN5" s="20">
        <f t="shared" ref="AN5:AN68" si="11">(J4-$J$80)/$J$82</f>
        <v>0.93991582510153726</v>
      </c>
      <c r="AO5" s="20">
        <f t="shared" ref="AO5:AO68" si="12">(K4-$K$80)/$K$82</f>
        <v>0.96560190768198884</v>
      </c>
      <c r="AP5" s="20">
        <f>AN5*100</f>
        <v>93.991582510153719</v>
      </c>
      <c r="AQ5" s="20">
        <f t="shared" ref="AQ5:AQ68" si="13">STDEV(AN5:AO5)</f>
        <v>1.8162803174754962E-2</v>
      </c>
      <c r="AS5" s="20">
        <f t="shared" ref="AS5:AT68" si="14">AN5*100</f>
        <v>93.991582510153719</v>
      </c>
      <c r="AT5" s="20">
        <f t="shared" si="14"/>
        <v>96.560190768198879</v>
      </c>
    </row>
    <row r="6" spans="1:46" x14ac:dyDescent="0.35">
      <c r="A6" s="20">
        <f>'134mM_DBU-PVP_cycle1'!A6</f>
        <v>28</v>
      </c>
      <c r="B6" s="20">
        <f>'134mM_DBU-PVP_cycle1'!D6</f>
        <v>60.736883045296096</v>
      </c>
      <c r="C6" s="20">
        <f>'134mM_DBU-PVP_cycle2'!D6</f>
        <v>1.1346756252149659</v>
      </c>
      <c r="D6" s="20">
        <f>'134mM_DBU-PVP_cycle3'!D6</f>
        <v>0.96872202088602288</v>
      </c>
      <c r="E6" s="20">
        <f t="shared" si="0"/>
        <v>20.946760230465696</v>
      </c>
      <c r="F6" s="20">
        <f t="shared" si="1"/>
        <v>34.459357079959609</v>
      </c>
      <c r="H6" s="20">
        <f>'134mM_DBU-PVP_cycle1'!E6</f>
        <v>97</v>
      </c>
      <c r="I6" s="20">
        <f>'134mM_DBU-PVP_cycle1'!H6</f>
        <v>151.97251938239995</v>
      </c>
      <c r="J6" s="20">
        <f>'134mM_DBU-PVP_cycle2'!H6</f>
        <v>147.01190700326657</v>
      </c>
      <c r="K6" s="20">
        <f>'134mM_DBU-PVP_cycle3'!H6</f>
        <v>159.92549164121391</v>
      </c>
      <c r="L6" s="20">
        <f t="shared" si="2"/>
        <v>152.96997267562682</v>
      </c>
      <c r="M6" s="20">
        <f t="shared" si="3"/>
        <v>6.5143189862397897</v>
      </c>
      <c r="AA6" s="20">
        <v>4</v>
      </c>
      <c r="AB6" s="20">
        <v>27</v>
      </c>
      <c r="AC6" s="20">
        <f t="shared" si="4"/>
        <v>0.56950537747384544</v>
      </c>
      <c r="AD6" s="20">
        <f t="shared" si="5"/>
        <v>1.2337422043392397E-3</v>
      </c>
      <c r="AE6" s="20">
        <f t="shared" si="6"/>
        <v>5.4190179212418755E-4</v>
      </c>
      <c r="AF6" s="20">
        <f t="shared" si="7"/>
        <v>28.502363963298482</v>
      </c>
      <c r="AG6" s="20">
        <f t="shared" si="8"/>
        <v>4.8920504697615966E-4</v>
      </c>
      <c r="AI6" s="20">
        <f t="shared" si="9"/>
        <v>0.12337422043392397</v>
      </c>
      <c r="AJ6" s="20">
        <f t="shared" si="9"/>
        <v>5.4190179212418754E-2</v>
      </c>
      <c r="AL6" s="20">
        <v>98</v>
      </c>
      <c r="AM6" s="20">
        <f t="shared" si="10"/>
        <v>2.0884307226990084E-2</v>
      </c>
      <c r="AN6" s="20">
        <f t="shared" si="11"/>
        <v>0.93705244729553039</v>
      </c>
      <c r="AO6" s="20">
        <f t="shared" si="12"/>
        <v>0.96905562758814978</v>
      </c>
      <c r="AP6" s="20">
        <f t="shared" ref="AP6:AP69" si="15">AN6*100</f>
        <v>93.705244729553044</v>
      </c>
      <c r="AQ6" s="20">
        <f t="shared" si="13"/>
        <v>2.262966580444685E-2</v>
      </c>
      <c r="AS6" s="20">
        <f t="shared" si="14"/>
        <v>93.705244729553044</v>
      </c>
      <c r="AT6" s="20">
        <f t="shared" si="14"/>
        <v>96.90556275881498</v>
      </c>
    </row>
    <row r="7" spans="1:46" x14ac:dyDescent="0.35">
      <c r="A7" s="20">
        <f>'134mM_DBU-PVP_cycle1'!A7</f>
        <v>29</v>
      </c>
      <c r="B7" s="20">
        <f>'134mM_DBU-PVP_cycle1'!D7</f>
        <v>53.06751207403039</v>
      </c>
      <c r="C7" s="20">
        <f>'134mM_DBU-PVP_cycle2'!D7</f>
        <v>1.1246386899614429</v>
      </c>
      <c r="D7" s="20">
        <f>'134mM_DBU-PVP_cycle3'!D7</f>
        <v>0.9613176451601535</v>
      </c>
      <c r="E7" s="20">
        <f t="shared" si="0"/>
        <v>18.384489469717327</v>
      </c>
      <c r="F7" s="20">
        <f t="shared" si="1"/>
        <v>30.0364896612335</v>
      </c>
      <c r="H7" s="20">
        <f>'134mM_DBU-PVP_cycle1'!E7</f>
        <v>96</v>
      </c>
      <c r="I7" s="20">
        <f>'134mM_DBU-PVP_cycle1'!H7</f>
        <v>151.76882482329</v>
      </c>
      <c r="J7" s="20">
        <f>'134mM_DBU-PVP_cycle2'!H7</f>
        <v>147.45582424259803</v>
      </c>
      <c r="K7" s="20">
        <f>'134mM_DBU-PVP_cycle3'!H7</f>
        <v>159.40416037648987</v>
      </c>
      <c r="L7" s="20">
        <f t="shared" si="2"/>
        <v>152.87626981412595</v>
      </c>
      <c r="M7" s="20">
        <f t="shared" si="3"/>
        <v>6.0506619388222402</v>
      </c>
      <c r="AA7" s="20">
        <v>6</v>
      </c>
      <c r="AB7" s="20">
        <v>28</v>
      </c>
      <c r="AC7" s="20">
        <f t="shared" si="4"/>
        <v>0.6172015361326515</v>
      </c>
      <c r="AD7" s="20">
        <f t="shared" si="5"/>
        <v>1.1765889194265881E-3</v>
      </c>
      <c r="AE7" s="20">
        <f t="shared" si="6"/>
        <v>5.411898069942457E-4</v>
      </c>
      <c r="AF7" s="20">
        <f t="shared" si="7"/>
        <v>30.887136296982288</v>
      </c>
      <c r="AG7" s="20">
        <f t="shared" si="8"/>
        <v>4.4929502116082288E-4</v>
      </c>
      <c r="AI7" s="20">
        <f t="shared" si="9"/>
        <v>0.11765889194265881</v>
      </c>
      <c r="AJ7" s="20">
        <f t="shared" si="9"/>
        <v>5.4118980699424571E-2</v>
      </c>
      <c r="AL7" s="20">
        <v>97</v>
      </c>
      <c r="AM7" s="20">
        <f t="shared" si="10"/>
        <v>2.1312547998310394E-2</v>
      </c>
      <c r="AN7" s="20">
        <f t="shared" si="11"/>
        <v>0.92814489345706019</v>
      </c>
      <c r="AO7" s="20">
        <f t="shared" si="12"/>
        <v>0.97158347241419396</v>
      </c>
      <c r="AP7" s="20">
        <f t="shared" si="15"/>
        <v>92.814489345706022</v>
      </c>
      <c r="AQ7" s="20">
        <f t="shared" si="13"/>
        <v>3.0715713745696555E-2</v>
      </c>
      <c r="AS7" s="20">
        <f t="shared" si="14"/>
        <v>92.814489345706022</v>
      </c>
      <c r="AT7" s="20">
        <f t="shared" si="14"/>
        <v>97.158347241419392</v>
      </c>
    </row>
    <row r="8" spans="1:46" x14ac:dyDescent="0.35">
      <c r="A8" s="20">
        <f>'134mM_DBU-PVP_cycle1'!A8</f>
        <v>30</v>
      </c>
      <c r="B8" s="20">
        <f>'134mM_DBU-PVP_cycle1'!D8</f>
        <v>43.717314406896762</v>
      </c>
      <c r="C8" s="20">
        <f>'134mM_DBU-PVP_cycle2'!D8</f>
        <v>1.1276595521893675</v>
      </c>
      <c r="D8" s="20">
        <f>'134mM_DBU-PVP_cycle3'!D8</f>
        <v>0.96632552002766481</v>
      </c>
      <c r="E8" s="20">
        <f t="shared" si="0"/>
        <v>15.2704331597046</v>
      </c>
      <c r="F8" s="20">
        <f t="shared" si="1"/>
        <v>24.635853885878873</v>
      </c>
      <c r="H8" s="20">
        <f>'134mM_DBU-PVP_cycle1'!E8</f>
        <v>95</v>
      </c>
      <c r="I8" s="20">
        <f>'134mM_DBU-PVP_cycle1'!H8</f>
        <v>151.38246229911974</v>
      </c>
      <c r="J8" s="20">
        <f>'134mM_DBU-PVP_cycle2'!H8</f>
        <v>147.77841710669338</v>
      </c>
      <c r="K8" s="20">
        <f>'134mM_DBU-PVP_cycle3'!H8</f>
        <v>156.10560590345239</v>
      </c>
      <c r="L8" s="20">
        <f t="shared" si="2"/>
        <v>151.75549510308852</v>
      </c>
      <c r="M8" s="20">
        <f t="shared" si="3"/>
        <v>4.1761086454790384</v>
      </c>
      <c r="AA8" s="20">
        <v>8</v>
      </c>
      <c r="AB8" s="20">
        <v>29</v>
      </c>
      <c r="AC8" s="20">
        <f t="shared" si="4"/>
        <v>0.666080657578489</v>
      </c>
      <c r="AD8" s="20">
        <f t="shared" si="5"/>
        <v>1.1108593278779623E-3</v>
      </c>
      <c r="AE8" s="20">
        <f t="shared" si="6"/>
        <v>4.9410330939562758E-4</v>
      </c>
      <c r="AF8" s="20">
        <f t="shared" si="7"/>
        <v>33.328738044394228</v>
      </c>
      <c r="AG8" s="20">
        <f t="shared" si="8"/>
        <v>4.3611236300647449E-4</v>
      </c>
      <c r="AI8" s="20">
        <f t="shared" si="9"/>
        <v>0.11108593278779623</v>
      </c>
      <c r="AJ8" s="20">
        <f t="shared" si="9"/>
        <v>4.9410330939562756E-2</v>
      </c>
      <c r="AL8" s="20">
        <v>96</v>
      </c>
      <c r="AM8" s="20">
        <f t="shared" si="10"/>
        <v>2.2634654163932955E-2</v>
      </c>
      <c r="AN8" s="20">
        <f t="shared" si="11"/>
        <v>0.93096663282377679</v>
      </c>
      <c r="AO8" s="20">
        <f t="shared" si="12"/>
        <v>0.96839949150142846</v>
      </c>
      <c r="AP8" s="20">
        <f t="shared" si="15"/>
        <v>93.096663282377676</v>
      </c>
      <c r="AQ8" s="20">
        <f t="shared" si="13"/>
        <v>2.6469028210165196E-2</v>
      </c>
      <c r="AS8" s="20">
        <f t="shared" si="14"/>
        <v>93.096663282377676</v>
      </c>
      <c r="AT8" s="20">
        <f t="shared" si="14"/>
        <v>96.839949150142843</v>
      </c>
    </row>
    <row r="9" spans="1:46" x14ac:dyDescent="0.35">
      <c r="A9" s="20">
        <f>'134mM_DBU-PVP_cycle1'!A9</f>
        <v>31</v>
      </c>
      <c r="B9" s="20">
        <f>'134mM_DBU-PVP_cycle1'!D9</f>
        <v>28.312002126772029</v>
      </c>
      <c r="C9" s="20">
        <f>'134mM_DBU-PVP_cycle2'!D9</f>
        <v>1.1199228520983251</v>
      </c>
      <c r="D9" s="20">
        <f>'134mM_DBU-PVP_cycle3'!D9</f>
        <v>0.95719095106702279</v>
      </c>
      <c r="E9" s="20">
        <f t="shared" si="0"/>
        <v>10.129705309979126</v>
      </c>
      <c r="F9" s="20">
        <f t="shared" si="1"/>
        <v>15.746541162057504</v>
      </c>
      <c r="H9" s="20">
        <f>'134mM_DBU-PVP_cycle1'!E9</f>
        <v>94</v>
      </c>
      <c r="I9" s="20">
        <f>'134mM_DBU-PVP_cycle1'!H9</f>
        <v>152.09802890288583</v>
      </c>
      <c r="J9" s="20">
        <f>'134mM_DBU-PVP_cycle2'!H9</f>
        <v>147.99370603626235</v>
      </c>
      <c r="K9" s="20">
        <f>'134mM_DBU-PVP_cycle3'!H9</f>
        <v>156.28612854319991</v>
      </c>
      <c r="L9" s="20">
        <f t="shared" si="2"/>
        <v>152.12595449411603</v>
      </c>
      <c r="M9" s="20">
        <f t="shared" si="3"/>
        <v>4.1462817846083855</v>
      </c>
      <c r="AA9" s="20">
        <v>10</v>
      </c>
      <c r="AB9" s="20">
        <v>30</v>
      </c>
      <c r="AC9" s="20">
        <f t="shared" si="4"/>
        <v>0.72567217414832652</v>
      </c>
      <c r="AD9" s="20">
        <f t="shared" si="5"/>
        <v>1.1306422631416387E-3</v>
      </c>
      <c r="AE9" s="20">
        <f t="shared" si="6"/>
        <v>5.2594978729644532E-4</v>
      </c>
      <c r="AF9" s="20">
        <f t="shared" si="7"/>
        <v>36.309906196781149</v>
      </c>
      <c r="AG9" s="20">
        <f t="shared" si="8"/>
        <v>4.2758215020261887E-4</v>
      </c>
      <c r="AI9" s="20">
        <f t="shared" si="9"/>
        <v>0.11306422631416388</v>
      </c>
      <c r="AJ9" s="20">
        <f t="shared" si="9"/>
        <v>5.2594978729644533E-2</v>
      </c>
      <c r="AL9" s="20">
        <v>95</v>
      </c>
      <c r="AM9" s="20">
        <f t="shared" si="10"/>
        <v>2.514239063761714E-2</v>
      </c>
      <c r="AN9" s="20">
        <f t="shared" si="11"/>
        <v>0.93301717941982842</v>
      </c>
      <c r="AO9" s="20">
        <f t="shared" si="12"/>
        <v>0.94825388506551289</v>
      </c>
      <c r="AP9" s="20">
        <f t="shared" si="15"/>
        <v>93.301717941982844</v>
      </c>
      <c r="AQ9" s="20">
        <f t="shared" si="13"/>
        <v>1.0773977885006841E-2</v>
      </c>
      <c r="AS9" s="20">
        <f t="shared" si="14"/>
        <v>93.301717941982844</v>
      </c>
      <c r="AT9" s="20">
        <f t="shared" si="14"/>
        <v>94.825388506551292</v>
      </c>
    </row>
    <row r="10" spans="1:46" x14ac:dyDescent="0.35">
      <c r="A10" s="20">
        <f>'134mM_DBU-PVP_cycle1'!A10</f>
        <v>32</v>
      </c>
      <c r="B10" s="20">
        <f>'134mM_DBU-PVP_cycle1'!D10</f>
        <v>18.846397381024531</v>
      </c>
      <c r="C10" s="20">
        <f>'134mM_DBU-PVP_cycle2'!D10</f>
        <v>1.1180876619853266</v>
      </c>
      <c r="D10" s="20">
        <f>'134mM_DBU-PVP_cycle3'!D10</f>
        <v>0.96110834931827094</v>
      </c>
      <c r="E10" s="20">
        <f t="shared" si="0"/>
        <v>6.9751977974427097</v>
      </c>
      <c r="F10" s="20">
        <f t="shared" si="1"/>
        <v>10.281060027598139</v>
      </c>
      <c r="H10" s="20">
        <f>'134mM_DBU-PVP_cycle1'!E10</f>
        <v>93</v>
      </c>
      <c r="I10" s="20">
        <f>'134mM_DBU-PVP_cycle1'!H10</f>
        <v>151.84489438256176</v>
      </c>
      <c r="J10" s="20">
        <f>'134mM_DBU-PVP_cycle2'!H10</f>
        <v>148.08340476165634</v>
      </c>
      <c r="K10" s="20">
        <f>'134mM_DBU-PVP_cycle3'!H10</f>
        <v>156.3879557932004</v>
      </c>
      <c r="L10" s="20">
        <f t="shared" si="2"/>
        <v>152.10541831247284</v>
      </c>
      <c r="M10" s="20">
        <f t="shared" si="3"/>
        <v>4.1584007139069863</v>
      </c>
      <c r="AA10" s="20">
        <v>12</v>
      </c>
      <c r="AB10" s="20">
        <v>31</v>
      </c>
      <c r="AC10" s="20">
        <f t="shared" si="4"/>
        <v>0.82385468907327586</v>
      </c>
      <c r="AD10" s="20">
        <f t="shared" si="5"/>
        <v>1.0799763851546366E-3</v>
      </c>
      <c r="AE10" s="20">
        <f t="shared" si="6"/>
        <v>4.6786050666648645E-4</v>
      </c>
      <c r="AF10" s="20">
        <f t="shared" si="7"/>
        <v>41.216127478997116</v>
      </c>
      <c r="AG10" s="20">
        <f t="shared" si="8"/>
        <v>4.3283128855093169E-4</v>
      </c>
      <c r="AI10" s="20">
        <f t="shared" si="9"/>
        <v>0.10799763851546365</v>
      </c>
      <c r="AJ10" s="20">
        <f t="shared" si="9"/>
        <v>4.6786050666648642E-2</v>
      </c>
      <c r="AL10" s="20">
        <v>94</v>
      </c>
      <c r="AM10" s="20">
        <f t="shared" si="10"/>
        <v>2.0497912047287459E-2</v>
      </c>
      <c r="AN10" s="20">
        <f t="shared" si="11"/>
        <v>0.93438565352706948</v>
      </c>
      <c r="AO10" s="20">
        <f t="shared" si="12"/>
        <v>0.94935640984806624</v>
      </c>
      <c r="AP10" s="20">
        <f t="shared" si="15"/>
        <v>93.438565352706945</v>
      </c>
      <c r="AQ10" s="20">
        <f t="shared" si="13"/>
        <v>1.0585923314068178E-2</v>
      </c>
      <c r="AS10" s="20">
        <f t="shared" si="14"/>
        <v>93.438565352706945</v>
      </c>
      <c r="AT10" s="20">
        <f t="shared" si="14"/>
        <v>94.935640984806625</v>
      </c>
    </row>
    <row r="11" spans="1:46" x14ac:dyDescent="0.35">
      <c r="A11" s="20">
        <f>'134mM_DBU-PVP_cycle1'!A11</f>
        <v>33</v>
      </c>
      <c r="B11" s="20">
        <f>'134mM_DBU-PVP_cycle1'!D11</f>
        <v>10.128043183701028</v>
      </c>
      <c r="C11" s="20">
        <f>'134mM_DBU-PVP_cycle2'!D11</f>
        <v>1.1112437362084899</v>
      </c>
      <c r="D11" s="20">
        <f>'134mM_DBU-PVP_cycle3'!D11</f>
        <v>0.9523720242813547</v>
      </c>
      <c r="E11" s="20">
        <f t="shared" si="0"/>
        <v>4.0638863147302908</v>
      </c>
      <c r="F11" s="20">
        <f t="shared" si="1"/>
        <v>5.2523146282211997</v>
      </c>
      <c r="H11" s="20">
        <f>'134mM_DBU-PVP_cycle1'!E11</f>
        <v>92</v>
      </c>
      <c r="I11" s="20">
        <f>'134mM_DBU-PVP_cycle1'!H11</f>
        <v>151.89609806158848</v>
      </c>
      <c r="J11" s="20">
        <f>'134mM_DBU-PVP_cycle2'!H11</f>
        <v>148.34144044001886</v>
      </c>
      <c r="K11" s="20">
        <f>'134mM_DBU-PVP_cycle3'!H11</f>
        <v>156.57734838650032</v>
      </c>
      <c r="L11" s="20">
        <f t="shared" si="2"/>
        <v>152.27162896270255</v>
      </c>
      <c r="M11" s="20">
        <f t="shared" si="3"/>
        <v>4.1307762610673775</v>
      </c>
      <c r="AA11" s="20">
        <v>14</v>
      </c>
      <c r="AB11" s="20">
        <v>32</v>
      </c>
      <c r="AC11" s="20">
        <f t="shared" si="4"/>
        <v>0.88418172836491293</v>
      </c>
      <c r="AD11" s="20">
        <f t="shared" si="5"/>
        <v>1.0679581451745464E-3</v>
      </c>
      <c r="AE11" s="20">
        <f t="shared" si="6"/>
        <v>4.927723385587786E-4</v>
      </c>
      <c r="AF11" s="20">
        <f t="shared" si="7"/>
        <v>44.233725035173585</v>
      </c>
      <c r="AG11" s="20">
        <f t="shared" si="8"/>
        <v>4.0671778430026353E-4</v>
      </c>
      <c r="AI11" s="20">
        <f t="shared" si="9"/>
        <v>0.10679581451745464</v>
      </c>
      <c r="AJ11" s="20">
        <f t="shared" si="9"/>
        <v>4.9277233855877858E-2</v>
      </c>
      <c r="AL11" s="20">
        <v>93</v>
      </c>
      <c r="AM11" s="20">
        <f t="shared" si="10"/>
        <v>2.2140914744633644E-2</v>
      </c>
      <c r="AN11" s="20">
        <f t="shared" si="11"/>
        <v>0.93495581931961613</v>
      </c>
      <c r="AO11" s="20">
        <f t="shared" si="12"/>
        <v>0.94997831005305899</v>
      </c>
      <c r="AP11" s="20">
        <f t="shared" si="15"/>
        <v>93.49558193196161</v>
      </c>
      <c r="AQ11" s="20">
        <f t="shared" si="13"/>
        <v>1.0622505067929519E-2</v>
      </c>
      <c r="AS11" s="20">
        <f t="shared" si="14"/>
        <v>93.49558193196161</v>
      </c>
      <c r="AT11" s="20">
        <f t="shared" si="14"/>
        <v>94.997831005305898</v>
      </c>
    </row>
    <row r="12" spans="1:46" x14ac:dyDescent="0.35">
      <c r="A12" s="20">
        <f>'134mM_DBU-PVP_cycle1'!A12</f>
        <v>34</v>
      </c>
      <c r="B12" s="20">
        <f>'134mM_DBU-PVP_cycle1'!D12</f>
        <v>4.791035351951094</v>
      </c>
      <c r="C12" s="20">
        <f>'134mM_DBU-PVP_cycle2'!D12</f>
        <v>1.0950066833716854</v>
      </c>
      <c r="D12" s="20">
        <f>'134mM_DBU-PVP_cycle3'!D12</f>
        <v>0.94471147855700965</v>
      </c>
      <c r="E12" s="20">
        <f t="shared" si="0"/>
        <v>2.2769178379599295</v>
      </c>
      <c r="F12" s="20">
        <f t="shared" si="1"/>
        <v>2.1785860822481644</v>
      </c>
      <c r="H12" s="20">
        <f>'134mM_DBU-PVP_cycle1'!E12</f>
        <v>91</v>
      </c>
      <c r="I12" s="20">
        <f>'134mM_DBU-PVP_cycle1'!H12</f>
        <v>151.96620178060533</v>
      </c>
      <c r="J12" s="20">
        <f>'134mM_DBU-PVP_cycle2'!H12</f>
        <v>148.48277289278201</v>
      </c>
      <c r="K12" s="20">
        <f>'134mM_DBU-PVP_cycle3'!H12</f>
        <v>156.73671543792659</v>
      </c>
      <c r="L12" s="20">
        <f t="shared" si="2"/>
        <v>152.39523003710465</v>
      </c>
      <c r="M12" s="20">
        <f t="shared" si="3"/>
        <v>4.1436627297951123</v>
      </c>
      <c r="AA12" s="20">
        <v>16</v>
      </c>
      <c r="AB12" s="20">
        <v>33</v>
      </c>
      <c r="AC12" s="20">
        <f t="shared" si="4"/>
        <v>0.93974632358600896</v>
      </c>
      <c r="AD12" s="20">
        <f t="shared" si="5"/>
        <v>1.0231388418177087E-3</v>
      </c>
      <c r="AE12" s="20">
        <f t="shared" si="6"/>
        <v>4.3721560250143819E-4</v>
      </c>
      <c r="AF12" s="20">
        <f t="shared" si="7"/>
        <v>47.009176959425517</v>
      </c>
      <c r="AG12" s="20">
        <f t="shared" si="8"/>
        <v>4.1431029577532322E-4</v>
      </c>
      <c r="AI12" s="20">
        <f t="shared" si="9"/>
        <v>0.10231388418177087</v>
      </c>
      <c r="AJ12" s="20">
        <f t="shared" si="9"/>
        <v>4.3721560250143822E-2</v>
      </c>
      <c r="AL12" s="20">
        <v>92</v>
      </c>
      <c r="AM12" s="20">
        <f t="shared" si="10"/>
        <v>2.1808570571870245E-2</v>
      </c>
      <c r="AN12" s="20">
        <f t="shared" si="11"/>
        <v>0.93659601115525981</v>
      </c>
      <c r="AO12" s="20">
        <f t="shared" si="12"/>
        <v>0.95113500722986322</v>
      </c>
      <c r="AP12" s="20">
        <f t="shared" si="15"/>
        <v>93.659601115525987</v>
      </c>
      <c r="AQ12" s="20">
        <f t="shared" si="13"/>
        <v>1.0280622715996663E-2</v>
      </c>
      <c r="AS12" s="20">
        <f t="shared" si="14"/>
        <v>93.659601115525987</v>
      </c>
      <c r="AT12" s="20">
        <f t="shared" si="14"/>
        <v>95.113500722986316</v>
      </c>
    </row>
    <row r="13" spans="1:46" x14ac:dyDescent="0.35">
      <c r="A13" s="20">
        <f>'134mM_DBU-PVP_cycle1'!A13</f>
        <v>35</v>
      </c>
      <c r="B13" s="20">
        <f>'134mM_DBU-PVP_cycle1'!D13</f>
        <v>2.4462883717504686</v>
      </c>
      <c r="C13" s="20">
        <f>'134mM_DBU-PVP_cycle2'!D13</f>
        <v>1.0780756442471626</v>
      </c>
      <c r="D13" s="20">
        <f>'134mM_DBU-PVP_cycle3'!D13</f>
        <v>0.93095454203847172</v>
      </c>
      <c r="E13" s="20">
        <f t="shared" si="0"/>
        <v>1.4851061860120343</v>
      </c>
      <c r="F13" s="20">
        <f t="shared" si="1"/>
        <v>0.8356521706514386</v>
      </c>
      <c r="H13" s="20">
        <f>'134mM_DBU-PVP_cycle1'!E13</f>
        <v>90</v>
      </c>
      <c r="I13" s="20">
        <f>'134mM_DBU-PVP_cycle1'!H13</f>
        <v>151.66157953346817</v>
      </c>
      <c r="J13" s="20">
        <f>'134mM_DBU-PVP_cycle2'!H13</f>
        <v>148.57210071339969</v>
      </c>
      <c r="K13" s="20">
        <f>'134mM_DBU-PVP_cycle3'!H13</f>
        <v>156.8404612968597</v>
      </c>
      <c r="L13" s="20">
        <f t="shared" si="2"/>
        <v>152.35804718124251</v>
      </c>
      <c r="M13" s="20">
        <f t="shared" si="3"/>
        <v>4.1779477106380876</v>
      </c>
      <c r="AA13" s="20">
        <v>18</v>
      </c>
      <c r="AB13" s="20">
        <v>34</v>
      </c>
      <c r="AC13" s="20">
        <f t="shared" si="4"/>
        <v>0.97376061953581594</v>
      </c>
      <c r="AD13" s="20">
        <f t="shared" si="5"/>
        <v>9.1680609940592418E-4</v>
      </c>
      <c r="AE13" s="20">
        <f t="shared" si="6"/>
        <v>3.8850004818492286E-4</v>
      </c>
      <c r="AF13" s="20">
        <f t="shared" si="7"/>
        <v>48.707455979200041</v>
      </c>
      <c r="AG13" s="20">
        <f t="shared" si="8"/>
        <v>3.7356879136025755E-4</v>
      </c>
      <c r="AI13" s="20">
        <f t="shared" si="9"/>
        <v>9.168060994059242E-2</v>
      </c>
      <c r="AJ13" s="20">
        <f t="shared" si="9"/>
        <v>3.8850004818492288E-2</v>
      </c>
      <c r="AL13" s="20">
        <v>91</v>
      </c>
      <c r="AM13" s="20">
        <f t="shared" si="10"/>
        <v>2.1353553218681043E-2</v>
      </c>
      <c r="AN13" s="20">
        <f t="shared" si="11"/>
        <v>0.93749438434382315</v>
      </c>
      <c r="AO13" s="20">
        <f t="shared" si="12"/>
        <v>0.95210832627707898</v>
      </c>
      <c r="AP13" s="20">
        <f t="shared" si="15"/>
        <v>93.749438434382313</v>
      </c>
      <c r="AQ13" s="20">
        <f t="shared" si="13"/>
        <v>1.0333617440871638E-2</v>
      </c>
      <c r="AS13" s="20">
        <f t="shared" si="14"/>
        <v>93.749438434382313</v>
      </c>
      <c r="AT13" s="20">
        <f t="shared" si="14"/>
        <v>95.210832627707902</v>
      </c>
    </row>
    <row r="14" spans="1:46" x14ac:dyDescent="0.35">
      <c r="A14" s="20">
        <f>'134mM_DBU-PVP_cycle1'!A14</f>
        <v>36</v>
      </c>
      <c r="B14" s="20">
        <f>'134mM_DBU-PVP_cycle1'!D14</f>
        <v>1.4967685408109412</v>
      </c>
      <c r="C14" s="20">
        <f>'134mM_DBU-PVP_cycle2'!D14</f>
        <v>1.0442293929171507</v>
      </c>
      <c r="D14" s="20">
        <f>'134mM_DBU-PVP_cycle3'!D14</f>
        <v>0.915693564990955</v>
      </c>
      <c r="E14" s="20">
        <f t="shared" si="0"/>
        <v>1.1522304995730157</v>
      </c>
      <c r="F14" s="20">
        <f t="shared" si="1"/>
        <v>0.30522157715374199</v>
      </c>
      <c r="H14" s="20">
        <f>'134mM_DBU-PVP_cycle1'!E14</f>
        <v>89</v>
      </c>
      <c r="I14" s="20">
        <f>'134mM_DBU-PVP_cycle1'!H14</f>
        <v>151.34930474719454</v>
      </c>
      <c r="J14" s="20">
        <f>'134mM_DBU-PVP_cycle2'!H14</f>
        <v>148.77582607919507</v>
      </c>
      <c r="K14" s="20">
        <f>'134mM_DBU-PVP_cycle3'!H14</f>
        <v>157.01016006188121</v>
      </c>
      <c r="L14" s="20">
        <f t="shared" si="2"/>
        <v>152.37843029609027</v>
      </c>
      <c r="M14" s="20">
        <f t="shared" si="3"/>
        <v>4.212527576307056</v>
      </c>
      <c r="AA14" s="20">
        <v>20</v>
      </c>
      <c r="AB14" s="20">
        <v>35</v>
      </c>
      <c r="AC14" s="20">
        <f t="shared" si="4"/>
        <v>0.98870437083359319</v>
      </c>
      <c r="AD14" s="20">
        <f t="shared" si="5"/>
        <v>8.0592859964741335E-4</v>
      </c>
      <c r="AE14" s="20">
        <f t="shared" si="6"/>
        <v>3.0101583853287667E-4</v>
      </c>
      <c r="AF14" s="20">
        <f t="shared" si="7"/>
        <v>49.450269333606307</v>
      </c>
      <c r="AG14" s="20">
        <f t="shared" si="8"/>
        <v>3.5702723729171221E-4</v>
      </c>
      <c r="AI14" s="20">
        <f t="shared" si="9"/>
        <v>8.0592859964741331E-2</v>
      </c>
      <c r="AJ14" s="20">
        <f t="shared" si="9"/>
        <v>3.0101583853287667E-2</v>
      </c>
      <c r="AL14" s="20">
        <v>90</v>
      </c>
      <c r="AM14" s="20">
        <f t="shared" si="10"/>
        <v>2.3330743738082527E-2</v>
      </c>
      <c r="AN14" s="20">
        <f t="shared" si="11"/>
        <v>0.9380621924973418</v>
      </c>
      <c r="AO14" s="20">
        <f t="shared" si="12"/>
        <v>0.95274194420290259</v>
      </c>
      <c r="AP14" s="20">
        <f t="shared" si="15"/>
        <v>93.806219249734184</v>
      </c>
      <c r="AQ14" s="20">
        <f t="shared" si="13"/>
        <v>1.0380151977136825E-2</v>
      </c>
      <c r="AS14" s="20">
        <f t="shared" si="14"/>
        <v>93.806219249734184</v>
      </c>
      <c r="AT14" s="20">
        <f t="shared" si="14"/>
        <v>95.274194420290257</v>
      </c>
    </row>
    <row r="15" spans="1:46" x14ac:dyDescent="0.35">
      <c r="A15" s="20">
        <f>'134mM_DBU-PVP_cycle1'!A15</f>
        <v>37</v>
      </c>
      <c r="B15" s="20">
        <f>'134mM_DBU-PVP_cycle1'!D15</f>
        <v>1.000647825460111</v>
      </c>
      <c r="C15" s="20">
        <f>'134mM_DBU-PVP_cycle2'!D15</f>
        <v>0.99723704856626749</v>
      </c>
      <c r="D15" s="20">
        <f>'134mM_DBU-PVP_cycle3'!D15</f>
        <v>0.90587982387875265</v>
      </c>
      <c r="E15" s="20">
        <f t="shared" si="0"/>
        <v>0.96792156596837697</v>
      </c>
      <c r="F15" s="20">
        <f t="shared" si="1"/>
        <v>5.3756782557101548E-2</v>
      </c>
      <c r="H15" s="20">
        <f>'134mM_DBU-PVP_cycle1'!E15</f>
        <v>88</v>
      </c>
      <c r="I15" s="20">
        <f>'134mM_DBU-PVP_cycle1'!H15</f>
        <v>151.59177700278488</v>
      </c>
      <c r="J15" s="20">
        <f>'134mM_DBU-PVP_cycle2'!H15</f>
        <v>148.93620699188295</v>
      </c>
      <c r="K15" s="20">
        <f>'134mM_DBU-PVP_cycle3'!H15</f>
        <v>157.20848421776205</v>
      </c>
      <c r="L15" s="20">
        <f t="shared" si="2"/>
        <v>152.5788227374766</v>
      </c>
      <c r="M15" s="20">
        <f t="shared" si="3"/>
        <v>4.2235455587964665</v>
      </c>
      <c r="AA15" s="20">
        <v>22</v>
      </c>
      <c r="AB15" s="20">
        <v>36</v>
      </c>
      <c r="AC15" s="20">
        <f t="shared" si="4"/>
        <v>0.99475593559758912</v>
      </c>
      <c r="AD15" s="20">
        <f t="shared" si="5"/>
        <v>5.8427724700040452E-4</v>
      </c>
      <c r="AE15" s="20">
        <f t="shared" si="6"/>
        <v>2.0396701420189771E-4</v>
      </c>
      <c r="AF15" s="20">
        <f t="shared" si="7"/>
        <v>49.747995130589551</v>
      </c>
      <c r="AG15" s="20">
        <f t="shared" si="8"/>
        <v>2.6891994456645869E-4</v>
      </c>
      <c r="AI15" s="20">
        <f t="shared" si="9"/>
        <v>5.842772470004045E-2</v>
      </c>
      <c r="AJ15" s="20">
        <f t="shared" si="9"/>
        <v>2.0396701420189772E-2</v>
      </c>
      <c r="AL15" s="20">
        <v>89</v>
      </c>
      <c r="AM15" s="20">
        <f t="shared" si="10"/>
        <v>2.5357604063193206E-2</v>
      </c>
      <c r="AN15" s="20">
        <f t="shared" si="11"/>
        <v>0.93935716334715458</v>
      </c>
      <c r="AO15" s="20">
        <f t="shared" si="12"/>
        <v>0.95377836320423448</v>
      </c>
      <c r="AP15" s="20">
        <f t="shared" si="15"/>
        <v>93.935716334715451</v>
      </c>
      <c r="AQ15" s="20">
        <f t="shared" si="13"/>
        <v>1.0197328211787669E-2</v>
      </c>
      <c r="AS15" s="20">
        <f t="shared" si="14"/>
        <v>93.935716334715451</v>
      </c>
      <c r="AT15" s="20">
        <f t="shared" si="14"/>
        <v>95.377836320423455</v>
      </c>
    </row>
    <row r="16" spans="1:46" x14ac:dyDescent="0.35">
      <c r="A16" s="20">
        <f>'134mM_DBU-PVP_cycle1'!A16</f>
        <v>38</v>
      </c>
      <c r="B16" s="20">
        <f>'134mM_DBU-PVP_cycle1'!D16</f>
        <v>0.81680825591420891</v>
      </c>
      <c r="C16" s="20">
        <f>'134mM_DBU-PVP_cycle2'!D16</f>
        <v>0.9818821139092816</v>
      </c>
      <c r="D16" s="20">
        <f>'134mM_DBU-PVP_cycle3'!D16</f>
        <v>0.89529023685731135</v>
      </c>
      <c r="E16" s="20">
        <f t="shared" si="0"/>
        <v>0.89799353556026729</v>
      </c>
      <c r="F16" s="20">
        <f t="shared" si="1"/>
        <v>8.2570124840964168E-2</v>
      </c>
      <c r="H16" s="20">
        <f>'134mM_DBU-PVP_cycle1'!E16</f>
        <v>87</v>
      </c>
      <c r="I16" s="20">
        <f>'134mM_DBU-PVP_cycle1'!H16</f>
        <v>151.57501034494439</v>
      </c>
      <c r="J16" s="20">
        <f>'134mM_DBU-PVP_cycle2'!H16</f>
        <v>149.09429856079166</v>
      </c>
      <c r="K16" s="20">
        <f>'134mM_DBU-PVP_cycle3'!H16</f>
        <v>157.53734404150066</v>
      </c>
      <c r="L16" s="20">
        <f t="shared" si="2"/>
        <v>152.73555098241224</v>
      </c>
      <c r="M16" s="20">
        <f t="shared" si="3"/>
        <v>4.3395155462033879</v>
      </c>
      <c r="AA16" s="20">
        <v>24</v>
      </c>
      <c r="AB16" s="20">
        <v>37</v>
      </c>
      <c r="AC16" s="20">
        <f t="shared" si="4"/>
        <v>0.99791785654107779</v>
      </c>
      <c r="AD16" s="20">
        <f t="shared" si="5"/>
        <v>2.7653514026401281E-4</v>
      </c>
      <c r="AE16" s="20">
        <f t="shared" si="6"/>
        <v>1.4155868777152613E-4</v>
      </c>
      <c r="AF16" s="20">
        <f t="shared" si="7"/>
        <v>49.902970761442468</v>
      </c>
      <c r="AG16" s="20">
        <f t="shared" si="8"/>
        <v>9.5442764857941209E-5</v>
      </c>
      <c r="AI16" s="20">
        <f t="shared" si="9"/>
        <v>2.7653514026401281E-2</v>
      </c>
      <c r="AJ16" s="20">
        <f t="shared" si="9"/>
        <v>1.4155868777152613E-2</v>
      </c>
      <c r="AL16" s="20">
        <v>88</v>
      </c>
      <c r="AM16" s="20">
        <f t="shared" si="10"/>
        <v>2.378380618901732E-2</v>
      </c>
      <c r="AN16" s="20">
        <f t="shared" si="11"/>
        <v>0.94037661718878252</v>
      </c>
      <c r="AO16" s="20">
        <f t="shared" si="12"/>
        <v>0.95498960904654773</v>
      </c>
      <c r="AP16" s="20">
        <f t="shared" si="15"/>
        <v>94.037661718878255</v>
      </c>
      <c r="AQ16" s="20">
        <f t="shared" si="13"/>
        <v>1.0332945636049586E-2</v>
      </c>
      <c r="AS16" s="20">
        <f t="shared" si="14"/>
        <v>94.037661718878255</v>
      </c>
      <c r="AT16" s="20">
        <f t="shared" si="14"/>
        <v>95.49896090465478</v>
      </c>
    </row>
    <row r="17" spans="1:46" x14ac:dyDescent="0.35">
      <c r="A17" s="20">
        <f>'134mM_DBU-PVP_cycle1'!A17</f>
        <v>39</v>
      </c>
      <c r="B17" s="20">
        <f>'134mM_DBU-PVP_cycle1'!D17</f>
        <v>0.72204874010813125</v>
      </c>
      <c r="C17" s="20">
        <f>'134mM_DBU-PVP_cycle2'!D17</f>
        <v>0.96306307609855046</v>
      </c>
      <c r="D17" s="20">
        <f>'134mM_DBU-PVP_cycle3'!D17</f>
        <v>0.88625764198317947</v>
      </c>
      <c r="E17" s="20">
        <f t="shared" si="0"/>
        <v>0.85712315272995376</v>
      </c>
      <c r="F17" s="20">
        <f t="shared" si="1"/>
        <v>0.12312023142546553</v>
      </c>
      <c r="H17" s="25">
        <f>'134mM_DBU-PVP_cycle1'!E17</f>
        <v>86</v>
      </c>
      <c r="I17" s="20">
        <f>'134mM_DBU-PVP_cycle1'!H17</f>
        <v>151.65724904015636</v>
      </c>
      <c r="J17" s="20">
        <f>'134mM_DBU-PVP_cycle2'!H17</f>
        <v>149.10688897427406</v>
      </c>
      <c r="K17" s="20">
        <f>'134mM_DBU-PVP_cycle3'!H17</f>
        <v>157.783747370951</v>
      </c>
      <c r="L17" s="20">
        <f t="shared" si="2"/>
        <v>152.84929512846045</v>
      </c>
      <c r="M17" s="20">
        <f t="shared" si="3"/>
        <v>4.4595625700820332</v>
      </c>
      <c r="AA17" s="20">
        <v>26</v>
      </c>
      <c r="AB17" s="20">
        <v>38</v>
      </c>
      <c r="AC17" s="20">
        <f t="shared" si="4"/>
        <v>0.99908951933846379</v>
      </c>
      <c r="AD17" s="20">
        <f t="shared" si="5"/>
        <v>1.7597918789745109E-4</v>
      </c>
      <c r="AE17" s="20">
        <f t="shared" si="6"/>
        <v>7.4216540058336209E-5</v>
      </c>
      <c r="AF17" s="20">
        <f t="shared" si="7"/>
        <v>49.95818679392611</v>
      </c>
      <c r="AG17" s="20">
        <f t="shared" si="8"/>
        <v>7.1957058358536701E-5</v>
      </c>
      <c r="AI17" s="20">
        <f t="shared" si="9"/>
        <v>1.759791878974511E-2</v>
      </c>
      <c r="AJ17" s="20">
        <f t="shared" si="9"/>
        <v>7.4216540058336207E-3</v>
      </c>
      <c r="AL17" s="20">
        <v>87</v>
      </c>
      <c r="AM17" s="20">
        <f t="shared" si="10"/>
        <v>2.3892632373696321E-2</v>
      </c>
      <c r="AN17" s="20">
        <f t="shared" si="11"/>
        <v>0.94138151892273525</v>
      </c>
      <c r="AO17" s="20">
        <f t="shared" si="12"/>
        <v>0.95699808901429617</v>
      </c>
      <c r="AP17" s="20">
        <f t="shared" si="15"/>
        <v>94.138151892273527</v>
      </c>
      <c r="AQ17" s="20">
        <f t="shared" si="13"/>
        <v>1.1042582610617751E-2</v>
      </c>
      <c r="AS17" s="20">
        <f t="shared" si="14"/>
        <v>94.138151892273527</v>
      </c>
      <c r="AT17" s="20">
        <f t="shared" si="14"/>
        <v>95.69980890142962</v>
      </c>
    </row>
    <row r="18" spans="1:46" x14ac:dyDescent="0.35">
      <c r="A18" s="20">
        <f>'134mM_DBU-PVP_cycle1'!A18</f>
        <v>40</v>
      </c>
      <c r="B18" s="20">
        <f>'134mM_DBU-PVP_cycle1'!D18</f>
        <v>0.67924998916577217</v>
      </c>
      <c r="C18" s="20">
        <f>'134mM_DBU-PVP_cycle2'!D18</f>
        <v>0.95501002063622975</v>
      </c>
      <c r="D18" s="20">
        <f>'134mM_DBU-PVP_cycle3'!D18</f>
        <v>0.88361964813885707</v>
      </c>
      <c r="E18" s="20">
        <f t="shared" si="0"/>
        <v>0.83929321931361967</v>
      </c>
      <c r="F18" s="20">
        <f t="shared" si="1"/>
        <v>0.14312415225407021</v>
      </c>
      <c r="H18" s="25">
        <f>'134mM_DBU-PVP_cycle1'!E18</f>
        <v>85</v>
      </c>
      <c r="I18" s="20">
        <f>'134mM_DBU-PVP_cycle1'!H18</f>
        <v>151.55558374687544</v>
      </c>
      <c r="J18" s="20">
        <f>'134mM_DBU-PVP_cycle2'!H18</f>
        <v>149.2555269828209</v>
      </c>
      <c r="K18" s="20">
        <f>'134mM_DBU-PVP_cycle3'!H18</f>
        <v>158.13364071471406</v>
      </c>
      <c r="L18" s="20">
        <f t="shared" si="2"/>
        <v>152.98158381480346</v>
      </c>
      <c r="M18" s="20">
        <f t="shared" si="3"/>
        <v>4.6076385496700523</v>
      </c>
      <c r="AA18" s="20">
        <v>28</v>
      </c>
      <c r="AB18" s="20">
        <v>39</v>
      </c>
      <c r="AC18" s="20">
        <f t="shared" si="4"/>
        <v>0.99969344916511937</v>
      </c>
      <c r="AD18" s="20">
        <f t="shared" si="5"/>
        <v>5.2737616900634722E-5</v>
      </c>
      <c r="AE18" s="20">
        <f t="shared" si="6"/>
        <v>1.6775741185293693E-5</v>
      </c>
      <c r="AF18" s="20">
        <f t="shared" si="7"/>
        <v>49.985511245315237</v>
      </c>
      <c r="AG18" s="20">
        <f t="shared" si="8"/>
        <v>2.5428886182505464E-5</v>
      </c>
      <c r="AI18" s="20">
        <f t="shared" si="9"/>
        <v>5.2737616900634726E-3</v>
      </c>
      <c r="AJ18" s="20">
        <f t="shared" si="9"/>
        <v>1.6775741185293693E-3</v>
      </c>
      <c r="AL18" s="26">
        <v>86</v>
      </c>
      <c r="AM18" s="20">
        <f t="shared" si="10"/>
        <v>2.3358851371063749E-2</v>
      </c>
      <c r="AN18" s="20">
        <f t="shared" si="11"/>
        <v>0.94146154930276749</v>
      </c>
      <c r="AO18" s="20">
        <f t="shared" si="12"/>
        <v>0.95850297381767935</v>
      </c>
      <c r="AP18" s="20">
        <f t="shared" si="15"/>
        <v>94.146154930276751</v>
      </c>
      <c r="AQ18" s="20">
        <f t="shared" si="13"/>
        <v>1.2050106835572848E-2</v>
      </c>
      <c r="AS18" s="20">
        <f t="shared" si="14"/>
        <v>94.146154930276751</v>
      </c>
      <c r="AT18" s="20">
        <f t="shared" si="14"/>
        <v>95.85029738176793</v>
      </c>
    </row>
    <row r="19" spans="1:46" x14ac:dyDescent="0.35">
      <c r="A19" s="20">
        <f>'134mM_DBU-PVP_cycle1'!A19</f>
        <v>41</v>
      </c>
      <c r="B19" s="20">
        <f>'134mM_DBU-PVP_cycle1'!D19</f>
        <v>0.67394942889494547</v>
      </c>
      <c r="C19" s="20">
        <f>'134mM_DBU-PVP_cycle2'!D19</f>
        <v>0.96136307473412663</v>
      </c>
      <c r="D19" s="20">
        <f>'134mM_DBU-PVP_cycle3'!D19</f>
        <v>0.88836892384556321</v>
      </c>
      <c r="E19" s="20">
        <f t="shared" si="0"/>
        <v>0.84122714249154507</v>
      </c>
      <c r="F19" s="20">
        <f t="shared" si="1"/>
        <v>0.14939347916012014</v>
      </c>
      <c r="H19" s="25">
        <f>'134mM_DBU-PVP_cycle1'!E19</f>
        <v>84</v>
      </c>
      <c r="I19" s="20">
        <f>'134mM_DBU-PVP_cycle1'!H19</f>
        <v>151.3956074172273</v>
      </c>
      <c r="J19" s="20">
        <f>'134mM_DBU-PVP_cycle2'!H19</f>
        <v>149.47582703606787</v>
      </c>
      <c r="K19" s="20">
        <f>'134mM_DBU-PVP_cycle3'!H19</f>
        <v>158.98378498910338</v>
      </c>
      <c r="L19" s="20">
        <f t="shared" si="2"/>
        <v>153.28507314746616</v>
      </c>
      <c r="M19" s="20">
        <f t="shared" si="3"/>
        <v>5.0277108775747239</v>
      </c>
      <c r="AA19" s="20">
        <v>30</v>
      </c>
      <c r="AB19" s="20">
        <v>40</v>
      </c>
      <c r="AC19" s="20">
        <f t="shared" si="4"/>
        <v>0.99996621799490737</v>
      </c>
      <c r="AD19" s="20">
        <f t="shared" si="5"/>
        <v>0</v>
      </c>
      <c r="AE19" s="20">
        <f t="shared" si="6"/>
        <v>0</v>
      </c>
      <c r="AF19" s="20">
        <f t="shared" si="7"/>
        <v>49.99831089974537</v>
      </c>
      <c r="AG19" s="20">
        <f t="shared" si="8"/>
        <v>0</v>
      </c>
      <c r="AI19" s="20">
        <f t="shared" si="9"/>
        <v>0</v>
      </c>
      <c r="AJ19" s="20">
        <f t="shared" si="9"/>
        <v>0</v>
      </c>
      <c r="AL19" s="26">
        <v>85</v>
      </c>
      <c r="AM19" s="20">
        <f t="shared" si="10"/>
        <v>2.4018723248171558E-2</v>
      </c>
      <c r="AN19" s="20">
        <f t="shared" si="11"/>
        <v>0.94240635991822952</v>
      </c>
      <c r="AO19" s="20">
        <f t="shared" si="12"/>
        <v>0.96063991400030002</v>
      </c>
      <c r="AP19" s="20">
        <f t="shared" si="15"/>
        <v>94.240635991822955</v>
      </c>
      <c r="AQ19" s="20">
        <f t="shared" si="13"/>
        <v>1.2893069736563706E-2</v>
      </c>
      <c r="AS19" s="20">
        <f t="shared" si="14"/>
        <v>94.240635991822955</v>
      </c>
      <c r="AT19" s="20">
        <f t="shared" si="14"/>
        <v>96.063991400030005</v>
      </c>
    </row>
    <row r="20" spans="1:46" x14ac:dyDescent="0.35">
      <c r="A20" s="20">
        <f>'134mM_DBU-PVP_cycle1'!A20</f>
        <v>42</v>
      </c>
      <c r="B20" s="20">
        <f>'134mM_DBU-PVP_cycle1'!D20</f>
        <v>0.68897516941918402</v>
      </c>
      <c r="C20" s="20">
        <f>'134mM_DBU-PVP_cycle2'!D20</f>
        <v>0.96436577111940791</v>
      </c>
      <c r="D20" s="20">
        <f>'134mM_DBU-PVP_cycle3'!D20</f>
        <v>0.89669396627838838</v>
      </c>
      <c r="E20" s="20">
        <f t="shared" si="0"/>
        <v>0.85001163560566007</v>
      </c>
      <c r="F20" s="20">
        <f t="shared" si="1"/>
        <v>0.14350758124218105</v>
      </c>
      <c r="H20" s="25">
        <f>'134mM_DBU-PVP_cycle1'!E20</f>
        <v>83</v>
      </c>
      <c r="I20" s="20">
        <f>'134mM_DBU-PVP_cycle1'!H20</f>
        <v>151.46074036224911</v>
      </c>
      <c r="J20" s="20">
        <f>'134mM_DBU-PVP_cycle2'!H20</f>
        <v>149.72090382779538</v>
      </c>
      <c r="K20" s="20">
        <f>'134mM_DBU-PVP_cycle3'!H20</f>
        <v>159.26206903550477</v>
      </c>
      <c r="L20" s="20">
        <f t="shared" si="2"/>
        <v>153.48123774184975</v>
      </c>
      <c r="M20" s="20">
        <f t="shared" si="3"/>
        <v>5.0813645436959947</v>
      </c>
      <c r="AA20" s="20">
        <v>32</v>
      </c>
      <c r="AB20" s="20">
        <v>41</v>
      </c>
      <c r="AC20" s="20">
        <f t="shared" si="4"/>
        <v>1</v>
      </c>
      <c r="AD20" s="20">
        <f t="shared" si="5"/>
        <v>4.1604697090629588E-5</v>
      </c>
      <c r="AE20" s="20">
        <f t="shared" si="6"/>
        <v>3.020197345978642E-5</v>
      </c>
      <c r="AF20" s="20">
        <f t="shared" si="7"/>
        <v>50.001510098672988</v>
      </c>
      <c r="AG20" s="20">
        <f t="shared" si="8"/>
        <v>8.0629432033652936E-6</v>
      </c>
      <c r="AI20" s="20">
        <f t="shared" si="9"/>
        <v>4.1604697090629585E-3</v>
      </c>
      <c r="AJ20" s="20">
        <f t="shared" si="9"/>
        <v>3.0201973459786421E-3</v>
      </c>
      <c r="AL20" s="26">
        <v>84</v>
      </c>
      <c r="AM20" s="20">
        <f t="shared" si="10"/>
        <v>2.5057070530031589E-2</v>
      </c>
      <c r="AN20" s="20">
        <f t="shared" si="11"/>
        <v>0.94380668700098247</v>
      </c>
      <c r="AO20" s="20">
        <f t="shared" si="12"/>
        <v>0.96583208896833184</v>
      </c>
      <c r="AP20" s="20">
        <f t="shared" si="15"/>
        <v>94.380668700098241</v>
      </c>
      <c r="AQ20" s="20">
        <f t="shared" si="13"/>
        <v>1.5574311089472263E-2</v>
      </c>
      <c r="AS20" s="20">
        <f t="shared" si="14"/>
        <v>94.380668700098241</v>
      </c>
      <c r="AT20" s="20">
        <f t="shared" si="14"/>
        <v>96.583208896833185</v>
      </c>
    </row>
    <row r="21" spans="1:46" x14ac:dyDescent="0.35">
      <c r="A21" s="20">
        <f>'134mM_DBU-PVP_cycle1'!A21</f>
        <v>43</v>
      </c>
      <c r="B21" s="20">
        <f>'134mM_DBU-PVP_cycle1'!D21</f>
        <v>0.72006767572285513</v>
      </c>
      <c r="C21" s="20">
        <f>'134mM_DBU-PVP_cycle2'!D21</f>
        <v>0.96132140010945633</v>
      </c>
      <c r="D21" s="20">
        <f>'134mM_DBU-PVP_cycle3'!D21</f>
        <v>0.90174726793115678</v>
      </c>
      <c r="E21" s="20">
        <f t="shared" si="0"/>
        <v>0.861045447921156</v>
      </c>
      <c r="F21" s="20">
        <f t="shared" si="1"/>
        <v>0.12567147049627569</v>
      </c>
      <c r="H21" s="25">
        <f>'134mM_DBU-PVP_cycle1'!E21</f>
        <v>82</v>
      </c>
      <c r="I21" s="20">
        <f>'134mM_DBU-PVP_cycle1'!H21</f>
        <v>151.52379847068394</v>
      </c>
      <c r="J21" s="20">
        <f>'134mM_DBU-PVP_cycle2'!H21</f>
        <v>150.11210182948304</v>
      </c>
      <c r="K21" s="20">
        <f>'134mM_DBU-PVP_cycle3'!H21</f>
        <v>159.68689118331989</v>
      </c>
      <c r="L21" s="20">
        <f t="shared" si="2"/>
        <v>153.77426382782895</v>
      </c>
      <c r="M21" s="20">
        <f t="shared" si="3"/>
        <v>5.1689064158068518</v>
      </c>
      <c r="AA21" s="20">
        <v>34</v>
      </c>
      <c r="AB21" s="20">
        <v>42</v>
      </c>
      <c r="AC21" s="20">
        <f t="shared" si="4"/>
        <v>0.99990423660575956</v>
      </c>
      <c r="AD21" s="20">
        <f t="shared" si="5"/>
        <v>6.1268668408945865E-5</v>
      </c>
      <c r="AE21" s="20">
        <f t="shared" si="6"/>
        <v>8.3143248326762487E-5</v>
      </c>
      <c r="AF21" s="20">
        <f t="shared" si="7"/>
        <v>49.999368992704319</v>
      </c>
      <c r="AG21" s="20">
        <f t="shared" si="8"/>
        <v>1.5467663795495204E-5</v>
      </c>
      <c r="AI21" s="20">
        <f t="shared" si="9"/>
        <v>6.1268668408945865E-3</v>
      </c>
      <c r="AJ21" s="20">
        <f t="shared" si="9"/>
        <v>8.3143248326762488E-3</v>
      </c>
      <c r="AL21" s="26">
        <v>83</v>
      </c>
      <c r="AM21" s="20">
        <f t="shared" si="10"/>
        <v>2.4634316635304243E-2</v>
      </c>
      <c r="AN21" s="20">
        <f t="shared" si="11"/>
        <v>0.94536450627406954</v>
      </c>
      <c r="AO21" s="20">
        <f t="shared" si="12"/>
        <v>0.96753168220592167</v>
      </c>
      <c r="AP21" s="20">
        <f t="shared" si="15"/>
        <v>94.53645062740695</v>
      </c>
      <c r="AQ21" s="20">
        <f t="shared" si="13"/>
        <v>1.5674560421167872E-2</v>
      </c>
      <c r="AS21" s="20">
        <f t="shared" si="14"/>
        <v>94.53645062740695</v>
      </c>
      <c r="AT21" s="20">
        <f t="shared" si="14"/>
        <v>96.753168220592173</v>
      </c>
    </row>
    <row r="22" spans="1:46" x14ac:dyDescent="0.35">
      <c r="A22" s="20">
        <f>'134mM_DBU-PVP_cycle1'!A22</f>
        <v>44</v>
      </c>
      <c r="B22" s="20">
        <f>'134mM_DBU-PVP_cycle1'!D22</f>
        <v>0.75348008004793321</v>
      </c>
      <c r="C22" s="20">
        <f>'134mM_DBU-PVP_cycle2'!D22</f>
        <v>0.96177413107061616</v>
      </c>
      <c r="D22" s="20">
        <f>'134mM_DBU-PVP_cycle3'!D22</f>
        <v>0.91053607973733963</v>
      </c>
      <c r="E22" s="20">
        <f t="shared" si="0"/>
        <v>0.8752634302852963</v>
      </c>
      <c r="F22" s="20">
        <f t="shared" si="1"/>
        <v>0.1085344312759091</v>
      </c>
      <c r="H22" s="25">
        <f>'134mM_DBU-PVP_cycle1'!E22</f>
        <v>81</v>
      </c>
      <c r="I22" s="20">
        <f>'134mM_DBU-PVP_cycle1'!H22</f>
        <v>151.43565287715521</v>
      </c>
      <c r="J22" s="20">
        <f>'134mM_DBU-PVP_cycle2'!H22</f>
        <v>150.49807265438116</v>
      </c>
      <c r="K22" s="20">
        <f>'134mM_DBU-PVP_cycle3'!H22</f>
        <v>159.94636363267892</v>
      </c>
      <c r="L22" s="20">
        <f t="shared" si="2"/>
        <v>153.96002972140511</v>
      </c>
      <c r="M22" s="20">
        <f t="shared" si="3"/>
        <v>5.2054691855282842</v>
      </c>
      <c r="AA22" s="20">
        <v>36</v>
      </c>
      <c r="AB22" s="20">
        <v>43</v>
      </c>
      <c r="AC22" s="20">
        <f t="shared" si="4"/>
        <v>0.99970607506195541</v>
      </c>
      <c r="AD22" s="20">
        <f t="shared" si="5"/>
        <v>4.1331779512869971E-5</v>
      </c>
      <c r="AE22" s="20">
        <f t="shared" si="6"/>
        <v>1.1527860786920854E-4</v>
      </c>
      <c r="AF22" s="20">
        <f t="shared" si="7"/>
        <v>49.991067683491231</v>
      </c>
      <c r="AG22" s="20">
        <f t="shared" si="8"/>
        <v>5.2288303778004689E-5</v>
      </c>
      <c r="AI22" s="20">
        <f t="shared" si="9"/>
        <v>4.1331779512869971E-3</v>
      </c>
      <c r="AJ22" s="20">
        <f t="shared" si="9"/>
        <v>1.1527860786920854E-2</v>
      </c>
      <c r="AL22" s="26">
        <v>82</v>
      </c>
      <c r="AM22" s="20">
        <f t="shared" si="10"/>
        <v>2.4225029738695558E-2</v>
      </c>
      <c r="AN22" s="20">
        <f t="shared" si="11"/>
        <v>0.94785113824899658</v>
      </c>
      <c r="AO22" s="20">
        <f t="shared" si="12"/>
        <v>0.97012624290367566</v>
      </c>
      <c r="AP22" s="20">
        <f t="shared" si="15"/>
        <v>94.785113824899653</v>
      </c>
      <c r="AQ22" s="20">
        <f t="shared" si="13"/>
        <v>1.5750877552963605E-2</v>
      </c>
      <c r="AS22" s="20">
        <f t="shared" si="14"/>
        <v>94.785113824899653</v>
      </c>
      <c r="AT22" s="20">
        <f t="shared" si="14"/>
        <v>97.012624290367569</v>
      </c>
    </row>
    <row r="23" spans="1:46" x14ac:dyDescent="0.35">
      <c r="A23" s="20">
        <f>'134mM_DBU-PVP_cycle1'!A23</f>
        <v>45</v>
      </c>
      <c r="B23" s="20">
        <f>'134mM_DBU-PVP_cycle1'!D23</f>
        <v>0.80233864563424107</v>
      </c>
      <c r="C23" s="20">
        <f>'134mM_DBU-PVP_cycle2'!D23</f>
        <v>0.97132159712908805</v>
      </c>
      <c r="D23" s="20">
        <f>'134mM_DBU-PVP_cycle3'!D23</f>
        <v>0.91976753801875277</v>
      </c>
      <c r="E23" s="20">
        <f t="shared" si="0"/>
        <v>0.89780926026069396</v>
      </c>
      <c r="F23" s="20">
        <f t="shared" si="1"/>
        <v>8.6605045728020358E-2</v>
      </c>
      <c r="H23" s="25">
        <f>'134mM_DBU-PVP_cycle1'!E23</f>
        <v>80</v>
      </c>
      <c r="I23" s="20">
        <f>'134mM_DBU-PVP_cycle1'!H23</f>
        <v>151.38448638323305</v>
      </c>
      <c r="J23" s="20">
        <f>'134mM_DBU-PVP_cycle2'!H23</f>
        <v>150.74070996800177</v>
      </c>
      <c r="K23" s="20">
        <f>'134mM_DBU-PVP_cycle3'!H23</f>
        <v>160.35858683632503</v>
      </c>
      <c r="L23" s="20">
        <f t="shared" si="2"/>
        <v>154.16126106251997</v>
      </c>
      <c r="M23" s="20">
        <f t="shared" si="3"/>
        <v>5.3766855104426154</v>
      </c>
      <c r="AA23" s="20">
        <v>38</v>
      </c>
      <c r="AB23" s="20">
        <v>44</v>
      </c>
      <c r="AC23" s="20">
        <f t="shared" si="4"/>
        <v>0.99949312813646152</v>
      </c>
      <c r="AD23" s="20">
        <f t="shared" si="5"/>
        <v>4.4296610948641901E-5</v>
      </c>
      <c r="AE23" s="20">
        <f t="shared" si="6"/>
        <v>1.711691219824622E-4</v>
      </c>
      <c r="AF23" s="20">
        <f t="shared" si="7"/>
        <v>49.983214862922196</v>
      </c>
      <c r="AG23" s="20">
        <f t="shared" si="8"/>
        <v>8.9712412898179403E-5</v>
      </c>
      <c r="AI23" s="20">
        <f t="shared" si="9"/>
        <v>4.42966109486419E-3</v>
      </c>
      <c r="AJ23" s="20">
        <f t="shared" si="9"/>
        <v>1.711691219824622E-2</v>
      </c>
      <c r="AL23" s="26">
        <v>81</v>
      </c>
      <c r="AM23" s="20">
        <f t="shared" si="10"/>
        <v>2.4797150237083065E-2</v>
      </c>
      <c r="AN23" s="20">
        <f t="shared" si="11"/>
        <v>0.9503045439168174</v>
      </c>
      <c r="AO23" s="20">
        <f t="shared" si="12"/>
        <v>0.97171094610881525</v>
      </c>
      <c r="AP23" s="20">
        <f t="shared" si="15"/>
        <v>95.030454391681744</v>
      </c>
      <c r="AQ23" s="20">
        <f t="shared" si="13"/>
        <v>1.5136612150768258E-2</v>
      </c>
      <c r="AS23" s="20">
        <f t="shared" si="14"/>
        <v>95.030454391681744</v>
      </c>
      <c r="AT23" s="20">
        <f t="shared" si="14"/>
        <v>97.171094610881525</v>
      </c>
    </row>
    <row r="24" spans="1:46" x14ac:dyDescent="0.35">
      <c r="A24" s="20">
        <f>'134mM_DBU-PVP_cycle1'!A24</f>
        <v>46</v>
      </c>
      <c r="B24" s="20">
        <f>'134mM_DBU-PVP_cycle1'!D24</f>
        <v>0.86190046258419817</v>
      </c>
      <c r="C24" s="20">
        <f>'134mM_DBU-PVP_cycle2'!D24</f>
        <v>0.98754348861215036</v>
      </c>
      <c r="D24" s="20">
        <f>'134mM_DBU-PVP_cycle3'!D24</f>
        <v>0.93259808301822056</v>
      </c>
      <c r="E24" s="20">
        <f t="shared" si="0"/>
        <v>0.92734734473818969</v>
      </c>
      <c r="F24" s="20">
        <f t="shared" si="1"/>
        <v>6.2985872913925739E-2</v>
      </c>
      <c r="H24" s="25">
        <f>'134mM_DBU-PVP_cycle1'!E24</f>
        <v>79</v>
      </c>
      <c r="I24" s="20">
        <f>'134mM_DBU-PVP_cycle1'!H24</f>
        <v>151.43788031384952</v>
      </c>
      <c r="J24" s="20">
        <f>'134mM_DBU-PVP_cycle2'!H24</f>
        <v>151.16250246905241</v>
      </c>
      <c r="K24" s="20">
        <f>'134mM_DBU-PVP_cycle3'!H24</f>
        <v>161.02904360406768</v>
      </c>
      <c r="L24" s="14">
        <f t="shared" si="2"/>
        <v>154.54314212898987</v>
      </c>
      <c r="M24" s="20">
        <f t="shared" si="3"/>
        <v>5.618642780749072</v>
      </c>
      <c r="AA24" s="20">
        <v>40</v>
      </c>
      <c r="AB24" s="20">
        <v>45</v>
      </c>
      <c r="AC24" s="20">
        <f t="shared" si="4"/>
        <v>0.99918173835366053</v>
      </c>
      <c r="AD24" s="20">
        <f t="shared" si="5"/>
        <v>1.0682078077702196E-4</v>
      </c>
      <c r="AE24" s="20">
        <f t="shared" si="6"/>
        <v>2.2987454892086436E-4</v>
      </c>
      <c r="AF24" s="20">
        <f t="shared" si="7"/>
        <v>49.970580645129068</v>
      </c>
      <c r="AG24" s="20">
        <f t="shared" si="8"/>
        <v>8.7012153905068119E-5</v>
      </c>
      <c r="AI24" s="20">
        <f t="shared" si="9"/>
        <v>1.0682078077702196E-2</v>
      </c>
      <c r="AJ24" s="20">
        <f t="shared" si="9"/>
        <v>2.2987454892086437E-2</v>
      </c>
      <c r="AL24" s="26">
        <v>80</v>
      </c>
      <c r="AM24" s="20">
        <f t="shared" si="10"/>
        <v>2.512925305506386E-2</v>
      </c>
      <c r="AN24" s="20">
        <f t="shared" si="11"/>
        <v>0.9518468567603301</v>
      </c>
      <c r="AO24" s="20">
        <f t="shared" si="12"/>
        <v>0.97422855995824176</v>
      </c>
      <c r="AP24" s="20">
        <f t="shared" si="15"/>
        <v>95.184685676033013</v>
      </c>
      <c r="AQ24" s="20">
        <f t="shared" si="13"/>
        <v>1.5826254105747974E-2</v>
      </c>
      <c r="AS24" s="20">
        <f t="shared" si="14"/>
        <v>95.184685676033013</v>
      </c>
      <c r="AT24" s="20">
        <f t="shared" si="14"/>
        <v>97.422855995824179</v>
      </c>
    </row>
    <row r="25" spans="1:46" x14ac:dyDescent="0.35">
      <c r="A25" s="20">
        <f>'134mM_DBU-PVP_cycle1'!A25</f>
        <v>47</v>
      </c>
      <c r="B25" s="20">
        <f>'134mM_DBU-PVP_cycle1'!D25</f>
        <v>0.92687208429926959</v>
      </c>
      <c r="C25" s="20">
        <f>'134mM_DBU-PVP_cycle2'!D25</f>
        <v>1.0027714422450345</v>
      </c>
      <c r="D25" s="20">
        <f>'134mM_DBU-PVP_cycle3'!D25</f>
        <v>0.95164656607251608</v>
      </c>
      <c r="E25" s="20">
        <f t="shared" si="0"/>
        <v>0.96043003087227341</v>
      </c>
      <c r="F25" s="20">
        <f t="shared" si="1"/>
        <v>3.8704522662878382E-2</v>
      </c>
      <c r="H25" s="25">
        <f>'134mM_DBU-PVP_cycle1'!E25</f>
        <v>78</v>
      </c>
      <c r="I25" s="20">
        <f>'134mM_DBU-PVP_cycle1'!H25</f>
        <v>151.39446023312047</v>
      </c>
      <c r="J25" s="20">
        <f>'134mM_DBU-PVP_cycle2'!H25</f>
        <v>151.72283617864662</v>
      </c>
      <c r="K25" s="20">
        <f>'134mM_DBU-PVP_cycle3'!H25</f>
        <v>161.62637138144405</v>
      </c>
      <c r="L25" s="20">
        <f t="shared" si="2"/>
        <v>154.91455593107037</v>
      </c>
      <c r="M25" s="20">
        <f t="shared" si="3"/>
        <v>5.8149211233090741</v>
      </c>
      <c r="AA25" s="20">
        <v>42</v>
      </c>
      <c r="AB25" s="20">
        <v>46</v>
      </c>
      <c r="AC25" s="20">
        <f t="shared" si="4"/>
        <v>0.99880213365137926</v>
      </c>
      <c r="AD25" s="20">
        <f t="shared" si="5"/>
        <v>2.1305423495354038E-4</v>
      </c>
      <c r="AE25" s="20">
        <f t="shared" si="6"/>
        <v>3.114675756220406E-4</v>
      </c>
      <c r="AF25" s="20">
        <f t="shared" si="7"/>
        <v>49.955680061350066</v>
      </c>
      <c r="AG25" s="20">
        <f t="shared" si="8"/>
        <v>6.9588740545918341E-5</v>
      </c>
      <c r="AI25" s="20">
        <f t="shared" si="9"/>
        <v>2.1305423495354039E-2</v>
      </c>
      <c r="AJ25" s="20">
        <f t="shared" si="9"/>
        <v>3.1146757562204058E-2</v>
      </c>
      <c r="AL25" s="26">
        <v>79</v>
      </c>
      <c r="AM25" s="20">
        <f t="shared" si="10"/>
        <v>2.4782692768017811E-2</v>
      </c>
      <c r="AN25" s="20">
        <f t="shared" si="11"/>
        <v>0.95452796125312456</v>
      </c>
      <c r="AO25" s="20">
        <f t="shared" si="12"/>
        <v>0.97832331063937927</v>
      </c>
      <c r="AP25" s="20">
        <f t="shared" si="15"/>
        <v>95.45279612531246</v>
      </c>
      <c r="AQ25" s="20">
        <f t="shared" si="13"/>
        <v>1.6825852911723862E-2</v>
      </c>
      <c r="AS25" s="20">
        <f t="shared" si="14"/>
        <v>95.45279612531246</v>
      </c>
      <c r="AT25" s="20">
        <f t="shared" si="14"/>
        <v>97.832331063937929</v>
      </c>
    </row>
    <row r="26" spans="1:46" x14ac:dyDescent="0.35">
      <c r="A26" s="20">
        <f>'134mM_DBU-PVP_cycle1'!A26</f>
        <v>48</v>
      </c>
      <c r="B26" s="20">
        <f>'134mM_DBU-PVP_cycle1'!D26</f>
        <v>1.0114180521115366</v>
      </c>
      <c r="C26" s="20">
        <f>'134mM_DBU-PVP_cycle2'!D26</f>
        <v>1.0411762108541285</v>
      </c>
      <c r="D26" s="20">
        <f>'134mM_DBU-PVP_cycle3'!D26</f>
        <v>0.97124311057884394</v>
      </c>
      <c r="E26" s="20">
        <f t="shared" si="0"/>
        <v>1.0079457911815031</v>
      </c>
      <c r="F26" s="20">
        <f t="shared" si="1"/>
        <v>3.50956133370387E-2</v>
      </c>
      <c r="H26" s="20">
        <f>'134mM_DBU-PVP_cycle1'!E26</f>
        <v>77</v>
      </c>
      <c r="I26" s="20">
        <f>'134mM_DBU-PVP_cycle1'!H26</f>
        <v>151.60432123353942</v>
      </c>
      <c r="J26" s="20">
        <f>'134mM_DBU-PVP_cycle2'!H26</f>
        <v>152.21741565958214</v>
      </c>
      <c r="K26" s="20">
        <f>'134mM_DBU-PVP_cycle3'!H26</f>
        <v>162.36521017515253</v>
      </c>
      <c r="L26" s="20">
        <f t="shared" si="2"/>
        <v>155.39564902275802</v>
      </c>
      <c r="M26" s="20">
        <f t="shared" si="3"/>
        <v>6.0435964612584803</v>
      </c>
      <c r="AA26" s="20">
        <v>44</v>
      </c>
      <c r="AB26" s="20">
        <v>47</v>
      </c>
      <c r="AC26" s="20">
        <f t="shared" si="4"/>
        <v>0.99838805069721759</v>
      </c>
      <c r="AD26" s="20">
        <f t="shared" si="5"/>
        <v>3.1277861765886431E-4</v>
      </c>
      <c r="AE26" s="20">
        <f t="shared" si="6"/>
        <v>4.3260221070811895E-4</v>
      </c>
      <c r="AF26" s="20">
        <f t="shared" si="7"/>
        <v>49.941032645396284</v>
      </c>
      <c r="AG26" s="20">
        <f t="shared" si="8"/>
        <v>8.4728075191265207E-5</v>
      </c>
      <c r="AI26" s="20">
        <f t="shared" si="9"/>
        <v>3.1277861765886435E-2</v>
      </c>
      <c r="AJ26" s="20">
        <f t="shared" si="9"/>
        <v>4.3260221070811893E-2</v>
      </c>
      <c r="AL26" s="20">
        <v>78</v>
      </c>
      <c r="AM26" s="20">
        <f t="shared" si="10"/>
        <v>2.5064516478452425E-2</v>
      </c>
      <c r="AN26" s="20">
        <f t="shared" si="11"/>
        <v>0.95808969651990883</v>
      </c>
      <c r="AO26" s="20">
        <f t="shared" si="12"/>
        <v>0.9819714329955892</v>
      </c>
      <c r="AP26" s="20">
        <f t="shared" si="15"/>
        <v>95.808969651990878</v>
      </c>
      <c r="AQ26" s="20">
        <f t="shared" si="13"/>
        <v>1.688693780846371E-2</v>
      </c>
      <c r="AS26" s="20">
        <f t="shared" si="14"/>
        <v>95.808969651990878</v>
      </c>
      <c r="AT26" s="20">
        <f t="shared" si="14"/>
        <v>98.197143299558917</v>
      </c>
    </row>
    <row r="27" spans="1:46" x14ac:dyDescent="0.35">
      <c r="A27" s="20">
        <f>'134mM_DBU-PVP_cycle1'!A27</f>
        <v>49</v>
      </c>
      <c r="B27" s="20">
        <f>'134mM_DBU-PVP_cycle1'!D27</f>
        <v>1.1232972908462666</v>
      </c>
      <c r="C27" s="20">
        <f>'134mM_DBU-PVP_cycle2'!D27</f>
        <v>1.0765615034775284</v>
      </c>
      <c r="D27" s="20">
        <f>'134mM_DBU-PVP_cycle3'!D27</f>
        <v>0.98828931993083058</v>
      </c>
      <c r="E27" s="20">
        <f t="shared" si="0"/>
        <v>1.0627160380848752</v>
      </c>
      <c r="F27" s="20">
        <f t="shared" si="1"/>
        <v>6.8560635474229484E-2</v>
      </c>
      <c r="H27" s="20">
        <f>'134mM_DBU-PVP_cycle1'!E27</f>
        <v>76</v>
      </c>
      <c r="I27" s="20">
        <f>'134mM_DBU-PVP_cycle1'!H27</f>
        <v>151.74532189136849</v>
      </c>
      <c r="J27" s="20">
        <f>'134mM_DBU-PVP_cycle2'!H27</f>
        <v>152.82034851760085</v>
      </c>
      <c r="K27" s="20">
        <f>'134mM_DBU-PVP_cycle3'!H27</f>
        <v>163.19286353440151</v>
      </c>
      <c r="L27" s="20">
        <f t="shared" si="2"/>
        <v>155.91951131445697</v>
      </c>
      <c r="M27" s="20">
        <f t="shared" si="3"/>
        <v>6.321800372386531</v>
      </c>
      <c r="AA27" s="20">
        <v>46</v>
      </c>
      <c r="AB27" s="20">
        <v>48</v>
      </c>
      <c r="AC27" s="20">
        <f t="shared" si="4"/>
        <v>0.99784921476869948</v>
      </c>
      <c r="AD27" s="20">
        <f t="shared" si="5"/>
        <v>5.6428265653459485E-4</v>
      </c>
      <c r="AE27" s="20">
        <f t="shared" si="6"/>
        <v>5.5722212196067475E-4</v>
      </c>
      <c r="AF27" s="20">
        <f t="shared" si="7"/>
        <v>49.920321844533007</v>
      </c>
      <c r="AG27" s="20">
        <f t="shared" si="8"/>
        <v>4.992551876020974E-6</v>
      </c>
      <c r="AI27" s="20">
        <f t="shared" si="9"/>
        <v>5.6428265653459486E-2</v>
      </c>
      <c r="AJ27" s="20">
        <f t="shared" si="9"/>
        <v>5.5722212196067475E-2</v>
      </c>
      <c r="AL27" s="20">
        <v>77</v>
      </c>
      <c r="AM27" s="20">
        <f t="shared" si="10"/>
        <v>2.3702386219352722E-2</v>
      </c>
      <c r="AN27" s="20">
        <f t="shared" si="11"/>
        <v>0.96123346807838184</v>
      </c>
      <c r="AO27" s="20">
        <f t="shared" si="12"/>
        <v>0.98648382036990823</v>
      </c>
      <c r="AP27" s="20">
        <f t="shared" si="15"/>
        <v>96.123346807838189</v>
      </c>
      <c r="AQ27" s="20">
        <f t="shared" si="13"/>
        <v>1.785469533268759E-2</v>
      </c>
      <c r="AS27" s="20">
        <f t="shared" si="14"/>
        <v>96.123346807838189</v>
      </c>
      <c r="AT27" s="20">
        <f t="shared" si="14"/>
        <v>98.648382036990824</v>
      </c>
    </row>
    <row r="28" spans="1:46" x14ac:dyDescent="0.35">
      <c r="A28" s="20">
        <f>'134mM_DBU-PVP_cycle1'!A28</f>
        <v>50</v>
      </c>
      <c r="B28" s="20">
        <f>'134mM_DBU-PVP_cycle1'!D28</f>
        <v>1.2722900550030776</v>
      </c>
      <c r="C28" s="20">
        <f>'134mM_DBU-PVP_cycle2'!D28</f>
        <v>1.1228574102369251</v>
      </c>
      <c r="D28" s="20">
        <f>'134mM_DBU-PVP_cycle3'!D28</f>
        <v>1.0124261880264658</v>
      </c>
      <c r="E28" s="20">
        <f t="shared" si="0"/>
        <v>1.1358578844221563</v>
      </c>
      <c r="F28" s="20">
        <f t="shared" si="1"/>
        <v>0.13041881224267529</v>
      </c>
      <c r="H28" s="20">
        <f>'134mM_DBU-PVP_cycle1'!E28</f>
        <v>75</v>
      </c>
      <c r="I28" s="20">
        <f>'134mM_DBU-PVP_cycle1'!H28</f>
        <v>151.80592187931904</v>
      </c>
      <c r="J28" s="20">
        <f>'134mM_DBU-PVP_cycle2'!H28</f>
        <v>153.6637291584936</v>
      </c>
      <c r="K28" s="20">
        <f>'134mM_DBU-PVP_cycle3'!H28</f>
        <v>164.04571617506977</v>
      </c>
      <c r="L28" s="20">
        <f t="shared" si="2"/>
        <v>156.50512240429416</v>
      </c>
      <c r="M28" s="20">
        <f t="shared" si="3"/>
        <v>6.5960804864353886</v>
      </c>
      <c r="AA28" s="20">
        <v>48</v>
      </c>
      <c r="AB28" s="20">
        <v>49</v>
      </c>
      <c r="AC28" s="20">
        <f t="shared" si="4"/>
        <v>0.9971361759917422</v>
      </c>
      <c r="AD28" s="20">
        <f t="shared" si="5"/>
        <v>7.9601283832970993E-4</v>
      </c>
      <c r="AE28" s="20">
        <f t="shared" si="6"/>
        <v>6.6562373817169137E-4</v>
      </c>
      <c r="AF28" s="20">
        <f t="shared" si="7"/>
        <v>49.890089986495695</v>
      </c>
      <c r="AG28" s="20">
        <f t="shared" si="8"/>
        <v>9.2199016914546847E-5</v>
      </c>
      <c r="AI28" s="20">
        <f t="shared" si="9"/>
        <v>7.9601283832970993E-2</v>
      </c>
      <c r="AJ28" s="20">
        <f t="shared" si="9"/>
        <v>6.6562373817169132E-2</v>
      </c>
      <c r="AL28" s="20">
        <v>76</v>
      </c>
      <c r="AM28" s="20">
        <f t="shared" si="10"/>
        <v>2.2787203016192081E-2</v>
      </c>
      <c r="AN28" s="20">
        <f t="shared" si="11"/>
        <v>0.96506598285866063</v>
      </c>
      <c r="AO28" s="20">
        <f t="shared" si="12"/>
        <v>0.99153863422157684</v>
      </c>
      <c r="AP28" s="20">
        <f t="shared" si="15"/>
        <v>96.506598285866062</v>
      </c>
      <c r="AQ28" s="20">
        <f t="shared" si="13"/>
        <v>1.8718991294705351E-2</v>
      </c>
      <c r="AS28" s="20">
        <f t="shared" si="14"/>
        <v>96.506598285866062</v>
      </c>
      <c r="AT28" s="20">
        <f t="shared" si="14"/>
        <v>99.153863422157684</v>
      </c>
    </row>
    <row r="29" spans="1:46" x14ac:dyDescent="0.35">
      <c r="A29" s="20">
        <f>'134mM_DBU-PVP_cycle1'!A29</f>
        <v>51</v>
      </c>
      <c r="B29" s="20">
        <f>'134mM_DBU-PVP_cycle1'!D29</f>
        <v>1.4619218565600796</v>
      </c>
      <c r="C29" s="20">
        <f>'134mM_DBU-PVP_cycle2'!D29</f>
        <v>1.1801758154143163</v>
      </c>
      <c r="D29" s="20">
        <f>'134mM_DBU-PVP_cycle3'!D29</f>
        <v>1.0347511837835657</v>
      </c>
      <c r="E29" s="20">
        <f t="shared" si="0"/>
        <v>1.2256162852526538</v>
      </c>
      <c r="F29" s="20">
        <f t="shared" si="1"/>
        <v>0.21718039309392462</v>
      </c>
      <c r="H29" s="20">
        <f>'134mM_DBU-PVP_cycle1'!E29</f>
        <v>74</v>
      </c>
      <c r="I29" s="20">
        <f>'134mM_DBU-PVP_cycle1'!H29</f>
        <v>151.8286922982646</v>
      </c>
      <c r="J29" s="20">
        <f>'134mM_DBU-PVP_cycle2'!H29</f>
        <v>154.29439459471513</v>
      </c>
      <c r="K29" s="20">
        <f>'134mM_DBU-PVP_cycle3'!H29</f>
        <v>164.57829097364035</v>
      </c>
      <c r="L29" s="20">
        <f t="shared" si="2"/>
        <v>156.90045928887335</v>
      </c>
      <c r="M29" s="20">
        <f t="shared" si="3"/>
        <v>6.7625251562111979</v>
      </c>
      <c r="AA29" s="20">
        <v>50</v>
      </c>
      <c r="AB29" s="20">
        <v>50</v>
      </c>
      <c r="AC29" s="20">
        <f t="shared" si="4"/>
        <v>0.99618660197308317</v>
      </c>
      <c r="AD29" s="20">
        <f t="shared" si="5"/>
        <v>1.0991941346920932E-3</v>
      </c>
      <c r="AE29" s="20">
        <f t="shared" si="6"/>
        <v>8.1911683788737954E-4</v>
      </c>
      <c r="AF29" s="20">
        <f t="shared" si="7"/>
        <v>49.850285940548531</v>
      </c>
      <c r="AG29" s="20">
        <f t="shared" si="8"/>
        <v>1.9804455582701034E-4</v>
      </c>
      <c r="AI29" s="20">
        <f t="shared" si="9"/>
        <v>0.10991941346920932</v>
      </c>
      <c r="AJ29" s="20">
        <f t="shared" si="9"/>
        <v>8.1911683788737949E-2</v>
      </c>
      <c r="AL29" s="20">
        <v>75</v>
      </c>
      <c r="AM29" s="20">
        <f t="shared" si="10"/>
        <v>2.2393870871945443E-2</v>
      </c>
      <c r="AN29" s="20">
        <f t="shared" si="11"/>
        <v>0.97042689283169481</v>
      </c>
      <c r="AO29" s="20">
        <f t="shared" si="12"/>
        <v>0.99674735027801131</v>
      </c>
      <c r="AP29" s="20">
        <f t="shared" si="15"/>
        <v>97.04268928316948</v>
      </c>
      <c r="AQ29" s="20">
        <f t="shared" si="13"/>
        <v>1.8611373944222361E-2</v>
      </c>
      <c r="AS29" s="20">
        <f t="shared" si="14"/>
        <v>97.04268928316948</v>
      </c>
      <c r="AT29" s="20">
        <f t="shared" si="14"/>
        <v>99.674735027801134</v>
      </c>
    </row>
    <row r="30" spans="1:46" x14ac:dyDescent="0.35">
      <c r="A30" s="20">
        <f>'134mM_DBU-PVP_cycle1'!A30</f>
        <v>52</v>
      </c>
      <c r="B30" s="20">
        <f>'134mM_DBU-PVP_cycle1'!D30</f>
        <v>1.7555941543312956</v>
      </c>
      <c r="C30" s="20">
        <f>'134mM_DBU-PVP_cycle2'!D30</f>
        <v>1.2482335636898334</v>
      </c>
      <c r="D30" s="20">
        <f>'134mM_DBU-PVP_cycle3'!D30</f>
        <v>1.0573217190004667</v>
      </c>
      <c r="E30" s="20">
        <f t="shared" si="0"/>
        <v>1.3537164790071987</v>
      </c>
      <c r="F30" s="20">
        <f t="shared" si="1"/>
        <v>0.36088929404126047</v>
      </c>
      <c r="H30" s="20">
        <f>'134mM_DBU-PVP_cycle1'!E30</f>
        <v>73</v>
      </c>
      <c r="I30" s="20">
        <f>'134mM_DBU-PVP_cycle1'!H30</f>
        <v>152.11915209396111</v>
      </c>
      <c r="J30" s="20">
        <f>'134mM_DBU-PVP_cycle2'!H30</f>
        <v>155.09036441371208</v>
      </c>
      <c r="K30" s="20">
        <f>'134mM_DBU-PVP_cycle3'!H30</f>
        <v>164.26634494503892</v>
      </c>
      <c r="L30" s="20">
        <f t="shared" si="2"/>
        <v>157.15862048423739</v>
      </c>
      <c r="M30" s="20">
        <f t="shared" si="3"/>
        <v>6.3322062442933387</v>
      </c>
      <c r="AA30" s="20">
        <v>52</v>
      </c>
      <c r="AB30" s="20">
        <v>51</v>
      </c>
      <c r="AC30" s="20">
        <f t="shared" si="4"/>
        <v>0.99497802360426713</v>
      </c>
      <c r="AD30" s="20">
        <f t="shared" si="5"/>
        <v>1.4745592501745463E-3</v>
      </c>
      <c r="AE30" s="20">
        <f t="shared" si="6"/>
        <v>9.6108773429031931E-4</v>
      </c>
      <c r="AF30" s="20">
        <f t="shared" si="7"/>
        <v>49.796955566927871</v>
      </c>
      <c r="AG30" s="20">
        <f t="shared" si="8"/>
        <v>3.6307919082787296E-4</v>
      </c>
      <c r="AI30" s="20">
        <f t="shared" si="9"/>
        <v>0.14745592501745464</v>
      </c>
      <c r="AJ30" s="20">
        <f t="shared" si="9"/>
        <v>9.610877342903193E-2</v>
      </c>
      <c r="AL30" s="20">
        <v>74</v>
      </c>
      <c r="AM30" s="20">
        <f t="shared" si="10"/>
        <v>2.2246076490920808E-2</v>
      </c>
      <c r="AN30" s="20">
        <f t="shared" si="11"/>
        <v>0.97443568846056894</v>
      </c>
      <c r="AO30" s="20">
        <f t="shared" si="12"/>
        <v>1</v>
      </c>
      <c r="AP30" s="20">
        <f t="shared" si="15"/>
        <v>97.443568846056891</v>
      </c>
      <c r="AQ30" s="20">
        <f t="shared" si="13"/>
        <v>1.8076698045897212E-2</v>
      </c>
      <c r="AS30" s="20">
        <f t="shared" si="14"/>
        <v>97.443568846056891</v>
      </c>
      <c r="AT30" s="20">
        <f t="shared" si="14"/>
        <v>100</v>
      </c>
    </row>
    <row r="31" spans="1:46" x14ac:dyDescent="0.35">
      <c r="A31" s="20">
        <f>'134mM_DBU-PVP_cycle1'!A31</f>
        <v>53</v>
      </c>
      <c r="B31" s="20">
        <f>'134mM_DBU-PVP_cycle1'!D31</f>
        <v>2.1697476887278206</v>
      </c>
      <c r="C31" s="20">
        <f>'134mM_DBU-PVP_cycle2'!D31</f>
        <v>1.328651691540877</v>
      </c>
      <c r="D31" s="20">
        <f>'134mM_DBU-PVP_cycle3'!D31</f>
        <v>1.0852007242947412</v>
      </c>
      <c r="E31" s="20">
        <f t="shared" si="0"/>
        <v>1.5278667015211462</v>
      </c>
      <c r="F31" s="20">
        <f t="shared" si="1"/>
        <v>0.56905667087411538</v>
      </c>
      <c r="H31" s="20">
        <f>'134mM_DBU-PVP_cycle1'!E31</f>
        <v>72</v>
      </c>
      <c r="I31" s="20">
        <f>'134mM_DBU-PVP_cycle1'!H31</f>
        <v>152.27977551626961</v>
      </c>
      <c r="J31" s="20">
        <f>'134mM_DBU-PVP_cycle2'!H31</f>
        <v>156.0475064509755</v>
      </c>
      <c r="K31" s="20">
        <f>'134mM_DBU-PVP_cycle3'!H31</f>
        <v>160.81913458274337</v>
      </c>
      <c r="L31" s="20">
        <f t="shared" si="2"/>
        <v>156.38213884999615</v>
      </c>
      <c r="M31" s="20">
        <f t="shared" si="3"/>
        <v>4.2795031777529573</v>
      </c>
      <c r="AA31" s="20">
        <v>54</v>
      </c>
      <c r="AB31" s="20">
        <v>52</v>
      </c>
      <c r="AC31" s="20">
        <f t="shared" si="4"/>
        <v>0.99310636503385519</v>
      </c>
      <c r="AD31" s="20">
        <f t="shared" si="5"/>
        <v>1.9202538654007186E-3</v>
      </c>
      <c r="AE31" s="20">
        <f t="shared" si="6"/>
        <v>1.1046200848404194E-3</v>
      </c>
      <c r="AF31" s="20">
        <f t="shared" si="7"/>
        <v>49.710549255934779</v>
      </c>
      <c r="AG31" s="20">
        <f t="shared" si="8"/>
        <v>5.7674017719900803E-4</v>
      </c>
      <c r="AI31" s="20">
        <f t="shared" si="9"/>
        <v>0.19202538654007187</v>
      </c>
      <c r="AJ31" s="20">
        <f t="shared" si="9"/>
        <v>0.11046200848404193</v>
      </c>
      <c r="AL31" s="20">
        <v>73</v>
      </c>
      <c r="AM31" s="20">
        <f t="shared" si="10"/>
        <v>2.0360809214102993E-2</v>
      </c>
      <c r="AN31" s="20">
        <f t="shared" si="11"/>
        <v>0.97949523374059588</v>
      </c>
      <c r="AO31" s="20">
        <f t="shared" si="12"/>
        <v>0.99809481942080402</v>
      </c>
      <c r="AP31" s="20">
        <f t="shared" si="15"/>
        <v>97.949523374059595</v>
      </c>
      <c r="AQ31" s="20">
        <f t="shared" si="13"/>
        <v>1.3151893161735382E-2</v>
      </c>
      <c r="AS31" s="20">
        <f t="shared" si="14"/>
        <v>97.949523374059595</v>
      </c>
      <c r="AT31" s="20">
        <f t="shared" si="14"/>
        <v>99.809481942080396</v>
      </c>
    </row>
    <row r="32" spans="1:46" x14ac:dyDescent="0.35">
      <c r="A32" s="20">
        <f>'134mM_DBU-PVP_cycle1'!A32</f>
        <v>54</v>
      </c>
      <c r="B32" s="20">
        <f>'134mM_DBU-PVP_cycle1'!D32</f>
        <v>2.7617604644408194</v>
      </c>
      <c r="C32" s="20">
        <f>'134mM_DBU-PVP_cycle2'!D32</f>
        <v>1.4193508648740498</v>
      </c>
      <c r="D32" s="20">
        <f>'134mM_DBU-PVP_cycle3'!D32</f>
        <v>1.113766648026979</v>
      </c>
      <c r="E32" s="20">
        <f t="shared" si="0"/>
        <v>1.764959325780616</v>
      </c>
      <c r="F32" s="20">
        <f t="shared" si="1"/>
        <v>0.87667257908652485</v>
      </c>
      <c r="H32" s="20">
        <f>'134mM_DBU-PVP_cycle1'!E32</f>
        <v>71</v>
      </c>
      <c r="I32" s="20">
        <f>'134mM_DBU-PVP_cycle1'!H32</f>
        <v>152.66827146576139</v>
      </c>
      <c r="J32" s="20">
        <f>'134mM_DBU-PVP_cycle2'!H32</f>
        <v>157.05285981571589</v>
      </c>
      <c r="K32" s="20">
        <f>'134mM_DBU-PVP_cycle3'!H32</f>
        <v>142.17924408740529</v>
      </c>
      <c r="L32" s="20">
        <f t="shared" si="2"/>
        <v>150.63345845629419</v>
      </c>
      <c r="M32" s="20">
        <f t="shared" si="3"/>
        <v>7.6427389852058152</v>
      </c>
      <c r="AA32" s="20">
        <v>56</v>
      </c>
      <c r="AB32" s="20">
        <v>53</v>
      </c>
      <c r="AC32" s="20">
        <f t="shared" si="4"/>
        <v>0.9904668446636925</v>
      </c>
      <c r="AD32" s="20">
        <f t="shared" si="5"/>
        <v>2.4468937772103442E-3</v>
      </c>
      <c r="AE32" s="20">
        <f t="shared" si="6"/>
        <v>1.2819104823622966E-3</v>
      </c>
      <c r="AF32" s="20">
        <f t="shared" si="7"/>
        <v>49.587437757302737</v>
      </c>
      <c r="AG32" s="20">
        <f t="shared" si="8"/>
        <v>8.2376758775610148E-4</v>
      </c>
      <c r="AI32" s="20">
        <f t="shared" si="9"/>
        <v>0.24468937772103441</v>
      </c>
      <c r="AJ32" s="20">
        <f t="shared" si="9"/>
        <v>0.12819104823622968</v>
      </c>
      <c r="AL32" s="20">
        <v>72</v>
      </c>
      <c r="AM32" s="20">
        <f t="shared" si="10"/>
        <v>1.9318261892734112E-2</v>
      </c>
      <c r="AN32" s="20">
        <f t="shared" si="11"/>
        <v>0.98557926275950269</v>
      </c>
      <c r="AO32" s="20">
        <f t="shared" si="12"/>
        <v>0.97704131133771133</v>
      </c>
      <c r="AP32" s="20">
        <f t="shared" si="15"/>
        <v>98.557926275950265</v>
      </c>
      <c r="AQ32" s="20">
        <f t="shared" si="13"/>
        <v>6.0372433477900011E-3</v>
      </c>
      <c r="AS32" s="20">
        <f t="shared" si="14"/>
        <v>98.557926275950265</v>
      </c>
      <c r="AT32" s="20">
        <f t="shared" si="14"/>
        <v>97.704131133771128</v>
      </c>
    </row>
    <row r="33" spans="1:46" x14ac:dyDescent="0.35">
      <c r="A33" s="20">
        <f>'134mM_DBU-PVP_cycle1'!A33</f>
        <v>55</v>
      </c>
      <c r="B33" s="20">
        <f>'134mM_DBU-PVP_cycle1'!D33</f>
        <v>3.7465502089870073</v>
      </c>
      <c r="C33" s="20">
        <f>'134mM_DBU-PVP_cycle2'!D33</f>
        <v>1.5293111480330299</v>
      </c>
      <c r="D33" s="20">
        <f>'134mM_DBU-PVP_cycle3'!D33</f>
        <v>1.1597781453771658</v>
      </c>
      <c r="E33" s="20">
        <f t="shared" si="0"/>
        <v>2.1452131674657342</v>
      </c>
      <c r="F33" s="20">
        <f t="shared" si="1"/>
        <v>1.3990528583381128</v>
      </c>
      <c r="H33" s="20">
        <f>'134mM_DBU-PVP_cycle1'!E33</f>
        <v>70</v>
      </c>
      <c r="I33" s="20">
        <f>'134mM_DBU-PVP_cycle1'!H33</f>
        <v>153.04267784971381</v>
      </c>
      <c r="J33" s="20">
        <f>'134mM_DBU-PVP_cycle2'!H33</f>
        <v>157.73183108725985</v>
      </c>
      <c r="K33" s="20">
        <f>'134mM_DBU-PVP_cycle3'!H33</f>
        <v>75.059709055670453</v>
      </c>
      <c r="L33" s="27">
        <f t="shared" si="2"/>
        <v>128.61140599754805</v>
      </c>
      <c r="M33" s="27">
        <f t="shared" si="3"/>
        <v>46.436356699652016</v>
      </c>
      <c r="AA33" s="20">
        <v>58</v>
      </c>
      <c r="AB33" s="20">
        <v>54</v>
      </c>
      <c r="AC33" s="20">
        <f t="shared" si="4"/>
        <v>0.98669377585922602</v>
      </c>
      <c r="AD33" s="20">
        <f t="shared" si="5"/>
        <v>3.0408619025795816E-3</v>
      </c>
      <c r="AE33" s="20">
        <f t="shared" si="6"/>
        <v>1.4635691864878751E-3</v>
      </c>
      <c r="AF33" s="20">
        <f t="shared" si="7"/>
        <v>49.407867252285691</v>
      </c>
      <c r="AG33" s="20">
        <f t="shared" si="8"/>
        <v>1.1153143754645935E-3</v>
      </c>
      <c r="AI33" s="20">
        <f t="shared" si="9"/>
        <v>0.30408619025795813</v>
      </c>
      <c r="AJ33" s="20">
        <f t="shared" si="9"/>
        <v>0.14635691864878753</v>
      </c>
      <c r="AL33" s="20">
        <v>71</v>
      </c>
      <c r="AM33" s="20">
        <f t="shared" si="10"/>
        <v>1.6796678143090382E-2</v>
      </c>
      <c r="AN33" s="20">
        <f t="shared" si="11"/>
        <v>0.99196974484805889</v>
      </c>
      <c r="AO33" s="20">
        <f t="shared" si="12"/>
        <v>0.86319996022555201</v>
      </c>
      <c r="AP33" s="20">
        <f t="shared" si="15"/>
        <v>99.196974484805892</v>
      </c>
      <c r="AQ33" s="20">
        <f t="shared" si="13"/>
        <v>9.105398791850583E-2</v>
      </c>
      <c r="AS33" s="20">
        <f t="shared" si="14"/>
        <v>99.196974484805892</v>
      </c>
      <c r="AT33" s="20">
        <f t="shared" si="14"/>
        <v>86.319996022555202</v>
      </c>
    </row>
    <row r="34" spans="1:46" x14ac:dyDescent="0.35">
      <c r="A34" s="20">
        <f>'134mM_DBU-PVP_cycle1'!A34</f>
        <v>56</v>
      </c>
      <c r="B34" s="20">
        <f>'134mM_DBU-PVP_cycle1'!D34</f>
        <v>5.3092928962741075</v>
      </c>
      <c r="C34" s="20">
        <f>'134mM_DBU-PVP_cycle2'!D34</f>
        <v>1.6717059980090616</v>
      </c>
      <c r="D34" s="20">
        <f>'134mM_DBU-PVP_cycle3'!D34</f>
        <v>1.21785934703424</v>
      </c>
      <c r="E34" s="20">
        <f t="shared" si="0"/>
        <v>2.7329527471058026</v>
      </c>
      <c r="F34" s="20">
        <f t="shared" si="1"/>
        <v>2.2426860276937317</v>
      </c>
      <c r="H34" s="20">
        <f>'134mM_DBU-PVP_cycle1'!E34</f>
        <v>69</v>
      </c>
      <c r="I34" s="20">
        <f>'134mM_DBU-PVP_cycle1'!H34</f>
        <v>153.36704210652036</v>
      </c>
      <c r="J34" s="20">
        <f>'134mM_DBU-PVP_cycle2'!H34</f>
        <v>158.31618297738862</v>
      </c>
      <c r="K34" s="20">
        <f>'134mM_DBU-PVP_cycle3'!H34</f>
        <v>22.704188299636741</v>
      </c>
      <c r="L34" s="20">
        <f t="shared" si="2"/>
        <v>111.46247112784856</v>
      </c>
      <c r="M34" s="20">
        <f t="shared" si="3"/>
        <v>76.906749227877</v>
      </c>
      <c r="AA34" s="20">
        <v>60</v>
      </c>
      <c r="AB34" s="20">
        <v>55</v>
      </c>
      <c r="AC34" s="20">
        <f t="shared" si="4"/>
        <v>0.98041742572534485</v>
      </c>
      <c r="AD34" s="20">
        <f t="shared" si="5"/>
        <v>3.7609666273833086E-3</v>
      </c>
      <c r="AE34" s="20">
        <f t="shared" si="6"/>
        <v>1.7561691759669365E-3</v>
      </c>
      <c r="AF34" s="20">
        <f t="shared" si="7"/>
        <v>49.108679745065587</v>
      </c>
      <c r="AG34" s="20">
        <f t="shared" si="8"/>
        <v>1.4176058728020248E-3</v>
      </c>
      <c r="AI34" s="20">
        <f t="shared" si="9"/>
        <v>0.37609666273833087</v>
      </c>
      <c r="AJ34" s="20">
        <f t="shared" si="9"/>
        <v>0.17561691759669365</v>
      </c>
      <c r="AL34" s="20">
        <v>70</v>
      </c>
      <c r="AM34" s="20">
        <f t="shared" si="10"/>
        <v>1.4366544560559191E-2</v>
      </c>
      <c r="AN34" s="20">
        <f t="shared" si="11"/>
        <v>0.99628559428132391</v>
      </c>
      <c r="AO34" s="20">
        <f t="shared" si="12"/>
        <v>0.45327380985768101</v>
      </c>
      <c r="AP34" s="20">
        <f t="shared" si="15"/>
        <v>99.628559428132391</v>
      </c>
      <c r="AQ34" s="20">
        <f t="shared" si="13"/>
        <v>0.38396731503016573</v>
      </c>
      <c r="AS34" s="20">
        <f t="shared" si="14"/>
        <v>99.628559428132391</v>
      </c>
      <c r="AT34" s="20">
        <f t="shared" si="14"/>
        <v>45.327380985768102</v>
      </c>
    </row>
    <row r="35" spans="1:46" x14ac:dyDescent="0.35">
      <c r="A35" s="20">
        <f>'134mM_DBU-PVP_cycle1'!A35</f>
        <v>57</v>
      </c>
      <c r="B35" s="20">
        <f>'134mM_DBU-PVP_cycle1'!D35</f>
        <v>7.8248354085067682</v>
      </c>
      <c r="C35" s="20">
        <f>'134mM_DBU-PVP_cycle2'!D35</f>
        <v>1.8487404801966942</v>
      </c>
      <c r="D35" s="20">
        <f>'134mM_DBU-PVP_cycle3'!D35</f>
        <v>1.2915769803299755</v>
      </c>
      <c r="E35" s="20">
        <f t="shared" si="0"/>
        <v>3.6550509563444797</v>
      </c>
      <c r="F35" s="20">
        <f t="shared" si="1"/>
        <v>3.6218689339230234</v>
      </c>
      <c r="H35" s="20">
        <f>'134mM_DBU-PVP_cycle1'!E35</f>
        <v>68</v>
      </c>
      <c r="I35" s="20">
        <f>'134mM_DBU-PVP_cycle1'!H35</f>
        <v>153.92890529382021</v>
      </c>
      <c r="J35" s="20">
        <f>'134mM_DBU-PVP_cycle2'!H35</f>
        <v>158.13495222536804</v>
      </c>
      <c r="K35" s="20">
        <f>'134mM_DBU-PVP_cycle3'!H35</f>
        <v>8.6285894559145468</v>
      </c>
      <c r="L35" s="20">
        <f t="shared" si="2"/>
        <v>106.89748232503426</v>
      </c>
      <c r="M35" s="20">
        <f t="shared" si="3"/>
        <v>85.12933799219573</v>
      </c>
      <c r="AA35" s="20">
        <v>62</v>
      </c>
      <c r="AB35" s="20">
        <v>56</v>
      </c>
      <c r="AC35" s="20">
        <f t="shared" si="4"/>
        <v>0.9704576141727822</v>
      </c>
      <c r="AD35" s="20">
        <f t="shared" si="5"/>
        <v>4.6934779060893448E-3</v>
      </c>
      <c r="AE35" s="20">
        <f t="shared" si="6"/>
        <v>2.1255237932367899E-3</v>
      </c>
      <c r="AF35" s="20">
        <f t="shared" si="7"/>
        <v>48.629156898300948</v>
      </c>
      <c r="AG35" s="20">
        <f t="shared" si="8"/>
        <v>1.8158177669739262E-3</v>
      </c>
      <c r="AI35" s="20">
        <f t="shared" si="9"/>
        <v>0.4693477906089345</v>
      </c>
      <c r="AJ35" s="20">
        <f t="shared" si="9"/>
        <v>0.21255237932367899</v>
      </c>
      <c r="AL35" s="20">
        <v>69</v>
      </c>
      <c r="AM35" s="20">
        <f t="shared" si="10"/>
        <v>1.2261215946454906E-2</v>
      </c>
      <c r="AN35" s="20">
        <f t="shared" si="11"/>
        <v>1</v>
      </c>
      <c r="AO35" s="20">
        <f t="shared" si="12"/>
        <v>0.13351746673226098</v>
      </c>
      <c r="AP35" s="20">
        <f t="shared" si="15"/>
        <v>100</v>
      </c>
      <c r="AQ35" s="20">
        <f t="shared" si="13"/>
        <v>0.61269567505331657</v>
      </c>
      <c r="AS35" s="20">
        <f t="shared" si="14"/>
        <v>100</v>
      </c>
      <c r="AT35" s="20">
        <f t="shared" si="14"/>
        <v>13.351746673226097</v>
      </c>
    </row>
    <row r="36" spans="1:46" x14ac:dyDescent="0.35">
      <c r="A36" s="20">
        <f>'134mM_DBU-PVP_cycle1'!A36</f>
        <v>58</v>
      </c>
      <c r="B36" s="20">
        <f>'134mM_DBU-PVP_cycle1'!D36</f>
        <v>11.966449546922423</v>
      </c>
      <c r="C36" s="20">
        <f>'134mM_DBU-PVP_cycle2'!D36</f>
        <v>2.0587432093808427</v>
      </c>
      <c r="D36" s="20">
        <f>'134mM_DBU-PVP_cycle3'!D36</f>
        <v>1.3916016676716607</v>
      </c>
      <c r="E36" s="20">
        <f t="shared" si="0"/>
        <v>5.1389314746583095</v>
      </c>
      <c r="F36" s="20">
        <f t="shared" si="1"/>
        <v>5.922205816204662</v>
      </c>
      <c r="H36" s="20">
        <f>'134mM_DBU-PVP_cycle1'!E36</f>
        <v>67</v>
      </c>
      <c r="I36" s="20">
        <f>'134mM_DBU-PVP_cycle1'!H36</f>
        <v>154.37907973938513</v>
      </c>
      <c r="J36" s="20">
        <f>'134mM_DBU-PVP_cycle2'!H36</f>
        <v>156.77472929659734</v>
      </c>
      <c r="K36" s="20">
        <f>'134mM_DBU-PVP_cycle3'!H36</f>
        <v>5.7804161770434765</v>
      </c>
      <c r="L36" s="20">
        <f t="shared" si="2"/>
        <v>105.64474173767532</v>
      </c>
      <c r="M36" s="20">
        <f>STDEV(I36:K36)</f>
        <v>86.493337454165442</v>
      </c>
      <c r="AA36" s="20">
        <v>64</v>
      </c>
      <c r="AB36" s="20">
        <v>57</v>
      </c>
      <c r="AC36" s="20">
        <f t="shared" si="4"/>
        <v>0.95442533350488079</v>
      </c>
      <c r="AD36" s="20">
        <f t="shared" si="5"/>
        <v>5.8528362072332273E-3</v>
      </c>
      <c r="AE36" s="20">
        <f t="shared" si="6"/>
        <v>2.5943148556660132E-3</v>
      </c>
      <c r="AF36" s="20">
        <f t="shared" si="7"/>
        <v>47.850982418027336</v>
      </c>
      <c r="AG36" s="20">
        <f t="shared" si="8"/>
        <v>2.3041225443343302E-3</v>
      </c>
      <c r="AI36" s="20">
        <f t="shared" si="9"/>
        <v>0.58528362072332274</v>
      </c>
      <c r="AJ36" s="20">
        <f t="shared" si="9"/>
        <v>0.25943148556660134</v>
      </c>
      <c r="AL36" s="20">
        <v>68</v>
      </c>
      <c r="AM36" s="20">
        <f t="shared" si="10"/>
        <v>8.6143694748977984E-3</v>
      </c>
      <c r="AN36" s="20">
        <f t="shared" si="11"/>
        <v>0.99884801512055199</v>
      </c>
      <c r="AO36" s="20">
        <f t="shared" si="12"/>
        <v>4.7552090997739029E-2</v>
      </c>
      <c r="AP36" s="20">
        <f t="shared" si="15"/>
        <v>99.884801512055205</v>
      </c>
      <c r="AQ36" s="20">
        <f t="shared" si="13"/>
        <v>0.67266779886236439</v>
      </c>
      <c r="AS36" s="20">
        <f t="shared" si="14"/>
        <v>99.884801512055205</v>
      </c>
      <c r="AT36" s="20">
        <f t="shared" si="14"/>
        <v>4.7552090997739027</v>
      </c>
    </row>
    <row r="37" spans="1:46" x14ac:dyDescent="0.35">
      <c r="A37" s="20">
        <f>'134mM_DBU-PVP_cycle1'!A37</f>
        <v>59</v>
      </c>
      <c r="B37" s="20">
        <f>'134mM_DBU-PVP_cycle1'!D37</f>
        <v>18.681277062947277</v>
      </c>
      <c r="C37" s="20">
        <f>'134mM_DBU-PVP_cycle2'!D37</f>
        <v>2.2927064030784763</v>
      </c>
      <c r="D37" s="20">
        <f>'134mM_DBU-PVP_cycle3'!D37</f>
        <v>1.5020364170325433</v>
      </c>
      <c r="E37" s="20">
        <f t="shared" si="0"/>
        <v>7.4920066276860986</v>
      </c>
      <c r="F37" s="20">
        <f t="shared" si="1"/>
        <v>9.6982534206817821</v>
      </c>
      <c r="H37" s="20">
        <f>'134mM_DBU-PVP_cycle1'!E37</f>
        <v>66</v>
      </c>
      <c r="I37" s="20">
        <f>'134mM_DBU-PVP_cycle1'!H37</f>
        <v>154.93952535514171</v>
      </c>
      <c r="J37" s="20">
        <f>'134mM_DBU-PVP_cycle2'!H37</f>
        <v>152.45107949435067</v>
      </c>
      <c r="K37" s="20">
        <f>'134mM_DBU-PVP_cycle3'!H37</f>
        <v>4.5695576877997581</v>
      </c>
      <c r="L37" s="20">
        <f t="shared" si="2"/>
        <v>103.98672084576405</v>
      </c>
      <c r="M37" s="20">
        <f t="shared" si="3"/>
        <v>86.106778702280394</v>
      </c>
      <c r="AA37" s="20">
        <v>66</v>
      </c>
      <c r="AB37" s="20">
        <v>58</v>
      </c>
      <c r="AC37" s="20">
        <f t="shared" si="4"/>
        <v>0.92802962762341046</v>
      </c>
      <c r="AD37" s="20">
        <f t="shared" si="5"/>
        <v>7.228096011616815E-3</v>
      </c>
      <c r="AE37" s="20">
        <f t="shared" si="6"/>
        <v>3.2303998376668141E-3</v>
      </c>
      <c r="AF37" s="20">
        <f t="shared" si="7"/>
        <v>46.563001373053865</v>
      </c>
      <c r="AG37" s="20">
        <f t="shared" si="8"/>
        <v>2.8267980737235608E-3</v>
      </c>
      <c r="AI37" s="20">
        <f t="shared" si="9"/>
        <v>0.72280960116168147</v>
      </c>
      <c r="AJ37" s="20">
        <f t="shared" si="9"/>
        <v>0.32303998376668142</v>
      </c>
      <c r="AL37" s="20">
        <v>67</v>
      </c>
      <c r="AM37" s="20">
        <f t="shared" si="10"/>
        <v>5.6924533830404744E-3</v>
      </c>
      <c r="AN37" s="20">
        <f t="shared" si="11"/>
        <v>0.99020182108807142</v>
      </c>
      <c r="AO37" s="20">
        <f t="shared" si="12"/>
        <v>3.0157144694308462E-2</v>
      </c>
      <c r="AP37" s="20">
        <f t="shared" si="15"/>
        <v>99.020182108807148</v>
      </c>
      <c r="AQ37" s="20">
        <f t="shared" si="13"/>
        <v>0.67885410092007437</v>
      </c>
      <c r="AS37" s="20">
        <f t="shared" si="14"/>
        <v>99.020182108807148</v>
      </c>
      <c r="AT37" s="20">
        <f t="shared" si="14"/>
        <v>3.0157144694308462</v>
      </c>
    </row>
    <row r="38" spans="1:46" x14ac:dyDescent="0.35">
      <c r="A38" s="20">
        <f>'134mM_DBU-PVP_cycle1'!A38</f>
        <v>60</v>
      </c>
      <c r="B38" s="20">
        <f>'134mM_DBU-PVP_cycle1'!D38</f>
        <v>28.234748673475547</v>
      </c>
      <c r="C38" s="20">
        <f>'134mM_DBU-PVP_cycle2'!D38</f>
        <v>2.611408027957753</v>
      </c>
      <c r="D38" s="20">
        <f>'134mM_DBU-PVP_cycle3'!D38</f>
        <v>1.6421492980566519</v>
      </c>
      <c r="E38" s="20">
        <f t="shared" si="0"/>
        <v>10.829435333163318</v>
      </c>
      <c r="F38" s="20">
        <f t="shared" si="1"/>
        <v>15.081232210174687</v>
      </c>
      <c r="H38" s="20">
        <f>'134mM_DBU-PVP_cycle1'!E38</f>
        <v>65</v>
      </c>
      <c r="I38" s="20">
        <f>'134mM_DBU-PVP_cycle1'!H38</f>
        <v>155.16325817279341</v>
      </c>
      <c r="J38" s="20">
        <f>'134mM_DBU-PVP_cycle2'!H38</f>
        <v>144.39761791791761</v>
      </c>
      <c r="K38" s="20">
        <f>'134mM_DBU-PVP_cycle3'!H38</f>
        <v>3.7061587241487457</v>
      </c>
      <c r="L38" s="20">
        <f t="shared" si="2"/>
        <v>101.08901160495326</v>
      </c>
      <c r="M38" s="20">
        <f t="shared" si="3"/>
        <v>84.507631483361706</v>
      </c>
      <c r="AA38" s="20">
        <v>68</v>
      </c>
      <c r="AB38" s="20">
        <v>59</v>
      </c>
      <c r="AC38" s="20">
        <f t="shared" si="4"/>
        <v>0.88523408795355618</v>
      </c>
      <c r="AD38" s="20">
        <f t="shared" si="5"/>
        <v>8.7602674136152137E-3</v>
      </c>
      <c r="AE38" s="20">
        <f t="shared" si="6"/>
        <v>3.9326853176455652E-3</v>
      </c>
      <c r="AF38" s="20">
        <f t="shared" si="7"/>
        <v>44.458338663560085</v>
      </c>
      <c r="AG38" s="20">
        <f t="shared" si="8"/>
        <v>3.4136160367949065E-3</v>
      </c>
      <c r="AI38" s="20">
        <f t="shared" si="9"/>
        <v>0.87602674136152137</v>
      </c>
      <c r="AJ38" s="20">
        <f t="shared" si="9"/>
        <v>0.39326853176455651</v>
      </c>
      <c r="AL38" s="20">
        <v>66</v>
      </c>
      <c r="AM38" s="20">
        <f t="shared" si="10"/>
        <v>2.054807844909079E-3</v>
      </c>
      <c r="AN38" s="20">
        <f t="shared" si="11"/>
        <v>0.96271874141928038</v>
      </c>
      <c r="AO38" s="20">
        <f t="shared" si="12"/>
        <v>2.2761942106846438E-2</v>
      </c>
      <c r="AP38" s="20">
        <f t="shared" si="15"/>
        <v>96.271874141928038</v>
      </c>
      <c r="AQ38" s="20">
        <f t="shared" si="13"/>
        <v>0.66464982681622475</v>
      </c>
      <c r="AS38" s="20">
        <f t="shared" si="14"/>
        <v>96.271874141928038</v>
      </c>
      <c r="AT38" s="20">
        <f t="shared" si="14"/>
        <v>2.2761942106846438</v>
      </c>
    </row>
    <row r="39" spans="1:46" x14ac:dyDescent="0.35">
      <c r="A39" s="20">
        <f>'134mM_DBU-PVP_cycle1'!A39</f>
        <v>61</v>
      </c>
      <c r="B39" s="20">
        <f>'134mM_DBU-PVP_cycle1'!D39</f>
        <v>41.147567898369559</v>
      </c>
      <c r="C39" s="20">
        <f>'134mM_DBU-PVP_cycle2'!D39</f>
        <v>2.9971127491705056</v>
      </c>
      <c r="D39" s="20">
        <f>'134mM_DBU-PVP_cycle3'!D39</f>
        <v>1.8132897328824795</v>
      </c>
      <c r="E39" s="20">
        <f t="shared" si="0"/>
        <v>15.319323460140849</v>
      </c>
      <c r="F39" s="20">
        <f t="shared" si="1"/>
        <v>22.375746184298361</v>
      </c>
      <c r="H39" s="20">
        <f>'134mM_DBU-PVP_cycle1'!E39</f>
        <v>64</v>
      </c>
      <c r="I39" s="20">
        <f>'134mM_DBU-PVP_cycle1'!H39</f>
        <v>155.25610596637222</v>
      </c>
      <c r="J39" s="20">
        <f>'134mM_DBU-PVP_cycle2'!H39</f>
        <v>125.09377165187496</v>
      </c>
      <c r="K39" s="20">
        <f>'134mM_DBU-PVP_cycle3'!H39</f>
        <v>3.1333627925327652</v>
      </c>
      <c r="L39" s="20">
        <f t="shared" si="2"/>
        <v>94.494413470259985</v>
      </c>
      <c r="M39" s="20">
        <f t="shared" si="3"/>
        <v>80.545470316638855</v>
      </c>
      <c r="AA39" s="20">
        <v>70</v>
      </c>
      <c r="AB39" s="20">
        <v>60</v>
      </c>
      <c r="AC39" s="20">
        <f t="shared" si="4"/>
        <v>0.82434704769563694</v>
      </c>
      <c r="AD39" s="20">
        <f t="shared" si="5"/>
        <v>1.0847371405029862E-2</v>
      </c>
      <c r="AE39" s="20">
        <f t="shared" si="6"/>
        <v>4.8237023432709802E-3</v>
      </c>
      <c r="AF39" s="20">
        <f t="shared" si="7"/>
        <v>41.458537501945401</v>
      </c>
      <c r="AG39" s="20">
        <f t="shared" si="8"/>
        <v>4.2593772411933135E-3</v>
      </c>
      <c r="AI39" s="20">
        <f t="shared" si="9"/>
        <v>1.0847371405029862</v>
      </c>
      <c r="AJ39" s="20">
        <f t="shared" si="9"/>
        <v>0.48237023432709802</v>
      </c>
      <c r="AL39" s="20">
        <v>65</v>
      </c>
      <c r="AM39" s="20">
        <f t="shared" si="10"/>
        <v>6.026407425480107E-4</v>
      </c>
      <c r="AN39" s="20">
        <f t="shared" si="11"/>
        <v>0.91152728599667754</v>
      </c>
      <c r="AO39" s="20">
        <f t="shared" si="12"/>
        <v>1.7488815389956534E-2</v>
      </c>
      <c r="AP39" s="20">
        <f t="shared" si="15"/>
        <v>91.152728599667753</v>
      </c>
      <c r="AQ39" s="20">
        <f t="shared" si="13"/>
        <v>0.63218066520766236</v>
      </c>
      <c r="AS39" s="20">
        <f t="shared" si="14"/>
        <v>91.152728599667753</v>
      </c>
      <c r="AT39" s="20">
        <f t="shared" si="14"/>
        <v>1.7488815389956534</v>
      </c>
    </row>
    <row r="40" spans="1:46" x14ac:dyDescent="0.35">
      <c r="A40" s="20">
        <f>'134mM_DBU-PVP_cycle1'!A40</f>
        <v>62</v>
      </c>
      <c r="B40" s="20">
        <f>'134mM_DBU-PVP_cycle1'!D40</f>
        <v>55.480611264304258</v>
      </c>
      <c r="C40" s="20">
        <f>'134mM_DBU-PVP_cycle2'!D40</f>
        <v>3.5175313356658195</v>
      </c>
      <c r="D40" s="20">
        <f>'134mM_DBU-PVP_cycle3'!D40</f>
        <v>2.021619803400394</v>
      </c>
      <c r="E40" s="20">
        <f t="shared" si="0"/>
        <v>20.33992080112349</v>
      </c>
      <c r="F40" s="20">
        <f t="shared" si="1"/>
        <v>30.441920644070798</v>
      </c>
      <c r="H40" s="20">
        <f>'134mM_DBU-PVP_cycle1'!E40</f>
        <v>63</v>
      </c>
      <c r="I40" s="20">
        <f>'134mM_DBU-PVP_cycle1'!H40</f>
        <v>154.96785809352716</v>
      </c>
      <c r="J40" s="20">
        <f>'134mM_DBU-PVP_cycle2'!H40</f>
        <v>69.731851878129532</v>
      </c>
      <c r="K40" s="20">
        <f>'134mM_DBU-PVP_cycle3'!H40</f>
        <v>2.6883421853803111</v>
      </c>
      <c r="L40" s="20">
        <f t="shared" si="2"/>
        <v>75.796017385679008</v>
      </c>
      <c r="M40" s="20">
        <f t="shared" si="3"/>
        <v>76.320661152679349</v>
      </c>
      <c r="AA40" s="20">
        <v>72</v>
      </c>
      <c r="AB40" s="20">
        <v>61</v>
      </c>
      <c r="AC40" s="20">
        <f t="shared" si="4"/>
        <v>0.74204991257640884</v>
      </c>
      <c r="AD40" s="20">
        <f t="shared" si="5"/>
        <v>1.3373263337509165E-2</v>
      </c>
      <c r="AE40" s="20">
        <f t="shared" si="6"/>
        <v>5.9120322676018558E-3</v>
      </c>
      <c r="AF40" s="20">
        <f t="shared" si="7"/>
        <v>37.398097242200535</v>
      </c>
      <c r="AG40" s="20">
        <f t="shared" si="8"/>
        <v>5.2758870855312166E-3</v>
      </c>
      <c r="AI40" s="20">
        <f t="shared" si="9"/>
        <v>1.3373263337509165</v>
      </c>
      <c r="AJ40" s="20">
        <f t="shared" si="9"/>
        <v>0.59120322676018555</v>
      </c>
      <c r="AL40" s="20">
        <v>64</v>
      </c>
      <c r="AM40" s="20">
        <f t="shared" si="10"/>
        <v>0</v>
      </c>
      <c r="AN40" s="20">
        <f t="shared" si="11"/>
        <v>0.78882328148454828</v>
      </c>
      <c r="AO40" s="20">
        <f t="shared" si="12"/>
        <v>1.3990518938965045E-2</v>
      </c>
      <c r="AP40" s="20">
        <f t="shared" si="15"/>
        <v>78.882328148454832</v>
      </c>
      <c r="AQ40" s="20">
        <f t="shared" si="13"/>
        <v>0.54788950068148778</v>
      </c>
      <c r="AS40" s="20">
        <f t="shared" si="14"/>
        <v>78.882328148454832</v>
      </c>
      <c r="AT40" s="20">
        <f t="shared" si="14"/>
        <v>1.3990518938965044</v>
      </c>
    </row>
    <row r="41" spans="1:46" x14ac:dyDescent="0.35">
      <c r="A41" s="20">
        <f>'134mM_DBU-PVP_cycle1'!A41</f>
        <v>63</v>
      </c>
      <c r="B41" s="20">
        <f>'134mM_DBU-PVP_cycle1'!D41</f>
        <v>69.560595455079664</v>
      </c>
      <c r="C41" s="20">
        <f>'134mM_DBU-PVP_cycle2'!D41</f>
        <v>4.2080575607337734</v>
      </c>
      <c r="D41" s="20">
        <f>'134mM_DBU-PVP_cycle3'!D41</f>
        <v>2.270879988442299</v>
      </c>
      <c r="E41" s="20">
        <f t="shared" si="0"/>
        <v>25.34651100141858</v>
      </c>
      <c r="F41" s="20">
        <f t="shared" si="1"/>
        <v>38.302768989894879</v>
      </c>
      <c r="H41" s="20">
        <f>'134mM_DBU-PVP_cycle1'!E41</f>
        <v>62</v>
      </c>
      <c r="I41" s="20">
        <f>'134mM_DBU-PVP_cycle1'!H41</f>
        <v>153.94286726061804</v>
      </c>
      <c r="J41" s="20">
        <f>'134mM_DBU-PVP_cycle2'!H41</f>
        <v>23.155238674787483</v>
      </c>
      <c r="K41" s="20">
        <f>'134mM_DBU-PVP_cycle3'!H41</f>
        <v>2.3457135671297742</v>
      </c>
      <c r="L41" s="20">
        <f t="shared" si="2"/>
        <v>59.814606500845095</v>
      </c>
      <c r="M41" s="20">
        <f t="shared" si="3"/>
        <v>82.178806203585225</v>
      </c>
      <c r="AA41" s="20">
        <v>74</v>
      </c>
      <c r="AB41" s="20">
        <v>62</v>
      </c>
      <c r="AC41" s="20">
        <f t="shared" si="4"/>
        <v>0.65070127785827925</v>
      </c>
      <c r="AD41" s="20">
        <f t="shared" si="5"/>
        <v>1.6781365538093101E-2</v>
      </c>
      <c r="AE41" s="20">
        <f t="shared" si="6"/>
        <v>7.2368614940401107E-3</v>
      </c>
      <c r="AF41" s="20">
        <f t="shared" si="7"/>
        <v>32.896906967615969</v>
      </c>
      <c r="AG41" s="20">
        <f t="shared" si="8"/>
        <v>6.7489835326122929E-3</v>
      </c>
      <c r="AI41" s="20">
        <f t="shared" si="9"/>
        <v>1.67813655380931</v>
      </c>
      <c r="AJ41" s="20">
        <f t="shared" si="9"/>
        <v>0.7236861494040111</v>
      </c>
      <c r="AL41" s="20">
        <v>63</v>
      </c>
      <c r="AM41" s="20">
        <f t="shared" si="10"/>
        <v>1.870910502377976E-3</v>
      </c>
      <c r="AN41" s="20">
        <f t="shared" si="11"/>
        <v>0.43691780316194201</v>
      </c>
      <c r="AO41" s="20">
        <f t="shared" si="12"/>
        <v>1.1272598079737916E-2</v>
      </c>
      <c r="AP41" s="20">
        <f t="shared" si="15"/>
        <v>43.691780316194198</v>
      </c>
      <c r="AQ41" s="20">
        <f t="shared" si="13"/>
        <v>0.3009766108931653</v>
      </c>
      <c r="AS41" s="20">
        <f t="shared" si="14"/>
        <v>43.691780316194198</v>
      </c>
      <c r="AT41" s="20">
        <f t="shared" si="14"/>
        <v>1.1272598079737917</v>
      </c>
    </row>
    <row r="42" spans="1:46" x14ac:dyDescent="0.35">
      <c r="A42" s="20">
        <f>'134mM_DBU-PVP_cycle1'!A42</f>
        <v>64</v>
      </c>
      <c r="B42" s="20">
        <f>'134mM_DBU-PVP_cycle1'!D42</f>
        <v>80.458869617439788</v>
      </c>
      <c r="C42" s="20">
        <f>'134mM_DBU-PVP_cycle2'!D42</f>
        <v>5.1866534089998879</v>
      </c>
      <c r="D42" s="20">
        <f>'134mM_DBU-PVP_cycle3'!D42</f>
        <v>2.5813978069052821</v>
      </c>
      <c r="E42" s="20">
        <f t="shared" si="0"/>
        <v>29.408973611114988</v>
      </c>
      <c r="F42" s="20">
        <f t="shared" si="1"/>
        <v>44.229693090507581</v>
      </c>
      <c r="H42" s="20">
        <f>'134mM_DBU-PVP_cycle1'!E42</f>
        <v>61</v>
      </c>
      <c r="I42" s="20">
        <f>'134mM_DBU-PVP_cycle1'!H42</f>
        <v>152.36137273353478</v>
      </c>
      <c r="J42" s="20">
        <f>'134mM_DBU-PVP_cycle2'!H42</f>
        <v>8.9311406248862895</v>
      </c>
      <c r="K42" s="20">
        <f>'134mM_DBU-PVP_cycle3'!H42</f>
        <v>2.106558896695212</v>
      </c>
      <c r="L42" s="20">
        <f t="shared" si="2"/>
        <v>54.466357418372098</v>
      </c>
      <c r="M42" s="20">
        <f t="shared" si="3"/>
        <v>84.848212984176286</v>
      </c>
      <c r="AA42" s="20">
        <v>76</v>
      </c>
      <c r="AB42" s="20">
        <v>63</v>
      </c>
      <c r="AC42" s="20">
        <f t="shared" si="4"/>
        <v>0.5609654625228524</v>
      </c>
      <c r="AD42" s="20">
        <f t="shared" si="5"/>
        <v>2.130346372652166E-2</v>
      </c>
      <c r="AE42" s="20">
        <f t="shared" si="6"/>
        <v>8.8219767743737132E-3</v>
      </c>
      <c r="AF42" s="20">
        <f t="shared" si="7"/>
        <v>28.489371964861306</v>
      </c>
      <c r="AG42" s="20">
        <f t="shared" si="8"/>
        <v>8.8257440631552223E-3</v>
      </c>
      <c r="AI42" s="20">
        <f t="shared" si="9"/>
        <v>2.1303463726521659</v>
      </c>
      <c r="AJ42" s="20">
        <f t="shared" si="9"/>
        <v>0.88219767743737132</v>
      </c>
      <c r="AL42" s="20">
        <v>62</v>
      </c>
      <c r="AM42" s="20">
        <f t="shared" si="10"/>
        <v>8.5237475040984556E-3</v>
      </c>
      <c r="AN42" s="20">
        <f t="shared" si="11"/>
        <v>0.14085571906235683</v>
      </c>
      <c r="AO42" s="20">
        <f t="shared" si="12"/>
        <v>9.180026514411993E-3</v>
      </c>
      <c r="AP42" s="20">
        <f t="shared" si="15"/>
        <v>14.085571906235684</v>
      </c>
      <c r="AQ42" s="20">
        <f t="shared" si="13"/>
        <v>9.3108775118086726E-2</v>
      </c>
      <c r="AS42" s="20">
        <f t="shared" si="14"/>
        <v>14.085571906235684</v>
      </c>
      <c r="AT42" s="20">
        <f t="shared" si="14"/>
        <v>0.9180026514411993</v>
      </c>
    </row>
    <row r="43" spans="1:46" x14ac:dyDescent="0.35">
      <c r="A43" s="20">
        <f>'134mM_DBU-PVP_cycle1'!A43</f>
        <v>65</v>
      </c>
      <c r="B43" s="20">
        <f>'134mM_DBU-PVP_cycle1'!D43</f>
        <v>87.060699763944257</v>
      </c>
      <c r="C43" s="20">
        <f>'134mM_DBU-PVP_cycle2'!D43</f>
        <v>6.5753342579432665</v>
      </c>
      <c r="D43" s="20">
        <f>'134mM_DBU-PVP_cycle3'!D43</f>
        <v>2.9439207806079599</v>
      </c>
      <c r="E43" s="20">
        <f t="shared" si="0"/>
        <v>32.193318267498491</v>
      </c>
      <c r="F43" s="20">
        <f t="shared" si="1"/>
        <v>47.55122453910343</v>
      </c>
      <c r="H43" s="20">
        <f>'134mM_DBU-PVP_cycle1'!E43</f>
        <v>60</v>
      </c>
      <c r="I43" s="20">
        <f>'134mM_DBU-PVP_cycle1'!H43</f>
        <v>150.27227917246975</v>
      </c>
      <c r="J43" s="20">
        <f>'134mM_DBU-PVP_cycle2'!H43</f>
        <v>5.2520435562222954</v>
      </c>
      <c r="K43" s="20">
        <f>'134mM_DBU-PVP_cycle3'!H43</f>
        <v>1.915389810251181</v>
      </c>
      <c r="L43" s="20">
        <f t="shared" si="2"/>
        <v>52.479904179647747</v>
      </c>
      <c r="M43" s="20">
        <f t="shared" si="3"/>
        <v>84.70711168259524</v>
      </c>
      <c r="AA43" s="20">
        <v>78</v>
      </c>
      <c r="AB43" s="20">
        <v>64</v>
      </c>
      <c r="AC43" s="20">
        <f t="shared" si="4"/>
        <v>0.49150760628824652</v>
      </c>
      <c r="AD43" s="20">
        <f t="shared" si="5"/>
        <v>2.7712063938935629E-2</v>
      </c>
      <c r="AE43" s="20">
        <f t="shared" si="6"/>
        <v>1.079664649059326E-2</v>
      </c>
      <c r="AF43" s="20">
        <f t="shared" si="7"/>
        <v>25.115212638941991</v>
      </c>
      <c r="AG43" s="20">
        <f t="shared" si="8"/>
        <v>1.196100638432414E-2</v>
      </c>
      <c r="AI43" s="20">
        <f t="shared" si="9"/>
        <v>2.7712063938935629</v>
      </c>
      <c r="AJ43" s="20">
        <f t="shared" si="9"/>
        <v>1.079664649059326</v>
      </c>
      <c r="AL43" s="20">
        <v>61</v>
      </c>
      <c r="AM43" s="20">
        <f t="shared" si="10"/>
        <v>1.8788644486578021E-2</v>
      </c>
      <c r="AN43" s="20">
        <f t="shared" si="11"/>
        <v>5.0440898759612669E-2</v>
      </c>
      <c r="AO43" s="20">
        <f t="shared" si="12"/>
        <v>7.7194122037290511E-3</v>
      </c>
      <c r="AP43" s="20">
        <f t="shared" si="15"/>
        <v>5.0440898759612667</v>
      </c>
      <c r="AQ43" s="20">
        <f t="shared" si="13"/>
        <v>3.020865284603523E-2</v>
      </c>
      <c r="AS43" s="20">
        <f t="shared" si="14"/>
        <v>5.0440898759612667</v>
      </c>
      <c r="AT43" s="20">
        <f t="shared" si="14"/>
        <v>0.77194122037290513</v>
      </c>
    </row>
    <row r="44" spans="1:46" x14ac:dyDescent="0.35">
      <c r="A44" s="20">
        <f>'134mM_DBU-PVP_cycle1'!A44</f>
        <v>66</v>
      </c>
      <c r="B44" s="20">
        <f>'134mM_DBU-PVP_cycle1'!D44</f>
        <v>90.570835846103321</v>
      </c>
      <c r="C44" s="20">
        <f>'134mM_DBU-PVP_cycle2'!D44</f>
        <v>8.7054458474651639</v>
      </c>
      <c r="D44" s="20">
        <f>'134mM_DBU-PVP_cycle3'!D44</f>
        <v>3.380522884452366</v>
      </c>
      <c r="E44" s="20">
        <f t="shared" si="0"/>
        <v>34.21893485934028</v>
      </c>
      <c r="F44" s="20">
        <f t="shared" si="1"/>
        <v>48.874750738566064</v>
      </c>
      <c r="H44" s="20">
        <f>'134mM_DBU-PVP_cycle1'!E44</f>
        <v>59</v>
      </c>
      <c r="I44" s="20">
        <f>'134mM_DBU-PVP_cycle1'!H44</f>
        <v>146.82139389161054</v>
      </c>
      <c r="J44" s="20">
        <f>'134mM_DBU-PVP_cycle2'!H44</f>
        <v>4.0203383130215551</v>
      </c>
      <c r="K44" s="20">
        <f>'134mM_DBU-PVP_cycle3'!H44</f>
        <v>1.7590823200852197</v>
      </c>
      <c r="L44" s="20">
        <f t="shared" si="2"/>
        <v>50.866938174905776</v>
      </c>
      <c r="M44" s="20">
        <f t="shared" si="3"/>
        <v>83.10668744802183</v>
      </c>
      <c r="Q44"/>
      <c r="R44"/>
      <c r="S44"/>
      <c r="T44"/>
      <c r="U44"/>
      <c r="AA44" s="20">
        <v>80</v>
      </c>
      <c r="AB44" s="20">
        <v>65</v>
      </c>
      <c r="AC44" s="20">
        <f t="shared" si="4"/>
        <v>0.44943223156654</v>
      </c>
      <c r="AD44" s="20">
        <f t="shared" si="5"/>
        <v>3.6806216953463505E-2</v>
      </c>
      <c r="AE44" s="20">
        <f t="shared" si="6"/>
        <v>1.3102031544333329E-2</v>
      </c>
      <c r="AF44" s="20">
        <f t="shared" si="7"/>
        <v>23.126713155543666</v>
      </c>
      <c r="AG44" s="20">
        <f t="shared" si="8"/>
        <v>1.6761390245299164E-2</v>
      </c>
      <c r="AI44" s="20">
        <f t="shared" si="9"/>
        <v>3.6806216953463506</v>
      </c>
      <c r="AJ44" s="20">
        <f t="shared" si="9"/>
        <v>1.3102031544333328</v>
      </c>
      <c r="AL44" s="20">
        <v>60</v>
      </c>
      <c r="AM44" s="20">
        <f t="shared" si="10"/>
        <v>3.234817935935641E-2</v>
      </c>
      <c r="AN44" s="20">
        <f t="shared" si="11"/>
        <v>2.7054888682023354E-2</v>
      </c>
      <c r="AO44" s="20">
        <f t="shared" si="12"/>
        <v>6.5518652647001616E-3</v>
      </c>
      <c r="AP44" s="20">
        <f t="shared" si="15"/>
        <v>2.7054888682023353</v>
      </c>
      <c r="AQ44" s="20">
        <f t="shared" si="13"/>
        <v>1.4497826893215816E-2</v>
      </c>
      <c r="AS44" s="20">
        <f t="shared" si="14"/>
        <v>2.7054888682023353</v>
      </c>
      <c r="AT44" s="20">
        <f t="shared" si="14"/>
        <v>0.65518652647001618</v>
      </c>
    </row>
    <row r="45" spans="1:46" x14ac:dyDescent="0.35">
      <c r="A45" s="20">
        <f>'134mM_DBU-PVP_cycle1'!A45</f>
        <v>67</v>
      </c>
      <c r="B45" s="20">
        <f>'134mM_DBU-PVP_cycle1'!D45</f>
        <v>92.29838036966936</v>
      </c>
      <c r="C45" s="20">
        <f>'134mM_DBU-PVP_cycle2'!D45</f>
        <v>12.146396015548545</v>
      </c>
      <c r="D45" s="20">
        <f>'134mM_DBU-PVP_cycle3'!D45</f>
        <v>3.9339529463120471</v>
      </c>
      <c r="E45" s="20">
        <f t="shared" si="0"/>
        <v>36.126243110509982</v>
      </c>
      <c r="F45" s="20">
        <f t="shared" si="1"/>
        <v>48.819492095757653</v>
      </c>
      <c r="H45" s="20">
        <f>'134mM_DBU-PVP_cycle1'!E45</f>
        <v>58</v>
      </c>
      <c r="I45" s="20">
        <f>'134mM_DBU-PVP_cycle1'!H45</f>
        <v>143.94569428782995</v>
      </c>
      <c r="J45" s="20">
        <f>'134mM_DBU-PVP_cycle2'!H45</f>
        <v>3.3765748310800938</v>
      </c>
      <c r="K45" s="20">
        <f>'134mM_DBU-PVP_cycle3'!H45</f>
        <v>1.6377521899762568</v>
      </c>
      <c r="L45" s="20">
        <f t="shared" si="2"/>
        <v>49.65334043629543</v>
      </c>
      <c r="M45" s="20">
        <f t="shared" si="3"/>
        <v>81.66420190139344</v>
      </c>
      <c r="Q45"/>
      <c r="R45"/>
      <c r="S45"/>
      <c r="T45"/>
      <c r="U45"/>
      <c r="AA45" s="20">
        <v>82</v>
      </c>
      <c r="AB45" s="20">
        <v>66</v>
      </c>
      <c r="AC45" s="20">
        <f t="shared" si="4"/>
        <v>0.42706111814744896</v>
      </c>
      <c r="AD45" s="20">
        <f t="shared" si="5"/>
        <v>5.0755830176595941E-2</v>
      </c>
      <c r="AE45" s="20">
        <f t="shared" si="6"/>
        <v>1.587850652012306E-2</v>
      </c>
      <c r="AF45" s="20">
        <f t="shared" si="7"/>
        <v>22.1469812333786</v>
      </c>
      <c r="AG45" s="20">
        <f t="shared" si="8"/>
        <v>2.4661992067129969E-2</v>
      </c>
      <c r="AI45" s="20">
        <f t="shared" si="9"/>
        <v>5.0755830176595937</v>
      </c>
      <c r="AJ45" s="20">
        <f t="shared" si="9"/>
        <v>1.5878506520123059</v>
      </c>
      <c r="AL45" s="20">
        <v>59</v>
      </c>
      <c r="AM45" s="20">
        <f t="shared" si="10"/>
        <v>5.4746601421369556E-2</v>
      </c>
      <c r="AN45" s="20">
        <f t="shared" si="11"/>
        <v>1.9225611364104674E-2</v>
      </c>
      <c r="AO45" s="20">
        <f t="shared" si="12"/>
        <v>5.5972321956972073E-3</v>
      </c>
      <c r="AP45" s="20">
        <f t="shared" si="15"/>
        <v>1.9225611364104673</v>
      </c>
      <c r="AQ45" s="20">
        <f t="shared" si="13"/>
        <v>9.6367193265623988E-3</v>
      </c>
      <c r="AS45" s="20">
        <f t="shared" si="14"/>
        <v>1.9225611364104673</v>
      </c>
      <c r="AT45" s="20">
        <f t="shared" si="14"/>
        <v>0.55972321956972071</v>
      </c>
    </row>
    <row r="46" spans="1:46" x14ac:dyDescent="0.35">
      <c r="A46" s="20">
        <f>'134mM_DBU-PVP_cycle1'!A46</f>
        <v>68</v>
      </c>
      <c r="B46" s="20">
        <f>'134mM_DBU-PVP_cycle1'!D46</f>
        <v>93.217124846103914</v>
      </c>
      <c r="C46" s="20">
        <f>'134mM_DBU-PVP_cycle2'!D46</f>
        <v>19.028026138832114</v>
      </c>
      <c r="D46" s="20">
        <f>'134mM_DBU-PVP_cycle3'!D46</f>
        <v>4.691187118666913</v>
      </c>
      <c r="E46" s="20">
        <f t="shared" si="0"/>
        <v>38.978779367867652</v>
      </c>
      <c r="F46" s="20">
        <f t="shared" si="1"/>
        <v>47.515627202373295</v>
      </c>
      <c r="H46" s="20">
        <f>'134mM_DBU-PVP_cycle1'!E46</f>
        <v>57</v>
      </c>
      <c r="I46" s="20">
        <f>'134mM_DBU-PVP_cycle1'!H46</f>
        <v>140.23419009955137</v>
      </c>
      <c r="J46" s="20">
        <f>'134mM_DBU-PVP_cycle2'!H46</f>
        <v>2.9489679453171567</v>
      </c>
      <c r="K46" s="20">
        <f>'134mM_DBU-PVP_cycle3'!H46</f>
        <v>1.5396150819331549</v>
      </c>
      <c r="L46" s="20">
        <f t="shared" si="2"/>
        <v>48.240924375600564</v>
      </c>
      <c r="M46" s="20">
        <f t="shared" si="3"/>
        <v>79.671621502210229</v>
      </c>
      <c r="Q46"/>
      <c r="R46"/>
      <c r="S46"/>
      <c r="T46"/>
      <c r="U46"/>
      <c r="AA46" s="20">
        <v>84</v>
      </c>
      <c r="AB46" s="20">
        <v>67</v>
      </c>
      <c r="AC46" s="20">
        <f t="shared" si="4"/>
        <v>0.41605097678294278</v>
      </c>
      <c r="AD46" s="20">
        <f t="shared" si="5"/>
        <v>7.3289825203405434E-2</v>
      </c>
      <c r="AE46" s="20">
        <f t="shared" si="6"/>
        <v>1.9397923179074308E-2</v>
      </c>
      <c r="AF46" s="20">
        <f t="shared" si="7"/>
        <v>21.772444998100855</v>
      </c>
      <c r="AG46" s="20">
        <f t="shared" si="8"/>
        <v>3.8107329372445577E-2</v>
      </c>
      <c r="AI46" s="20">
        <f t="shared" si="9"/>
        <v>7.3289825203405439</v>
      </c>
      <c r="AJ46" s="20">
        <f t="shared" si="9"/>
        <v>1.9397923179074308</v>
      </c>
      <c r="AL46" s="20">
        <v>58</v>
      </c>
      <c r="AM46" s="20">
        <f t="shared" si="10"/>
        <v>7.3411705650219594E-2</v>
      </c>
      <c r="AN46" s="20">
        <f t="shared" si="11"/>
        <v>1.5133558614397255E-2</v>
      </c>
      <c r="AO46" s="20">
        <f t="shared" si="12"/>
        <v>4.8562200129446866E-3</v>
      </c>
      <c r="AP46" s="20">
        <f t="shared" si="15"/>
        <v>1.5133558614397256</v>
      </c>
      <c r="AQ46" s="20">
        <f t="shared" si="13"/>
        <v>7.2671758176373813E-3</v>
      </c>
      <c r="AS46" s="20">
        <f t="shared" si="14"/>
        <v>1.5133558614397256</v>
      </c>
      <c r="AT46" s="20">
        <f t="shared" si="14"/>
        <v>0.48562200129446864</v>
      </c>
    </row>
    <row r="47" spans="1:46" x14ac:dyDescent="0.35">
      <c r="A47" s="20">
        <f>'134mM_DBU-PVP_cycle1'!A47</f>
        <v>69</v>
      </c>
      <c r="B47" s="20">
        <f>'134mM_DBU-PVP_cycle1'!D47</f>
        <v>93.963114072793061</v>
      </c>
      <c r="C47" s="20">
        <f>'134mM_DBU-PVP_cycle2'!D47</f>
        <v>32.69451449644292</v>
      </c>
      <c r="D47" s="20">
        <f>'134mM_DBU-PVP_cycle3'!D47</f>
        <v>5.6628439636891024</v>
      </c>
      <c r="E47" s="20">
        <f t="shared" si="0"/>
        <v>44.106824177641698</v>
      </c>
      <c r="F47" s="20">
        <f t="shared" si="1"/>
        <v>45.242845119751991</v>
      </c>
      <c r="H47" s="20">
        <f>'134mM_DBU-PVP_cycle1'!E47</f>
        <v>56</v>
      </c>
      <c r="I47" s="20">
        <f>'134mM_DBU-PVP_cycle1'!H47</f>
        <v>131.18969236765489</v>
      </c>
      <c r="J47" s="20">
        <f>'134mM_DBU-PVP_cycle2'!H47</f>
        <v>2.6216933012777046</v>
      </c>
      <c r="K47" s="20">
        <f>'134mM_DBU-PVP_cycle3'!H47</f>
        <v>1.447623906310529</v>
      </c>
      <c r="L47" s="20">
        <f t="shared" si="2"/>
        <v>45.086336525081038</v>
      </c>
      <c r="M47" s="20">
        <f t="shared" si="3"/>
        <v>74.570004192374284</v>
      </c>
      <c r="Q47"/>
      <c r="R47"/>
      <c r="S47"/>
      <c r="T47"/>
      <c r="U47"/>
      <c r="AA47" s="20">
        <v>86</v>
      </c>
      <c r="AB47" s="20">
        <v>68</v>
      </c>
      <c r="AC47" s="20">
        <f t="shared" si="4"/>
        <v>0.41019555226252402</v>
      </c>
      <c r="AD47" s="20">
        <f t="shared" si="5"/>
        <v>0.11835604569470339</v>
      </c>
      <c r="AE47" s="20">
        <f t="shared" si="6"/>
        <v>2.4213387217940665E-2</v>
      </c>
      <c r="AF47" s="20">
        <f t="shared" si="7"/>
        <v>21.720446974023233</v>
      </c>
      <c r="AG47" s="20">
        <f t="shared" si="8"/>
        <v>6.6568912207848135E-2</v>
      </c>
      <c r="AI47" s="20">
        <f t="shared" si="9"/>
        <v>11.835604569470339</v>
      </c>
      <c r="AJ47" s="20">
        <f t="shared" si="9"/>
        <v>2.4213387217940663</v>
      </c>
      <c r="AL47" s="20">
        <v>57</v>
      </c>
      <c r="AM47" s="20">
        <f t="shared" si="10"/>
        <v>9.7501708802481546E-2</v>
      </c>
      <c r="AN47" s="20">
        <f t="shared" si="11"/>
        <v>1.2415495254538696E-2</v>
      </c>
      <c r="AO47" s="20">
        <f t="shared" si="12"/>
        <v>4.2568569975524632E-3</v>
      </c>
      <c r="AP47" s="20">
        <f t="shared" si="15"/>
        <v>1.2415495254538695</v>
      </c>
      <c r="AQ47" s="20">
        <f t="shared" si="13"/>
        <v>5.7690284367629607E-3</v>
      </c>
      <c r="AS47" s="20">
        <f t="shared" si="14"/>
        <v>1.2415495254538695</v>
      </c>
      <c r="AT47" s="20">
        <f t="shared" si="14"/>
        <v>0.42568569975524634</v>
      </c>
    </row>
    <row r="48" spans="1:46" x14ac:dyDescent="0.35">
      <c r="A48" s="20">
        <f>'134mM_DBU-PVP_cycle1'!A48</f>
        <v>70</v>
      </c>
      <c r="B48" s="20">
        <f>'134mM_DBU-PVP_cycle1'!D48</f>
        <v>94.58918573219465</v>
      </c>
      <c r="C48" s="20">
        <f>'134mM_DBU-PVP_cycle2'!D48</f>
        <v>56.170437995404207</v>
      </c>
      <c r="D48" s="20">
        <f>'134mM_DBU-PVP_cycle3'!D48</f>
        <v>7.1106614312545195</v>
      </c>
      <c r="E48" s="20">
        <f>AVERAGE(B48:D48)</f>
        <v>52.623428386284466</v>
      </c>
      <c r="F48" s="20">
        <f t="shared" si="1"/>
        <v>43.846995465401427</v>
      </c>
      <c r="H48" s="20">
        <f>'134mM_DBU-PVP_cycle1'!E48</f>
        <v>55</v>
      </c>
      <c r="I48" s="20">
        <f>'134mM_DBU-PVP_cycle1'!H48</f>
        <v>106.92510611893857</v>
      </c>
      <c r="J48" s="20">
        <f>'134mM_DBU-PVP_cycle2'!H48</f>
        <v>2.3537134705815785</v>
      </c>
      <c r="K48" s="20">
        <f>'134mM_DBU-PVP_cycle3'!H48</f>
        <v>1.3746546013930665</v>
      </c>
      <c r="L48" s="20">
        <f t="shared" si="2"/>
        <v>36.884491396971072</v>
      </c>
      <c r="M48" s="20">
        <f t="shared" si="3"/>
        <v>60.658926977326693</v>
      </c>
      <c r="Q48"/>
      <c r="R48"/>
      <c r="S48"/>
      <c r="T48"/>
      <c r="U48"/>
      <c r="AA48" s="20">
        <v>88</v>
      </c>
      <c r="AB48" s="20">
        <v>69</v>
      </c>
      <c r="AC48" s="20">
        <f t="shared" si="4"/>
        <v>0.40544114696054556</v>
      </c>
      <c r="AD48" s="20">
        <f t="shared" si="5"/>
        <v>0.20785474972734175</v>
      </c>
      <c r="AE48" s="20">
        <f t="shared" si="6"/>
        <v>3.0392425045528252E-2</v>
      </c>
      <c r="AF48" s="20">
        <f t="shared" si="7"/>
        <v>21.79167860030369</v>
      </c>
      <c r="AG48" s="20">
        <f t="shared" si="8"/>
        <v>0.12548481318763915</v>
      </c>
      <c r="AI48" s="20">
        <f t="shared" si="9"/>
        <v>20.785474972734175</v>
      </c>
      <c r="AJ48" s="20">
        <f t="shared" si="9"/>
        <v>3.0392425045528251</v>
      </c>
      <c r="AL48" s="20">
        <v>56</v>
      </c>
      <c r="AM48" s="20">
        <f t="shared" si="10"/>
        <v>0.15620620375094829</v>
      </c>
      <c r="AN48" s="20">
        <f t="shared" si="11"/>
        <v>1.0335189141162519E-2</v>
      </c>
      <c r="AO48" s="20">
        <f t="shared" si="12"/>
        <v>3.6950296774888145E-3</v>
      </c>
      <c r="AP48" s="20">
        <f t="shared" si="15"/>
        <v>1.033518914116252</v>
      </c>
      <c r="AQ48" s="20">
        <f t="shared" si="13"/>
        <v>4.6953017849237066E-3</v>
      </c>
      <c r="AS48" s="20">
        <f t="shared" si="14"/>
        <v>1.033518914116252</v>
      </c>
      <c r="AT48" s="20">
        <f t="shared" si="14"/>
        <v>0.36950296774888147</v>
      </c>
    </row>
    <row r="49" spans="1:46" x14ac:dyDescent="0.35">
      <c r="A49" s="20">
        <f>'134mM_DBU-PVP_cycle1'!A49</f>
        <v>71</v>
      </c>
      <c r="B49" s="20">
        <f>'134mM_DBU-PVP_cycle1'!D49</f>
        <v>95.318238994945361</v>
      </c>
      <c r="C49" s="20">
        <f>'134mM_DBU-PVP_cycle2'!D49</f>
        <v>87.167699258279484</v>
      </c>
      <c r="D49" s="20">
        <f>'134mM_DBU-PVP_cycle3'!D49</f>
        <v>9.1952930397087957</v>
      </c>
      <c r="E49" s="20">
        <f t="shared" si="0"/>
        <v>63.89374376431121</v>
      </c>
      <c r="F49" s="20">
        <f t="shared" si="1"/>
        <v>47.545222770048746</v>
      </c>
      <c r="H49" s="20">
        <f>'134mM_DBU-PVP_cycle1'!E49</f>
        <v>54</v>
      </c>
      <c r="I49" s="20">
        <f>'134mM_DBU-PVP_cycle1'!H49</f>
        <v>68.103447679539102</v>
      </c>
      <c r="J49" s="20">
        <f>'134mM_DBU-PVP_cycle2'!H49</f>
        <v>2.1413398612892145</v>
      </c>
      <c r="K49" s="20">
        <f>'134mM_DBU-PVP_cycle3'!H49</f>
        <v>1.3127248534114198</v>
      </c>
      <c r="L49" s="20">
        <f t="shared" si="2"/>
        <v>23.852504131413244</v>
      </c>
      <c r="M49" s="20">
        <f t="shared" si="3"/>
        <v>38.324680747298942</v>
      </c>
      <c r="Q49"/>
      <c r="R49"/>
      <c r="S49"/>
      <c r="T49"/>
      <c r="U49"/>
      <c r="AA49" s="20">
        <v>90</v>
      </c>
      <c r="AB49" s="20">
        <v>70</v>
      </c>
      <c r="AC49" s="20">
        <f t="shared" si="4"/>
        <v>0.401451011030449</v>
      </c>
      <c r="AD49" s="20">
        <f t="shared" si="5"/>
        <v>0.36159319914813409</v>
      </c>
      <c r="AE49" s="20">
        <f t="shared" si="6"/>
        <v>3.9599501541062516E-2</v>
      </c>
      <c r="AF49" s="20">
        <f t="shared" si="7"/>
        <v>22.052525628575577</v>
      </c>
      <c r="AG49" s="20">
        <f t="shared" si="8"/>
        <v>0.22768392707729093</v>
      </c>
      <c r="AI49" s="20">
        <f t="shared" si="9"/>
        <v>36.159319914813409</v>
      </c>
      <c r="AJ49" s="20">
        <f t="shared" si="9"/>
        <v>3.9599501541062518</v>
      </c>
      <c r="AL49" s="20">
        <v>55</v>
      </c>
      <c r="AM49" s="20">
        <f t="shared" si="10"/>
        <v>0.31369867299453535</v>
      </c>
      <c r="AN49" s="20">
        <f t="shared" si="11"/>
        <v>8.6317877618871316E-3</v>
      </c>
      <c r="AO49" s="20">
        <f t="shared" si="12"/>
        <v>3.2493766161901627E-3</v>
      </c>
      <c r="AP49" s="20">
        <f t="shared" si="15"/>
        <v>0.86317877618871319</v>
      </c>
      <c r="AQ49" s="20">
        <f t="shared" si="13"/>
        <v>3.8059394202563817E-3</v>
      </c>
      <c r="AS49" s="20">
        <f t="shared" si="14"/>
        <v>0.86317877618871319</v>
      </c>
      <c r="AT49" s="20">
        <f t="shared" si="14"/>
        <v>0.32493766161901627</v>
      </c>
    </row>
    <row r="50" spans="1:46" x14ac:dyDescent="0.35">
      <c r="A50" s="20">
        <f>'134mM_DBU-PVP_cycle1'!A50</f>
        <v>72</v>
      </c>
      <c r="B50" s="20">
        <f>'134mM_DBU-PVP_cycle1'!D50</f>
        <v>96.108190549943146</v>
      </c>
      <c r="C50" s="20">
        <f>'134mM_DBU-PVP_cycle2'!D50</f>
        <v>114.97147593146831</v>
      </c>
      <c r="D50" s="20">
        <f>'134mM_DBU-PVP_cycle3'!D50</f>
        <v>12.45531706759086</v>
      </c>
      <c r="E50" s="20">
        <f t="shared" si="0"/>
        <v>74.511661183000768</v>
      </c>
      <c r="F50" s="20">
        <f t="shared" si="1"/>
        <v>54.563708337812265</v>
      </c>
      <c r="H50" s="20">
        <f>'134mM_DBU-PVP_cycle1'!E50</f>
        <v>53</v>
      </c>
      <c r="I50" s="20">
        <f>'134mM_DBU-PVP_cycle1'!H50</f>
        <v>31.573954875391593</v>
      </c>
      <c r="J50" s="20">
        <f>'134mM_DBU-PVP_cycle2'!H50</f>
        <v>1.9758767748461872</v>
      </c>
      <c r="K50" s="20">
        <f>'134mM_DBU-PVP_cycle3'!H50</f>
        <v>1.2641872253774122</v>
      </c>
      <c r="L50" s="20">
        <f t="shared" si="2"/>
        <v>11.604672958538396</v>
      </c>
      <c r="M50" s="20">
        <f t="shared" si="3"/>
        <v>17.297566034265508</v>
      </c>
      <c r="Q50"/>
      <c r="R50"/>
      <c r="S50"/>
      <c r="T50"/>
      <c r="U50"/>
      <c r="AA50" s="20">
        <v>92</v>
      </c>
      <c r="AB50" s="20">
        <v>71</v>
      </c>
      <c r="AC50" s="20">
        <f t="shared" si="4"/>
        <v>0.39680454352953021</v>
      </c>
      <c r="AD50" s="20">
        <f t="shared" si="5"/>
        <v>0.56458716797140496</v>
      </c>
      <c r="AE50" s="20">
        <f t="shared" si="6"/>
        <v>5.2856257391868625E-2</v>
      </c>
      <c r="AF50" s="20">
        <f t="shared" si="7"/>
        <v>22.483040046069942</v>
      </c>
      <c r="AG50" s="20">
        <f t="shared" si="8"/>
        <v>0.36184839701355692</v>
      </c>
      <c r="AI50" s="20">
        <f t="shared" si="9"/>
        <v>56.458716797140497</v>
      </c>
      <c r="AJ50" s="20">
        <f t="shared" si="9"/>
        <v>5.2856257391868624</v>
      </c>
      <c r="AL50" s="20">
        <v>54</v>
      </c>
      <c r="AM50" s="20">
        <f t="shared" si="10"/>
        <v>0.56567572238995323</v>
      </c>
      <c r="AN50" s="20">
        <f t="shared" si="11"/>
        <v>7.2818447529279327E-3</v>
      </c>
      <c r="AO50" s="20">
        <f t="shared" si="12"/>
        <v>2.8711465946120065E-3</v>
      </c>
      <c r="AP50" s="20">
        <f t="shared" si="15"/>
        <v>0.72818447529279329</v>
      </c>
      <c r="AQ50" s="20">
        <f t="shared" si="13"/>
        <v>3.1188345775122082E-3</v>
      </c>
      <c r="AS50" s="20">
        <f t="shared" si="14"/>
        <v>0.72818447529279329</v>
      </c>
      <c r="AT50" s="20">
        <f t="shared" si="14"/>
        <v>0.28711465946120063</v>
      </c>
    </row>
    <row r="51" spans="1:46" x14ac:dyDescent="0.35">
      <c r="A51" s="20">
        <f>'134mM_DBU-PVP_cycle1'!A51</f>
        <v>73</v>
      </c>
      <c r="B51" s="20">
        <f>'134mM_DBU-PVP_cycle1'!D51</f>
        <v>97.223582679702986</v>
      </c>
      <c r="C51" s="20">
        <f>'134mM_DBU-PVP_cycle2'!D51</f>
        <v>132.51459764263032</v>
      </c>
      <c r="D51" s="20">
        <f>'134mM_DBU-PVP_cycle3'!D51</f>
        <v>18.00214112251923</v>
      </c>
      <c r="E51" s="20">
        <f t="shared" si="0"/>
        <v>82.580107148284171</v>
      </c>
      <c r="F51" s="20">
        <f t="shared" si="1"/>
        <v>58.643833489097815</v>
      </c>
      <c r="H51" s="20">
        <f>'134mM_DBU-PVP_cycle1'!E51</f>
        <v>52</v>
      </c>
      <c r="I51" s="20">
        <f>'134mM_DBU-PVP_cycle1'!H51</f>
        <v>13.715979442005857</v>
      </c>
      <c r="J51" s="20">
        <f>'134mM_DBU-PVP_cycle2'!H51</f>
        <v>1.8292517361160803</v>
      </c>
      <c r="K51" s="20">
        <f>'134mM_DBU-PVP_cycle3'!H51</f>
        <v>1.2144488031628571</v>
      </c>
      <c r="L51" s="20">
        <f t="shared" si="2"/>
        <v>5.5865599937615977</v>
      </c>
      <c r="M51" s="20">
        <f t="shared" si="3"/>
        <v>7.0469916337193821</v>
      </c>
      <c r="Q51"/>
      <c r="R51"/>
      <c r="S51"/>
      <c r="T51"/>
      <c r="U51"/>
      <c r="AA51" s="20">
        <v>94</v>
      </c>
      <c r="AB51" s="20">
        <v>72</v>
      </c>
      <c r="AC51" s="20">
        <f t="shared" si="4"/>
        <v>0.39176995358235844</v>
      </c>
      <c r="AD51" s="20">
        <f t="shared" si="5"/>
        <v>0.74666773719660173</v>
      </c>
      <c r="AE51" s="20">
        <f t="shared" si="6"/>
        <v>7.3587662610001686E-2</v>
      </c>
      <c r="AF51" s="20">
        <f t="shared" si="7"/>
        <v>23.267880809618006</v>
      </c>
      <c r="AG51" s="20">
        <f t="shared" si="8"/>
        <v>0.47593948502173217</v>
      </c>
      <c r="AI51" s="20">
        <f t="shared" si="9"/>
        <v>74.666773719660171</v>
      </c>
      <c r="AJ51" s="20">
        <f t="shared" si="9"/>
        <v>7.3587662610001683</v>
      </c>
      <c r="AL51" s="20">
        <v>53</v>
      </c>
      <c r="AM51" s="20">
        <f t="shared" si="10"/>
        <v>0.80277517106674245</v>
      </c>
      <c r="AN51" s="20">
        <f t="shared" si="11"/>
        <v>6.230086309264248E-3</v>
      </c>
      <c r="AO51" s="20">
        <f t="shared" si="12"/>
        <v>2.5747076666819946E-3</v>
      </c>
      <c r="AP51" s="20">
        <f t="shared" si="15"/>
        <v>0.62300863092642478</v>
      </c>
      <c r="AQ51" s="20">
        <f t="shared" si="13"/>
        <v>2.5847430259743885E-3</v>
      </c>
      <c r="AS51" s="20">
        <f t="shared" si="14"/>
        <v>0.62300863092642478</v>
      </c>
      <c r="AT51" s="20">
        <f t="shared" si="14"/>
        <v>0.25747076666819946</v>
      </c>
    </row>
    <row r="52" spans="1:46" x14ac:dyDescent="0.35">
      <c r="A52" s="20">
        <f>'134mM_DBU-PVP_cycle1'!A52</f>
        <v>74</v>
      </c>
      <c r="B52" s="20">
        <f>'134mM_DBU-PVP_cycle1'!D52</f>
        <v>98.770038597025149</v>
      </c>
      <c r="C52" s="20">
        <f>'134mM_DBU-PVP_cycle2'!D52</f>
        <v>141.96202507731346</v>
      </c>
      <c r="D52" s="20">
        <f>'134mM_DBU-PVP_cycle3'!D52</f>
        <v>28.331045886037735</v>
      </c>
      <c r="E52" s="20">
        <f t="shared" si="0"/>
        <v>89.68770318679212</v>
      </c>
      <c r="F52" s="20">
        <f t="shared" si="1"/>
        <v>57.35735759577851</v>
      </c>
      <c r="H52" s="20">
        <f>'134mM_DBU-PVP_cycle1'!E52</f>
        <v>51</v>
      </c>
      <c r="I52" s="20">
        <f>'134mM_DBU-PVP_cycle1'!H52</f>
        <v>7.3455033277076112</v>
      </c>
      <c r="J52" s="20">
        <f>'134mM_DBU-PVP_cycle2'!H52</f>
        <v>1.7095470721139101</v>
      </c>
      <c r="K52" s="20">
        <f>'134mM_DBU-PVP_cycle3'!H52</f>
        <v>1.1773358393528841</v>
      </c>
      <c r="L52" s="20">
        <f t="shared" si="2"/>
        <v>3.4107954130581351</v>
      </c>
      <c r="M52" s="20">
        <f t="shared" si="3"/>
        <v>3.4179316814812402</v>
      </c>
      <c r="Q52"/>
      <c r="R52"/>
      <c r="S52"/>
      <c r="T52"/>
      <c r="U52"/>
      <c r="AA52" s="20">
        <v>96</v>
      </c>
      <c r="AB52" s="20">
        <v>73</v>
      </c>
      <c r="AC52" s="20">
        <f t="shared" si="4"/>
        <v>0.38466123663874907</v>
      </c>
      <c r="AD52" s="20">
        <f t="shared" si="5"/>
        <v>0.86155362571100336</v>
      </c>
      <c r="AE52" s="20">
        <f t="shared" si="6"/>
        <v>0.10886146923624168</v>
      </c>
      <c r="AF52" s="20">
        <f t="shared" si="7"/>
        <v>24.676135293749539</v>
      </c>
      <c r="AG52" s="20">
        <f t="shared" si="8"/>
        <v>0.53223372798922997</v>
      </c>
      <c r="AI52" s="20">
        <f t="shared" si="9"/>
        <v>86.155362571100341</v>
      </c>
      <c r="AJ52" s="20">
        <f t="shared" si="9"/>
        <v>10.886146923624167</v>
      </c>
      <c r="AL52" s="20">
        <v>52</v>
      </c>
      <c r="AM52" s="20">
        <f t="shared" si="10"/>
        <v>0.91868469525424146</v>
      </c>
      <c r="AN52" s="20">
        <f t="shared" si="11"/>
        <v>5.298071043188547E-3</v>
      </c>
      <c r="AO52" s="20">
        <f t="shared" si="12"/>
        <v>2.2709350029687524E-3</v>
      </c>
      <c r="AP52" s="20">
        <f t="shared" si="15"/>
        <v>0.52980710431885469</v>
      </c>
      <c r="AQ52" s="20">
        <f t="shared" si="13"/>
        <v>2.1405084216136101E-3</v>
      </c>
      <c r="AS52" s="20">
        <f t="shared" si="14"/>
        <v>0.52980710431885469</v>
      </c>
      <c r="AT52" s="20">
        <f t="shared" si="14"/>
        <v>0.22709350029687525</v>
      </c>
    </row>
    <row r="53" spans="1:46" x14ac:dyDescent="0.35">
      <c r="A53" s="20">
        <f>'134mM_DBU-PVP_cycle1'!A53</f>
        <v>75</v>
      </c>
      <c r="B53" s="20">
        <f>'134mM_DBU-PVP_cycle1'!D53</f>
        <v>100.51030670451225</v>
      </c>
      <c r="C53" s="20">
        <f>'134mM_DBU-PVP_cycle2'!D53</f>
        <v>144.87502588427432</v>
      </c>
      <c r="D53" s="20">
        <f>'134mM_DBU-PVP_cycle3'!D53</f>
        <v>46.437791805123013</v>
      </c>
      <c r="E53" s="20">
        <f t="shared" si="0"/>
        <v>97.27437479796987</v>
      </c>
      <c r="F53" s="20">
        <f t="shared" si="1"/>
        <v>49.29833369157862</v>
      </c>
      <c r="H53" s="20">
        <f>'134mM_DBU-PVP_cycle1'!E53</f>
        <v>50</v>
      </c>
      <c r="I53" s="20">
        <f>'134mM_DBU-PVP_cycle1'!H53</f>
        <v>4.776421703312538</v>
      </c>
      <c r="J53" s="20">
        <f>'134mM_DBU-PVP_cycle2'!H53</f>
        <v>1.6082127100361716</v>
      </c>
      <c r="K53" s="20">
        <f>'134mM_DBU-PVP_cycle3'!H53</f>
        <v>1.1376661348264168</v>
      </c>
      <c r="L53" s="20">
        <f t="shared" si="2"/>
        <v>2.5074335160583758</v>
      </c>
      <c r="M53" s="20">
        <f t="shared" si="3"/>
        <v>1.9790361455225125</v>
      </c>
      <c r="Q53"/>
      <c r="R53"/>
      <c r="S53"/>
      <c r="T53"/>
      <c r="U53"/>
      <c r="AA53" s="20">
        <v>98</v>
      </c>
      <c r="AB53" s="20">
        <v>74</v>
      </c>
      <c r="AC53" s="20">
        <f t="shared" si="4"/>
        <v>0.37480522538611449</v>
      </c>
      <c r="AD53" s="20">
        <f t="shared" si="5"/>
        <v>0.9234226654907548</v>
      </c>
      <c r="AE53" s="20">
        <f t="shared" si="6"/>
        <v>0.17454586551080603</v>
      </c>
      <c r="AF53" s="20">
        <f t="shared" si="7"/>
        <v>27.467554544846028</v>
      </c>
      <c r="AG53" s="20">
        <f t="shared" si="8"/>
        <v>0.52953586353910365</v>
      </c>
      <c r="AI53" s="20">
        <f t="shared" si="9"/>
        <v>92.342266549075475</v>
      </c>
      <c r="AJ53" s="20">
        <f t="shared" si="9"/>
        <v>17.454586551080602</v>
      </c>
      <c r="AL53" s="20">
        <v>51</v>
      </c>
      <c r="AM53" s="20">
        <f t="shared" si="10"/>
        <v>0.96003310330926039</v>
      </c>
      <c r="AN53" s="20">
        <f t="shared" si="11"/>
        <v>4.5371738919465559E-3</v>
      </c>
      <c r="AO53" s="20">
        <f t="shared" si="12"/>
        <v>2.0442711207447292E-3</v>
      </c>
      <c r="AP53" s="20">
        <f t="shared" si="15"/>
        <v>0.4537173891946556</v>
      </c>
      <c r="AQ53" s="20">
        <f t="shared" si="13"/>
        <v>1.7627484543555479E-3</v>
      </c>
      <c r="AS53" s="20">
        <f t="shared" si="14"/>
        <v>0.4537173891946556</v>
      </c>
      <c r="AT53" s="20">
        <f t="shared" si="14"/>
        <v>0.20442711207447292</v>
      </c>
    </row>
    <row r="54" spans="1:46" x14ac:dyDescent="0.35">
      <c r="A54" s="20">
        <f>'134mM_DBU-PVP_cycle1'!A54</f>
        <v>76</v>
      </c>
      <c r="B54" s="20">
        <f>'134mM_DBU-PVP_cycle1'!D54</f>
        <v>102.7328130518583</v>
      </c>
      <c r="C54" s="20">
        <f>'134mM_DBU-PVP_cycle2'!D54</f>
        <v>145.04702181715507</v>
      </c>
      <c r="D54" s="20">
        <f>'134mM_DBU-PVP_cycle3'!D54</f>
        <v>73.762939775330338</v>
      </c>
      <c r="E54" s="20">
        <f t="shared" si="0"/>
        <v>107.18092488144789</v>
      </c>
      <c r="F54" s="20">
        <f t="shared" si="1"/>
        <v>35.849607560931588</v>
      </c>
      <c r="H54" s="20">
        <f>'134mM_DBU-PVP_cycle1'!E54</f>
        <v>49</v>
      </c>
      <c r="I54" s="20">
        <f>'134mM_DBU-PVP_cycle1'!H54</f>
        <v>3.5026423278415777</v>
      </c>
      <c r="J54" s="20">
        <f>'134mM_DBU-PVP_cycle2'!H54</f>
        <v>1.5318625650915705</v>
      </c>
      <c r="K54" s="20">
        <f>'134mM_DBU-PVP_cycle3'!H54</f>
        <v>1.1083099964133403</v>
      </c>
      <c r="L54" s="20">
        <f t="shared" si="2"/>
        <v>2.047604963115496</v>
      </c>
      <c r="M54" s="20">
        <f t="shared" si="3"/>
        <v>1.2777712996347381</v>
      </c>
      <c r="Q54"/>
      <c r="R54"/>
      <c r="S54"/>
      <c r="T54"/>
      <c r="U54"/>
      <c r="AA54" s="20">
        <v>100</v>
      </c>
      <c r="AB54" s="20">
        <v>75</v>
      </c>
      <c r="AC54" s="20">
        <f t="shared" si="4"/>
        <v>0.36371399293786311</v>
      </c>
      <c r="AD54" s="20">
        <f t="shared" si="5"/>
        <v>0.94249924099772031</v>
      </c>
      <c r="AE54" s="20">
        <f t="shared" si="6"/>
        <v>0.28969173057800479</v>
      </c>
      <c r="AF54" s="20">
        <f t="shared" si="7"/>
        <v>32.670286175793393</v>
      </c>
      <c r="AG54" s="20">
        <f t="shared" si="8"/>
        <v>0.46160461742728864</v>
      </c>
      <c r="AI54" s="20">
        <f t="shared" si="9"/>
        <v>94.249924099772031</v>
      </c>
      <c r="AJ54" s="20">
        <f t="shared" si="9"/>
        <v>28.969173057800479</v>
      </c>
      <c r="AL54" s="20">
        <v>50</v>
      </c>
      <c r="AM54" s="20">
        <f t="shared" si="10"/>
        <v>0.97670806345764172</v>
      </c>
      <c r="AN54" s="20">
        <f t="shared" si="11"/>
        <v>3.8930467138570055E-3</v>
      </c>
      <c r="AO54" s="20">
        <f t="shared" si="12"/>
        <v>1.8019921887605166E-3</v>
      </c>
      <c r="AP54" s="20">
        <f t="shared" si="15"/>
        <v>0.38930467138570057</v>
      </c>
      <c r="AQ54" s="20">
        <f t="shared" si="13"/>
        <v>1.4785988345265429E-3</v>
      </c>
      <c r="AS54" s="20">
        <f t="shared" si="14"/>
        <v>0.38930467138570057</v>
      </c>
      <c r="AT54" s="20">
        <f t="shared" si="14"/>
        <v>0.18019921887605167</v>
      </c>
    </row>
    <row r="55" spans="1:46" x14ac:dyDescent="0.35">
      <c r="A55" s="20">
        <f>'134mM_DBU-PVP_cycle1'!A55</f>
        <v>77</v>
      </c>
      <c r="B55" s="20">
        <f>'134mM_DBU-PVP_cycle1'!D55</f>
        <v>108.44864393945257</v>
      </c>
      <c r="C55" s="20">
        <f>'134mM_DBU-PVP_cycle2'!D55</f>
        <v>146.02604486422703</v>
      </c>
      <c r="D55" s="20">
        <f>'134mM_DBU-PVP_cycle3'!D55</f>
        <v>103.97461863295557</v>
      </c>
      <c r="E55" s="20">
        <f t="shared" si="0"/>
        <v>119.48310247887839</v>
      </c>
      <c r="F55" s="20">
        <f t="shared" si="1"/>
        <v>23.09545558036783</v>
      </c>
      <c r="H55" s="20">
        <f>'134mM_DBU-PVP_cycle1'!E55</f>
        <v>48</v>
      </c>
      <c r="I55" s="20">
        <f>'134mM_DBU-PVP_cycle1'!H55</f>
        <v>2.8630783275515466</v>
      </c>
      <c r="J55" s="20">
        <f>'134mM_DBU-PVP_cycle2'!H55</f>
        <v>1.4534390505152881</v>
      </c>
      <c r="K55" s="20">
        <f>'134mM_DBU-PVP_cycle3'!H55</f>
        <v>1.0819723180403205</v>
      </c>
      <c r="L55" s="20">
        <f t="shared" si="2"/>
        <v>1.7994965653690518</v>
      </c>
      <c r="M55" s="20">
        <f t="shared" si="3"/>
        <v>0.93962838769873425</v>
      </c>
      <c r="Q55"/>
      <c r="R55"/>
      <c r="S55"/>
      <c r="T55"/>
      <c r="U55"/>
      <c r="AA55" s="20">
        <v>102</v>
      </c>
      <c r="AB55" s="20">
        <v>76</v>
      </c>
      <c r="AC55" s="20">
        <f t="shared" si="4"/>
        <v>0.34954931658134247</v>
      </c>
      <c r="AD55" s="20">
        <f t="shared" si="5"/>
        <v>0.94362560299276343</v>
      </c>
      <c r="AE55" s="20">
        <f t="shared" si="6"/>
        <v>0.46345999436096957</v>
      </c>
      <c r="AF55" s="20">
        <f t="shared" si="7"/>
        <v>40.650465547115601</v>
      </c>
      <c r="AG55" s="20">
        <f t="shared" si="8"/>
        <v>0.33952835795610736</v>
      </c>
      <c r="AI55" s="20">
        <f t="shared" si="9"/>
        <v>94.362560299276339</v>
      </c>
      <c r="AJ55" s="20">
        <f t="shared" si="9"/>
        <v>46.34599943609696</v>
      </c>
      <c r="AL55" s="20">
        <v>49</v>
      </c>
      <c r="AM55" s="20">
        <f t="shared" si="10"/>
        <v>0.98497569501987736</v>
      </c>
      <c r="AN55" s="20">
        <f t="shared" si="11"/>
        <v>3.4077305545450599E-3</v>
      </c>
      <c r="AO55" s="20">
        <f t="shared" si="12"/>
        <v>1.6227023768801291E-3</v>
      </c>
      <c r="AP55" s="20">
        <f t="shared" si="15"/>
        <v>0.34077305545450598</v>
      </c>
      <c r="AQ55" s="20">
        <f t="shared" si="13"/>
        <v>1.2622055290359379E-3</v>
      </c>
      <c r="AS55" s="20">
        <f t="shared" si="14"/>
        <v>0.34077305545450598</v>
      </c>
      <c r="AT55" s="20">
        <f t="shared" si="14"/>
        <v>0.16227023768801291</v>
      </c>
    </row>
    <row r="56" spans="1:46" x14ac:dyDescent="0.35">
      <c r="A56" s="20">
        <f>'134mM_DBU-PVP_cycle1'!A56</f>
        <v>78</v>
      </c>
      <c r="B56" s="20">
        <f>'134mM_DBU-PVP_cycle1'!D56</f>
        <v>118.15998034121755</v>
      </c>
      <c r="C56" s="20">
        <f>'134mM_DBU-PVP_cycle2'!D56</f>
        <v>147.02012243706105</v>
      </c>
      <c r="D56" s="20">
        <f>'134mM_DBU-PVP_cycle3'!D56</f>
        <v>128.4831293979997</v>
      </c>
      <c r="E56" s="20">
        <f t="shared" si="0"/>
        <v>131.22107739209275</v>
      </c>
      <c r="F56" s="20">
        <f t="shared" si="1"/>
        <v>14.623584371207976</v>
      </c>
      <c r="H56" s="20">
        <f>'134mM_DBU-PVP_cycle1'!E56</f>
        <v>47</v>
      </c>
      <c r="I56" s="20">
        <f>'134mM_DBU-PVP_cycle1'!H56</f>
        <v>2.4487325336167003</v>
      </c>
      <c r="J56" s="20">
        <f>'134mM_DBU-PVP_cycle2'!H56</f>
        <v>1.3915701714169078</v>
      </c>
      <c r="K56" s="20">
        <f>'134mM_DBU-PVP_cycle3'!H56</f>
        <v>1.0520596893908392</v>
      </c>
      <c r="L56" s="20">
        <f t="shared" si="2"/>
        <v>1.6307874648081491</v>
      </c>
      <c r="M56" s="20">
        <f t="shared" si="3"/>
        <v>0.72841776717935947</v>
      </c>
      <c r="Q56"/>
      <c r="R56"/>
      <c r="S56"/>
      <c r="T56"/>
      <c r="U56"/>
      <c r="AA56" s="20">
        <v>104</v>
      </c>
      <c r="AB56" s="20">
        <v>77</v>
      </c>
      <c r="AC56" s="20">
        <f t="shared" si="4"/>
        <v>0.31312067162918922</v>
      </c>
      <c r="AD56" s="20">
        <f t="shared" si="5"/>
        <v>0.95003700083237219</v>
      </c>
      <c r="AE56" s="20">
        <f t="shared" si="6"/>
        <v>0.65558451594752953</v>
      </c>
      <c r="AF56" s="20">
        <f t="shared" si="7"/>
        <v>48.435259378835937</v>
      </c>
      <c r="AG56" s="20">
        <f t="shared" si="8"/>
        <v>0.20820934879930153</v>
      </c>
      <c r="AI56" s="20">
        <f t="shared" si="9"/>
        <v>95.00370008323722</v>
      </c>
      <c r="AJ56" s="20">
        <f t="shared" si="9"/>
        <v>65.558451594752952</v>
      </c>
      <c r="AL56" s="20">
        <v>48</v>
      </c>
      <c r="AM56" s="20">
        <f t="shared" si="10"/>
        <v>0.98912686877625289</v>
      </c>
      <c r="AN56" s="20">
        <f t="shared" si="11"/>
        <v>2.9092351172211122E-3</v>
      </c>
      <c r="AO56" s="20">
        <f t="shared" si="12"/>
        <v>1.4618475214349231E-3</v>
      </c>
      <c r="AP56" s="20">
        <f t="shared" si="15"/>
        <v>0.29092351172211123</v>
      </c>
      <c r="AQ56" s="20">
        <f t="shared" si="13"/>
        <v>1.0234575839857079E-3</v>
      </c>
      <c r="AS56" s="20">
        <f t="shared" si="14"/>
        <v>0.29092351172211123</v>
      </c>
      <c r="AT56" s="20">
        <f t="shared" si="14"/>
        <v>0.1461847521434923</v>
      </c>
    </row>
    <row r="57" spans="1:46" x14ac:dyDescent="0.35">
      <c r="A57" s="28">
        <f>'134mM_DBU-PVP_cycle1'!A57</f>
        <v>79</v>
      </c>
      <c r="B57" s="20">
        <f>'134mM_DBU-PVP_cycle1'!D57</f>
        <v>125.43650666177481</v>
      </c>
      <c r="C57" s="20">
        <f>'134mM_DBU-PVP_cycle2'!D57</f>
        <v>147.85297686702623</v>
      </c>
      <c r="D57" s="20">
        <f>'134mM_DBU-PVP_cycle3'!D57</f>
        <v>141.69452665138039</v>
      </c>
      <c r="E57" s="14">
        <f t="shared" si="0"/>
        <v>138.3280033933938</v>
      </c>
      <c r="F57" s="27">
        <f t="shared" si="1"/>
        <v>11.581219419847571</v>
      </c>
      <c r="H57" s="20">
        <f>'134mM_DBU-PVP_cycle1'!E57</f>
        <v>46</v>
      </c>
      <c r="I57" s="20">
        <f>'134mM_DBU-PVP_cycle1'!H57</f>
        <v>2.1743308227882032</v>
      </c>
      <c r="J57" s="20">
        <f>'134mM_DBU-PVP_cycle2'!H57</f>
        <v>1.3360439643729758</v>
      </c>
      <c r="K57" s="20">
        <f>'134mM_DBU-PVP_cycle3'!H57</f>
        <v>1.0318901428993055</v>
      </c>
      <c r="L57" s="20">
        <f t="shared" si="2"/>
        <v>1.5140883100201616</v>
      </c>
      <c r="M57" s="20">
        <f t="shared" si="3"/>
        <v>0.59166503913020918</v>
      </c>
      <c r="Q57"/>
      <c r="R57"/>
      <c r="S57"/>
      <c r="T57"/>
      <c r="U57"/>
      <c r="AA57" s="20">
        <v>106</v>
      </c>
      <c r="AB57" s="20">
        <v>78</v>
      </c>
      <c r="AC57" s="20">
        <f t="shared" si="4"/>
        <v>0.25122751335562166</v>
      </c>
      <c r="AD57" s="20">
        <f t="shared" si="5"/>
        <v>0.95654698731525756</v>
      </c>
      <c r="AE57" s="20">
        <f t="shared" si="6"/>
        <v>0.81144099541440029</v>
      </c>
      <c r="AF57" s="20">
        <f t="shared" si="7"/>
        <v>53.133425438501106</v>
      </c>
      <c r="AG57" s="20">
        <f t="shared" si="8"/>
        <v>0.10260543086389641</v>
      </c>
      <c r="AI57" s="20">
        <f t="shared" si="9"/>
        <v>95.654698731525755</v>
      </c>
      <c r="AJ57" s="20">
        <f t="shared" si="9"/>
        <v>81.144099541440028</v>
      </c>
      <c r="AL57" s="20">
        <v>47</v>
      </c>
      <c r="AM57" s="20">
        <f t="shared" si="10"/>
        <v>0.99181623432069721</v>
      </c>
      <c r="AN57" s="20">
        <f t="shared" si="11"/>
        <v>2.5159684533955545E-3</v>
      </c>
      <c r="AO57" s="20">
        <f t="shared" si="12"/>
        <v>1.279158998579871E-3</v>
      </c>
      <c r="AP57" s="20">
        <f t="shared" si="15"/>
        <v>0.25159684533955545</v>
      </c>
      <c r="AQ57" s="20">
        <f t="shared" si="13"/>
        <v>8.7455635253580672E-4</v>
      </c>
      <c r="AS57" s="20">
        <f t="shared" si="14"/>
        <v>0.25159684533955545</v>
      </c>
      <c r="AT57" s="20">
        <f t="shared" si="14"/>
        <v>0.1279158998579871</v>
      </c>
    </row>
    <row r="58" spans="1:46" x14ac:dyDescent="0.35">
      <c r="A58" s="28">
        <f>'134mM_DBU-PVP_cycle1'!A58</f>
        <v>80</v>
      </c>
      <c r="B58" s="20">
        <f>'134mM_DBU-PVP_cycle1'!D58</f>
        <v>132.29578507230232</v>
      </c>
      <c r="C58" s="20">
        <f>'134mM_DBU-PVP_cycle2'!D58</f>
        <v>148.62928966143886</v>
      </c>
      <c r="D58" s="20">
        <f>'134mM_DBU-PVP_cycle3'!D58</f>
        <v>147.85492840267378</v>
      </c>
      <c r="E58" s="20">
        <f t="shared" si="0"/>
        <v>142.92666771213831</v>
      </c>
      <c r="F58" s="20">
        <f t="shared" si="1"/>
        <v>9.2147522004796123</v>
      </c>
      <c r="H58" s="20">
        <f>'134mM_DBU-PVP_cycle1'!E58</f>
        <v>45</v>
      </c>
      <c r="I58" s="20">
        <f>'134mM_DBU-PVP_cycle1'!H58</f>
        <v>1.9880881945775581</v>
      </c>
      <c r="J58" s="20">
        <f>'134mM_DBU-PVP_cycle2'!H58</f>
        <v>1.2954520278423263</v>
      </c>
      <c r="K58" s="20">
        <f>'134mM_DBU-PVP_cycle3'!H58</f>
        <v>1.0102994535339742</v>
      </c>
      <c r="L58" s="20">
        <f t="shared" si="2"/>
        <v>1.4312798919846195</v>
      </c>
      <c r="M58" s="20">
        <f t="shared" si="3"/>
        <v>0.50284650942011344</v>
      </c>
      <c r="Q58"/>
      <c r="R58"/>
      <c r="S58"/>
      <c r="T58"/>
      <c r="U58"/>
      <c r="AA58" s="20">
        <v>108</v>
      </c>
      <c r="AB58" s="20">
        <v>79</v>
      </c>
      <c r="AC58" s="20">
        <f t="shared" si="4"/>
        <v>0.20485210459538361</v>
      </c>
      <c r="AD58" s="20">
        <f t="shared" si="5"/>
        <v>0.96200116033902583</v>
      </c>
      <c r="AE58" s="20">
        <f t="shared" si="6"/>
        <v>0.89545596819222473</v>
      </c>
      <c r="AF58" s="20">
        <f t="shared" si="7"/>
        <v>55.015403639380423</v>
      </c>
      <c r="AG58" s="20">
        <f t="shared" si="8"/>
        <v>4.7054556622364851E-2</v>
      </c>
      <c r="AI58" s="20">
        <f t="shared" si="9"/>
        <v>96.200116033902589</v>
      </c>
      <c r="AJ58" s="20">
        <f t="shared" si="9"/>
        <v>89.545596819222467</v>
      </c>
      <c r="AL58" s="20">
        <v>46</v>
      </c>
      <c r="AM58" s="20">
        <f t="shared" si="10"/>
        <v>0.99359727449834834</v>
      </c>
      <c r="AN58" s="20">
        <f t="shared" si="11"/>
        <v>2.1630186906508473E-3</v>
      </c>
      <c r="AO58" s="20">
        <f t="shared" si="12"/>
        <v>1.1559754195513367E-3</v>
      </c>
      <c r="AP58" s="20">
        <f t="shared" si="15"/>
        <v>0.21630186906508472</v>
      </c>
      <c r="AQ58" s="20">
        <f t="shared" si="13"/>
        <v>7.1208712594274682E-4</v>
      </c>
      <c r="AS58" s="20">
        <f t="shared" si="14"/>
        <v>0.21630186906508472</v>
      </c>
      <c r="AT58" s="20">
        <f t="shared" si="14"/>
        <v>0.11559754195513366</v>
      </c>
    </row>
    <row r="59" spans="1:46" x14ac:dyDescent="0.35">
      <c r="A59" s="28">
        <f>'134mM_DBU-PVP_cycle1'!A59</f>
        <v>81</v>
      </c>
      <c r="B59" s="20">
        <f>'134mM_DBU-PVP_cycle1'!D59</f>
        <v>137.98640467150244</v>
      </c>
      <c r="C59" s="20">
        <f>'134mM_DBU-PVP_cycle2'!D59</f>
        <v>149.57294153821528</v>
      </c>
      <c r="D59" s="20">
        <f>'134mM_DBU-PVP_cycle3'!D59</f>
        <v>150.48579900918435</v>
      </c>
      <c r="E59" s="20">
        <f t="shared" si="0"/>
        <v>146.01504840630068</v>
      </c>
      <c r="F59" s="20">
        <f t="shared" si="1"/>
        <v>6.9679744083781161</v>
      </c>
      <c r="H59" s="20">
        <f>'134mM_DBU-PVP_cycle1'!E59</f>
        <v>44</v>
      </c>
      <c r="I59" s="20">
        <f>'134mM_DBU-PVP_cycle1'!H59</f>
        <v>1.8596250923431006</v>
      </c>
      <c r="J59" s="20">
        <f>'134mM_DBU-PVP_cycle2'!H59</f>
        <v>1.2525571404729152</v>
      </c>
      <c r="K59" s="20">
        <f>'134mM_DBU-PVP_cycle3'!H59</f>
        <v>0.98880182358469915</v>
      </c>
      <c r="L59" s="20">
        <f t="shared" si="2"/>
        <v>1.3669946854669053</v>
      </c>
      <c r="M59" s="20">
        <f t="shared" si="3"/>
        <v>0.4465481554445771</v>
      </c>
      <c r="Q59"/>
      <c r="R59"/>
      <c r="S59"/>
      <c r="T59"/>
      <c r="U59"/>
      <c r="AA59" s="20">
        <v>110</v>
      </c>
      <c r="AB59" s="20">
        <v>80</v>
      </c>
      <c r="AC59" s="20">
        <f t="shared" si="4"/>
        <v>0.16113593755702571</v>
      </c>
      <c r="AD59" s="20">
        <f t="shared" si="5"/>
        <v>0.96708505513378451</v>
      </c>
      <c r="AE59" s="20">
        <f t="shared" si="6"/>
        <v>0.93463168711952715</v>
      </c>
      <c r="AF59" s="20">
        <f t="shared" si="7"/>
        <v>54.788381233827643</v>
      </c>
      <c r="AG59" s="20">
        <f t="shared" si="8"/>
        <v>2.2947996595223976E-2</v>
      </c>
      <c r="AI59" s="20">
        <f t="shared" si="9"/>
        <v>96.708505513378455</v>
      </c>
      <c r="AJ59" s="20">
        <f t="shared" si="9"/>
        <v>93.463168711952719</v>
      </c>
      <c r="AL59" s="20">
        <v>45</v>
      </c>
      <c r="AM59" s="20">
        <f t="shared" si="10"/>
        <v>0.99480610662491553</v>
      </c>
      <c r="AN59" s="20">
        <f t="shared" si="11"/>
        <v>1.904997926572624E-3</v>
      </c>
      <c r="AO59" s="20">
        <f t="shared" si="12"/>
        <v>1.0241123461385943E-3</v>
      </c>
      <c r="AP59" s="20">
        <f t="shared" si="15"/>
        <v>0.19049979265726241</v>
      </c>
      <c r="AQ59" s="20">
        <f t="shared" si="13"/>
        <v>6.2288016737435041E-4</v>
      </c>
      <c r="AS59" s="20">
        <f t="shared" si="14"/>
        <v>0.19049979265726241</v>
      </c>
      <c r="AT59" s="20">
        <f t="shared" si="14"/>
        <v>0.10241123461385944</v>
      </c>
    </row>
    <row r="60" spans="1:46" x14ac:dyDescent="0.35">
      <c r="A60" s="28">
        <f>'134mM_DBU-PVP_cycle1'!A60</f>
        <v>82</v>
      </c>
      <c r="B60" s="20">
        <f>'134mM_DBU-PVP_cycle1'!D60</f>
        <v>142.78934904297995</v>
      </c>
      <c r="C60" s="20">
        <f>'134mM_DBU-PVP_cycle2'!D60</f>
        <v>150.04402603398051</v>
      </c>
      <c r="D60" s="20">
        <f>'134mM_DBU-PVP_cycle3'!D60</f>
        <v>150.78343419895833</v>
      </c>
      <c r="E60" s="20">
        <f t="shared" si="0"/>
        <v>147.87226975863959</v>
      </c>
      <c r="F60" s="20">
        <f t="shared" si="1"/>
        <v>4.4174362881506806</v>
      </c>
      <c r="H60" s="20">
        <f>'134mM_DBU-PVP_cycle1'!E60</f>
        <v>43</v>
      </c>
      <c r="I60" s="20">
        <f>'134mM_DBU-PVP_cycle1'!H60</f>
        <v>1.7638849818737576</v>
      </c>
      <c r="J60" s="20">
        <f>'134mM_DBU-PVP_cycle2'!H60</f>
        <v>1.2266299194022774</v>
      </c>
      <c r="K60" s="20">
        <f>'134mM_DBU-PVP_cycle3'!H60</f>
        <v>0.97250060964728324</v>
      </c>
      <c r="L60" s="20">
        <f t="shared" si="2"/>
        <v>1.3210051703077728</v>
      </c>
      <c r="M60" s="20">
        <f t="shared" si="3"/>
        <v>0.40404495064123652</v>
      </c>
      <c r="Q60"/>
      <c r="R60"/>
      <c r="S60"/>
      <c r="T60"/>
      <c r="U60"/>
      <c r="AA60" s="20">
        <v>112</v>
      </c>
      <c r="AB60" s="20">
        <v>81</v>
      </c>
      <c r="AC60" s="20">
        <f t="shared" si="4"/>
        <v>0.12486797144435491</v>
      </c>
      <c r="AD60" s="20">
        <f t="shared" si="5"/>
        <v>0.9732648152754908</v>
      </c>
      <c r="AE60" s="20">
        <f t="shared" si="6"/>
        <v>0.95136212964190325</v>
      </c>
      <c r="AF60" s="20">
        <f t="shared" si="7"/>
        <v>53.811505054312917</v>
      </c>
      <c r="AG60" s="20">
        <f t="shared" si="8"/>
        <v>1.5487537537706928E-2</v>
      </c>
      <c r="AI60" s="20">
        <f t="shared" si="9"/>
        <v>97.326481527549078</v>
      </c>
      <c r="AJ60" s="20">
        <f t="shared" si="9"/>
        <v>95.136212964190321</v>
      </c>
      <c r="AL60" s="20">
        <v>44</v>
      </c>
      <c r="AM60" s="20">
        <f t="shared" si="10"/>
        <v>0.99563991318440992</v>
      </c>
      <c r="AN60" s="20">
        <f t="shared" si="11"/>
        <v>1.6323385621752667E-3</v>
      </c>
      <c r="AO60" s="20">
        <f t="shared" si="12"/>
        <v>8.9281762422234814E-4</v>
      </c>
      <c r="AP60" s="20">
        <f t="shared" si="15"/>
        <v>0.16323385621752667</v>
      </c>
      <c r="AQ60" s="20">
        <f t="shared" si="13"/>
        <v>5.229202700559448E-4</v>
      </c>
      <c r="AS60" s="20">
        <f t="shared" si="14"/>
        <v>0.16323385621752667</v>
      </c>
      <c r="AT60" s="20">
        <f t="shared" si="14"/>
        <v>8.9281762422234817E-2</v>
      </c>
    </row>
    <row r="61" spans="1:46" x14ac:dyDescent="0.35">
      <c r="A61" s="28">
        <f>'134mM_DBU-PVP_cycle1'!A61</f>
        <v>83</v>
      </c>
      <c r="B61" s="20">
        <f>'134mM_DBU-PVP_cycle1'!D61</f>
        <v>146.88658065124304</v>
      </c>
      <c r="C61" s="20">
        <f>'134mM_DBU-PVP_cycle2'!D61</f>
        <v>148.43337140506023</v>
      </c>
      <c r="D61" s="20">
        <f>'134mM_DBU-PVP_cycle3'!D61</f>
        <v>151.60571406560962</v>
      </c>
      <c r="E61" s="20">
        <f t="shared" si="0"/>
        <v>148.97522204063762</v>
      </c>
      <c r="F61" s="20">
        <f t="shared" si="1"/>
        <v>2.4057756813769067</v>
      </c>
      <c r="H61" s="20">
        <f>'134mM_DBU-PVP_cycle1'!E61</f>
        <v>42</v>
      </c>
      <c r="I61" s="20">
        <f>'134mM_DBU-PVP_cycle1'!H61</f>
        <v>1.669552478370198</v>
      </c>
      <c r="J61" s="20">
        <f>'134mM_DBU-PVP_cycle2'!H61</f>
        <v>1.1956678881286222</v>
      </c>
      <c r="K61" s="20">
        <f>'134mM_DBU-PVP_cycle3'!H61</f>
        <v>0.95904420559787051</v>
      </c>
      <c r="L61" s="20">
        <f t="shared" si="2"/>
        <v>1.2747548573655638</v>
      </c>
      <c r="M61" s="20">
        <f t="shared" si="3"/>
        <v>0.36179630034978549</v>
      </c>
      <c r="Q61"/>
      <c r="R61"/>
      <c r="S61"/>
      <c r="T61"/>
      <c r="U61"/>
      <c r="AA61" s="20">
        <v>114</v>
      </c>
      <c r="AB61" s="20">
        <v>82</v>
      </c>
      <c r="AC61" s="20">
        <f t="shared" si="4"/>
        <v>9.4257416535663774E-2</v>
      </c>
      <c r="AD61" s="20">
        <f t="shared" si="5"/>
        <v>0.97634983980832024</v>
      </c>
      <c r="AE61" s="20">
        <f t="shared" si="6"/>
        <v>0.95325487511666263</v>
      </c>
      <c r="AF61" s="20">
        <f t="shared" si="7"/>
        <v>52.375614582616322</v>
      </c>
      <c r="AG61" s="20">
        <f t="shared" si="8"/>
        <v>1.6330606144734982E-2</v>
      </c>
      <c r="AI61" s="20">
        <f t="shared" si="9"/>
        <v>97.634983980832018</v>
      </c>
      <c r="AJ61" s="20">
        <f t="shared" si="9"/>
        <v>95.325487511666267</v>
      </c>
      <c r="AL61" s="20">
        <v>43</v>
      </c>
      <c r="AM61" s="20">
        <f t="shared" si="10"/>
        <v>0.99626132688785884</v>
      </c>
      <c r="AN61" s="20">
        <f t="shared" si="11"/>
        <v>1.4675333825549305E-3</v>
      </c>
      <c r="AO61" s="20">
        <f t="shared" si="12"/>
        <v>7.9325951684677517E-4</v>
      </c>
      <c r="AP61" s="20">
        <f t="shared" si="15"/>
        <v>0.14675333825549305</v>
      </c>
      <c r="AQ61" s="20">
        <f t="shared" si="13"/>
        <v>4.7678362281910412E-4</v>
      </c>
      <c r="AS61" s="20">
        <f t="shared" si="14"/>
        <v>0.14675333825549305</v>
      </c>
      <c r="AT61" s="20">
        <f t="shared" si="14"/>
        <v>7.9325951684677515E-2</v>
      </c>
    </row>
    <row r="62" spans="1:46" x14ac:dyDescent="0.35">
      <c r="A62" s="28">
        <f>'134mM_DBU-PVP_cycle1'!A62</f>
        <v>84</v>
      </c>
      <c r="B62" s="20">
        <f>'134mM_DBU-PVP_cycle1'!D62</f>
        <v>149.44690605643206</v>
      </c>
      <c r="C62" s="20">
        <f>'134mM_DBU-PVP_cycle2'!D62</f>
        <v>148.85937028626219</v>
      </c>
      <c r="D62" s="20">
        <f>'134mM_DBU-PVP_cycle3'!D62</f>
        <v>151.98166425546003</v>
      </c>
      <c r="E62" s="20">
        <f t="shared" si="0"/>
        <v>150.09598019938474</v>
      </c>
      <c r="F62" s="20">
        <f t="shared" si="1"/>
        <v>1.6592627398364741</v>
      </c>
      <c r="H62" s="20">
        <f>'134mM_DBU-PVP_cycle1'!E62</f>
        <v>41</v>
      </c>
      <c r="I62" s="20">
        <f>'134mM_DBU-PVP_cycle1'!H62</f>
        <v>1.6062269592432474</v>
      </c>
      <c r="J62" s="20">
        <f>'134mM_DBU-PVP_cycle2'!H62</f>
        <v>1.1725885696287008</v>
      </c>
      <c r="K62" s="20">
        <f>'134mM_DBU-PVP_cycle3'!H62</f>
        <v>0.94564177496788049</v>
      </c>
      <c r="L62" s="20">
        <f t="shared" si="2"/>
        <v>1.2414857679466096</v>
      </c>
      <c r="M62" s="20">
        <f t="shared" si="3"/>
        <v>0.33563866638555406</v>
      </c>
      <c r="Q62"/>
      <c r="R62"/>
      <c r="S62"/>
      <c r="T62"/>
      <c r="U62"/>
      <c r="AA62" s="20">
        <v>116</v>
      </c>
      <c r="AB62" s="28">
        <v>83</v>
      </c>
      <c r="AC62" s="20">
        <f t="shared" si="4"/>
        <v>6.8144573367384442E-2</v>
      </c>
      <c r="AD62" s="20">
        <f t="shared" si="5"/>
        <v>0.96580203131790743</v>
      </c>
      <c r="AE62" s="20">
        <f t="shared" si="6"/>
        <v>0.95848398293073445</v>
      </c>
      <c r="AF62" s="20">
        <f t="shared" si="7"/>
        <v>51.331427814905936</v>
      </c>
      <c r="AG62" s="20">
        <f t="shared" si="8"/>
        <v>5.1746416396212924E-3</v>
      </c>
      <c r="AI62" s="20">
        <f t="shared" si="9"/>
        <v>96.580203131790739</v>
      </c>
      <c r="AJ62" s="20">
        <f t="shared" si="9"/>
        <v>95.848398293073444</v>
      </c>
      <c r="AL62" s="20">
        <v>42</v>
      </c>
      <c r="AM62" s="20">
        <f t="shared" si="10"/>
        <v>0.99687360433427485</v>
      </c>
      <c r="AN62" s="20">
        <f t="shared" si="11"/>
        <v>1.2707246651238156E-3</v>
      </c>
      <c r="AO62" s="20">
        <f t="shared" si="12"/>
        <v>7.1107581418610713E-4</v>
      </c>
      <c r="AP62" s="20">
        <f t="shared" si="15"/>
        <v>0.12707246651238155</v>
      </c>
      <c r="AQ62" s="20">
        <f t="shared" si="13"/>
        <v>3.9573149758131298E-4</v>
      </c>
      <c r="AS62" s="20">
        <f t="shared" si="14"/>
        <v>0.12707246651238155</v>
      </c>
      <c r="AT62" s="20">
        <f t="shared" si="14"/>
        <v>7.1107581418610719E-2</v>
      </c>
    </row>
    <row r="63" spans="1:46" x14ac:dyDescent="0.35">
      <c r="A63" s="28">
        <f>'134mM_DBU-PVP_cycle1'!A63</f>
        <v>85</v>
      </c>
      <c r="B63" s="20">
        <f>'134mM_DBU-PVP_cycle1'!D63</f>
        <v>151.84204006774823</v>
      </c>
      <c r="C63" s="20">
        <f>'134mM_DBU-PVP_cycle2'!D63</f>
        <v>148.56638174216434</v>
      </c>
      <c r="D63" s="20">
        <f>'134mM_DBU-PVP_cycle3'!D63</f>
        <v>152.71951651860653</v>
      </c>
      <c r="E63" s="20">
        <f t="shared" si="0"/>
        <v>151.04264610950636</v>
      </c>
      <c r="F63" s="20">
        <f t="shared" si="1"/>
        <v>2.1889278524379399</v>
      </c>
      <c r="H63" s="20">
        <f>'134mM_DBU-PVP_cycle1'!E63</f>
        <v>40</v>
      </c>
      <c r="I63" s="20">
        <f>'134mM_DBU-PVP_cycle1'!H63</f>
        <v>1.542160412263603</v>
      </c>
      <c r="J63" s="20">
        <f>'134mM_DBU-PVP_cycle2'!H63</f>
        <v>1.1430803746811067</v>
      </c>
      <c r="K63" s="20">
        <f>'134mM_DBU-PVP_cycle3'!H63</f>
        <v>0.93796956614280447</v>
      </c>
      <c r="L63" s="20">
        <f t="shared" si="2"/>
        <v>1.2077367843625046</v>
      </c>
      <c r="M63" s="20">
        <f t="shared" si="3"/>
        <v>0.30724092031939354</v>
      </c>
      <c r="Q63"/>
      <c r="R63"/>
      <c r="S63"/>
      <c r="T63"/>
      <c r="U63"/>
      <c r="AA63" s="20">
        <v>118</v>
      </c>
      <c r="AB63" s="28">
        <v>84</v>
      </c>
      <c r="AC63" s="20">
        <f t="shared" si="4"/>
        <v>5.1826878358240402E-2</v>
      </c>
      <c r="AD63" s="20">
        <f t="shared" si="5"/>
        <v>0.9685918004809343</v>
      </c>
      <c r="AE63" s="20">
        <f t="shared" si="6"/>
        <v>0.96087475541000555</v>
      </c>
      <c r="AF63" s="20">
        <f t="shared" si="7"/>
        <v>50.635081688412299</v>
      </c>
      <c r="AG63" s="20">
        <f t="shared" si="8"/>
        <v>5.4567749003759346E-3</v>
      </c>
      <c r="AI63" s="20">
        <f t="shared" si="9"/>
        <v>96.859180048093435</v>
      </c>
      <c r="AJ63" s="20">
        <f t="shared" si="9"/>
        <v>96.087475541000558</v>
      </c>
      <c r="AL63" s="20">
        <v>41</v>
      </c>
      <c r="AM63" s="20">
        <f t="shared" si="10"/>
        <v>0.99728462689494035</v>
      </c>
      <c r="AN63" s="20">
        <f t="shared" si="11"/>
        <v>1.1240220462611253E-3</v>
      </c>
      <c r="AO63" s="20">
        <f t="shared" si="12"/>
        <v>6.2922174903016375E-4</v>
      </c>
      <c r="AP63" s="20">
        <f t="shared" si="15"/>
        <v>0.11240220462611253</v>
      </c>
      <c r="AQ63" s="20">
        <f t="shared" si="13"/>
        <v>3.498766455051322E-4</v>
      </c>
      <c r="AS63" s="20">
        <f t="shared" si="14"/>
        <v>0.11240220462611253</v>
      </c>
      <c r="AT63" s="20">
        <f t="shared" si="14"/>
        <v>6.2922174903016381E-2</v>
      </c>
    </row>
    <row r="64" spans="1:46" x14ac:dyDescent="0.35">
      <c r="A64" s="28">
        <f>'134mM_DBU-PVP_cycle1'!A64</f>
        <v>86</v>
      </c>
      <c r="B64" s="20">
        <f>'134mM_DBU-PVP_cycle1'!D64</f>
        <v>153.09611934954691</v>
      </c>
      <c r="C64" s="20">
        <f>'134mM_DBU-PVP_cycle2'!D64</f>
        <v>148.11080677472347</v>
      </c>
      <c r="D64" s="20">
        <f>'134mM_DBU-PVP_cycle3'!D64</f>
        <v>153.20168852242259</v>
      </c>
      <c r="E64" s="20">
        <f t="shared" si="0"/>
        <v>151.46953821556431</v>
      </c>
      <c r="F64" s="20">
        <f t="shared" si="1"/>
        <v>2.9092256497795179</v>
      </c>
      <c r="H64" s="20">
        <f>'134mM_DBU-PVP_cycle1'!E64</f>
        <v>39</v>
      </c>
      <c r="I64" s="20">
        <f>'134mM_DBU-PVP_cycle1'!H64</f>
        <v>1.4888800979799526</v>
      </c>
      <c r="J64" s="20">
        <f>'134mM_DBU-PVP_cycle2'!H64</f>
        <v>1.1281411004667734</v>
      </c>
      <c r="K64" s="20">
        <f>'134mM_DBU-PVP_cycle3'!H64</f>
        <v>0.93018941012104028</v>
      </c>
      <c r="L64" s="20">
        <f t="shared" si="2"/>
        <v>1.1824035361892553</v>
      </c>
      <c r="M64" s="20">
        <f t="shared" si="3"/>
        <v>0.28327041872205533</v>
      </c>
      <c r="Q64"/>
      <c r="R64"/>
      <c r="S64"/>
      <c r="T64"/>
      <c r="U64"/>
      <c r="AA64" s="20">
        <v>120</v>
      </c>
      <c r="AB64" s="28">
        <v>85</v>
      </c>
      <c r="AC64" s="20">
        <f t="shared" si="4"/>
        <v>3.6561995924360824E-2</v>
      </c>
      <c r="AD64" s="20">
        <f t="shared" si="5"/>
        <v>0.96667308556990428</v>
      </c>
      <c r="AE64" s="20">
        <f t="shared" si="6"/>
        <v>0.96556696446355184</v>
      </c>
      <c r="AF64" s="20">
        <f t="shared" si="7"/>
        <v>50.106448019395636</v>
      </c>
      <c r="AG64" s="20">
        <f t="shared" si="8"/>
        <v>7.8214573511537822E-4</v>
      </c>
      <c r="AI64" s="20">
        <f t="shared" si="9"/>
        <v>96.667308556990434</v>
      </c>
      <c r="AJ64" s="20">
        <f t="shared" si="9"/>
        <v>96.55669644635519</v>
      </c>
      <c r="AL64" s="20">
        <v>40</v>
      </c>
      <c r="AM64" s="20">
        <f t="shared" si="10"/>
        <v>0.99770045919376094</v>
      </c>
      <c r="AN64" s="20">
        <f t="shared" si="11"/>
        <v>9.3645457208559393E-4</v>
      </c>
      <c r="AO64" s="20">
        <f t="shared" si="12"/>
        <v>5.8236446631813649E-4</v>
      </c>
      <c r="AP64" s="20">
        <f t="shared" si="15"/>
        <v>9.3645457208559393E-2</v>
      </c>
      <c r="AQ64" s="20">
        <f t="shared" si="13"/>
        <v>2.5037951493923102E-4</v>
      </c>
      <c r="AS64" s="20">
        <f t="shared" si="14"/>
        <v>9.3645457208559393E-2</v>
      </c>
      <c r="AT64" s="20">
        <f t="shared" si="14"/>
        <v>5.8236446631813647E-2</v>
      </c>
    </row>
    <row r="65" spans="1:46" x14ac:dyDescent="0.35">
      <c r="A65" s="28">
        <f>'134mM_DBU-PVP_cycle1'!A65</f>
        <v>87</v>
      </c>
      <c r="B65" s="20">
        <f>'134mM_DBU-PVP_cycle1'!D65</f>
        <v>154.68087867165681</v>
      </c>
      <c r="C65" s="20">
        <f>'134mM_DBU-PVP_cycle2'!D65</f>
        <v>149.1739269635234</v>
      </c>
      <c r="D65" s="20">
        <f>'134mM_DBU-PVP_cycle3'!D65</f>
        <v>153.35917376332438</v>
      </c>
      <c r="E65" s="20">
        <f t="shared" si="0"/>
        <v>152.40465979950156</v>
      </c>
      <c r="F65" s="20">
        <f t="shared" si="1"/>
        <v>2.8748829470567991</v>
      </c>
      <c r="H65" s="20">
        <f>'134mM_DBU-PVP_cycle1'!E65</f>
        <v>38</v>
      </c>
      <c r="I65" s="20">
        <f>'134mM_DBU-PVP_cycle1'!H65</f>
        <v>1.449178727273853</v>
      </c>
      <c r="J65" s="20">
        <f>'134mM_DBU-PVP_cycle2'!H65</f>
        <v>1.1124181800052175</v>
      </c>
      <c r="K65" s="20">
        <f>'134mM_DBU-PVP_cycle3'!H65</f>
        <v>0.9166826213024577</v>
      </c>
      <c r="L65" s="20">
        <f t="shared" si="2"/>
        <v>1.1594265095271761</v>
      </c>
      <c r="M65" s="20">
        <f t="shared" si="3"/>
        <v>0.26934246416413576</v>
      </c>
      <c r="Q65"/>
      <c r="R65"/>
      <c r="S65"/>
      <c r="T65"/>
      <c r="U65"/>
      <c r="AA65" s="20">
        <v>122</v>
      </c>
      <c r="AB65" s="28">
        <v>86</v>
      </c>
      <c r="AC65" s="20">
        <f t="shared" si="4"/>
        <v>2.8569385611545317E-2</v>
      </c>
      <c r="AD65" s="20">
        <f t="shared" si="5"/>
        <v>0.96368962938798297</v>
      </c>
      <c r="AE65" s="20">
        <f t="shared" si="6"/>
        <v>0.968633231187495</v>
      </c>
      <c r="AF65" s="20">
        <f t="shared" si="7"/>
        <v>49.860130839952014</v>
      </c>
      <c r="AG65" s="20">
        <f t="shared" si="8"/>
        <v>3.4956543559209767E-3</v>
      </c>
      <c r="AI65" s="20">
        <f t="shared" si="9"/>
        <v>96.36896293879829</v>
      </c>
      <c r="AJ65" s="20">
        <f t="shared" si="9"/>
        <v>96.863323118749506</v>
      </c>
      <c r="AL65" s="20">
        <v>39</v>
      </c>
      <c r="AM65" s="20">
        <f t="shared" si="10"/>
        <v>0.99804628203914536</v>
      </c>
      <c r="AN65" s="20">
        <f t="shared" si="11"/>
        <v>8.4149376762518414E-4</v>
      </c>
      <c r="AO65" s="20">
        <f t="shared" si="12"/>
        <v>5.348479064111694E-4</v>
      </c>
      <c r="AP65" s="20">
        <f t="shared" si="15"/>
        <v>8.4149376762518407E-2</v>
      </c>
      <c r="AQ65" s="20">
        <f t="shared" si="13"/>
        <v>2.1683136788721875E-4</v>
      </c>
      <c r="AS65" s="20">
        <f t="shared" si="14"/>
        <v>8.4149376762518407E-2</v>
      </c>
      <c r="AT65" s="20">
        <f t="shared" si="14"/>
        <v>5.3484790641116942E-2</v>
      </c>
    </row>
    <row r="66" spans="1:46" x14ac:dyDescent="0.35">
      <c r="A66" s="28">
        <f>'134mM_DBU-PVP_cycle1'!A66</f>
        <v>88</v>
      </c>
      <c r="B66" s="20">
        <f>'134mM_DBU-PVP_cycle1'!D66</f>
        <v>155.21880275105363</v>
      </c>
      <c r="C66" s="20">
        <f>'134mM_DBU-PVP_cycle2'!D66</f>
        <v>149.3999969157222</v>
      </c>
      <c r="D66" s="20">
        <f>'134mM_DBU-PVP_cycle3'!D66</f>
        <v>154.41511371082947</v>
      </c>
      <c r="E66" s="20">
        <f t="shared" si="0"/>
        <v>153.01130445920177</v>
      </c>
      <c r="F66" s="20">
        <f t="shared" si="1"/>
        <v>3.153194514859246</v>
      </c>
      <c r="H66" s="20">
        <f>'134mM_DBU-PVP_cycle1'!E66</f>
        <v>37</v>
      </c>
      <c r="I66" s="20">
        <f>'134mM_DBU-PVP_cycle1'!H66</f>
        <v>1.412516944440148</v>
      </c>
      <c r="J66" s="20">
        <f>'134mM_DBU-PVP_cycle2'!H66</f>
        <v>1.0977224218478603</v>
      </c>
      <c r="K66" s="20">
        <f>'134mM_DBU-PVP_cycle3'!H66</f>
        <v>0.90666883691668354</v>
      </c>
      <c r="L66" s="20">
        <f t="shared" si="2"/>
        <v>1.1389694010682305</v>
      </c>
      <c r="M66" s="20">
        <f t="shared" si="3"/>
        <v>0.25543406574372984</v>
      </c>
      <c r="Q66"/>
      <c r="R66"/>
      <c r="S66"/>
      <c r="T66"/>
      <c r="U66"/>
      <c r="AA66" s="20">
        <v>124</v>
      </c>
      <c r="AB66" s="28">
        <v>87</v>
      </c>
      <c r="AC66" s="20">
        <f t="shared" si="4"/>
        <v>1.8469255671547224E-2</v>
      </c>
      <c r="AD66" s="20">
        <f t="shared" si="5"/>
        <v>0.97065176015916532</v>
      </c>
      <c r="AE66" s="20">
        <f t="shared" si="6"/>
        <v>0.96963472391180827</v>
      </c>
      <c r="AF66" s="20">
        <f t="shared" si="7"/>
        <v>49.405198979167778</v>
      </c>
      <c r="AG66" s="20">
        <f t="shared" si="8"/>
        <v>7.1915322721868922E-4</v>
      </c>
      <c r="AI66" s="20">
        <f t="shared" si="9"/>
        <v>97.065176015916535</v>
      </c>
      <c r="AJ66" s="20">
        <f t="shared" si="9"/>
        <v>96.963472391180829</v>
      </c>
      <c r="AL66" s="20">
        <v>38</v>
      </c>
      <c r="AM66" s="20">
        <f t="shared" si="10"/>
        <v>0.9983039689760157</v>
      </c>
      <c r="AN66" s="20">
        <f t="shared" si="11"/>
        <v>7.4155175209782436E-4</v>
      </c>
      <c r="AO66" s="20">
        <f t="shared" si="12"/>
        <v>4.5235648358448404E-4</v>
      </c>
      <c r="AP66" s="20">
        <f t="shared" si="15"/>
        <v>7.4155175209782431E-2</v>
      </c>
      <c r="AQ66" s="20">
        <f t="shared" si="13"/>
        <v>2.0449193545284738E-4</v>
      </c>
      <c r="AS66" s="20">
        <f t="shared" si="14"/>
        <v>7.4155175209782431E-2</v>
      </c>
      <c r="AT66" s="20">
        <f t="shared" si="14"/>
        <v>4.5235648358448406E-2</v>
      </c>
    </row>
    <row r="67" spans="1:46" x14ac:dyDescent="0.35">
      <c r="A67" s="28">
        <f>'134mM_DBU-PVP_cycle1'!A67</f>
        <v>89</v>
      </c>
      <c r="B67" s="20">
        <f>'134mM_DBU-PVP_cycle1'!D67</f>
        <v>155.72262553856336</v>
      </c>
      <c r="C67" s="20">
        <f>'134mM_DBU-PVP_cycle2'!D67</f>
        <v>149.40160579184686</v>
      </c>
      <c r="D67" s="20">
        <f>'134mM_DBU-PVP_cycle3'!D67</f>
        <v>155.27718032806325</v>
      </c>
      <c r="E67" s="20">
        <f t="shared" si="0"/>
        <v>153.46713721949115</v>
      </c>
      <c r="F67" s="20">
        <f t="shared" si="1"/>
        <v>3.5278909706454904</v>
      </c>
      <c r="H67" s="20">
        <f>'134mM_DBU-PVP_cycle1'!E67</f>
        <v>36</v>
      </c>
      <c r="I67" s="20">
        <f>'134mM_DBU-PVP_cycle1'!H67</f>
        <v>1.383442337488995</v>
      </c>
      <c r="J67" s="20">
        <f>'134mM_DBU-PVP_cycle2'!H67</f>
        <v>1.0796880339087509</v>
      </c>
      <c r="K67" s="20">
        <f>'134mM_DBU-PVP_cycle3'!H67</f>
        <v>0.90063578829261692</v>
      </c>
      <c r="L67" s="20">
        <f t="shared" si="2"/>
        <v>1.1212553865634542</v>
      </c>
      <c r="M67" s="20">
        <f t="shared" si="3"/>
        <v>0.24407258058161535</v>
      </c>
      <c r="Q67"/>
      <c r="R67"/>
      <c r="S67"/>
      <c r="T67"/>
      <c r="U67"/>
      <c r="AA67" s="20">
        <v>126</v>
      </c>
      <c r="AB67" s="28">
        <v>88</v>
      </c>
      <c r="AC67" s="20">
        <f t="shared" si="4"/>
        <v>1.5040909787120915E-2</v>
      </c>
      <c r="AD67" s="20">
        <f t="shared" si="5"/>
        <v>0.97213224052932901</v>
      </c>
      <c r="AE67" s="20">
        <f t="shared" si="6"/>
        <v>0.97634974157748</v>
      </c>
      <c r="AF67" s="20">
        <f t="shared" si="7"/>
        <v>49.569532568230045</v>
      </c>
      <c r="AG67" s="20">
        <f t="shared" si="8"/>
        <v>2.9822235908089408E-3</v>
      </c>
      <c r="AI67" s="20">
        <f t="shared" si="9"/>
        <v>97.213224052932901</v>
      </c>
      <c r="AJ67" s="20">
        <f t="shared" si="9"/>
        <v>97.634974157748005</v>
      </c>
      <c r="AL67" s="20">
        <v>37</v>
      </c>
      <c r="AM67" s="20">
        <f t="shared" si="10"/>
        <v>0.99854192707042411</v>
      </c>
      <c r="AN67" s="20">
        <f t="shared" si="11"/>
        <v>6.4813884617235715E-4</v>
      </c>
      <c r="AO67" s="20">
        <f t="shared" si="12"/>
        <v>3.9119825175326753E-4</v>
      </c>
      <c r="AP67" s="20">
        <f t="shared" si="15"/>
        <v>6.4813884617235709E-2</v>
      </c>
      <c r="AQ67" s="20">
        <f t="shared" si="13"/>
        <v>1.8168443667584066E-4</v>
      </c>
      <c r="AS67" s="20">
        <f t="shared" si="14"/>
        <v>6.4813884617235709E-2</v>
      </c>
      <c r="AT67" s="20">
        <f t="shared" si="14"/>
        <v>3.911982517532675E-2</v>
      </c>
    </row>
    <row r="68" spans="1:46" x14ac:dyDescent="0.35">
      <c r="A68" s="28">
        <f>'134mM_DBU-PVP_cycle1'!A68</f>
        <v>90</v>
      </c>
      <c r="B68" s="20">
        <f>'134mM_DBU-PVP_cycle1'!D68</f>
        <v>156.79209324805558</v>
      </c>
      <c r="C68" s="20">
        <f>'134mM_DBU-PVP_cycle2'!D68</f>
        <v>149.00050848787987</v>
      </c>
      <c r="D68" s="20">
        <f>'134mM_DBU-PVP_cycle3'!D68</f>
        <v>156.26520224527206</v>
      </c>
      <c r="E68" s="20">
        <f t="shared" ref="E68:E77" si="16">AVERAGE(B68:D68)</f>
        <v>154.01926799373584</v>
      </c>
      <c r="F68" s="20">
        <f t="shared" ref="F68:F78" si="17">STDEV(B68:D68)</f>
        <v>4.3543499819626676</v>
      </c>
      <c r="H68" s="20">
        <f>'134mM_DBU-PVP_cycle1'!E68</f>
        <v>35</v>
      </c>
      <c r="I68" s="20">
        <f>'134mM_DBU-PVP_cycle1'!H68</f>
        <v>1.3466041216008398</v>
      </c>
      <c r="J68" s="20">
        <f>'134mM_DBU-PVP_cycle2'!H68</f>
        <v>1.063618732748105</v>
      </c>
      <c r="K68" s="20">
        <f>'134mM_DBU-PVP_cycle3'!H68</f>
        <v>0.89035154004149553</v>
      </c>
      <c r="L68" s="20">
        <f t="shared" ref="L68:L78" si="18">AVERAGE(I68:K68)</f>
        <v>1.1001914647968134</v>
      </c>
      <c r="M68" s="20">
        <f t="shared" ref="M68:M78" si="19">STDEV(I68:K68)</f>
        <v>0.23031451993311575</v>
      </c>
      <c r="Q68"/>
      <c r="R68"/>
      <c r="S68"/>
      <c r="T68"/>
      <c r="U68"/>
      <c r="AA68" s="20">
        <v>128</v>
      </c>
      <c r="AB68" s="28">
        <v>89</v>
      </c>
      <c r="AC68" s="20">
        <f t="shared" si="4"/>
        <v>1.1829901308050728E-2</v>
      </c>
      <c r="AD68" s="20">
        <f t="shared" si="5"/>
        <v>0.97214277669080207</v>
      </c>
      <c r="AE68" s="20">
        <f t="shared" si="6"/>
        <v>0.98183186447413529</v>
      </c>
      <c r="AF68" s="20">
        <f t="shared" si="7"/>
        <v>49.6830882891093</v>
      </c>
      <c r="AG68" s="20">
        <f t="shared" si="8"/>
        <v>6.8512196751066515E-3</v>
      </c>
      <c r="AI68" s="20">
        <f t="shared" si="9"/>
        <v>97.214277669080204</v>
      </c>
      <c r="AJ68" s="20">
        <f t="shared" si="9"/>
        <v>98.183186447413533</v>
      </c>
      <c r="AL68" s="20">
        <v>36</v>
      </c>
      <c r="AM68" s="20">
        <f t="shared" si="10"/>
        <v>0.99873063960786801</v>
      </c>
      <c r="AN68" s="20">
        <f t="shared" si="11"/>
        <v>5.3350409470592731E-4</v>
      </c>
      <c r="AO68" s="20">
        <f t="shared" si="12"/>
        <v>3.5435198343099E-4</v>
      </c>
      <c r="AP68" s="20">
        <f t="shared" si="15"/>
        <v>5.3350409470592733E-2</v>
      </c>
      <c r="AQ68" s="20">
        <f t="shared" si="13"/>
        <v>1.2667967274639512E-4</v>
      </c>
      <c r="AS68" s="20">
        <f t="shared" si="14"/>
        <v>5.3350409470592733E-2</v>
      </c>
      <c r="AT68" s="20">
        <f t="shared" si="14"/>
        <v>3.5435198343099002E-2</v>
      </c>
    </row>
    <row r="69" spans="1:46" x14ac:dyDescent="0.35">
      <c r="A69" s="28">
        <f>'134mM_DBU-PVP_cycle1'!A69</f>
        <v>91</v>
      </c>
      <c r="B69" s="20">
        <f>'134mM_DBU-PVP_cycle1'!D69</f>
        <v>157.57879436895934</v>
      </c>
      <c r="C69" s="20">
        <f>'134mM_DBU-PVP_cycle2'!D69</f>
        <v>149.56756268445542</v>
      </c>
      <c r="D69" s="20">
        <f>'134mM_DBU-PVP_cycle3'!D69</f>
        <v>153.6115465852528</v>
      </c>
      <c r="E69" s="20">
        <f t="shared" si="16"/>
        <v>153.58596787955585</v>
      </c>
      <c r="F69" s="20">
        <f t="shared" si="17"/>
        <v>4.0056770936183428</v>
      </c>
      <c r="H69" s="20">
        <f>'134mM_DBU-PVP_cycle1'!E69</f>
        <v>34</v>
      </c>
      <c r="I69" s="20">
        <f>'134mM_DBU-PVP_cycle1'!H69</f>
        <v>1.3152528296995643</v>
      </c>
      <c r="J69" s="20">
        <f>'134mM_DBU-PVP_cycle2'!H69</f>
        <v>1.0493299969191794</v>
      </c>
      <c r="K69" s="20">
        <f>'134mM_DBU-PVP_cycle3'!H69</f>
        <v>0.87956641869730567</v>
      </c>
      <c r="L69" s="20">
        <f t="shared" si="18"/>
        <v>1.0813830817720165</v>
      </c>
      <c r="M69" s="20">
        <f t="shared" si="19"/>
        <v>0.21960467292260508</v>
      </c>
      <c r="Q69"/>
      <c r="R69"/>
      <c r="S69"/>
      <c r="T69"/>
      <c r="U69"/>
      <c r="AA69" s="20">
        <v>130</v>
      </c>
      <c r="AB69" s="28">
        <v>90</v>
      </c>
      <c r="AC69" s="20">
        <f t="shared" ref="AC69:AC79" si="20">1-(B68-$B$80)/$B$82</f>
        <v>5.0138739897054307E-3</v>
      </c>
      <c r="AD69" s="20">
        <f t="shared" ref="AD69:AD79" si="21">(C68-$C$80)/$C$82</f>
        <v>0.96951608225718489</v>
      </c>
      <c r="AE69" s="20">
        <f t="shared" ref="AE69:AE79" si="22">(D68-$D$80)/$D$82</f>
        <v>0.98811497237606072</v>
      </c>
      <c r="AF69" s="20">
        <f t="shared" ref="AF69:AF79" si="23">AVERAGE(AC69,AE69)*100</f>
        <v>49.656442318288306</v>
      </c>
      <c r="AG69" s="20">
        <f t="shared" ref="AG69:AG79" si="24">STDEV(AD69:AE69)</f>
        <v>1.3151401325600574E-2</v>
      </c>
      <c r="AI69" s="20">
        <f t="shared" ref="AI69:AJ79" si="25">AD69*100</f>
        <v>96.951608225718488</v>
      </c>
      <c r="AJ69" s="20">
        <f t="shared" si="25"/>
        <v>98.811497237606076</v>
      </c>
      <c r="AL69" s="20">
        <v>35</v>
      </c>
      <c r="AM69" s="20">
        <f t="shared" ref="AM69:AM79" si="26">1-(I68-$I$80)/$I$82</f>
        <v>0.99896974286408202</v>
      </c>
      <c r="AN69" s="20">
        <f t="shared" ref="AN69:AN79" si="27">(J68-$J$80)/$J$82</f>
        <v>4.3136032631137765E-4</v>
      </c>
      <c r="AO69" s="20">
        <f t="shared" ref="AO69:AO79" si="28">(K68-$K$80)/$K$82</f>
        <v>2.9154191937115357E-4</v>
      </c>
      <c r="AP69" s="20">
        <f t="shared" si="15"/>
        <v>4.3136032631137765E-2</v>
      </c>
      <c r="AQ69" s="20">
        <f t="shared" ref="AQ69:AQ79" si="29">STDEV(AN69:AO69)</f>
        <v>9.8866543682132692E-5</v>
      </c>
      <c r="AS69" s="20">
        <f t="shared" ref="AS69:AT79" si="30">AN69*100</f>
        <v>4.3136032631137765E-2</v>
      </c>
      <c r="AT69" s="20">
        <f t="shared" si="30"/>
        <v>2.9154191937115357E-2</v>
      </c>
    </row>
    <row r="70" spans="1:46" x14ac:dyDescent="0.35">
      <c r="A70" s="28">
        <f>'134mM_DBU-PVP_cycle1'!A70</f>
        <v>92</v>
      </c>
      <c r="B70" s="20">
        <f>'134mM_DBU-PVP_cycle1'!D70</f>
        <v>157.40545749505364</v>
      </c>
      <c r="C70" s="20">
        <f>'134mM_DBU-PVP_cycle2'!D70</f>
        <v>150.00576177332553</v>
      </c>
      <c r="D70" s="20">
        <f>'134mM_DBU-PVP_cycle3'!D70</f>
        <v>154.68973890552689</v>
      </c>
      <c r="E70" s="20">
        <f t="shared" si="16"/>
        <v>154.03365272463535</v>
      </c>
      <c r="F70" s="20">
        <f t="shared" si="17"/>
        <v>3.7432220079909704</v>
      </c>
      <c r="H70" s="20">
        <f>'134mM_DBU-PVP_cycle1'!E70</f>
        <v>33</v>
      </c>
      <c r="I70" s="20">
        <f>'134mM_DBU-PVP_cycle1'!H70</f>
        <v>1.2804138650875632</v>
      </c>
      <c r="J70" s="20">
        <f>'134mM_DBU-PVP_cycle2'!H70</f>
        <v>1.0376706402750779</v>
      </c>
      <c r="K70" s="20">
        <f>'134mM_DBU-PVP_cycle3'!H70</f>
        <v>0.87456713853585355</v>
      </c>
      <c r="L70" s="20">
        <f t="shared" si="18"/>
        <v>1.0642172146328317</v>
      </c>
      <c r="M70" s="20">
        <f t="shared" si="19"/>
        <v>0.20422152634035162</v>
      </c>
      <c r="Q70"/>
      <c r="R70"/>
      <c r="S70"/>
      <c r="T70"/>
      <c r="U70"/>
      <c r="AA70" s="20">
        <v>132</v>
      </c>
      <c r="AB70" s="28">
        <v>91</v>
      </c>
      <c r="AC70" s="20">
        <f t="shared" si="20"/>
        <v>0</v>
      </c>
      <c r="AD70" s="20">
        <f t="shared" si="21"/>
        <v>0.97322959039342227</v>
      </c>
      <c r="AE70" s="20">
        <f t="shared" si="22"/>
        <v>0.97123963332127694</v>
      </c>
      <c r="AF70" s="20">
        <f t="shared" si="23"/>
        <v>48.561981666063843</v>
      </c>
      <c r="AG70" s="20">
        <f t="shared" si="24"/>
        <v>1.4071121399840921E-3</v>
      </c>
      <c r="AI70" s="20">
        <f t="shared" si="25"/>
        <v>97.322959039342223</v>
      </c>
      <c r="AJ70" s="20">
        <f t="shared" si="25"/>
        <v>97.123963332127687</v>
      </c>
      <c r="AL70" s="20">
        <v>34</v>
      </c>
      <c r="AM70" s="20">
        <f t="shared" si="26"/>
        <v>0.99917323252283397</v>
      </c>
      <c r="AN70" s="20">
        <f t="shared" si="27"/>
        <v>3.4053463896070106E-4</v>
      </c>
      <c r="AO70" s="20">
        <f t="shared" si="28"/>
        <v>2.2567282072820618E-4</v>
      </c>
      <c r="AP70" s="20">
        <f t="shared" ref="AP70:AP79" si="31">AN70*100</f>
        <v>3.4053463896070106E-2</v>
      </c>
      <c r="AQ70" s="20">
        <f t="shared" si="29"/>
        <v>8.1219570571613742E-5</v>
      </c>
      <c r="AS70" s="20">
        <f t="shared" si="30"/>
        <v>3.4053463896070106E-2</v>
      </c>
      <c r="AT70" s="20">
        <f t="shared" si="30"/>
        <v>2.2567282072820619E-2</v>
      </c>
    </row>
    <row r="71" spans="1:46" x14ac:dyDescent="0.35">
      <c r="A71" s="28">
        <f>'134mM_DBU-PVP_cycle1'!A71</f>
        <v>93</v>
      </c>
      <c r="B71" s="20">
        <f>'134mM_DBU-PVP_cycle1'!D71</f>
        <v>156.73994042949084</v>
      </c>
      <c r="C71" s="20">
        <f>'134mM_DBU-PVP_cycle2'!D71</f>
        <v>151.16377584892103</v>
      </c>
      <c r="D71" s="20">
        <f>'134mM_DBU-PVP_cycle3'!D71</f>
        <v>155.73512771114434</v>
      </c>
      <c r="E71" s="20">
        <f t="shared" si="16"/>
        <v>154.54628132985206</v>
      </c>
      <c r="F71" s="20">
        <f t="shared" si="17"/>
        <v>2.9721069371969295</v>
      </c>
      <c r="H71" s="20">
        <f>'134mM_DBU-PVP_cycle1'!E71</f>
        <v>32</v>
      </c>
      <c r="I71" s="20">
        <f>'134mM_DBU-PVP_cycle1'!H71</f>
        <v>1.2623670229424808</v>
      </c>
      <c r="J71" s="20">
        <f>'134mM_DBU-PVP_cycle2'!H71</f>
        <v>1.0325476951016437</v>
      </c>
      <c r="K71" s="20">
        <f>'134mM_DBU-PVP_cycle3'!H71</f>
        <v>0.86659876040459449</v>
      </c>
      <c r="L71" s="20">
        <f t="shared" si="18"/>
        <v>1.0538378261495731</v>
      </c>
      <c r="M71" s="20">
        <f t="shared" si="19"/>
        <v>0.19874124299725199</v>
      </c>
      <c r="Q71"/>
      <c r="R71"/>
      <c r="S71"/>
      <c r="T71"/>
      <c r="U71"/>
      <c r="AA71" s="20">
        <v>134</v>
      </c>
      <c r="AB71" s="20">
        <v>92</v>
      </c>
      <c r="AC71" s="20">
        <f t="shared" si="20"/>
        <v>1.1047260775912671E-3</v>
      </c>
      <c r="AD71" s="20">
        <f t="shared" si="21"/>
        <v>0.97609925592387414</v>
      </c>
      <c r="AE71" s="20">
        <f t="shared" si="22"/>
        <v>0.97809616005344435</v>
      </c>
      <c r="AF71" s="20">
        <f t="shared" si="23"/>
        <v>48.960044306551779</v>
      </c>
      <c r="AG71" s="20">
        <f t="shared" si="24"/>
        <v>1.4120244513985151E-3</v>
      </c>
      <c r="AI71" s="20">
        <f t="shared" si="25"/>
        <v>97.609925592387413</v>
      </c>
      <c r="AJ71" s="20">
        <f t="shared" si="25"/>
        <v>97.809616005344438</v>
      </c>
      <c r="AL71" s="20">
        <v>33</v>
      </c>
      <c r="AM71" s="20">
        <f t="shared" si="26"/>
        <v>0.99939935937727087</v>
      </c>
      <c r="AN71" s="20">
        <f t="shared" si="27"/>
        <v>2.6642247858865118E-4</v>
      </c>
      <c r="AO71" s="20">
        <f t="shared" si="28"/>
        <v>1.9514019456764669E-4</v>
      </c>
      <c r="AP71" s="20">
        <f t="shared" si="31"/>
        <v>2.6642247858865119E-2</v>
      </c>
      <c r="AQ71" s="20">
        <f t="shared" si="29"/>
        <v>5.0404186409717747E-5</v>
      </c>
      <c r="AS71" s="20">
        <f t="shared" si="30"/>
        <v>2.6642247858865119E-2</v>
      </c>
      <c r="AT71" s="20">
        <f t="shared" si="30"/>
        <v>1.9514019456764668E-2</v>
      </c>
    </row>
    <row r="72" spans="1:46" x14ac:dyDescent="0.35">
      <c r="A72" s="28">
        <f>'134mM_DBU-PVP_cycle1'!A72</f>
        <v>94</v>
      </c>
      <c r="B72" s="20">
        <f>'134mM_DBU-PVP_cycle1'!D72</f>
        <v>156.43319626263846</v>
      </c>
      <c r="C72" s="20">
        <f>'134mM_DBU-PVP_cycle2'!D72</f>
        <v>151.15790893592788</v>
      </c>
      <c r="D72" s="20">
        <f>'134mM_DBU-PVP_cycle3'!D72</f>
        <v>156.87557102254323</v>
      </c>
      <c r="E72" s="20">
        <f t="shared" si="16"/>
        <v>154.82222540703651</v>
      </c>
      <c r="F72" s="20">
        <f t="shared" si="17"/>
        <v>3.1810902623752719</v>
      </c>
      <c r="H72" s="20">
        <f>'134mM_DBU-PVP_cycle1'!E72</f>
        <v>31</v>
      </c>
      <c r="I72" s="20">
        <f>'134mM_DBU-PVP_cycle1'!H72</f>
        <v>1.2395858715988899</v>
      </c>
      <c r="J72" s="20">
        <f>'134mM_DBU-PVP_cycle2'!H72</f>
        <v>1.0271886036052846</v>
      </c>
      <c r="K72" s="20">
        <f>'134mM_DBU-PVP_cycle3'!H72</f>
        <v>0.8626013901447962</v>
      </c>
      <c r="L72" s="20">
        <f t="shared" si="18"/>
        <v>1.0431252884496569</v>
      </c>
      <c r="M72" s="20">
        <f t="shared" si="19"/>
        <v>0.18899684721490614</v>
      </c>
      <c r="Q72"/>
      <c r="R72"/>
      <c r="S72"/>
      <c r="T72"/>
      <c r="U72"/>
      <c r="AA72" s="20">
        <v>136</v>
      </c>
      <c r="AB72" s="20">
        <v>93</v>
      </c>
      <c r="AC72" s="20">
        <f t="shared" si="20"/>
        <v>5.3462590004083044E-3</v>
      </c>
      <c r="AD72" s="20">
        <f t="shared" si="21"/>
        <v>0.98368282503873261</v>
      </c>
      <c r="AE72" s="20">
        <f t="shared" si="22"/>
        <v>0.98474408005476877</v>
      </c>
      <c r="AF72" s="20">
        <f t="shared" si="23"/>
        <v>49.504516952758856</v>
      </c>
      <c r="AG72" s="20">
        <f t="shared" si="24"/>
        <v>7.5042061840740386E-4</v>
      </c>
      <c r="AI72" s="20">
        <f t="shared" si="25"/>
        <v>98.36828250387326</v>
      </c>
      <c r="AJ72" s="20">
        <f t="shared" si="25"/>
        <v>98.474408005476874</v>
      </c>
      <c r="AL72" s="20">
        <v>32</v>
      </c>
      <c r="AM72" s="20">
        <f t="shared" si="26"/>
        <v>0.99951649476554183</v>
      </c>
      <c r="AN72" s="20">
        <f t="shared" si="27"/>
        <v>2.3385871492139453E-4</v>
      </c>
      <c r="AO72" s="20">
        <f t="shared" si="28"/>
        <v>1.4647408610193483E-4</v>
      </c>
      <c r="AP72" s="20">
        <f t="shared" si="31"/>
        <v>2.3385871492139453E-2</v>
      </c>
      <c r="AQ72" s="20">
        <f t="shared" si="29"/>
        <v>6.1790263609709354E-5</v>
      </c>
      <c r="AS72" s="20">
        <f t="shared" si="30"/>
        <v>2.3385871492139453E-2</v>
      </c>
      <c r="AT72" s="20">
        <f t="shared" si="30"/>
        <v>1.4647408610193483E-2</v>
      </c>
    </row>
    <row r="73" spans="1:46" x14ac:dyDescent="0.35">
      <c r="A73" s="28">
        <f>'134mM_DBU-PVP_cycle1'!A73</f>
        <v>95</v>
      </c>
      <c r="B73" s="20">
        <f>'134mM_DBU-PVP_cycle1'!D73</f>
        <v>156.32554870866738</v>
      </c>
      <c r="C73" s="20">
        <f>'134mM_DBU-PVP_cycle2'!D73</f>
        <v>149.5045947079881</v>
      </c>
      <c r="D73" s="20">
        <f>'134mM_DBU-PVP_cycle3'!D73</f>
        <v>158.13412889150803</v>
      </c>
      <c r="E73" s="20">
        <f t="shared" si="16"/>
        <v>154.6547574360545</v>
      </c>
      <c r="F73" s="20">
        <f t="shared" si="17"/>
        <v>4.5509199799177127</v>
      </c>
      <c r="H73" s="20">
        <f>'134mM_DBU-PVP_cycle1'!E73</f>
        <v>30</v>
      </c>
      <c r="I73" s="20">
        <f>'134mM_DBU-PVP_cycle1'!H73</f>
        <v>1.2324147691358049</v>
      </c>
      <c r="J73" s="20">
        <f>'134mM_DBU-PVP_cycle2'!H73</f>
        <v>1.0159258233140913</v>
      </c>
      <c r="K73" s="20">
        <f>'134mM_DBU-PVP_cycle3'!H73</f>
        <v>0.85556959508504893</v>
      </c>
      <c r="L73" s="20">
        <f t="shared" si="18"/>
        <v>1.034636729178315</v>
      </c>
      <c r="M73" s="20">
        <f t="shared" si="19"/>
        <v>0.18911807105623571</v>
      </c>
      <c r="Q73"/>
      <c r="R73"/>
      <c r="S73"/>
      <c r="T73"/>
      <c r="U73"/>
      <c r="AA73" s="20">
        <v>138</v>
      </c>
      <c r="AB73" s="20">
        <v>94</v>
      </c>
      <c r="AC73" s="20">
        <f t="shared" si="20"/>
        <v>7.30122837671765E-3</v>
      </c>
      <c r="AD73" s="20">
        <f t="shared" si="21"/>
        <v>0.98364440396846065</v>
      </c>
      <c r="AE73" s="20">
        <f t="shared" si="22"/>
        <v>0.99199647826248383</v>
      </c>
      <c r="AF73" s="20">
        <f t="shared" si="23"/>
        <v>49.964885331960076</v>
      </c>
      <c r="AG73" s="20">
        <f t="shared" si="24"/>
        <v>5.9058083702776378E-3</v>
      </c>
      <c r="AI73" s="20">
        <f t="shared" si="25"/>
        <v>98.364440396846064</v>
      </c>
      <c r="AJ73" s="20">
        <f t="shared" si="25"/>
        <v>99.199647826248381</v>
      </c>
      <c r="AL73" s="20">
        <v>31</v>
      </c>
      <c r="AM73" s="20">
        <f t="shared" si="26"/>
        <v>0.99966435880659898</v>
      </c>
      <c r="AN73" s="20">
        <f t="shared" si="27"/>
        <v>1.9979389809227872E-4</v>
      </c>
      <c r="AO73" s="20">
        <f t="shared" si="28"/>
        <v>1.2206052898448207E-4</v>
      </c>
      <c r="AP73" s="20">
        <f t="shared" si="31"/>
        <v>1.9979389809227872E-2</v>
      </c>
      <c r="AQ73" s="20">
        <f t="shared" si="29"/>
        <v>5.4965792420599902E-5</v>
      </c>
      <c r="AS73" s="20">
        <f t="shared" si="30"/>
        <v>1.9979389809227872E-2</v>
      </c>
      <c r="AT73" s="20">
        <f t="shared" si="30"/>
        <v>1.2206052898448207E-2</v>
      </c>
    </row>
    <row r="74" spans="1:46" x14ac:dyDescent="0.35">
      <c r="A74" s="28">
        <f>'134mM_DBU-PVP_cycle1'!A74</f>
        <v>96</v>
      </c>
      <c r="B74" s="20">
        <f>'134mM_DBU-PVP_cycle1'!D74</f>
        <v>157.03763334278491</v>
      </c>
      <c r="C74" s="20">
        <f>'134mM_DBU-PVP_cycle2'!D74</f>
        <v>150.7477173867214</v>
      </c>
      <c r="D74" s="20">
        <f>'134mM_DBU-PVP_cycle3'!D74</f>
        <v>153.40765225392096</v>
      </c>
      <c r="E74" s="20">
        <f t="shared" si="16"/>
        <v>153.73100099447575</v>
      </c>
      <c r="F74" s="20">
        <f t="shared" si="17"/>
        <v>3.1574002738961315</v>
      </c>
      <c r="H74" s="20">
        <f>'134mM_DBU-PVP_cycle1'!E74</f>
        <v>29</v>
      </c>
      <c r="I74" s="20">
        <f>'134mM_DBU-PVP_cycle1'!H74</f>
        <v>1.2196787163430405</v>
      </c>
      <c r="J74" s="20">
        <f>'134mM_DBU-PVP_cycle2'!H74</f>
        <v>1.0120811903205491</v>
      </c>
      <c r="K74" s="20">
        <f>'134mM_DBU-PVP_cycle3'!H74</f>
        <v>0.84997999732976259</v>
      </c>
      <c r="L74" s="20">
        <f t="shared" si="18"/>
        <v>1.0272466346644509</v>
      </c>
      <c r="M74" s="20">
        <f t="shared" si="19"/>
        <v>0.18531534943610467</v>
      </c>
      <c r="Q74"/>
      <c r="R74"/>
      <c r="S74"/>
      <c r="T74"/>
      <c r="U74"/>
      <c r="AA74" s="20">
        <v>140</v>
      </c>
      <c r="AB74" s="20">
        <v>95</v>
      </c>
      <c r="AC74" s="20">
        <f t="shared" si="20"/>
        <v>7.9872974016237386E-3</v>
      </c>
      <c r="AD74" s="20">
        <f t="shared" si="21"/>
        <v>0.97281722752873323</v>
      </c>
      <c r="AE74" s="20">
        <f t="shared" si="22"/>
        <v>1</v>
      </c>
      <c r="AF74" s="20">
        <f t="shared" si="23"/>
        <v>50.399364870081186</v>
      </c>
      <c r="AG74" s="20">
        <f t="shared" si="24"/>
        <v>1.922112274588374E-2</v>
      </c>
      <c r="AI74" s="20">
        <f t="shared" si="25"/>
        <v>97.281722752873321</v>
      </c>
      <c r="AJ74" s="20">
        <f t="shared" si="25"/>
        <v>100</v>
      </c>
      <c r="AL74" s="20">
        <v>30</v>
      </c>
      <c r="AM74" s="20">
        <f t="shared" si="26"/>
        <v>0.99971090378463956</v>
      </c>
      <c r="AN74" s="20">
        <f t="shared" si="27"/>
        <v>1.2820255693552917E-4</v>
      </c>
      <c r="AO74" s="20">
        <f t="shared" si="28"/>
        <v>7.9114512185421613E-5</v>
      </c>
      <c r="AP74" s="20">
        <f t="shared" si="31"/>
        <v>1.2820255693552916E-2</v>
      </c>
      <c r="AQ74" s="20">
        <f t="shared" si="29"/>
        <v>3.471048931798975E-5</v>
      </c>
      <c r="AS74" s="20">
        <f t="shared" si="30"/>
        <v>1.2820255693552916E-2</v>
      </c>
      <c r="AT74" s="20">
        <f t="shared" si="30"/>
        <v>7.9114512185421617E-3</v>
      </c>
    </row>
    <row r="75" spans="1:46" x14ac:dyDescent="0.35">
      <c r="A75" s="20">
        <f>'134mM_DBU-PVP_cycle1'!A75</f>
        <v>97</v>
      </c>
      <c r="B75" s="20">
        <f>'134mM_DBU-PVP_cycle1'!D75</f>
        <v>156.68709599849419</v>
      </c>
      <c r="C75" s="20">
        <f>'134mM_DBU-PVP_cycle2'!D75</f>
        <v>151.80156467867681</v>
      </c>
      <c r="D75" s="20">
        <f>'134mM_DBU-PVP_cycle3'!D75</f>
        <v>154.40792506809657</v>
      </c>
      <c r="E75" s="20">
        <f t="shared" si="16"/>
        <v>154.29886191508919</v>
      </c>
      <c r="F75" s="20">
        <f t="shared" si="17"/>
        <v>2.4445909980479472</v>
      </c>
      <c r="H75" s="20">
        <f>'134mM_DBU-PVP_cycle1'!E75</f>
        <v>28</v>
      </c>
      <c r="I75" s="20">
        <f>'134mM_DBU-PVP_cycle1'!H75</f>
        <v>1.2053732452293586</v>
      </c>
      <c r="J75" s="20">
        <f>'134mM_DBU-PVP_cycle2'!H75</f>
        <v>1.0019882025470448</v>
      </c>
      <c r="K75" s="20">
        <f>'134mM_DBU-PVP_cycle3'!H75</f>
        <v>0.84824302924445483</v>
      </c>
      <c r="L75" s="20">
        <f t="shared" si="18"/>
        <v>1.0185348256736193</v>
      </c>
      <c r="M75" s="20">
        <f t="shared" si="19"/>
        <v>0.17913916613913827</v>
      </c>
      <c r="Q75"/>
      <c r="R75"/>
      <c r="S75"/>
      <c r="T75"/>
      <c r="U75"/>
      <c r="AA75" s="20">
        <v>142</v>
      </c>
      <c r="AB75" s="20">
        <v>96</v>
      </c>
      <c r="AC75" s="20">
        <f t="shared" si="20"/>
        <v>3.4489758833204931E-3</v>
      </c>
      <c r="AD75" s="20">
        <f t="shared" si="21"/>
        <v>0.98095815340441761</v>
      </c>
      <c r="AE75" s="20">
        <f t="shared" si="22"/>
        <v>0.96994301220181023</v>
      </c>
      <c r="AF75" s="20">
        <f t="shared" si="23"/>
        <v>48.669599404256537</v>
      </c>
      <c r="AG75" s="20">
        <f t="shared" si="24"/>
        <v>7.7888810400910218E-3</v>
      </c>
      <c r="AI75" s="20">
        <f t="shared" si="25"/>
        <v>98.09581534044176</v>
      </c>
      <c r="AJ75" s="20">
        <f t="shared" si="25"/>
        <v>96.994301220181029</v>
      </c>
      <c r="AL75" s="20">
        <v>29</v>
      </c>
      <c r="AM75" s="20">
        <f t="shared" si="26"/>
        <v>0.99979356880032078</v>
      </c>
      <c r="AN75" s="20">
        <f t="shared" si="27"/>
        <v>1.0376432542013725E-4</v>
      </c>
      <c r="AO75" s="20">
        <f t="shared" si="28"/>
        <v>4.4976577695171374E-5</v>
      </c>
      <c r="AP75" s="20">
        <f t="shared" si="31"/>
        <v>1.0376432542013725E-2</v>
      </c>
      <c r="AQ75" s="20">
        <f t="shared" si="29"/>
        <v>4.1569215067007404E-5</v>
      </c>
      <c r="AS75" s="20">
        <f t="shared" si="30"/>
        <v>1.0376432542013725E-2</v>
      </c>
      <c r="AT75" s="20">
        <f t="shared" si="30"/>
        <v>4.497657769517137E-3</v>
      </c>
    </row>
    <row r="76" spans="1:46" x14ac:dyDescent="0.35">
      <c r="A76" s="20">
        <f>'134mM_DBU-PVP_cycle1'!A76</f>
        <v>98</v>
      </c>
      <c r="B76" s="20">
        <f>'134mM_DBU-PVP_cycle1'!D76</f>
        <v>155.97966482390211</v>
      </c>
      <c r="C76" s="20">
        <f>'134mM_DBU-PVP_cycle2'!D76</f>
        <v>153.65541507484699</v>
      </c>
      <c r="D76" s="20">
        <f>'134mM_DBU-PVP_cycle3'!D76</f>
        <v>155.78973265136025</v>
      </c>
      <c r="E76" s="20">
        <f t="shared" si="16"/>
        <v>155.14160418336976</v>
      </c>
      <c r="F76" s="20">
        <f t="shared" si="17"/>
        <v>1.2905762694472809</v>
      </c>
      <c r="H76" s="20">
        <f>'134mM_DBU-PVP_cycle1'!E76</f>
        <v>27</v>
      </c>
      <c r="I76" s="20">
        <f>'134mM_DBU-PVP_cycle1'!H76</f>
        <v>1.1943056255572395</v>
      </c>
      <c r="J76" s="20">
        <f>'134mM_DBU-PVP_cycle2'!H76</f>
        <v>0.99575888734613505</v>
      </c>
      <c r="K76" s="20">
        <f>'134mM_DBU-PVP_cycle3'!H76</f>
        <v>0.84433440166395246</v>
      </c>
      <c r="L76" s="20">
        <f t="shared" si="18"/>
        <v>1.0114663048557757</v>
      </c>
      <c r="M76" s="20">
        <f t="shared" si="19"/>
        <v>0.17551355107785221</v>
      </c>
      <c r="R76"/>
      <c r="AA76" s="20">
        <v>144</v>
      </c>
      <c r="AB76" s="20">
        <v>97</v>
      </c>
      <c r="AC76" s="20">
        <f t="shared" si="20"/>
        <v>5.68305185735829E-3</v>
      </c>
      <c r="AD76" s="20">
        <f t="shared" si="21"/>
        <v>0.98785955809670556</v>
      </c>
      <c r="AE76" s="20">
        <f t="shared" si="22"/>
        <v>0.97630402698636365</v>
      </c>
      <c r="AF76" s="20">
        <f t="shared" si="23"/>
        <v>49.099353942186099</v>
      </c>
      <c r="AG76" s="20">
        <f t="shared" si="24"/>
        <v>8.1709944083348789E-3</v>
      </c>
      <c r="AI76" s="20">
        <f t="shared" si="25"/>
        <v>98.785955809670554</v>
      </c>
      <c r="AJ76" s="20">
        <f t="shared" si="25"/>
        <v>97.63040269863636</v>
      </c>
      <c r="AL76" s="20">
        <v>28</v>
      </c>
      <c r="AM76" s="20">
        <f t="shared" si="26"/>
        <v>0.99988642033078967</v>
      </c>
      <c r="AN76" s="20">
        <f t="shared" si="27"/>
        <v>3.9608716209785575E-5</v>
      </c>
      <c r="AO76" s="20">
        <f t="shared" si="28"/>
        <v>3.4368210992609906E-5</v>
      </c>
      <c r="AP76" s="20">
        <f t="shared" si="31"/>
        <v>3.9608716209785571E-3</v>
      </c>
      <c r="AQ76" s="20">
        <f t="shared" si="29"/>
        <v>3.7055967759083962E-6</v>
      </c>
      <c r="AS76" s="20">
        <f t="shared" si="30"/>
        <v>3.9608716209785571E-3</v>
      </c>
      <c r="AT76" s="20">
        <f t="shared" si="30"/>
        <v>3.4368210992609905E-3</v>
      </c>
    </row>
    <row r="77" spans="1:46" x14ac:dyDescent="0.35">
      <c r="A77" s="20">
        <f>'134mM_DBU-PVP_cycle1'!A77</f>
        <v>99</v>
      </c>
      <c r="B77" s="20">
        <f>'134mM_DBU-PVP_cycle1'!D77</f>
        <v>154.29540648115409</v>
      </c>
      <c r="C77" s="20">
        <f>'134mM_DBU-PVP_cycle2'!D77</f>
        <v>150.99159169871101</v>
      </c>
      <c r="D77" s="20">
        <f>'134mM_DBU-PVP_cycle3'!D77</f>
        <v>157.30679261889199</v>
      </c>
      <c r="E77" s="20">
        <f t="shared" si="16"/>
        <v>154.19793026625237</v>
      </c>
      <c r="F77" s="20">
        <f t="shared" si="17"/>
        <v>3.1587286801682359</v>
      </c>
      <c r="H77" s="20">
        <f>'134mM_DBU-PVP_cycle1'!E77</f>
        <v>26</v>
      </c>
      <c r="I77" s="20">
        <f>'134mM_DBU-PVP_cycle1'!H77</f>
        <v>1.1878742264325095</v>
      </c>
      <c r="J77" s="20">
        <f>'134mM_DBU-PVP_cycle2'!H77</f>
        <v>0.99749665160839363</v>
      </c>
      <c r="K77" s="20">
        <f>'134mM_DBU-PVP_cycle3'!H77</f>
        <v>0.84472001187362999</v>
      </c>
      <c r="L77" s="20">
        <f t="shared" si="18"/>
        <v>1.0100302966381776</v>
      </c>
      <c r="M77" s="20">
        <f t="shared" si="19"/>
        <v>0.17192010625776216</v>
      </c>
      <c r="R77"/>
      <c r="AA77" s="20">
        <v>146</v>
      </c>
      <c r="AB77" s="20">
        <v>98</v>
      </c>
      <c r="AC77" s="20">
        <f t="shared" si="20"/>
        <v>1.0191715530951662E-2</v>
      </c>
      <c r="AD77" s="20">
        <f t="shared" si="21"/>
        <v>1</v>
      </c>
      <c r="AE77" s="20">
        <f t="shared" si="22"/>
        <v>0.98509132815258826</v>
      </c>
      <c r="AF77" s="20">
        <f t="shared" si="23"/>
        <v>49.764152184176993</v>
      </c>
      <c r="AG77" s="20">
        <f t="shared" si="24"/>
        <v>1.0542022961789813E-2</v>
      </c>
      <c r="AI77" s="20">
        <f t="shared" si="25"/>
        <v>100</v>
      </c>
      <c r="AJ77" s="20">
        <f t="shared" si="25"/>
        <v>98.509132815258823</v>
      </c>
      <c r="AL77" s="20">
        <v>27</v>
      </c>
      <c r="AM77" s="20">
        <f t="shared" si="26"/>
        <v>0.99995825616318113</v>
      </c>
      <c r="AN77" s="20">
        <f t="shared" si="27"/>
        <v>1.2362717036721957E-8</v>
      </c>
      <c r="AO77" s="20">
        <f t="shared" si="28"/>
        <v>1.049664131413314E-5</v>
      </c>
      <c r="AP77" s="20">
        <f t="shared" si="31"/>
        <v>1.2362717036721957E-6</v>
      </c>
      <c r="AQ77" s="20">
        <f t="shared" si="29"/>
        <v>7.4135044918558604E-6</v>
      </c>
      <c r="AS77" s="20">
        <f t="shared" si="30"/>
        <v>1.2362717036721957E-6</v>
      </c>
      <c r="AT77" s="20">
        <f t="shared" si="30"/>
        <v>1.0496641314133141E-3</v>
      </c>
    </row>
    <row r="78" spans="1:46" x14ac:dyDescent="0.35">
      <c r="A78" s="20">
        <f>'134mM_DBU-PVP_cycle1'!A78</f>
        <v>99.699996948242202</v>
      </c>
      <c r="B78" s="20">
        <f>'134mM_DBU-PVP_cycle1'!D78</f>
        <v>154.80978499283998</v>
      </c>
      <c r="C78" s="20">
        <f>'134mM_DBU-PVP_cycle2'!D78</f>
        <v>150.99685149424226</v>
      </c>
      <c r="D78" s="20">
        <f>'134mM_DBU-PVP_cycle3'!D78</f>
        <v>157.92877745747566</v>
      </c>
      <c r="E78" s="20">
        <f>AVERAGE(B78:D78)</f>
        <v>154.57847131485264</v>
      </c>
      <c r="F78" s="20">
        <f t="shared" si="17"/>
        <v>3.4717472406780043</v>
      </c>
      <c r="H78" s="20">
        <f>'134mM_DBU-PVP_cycle1'!E78</f>
        <v>25.299999237060501</v>
      </c>
      <c r="I78" s="20">
        <f>'134mM_DBU-PVP_cycle1'!H78</f>
        <v>1.188431092317332</v>
      </c>
      <c r="J78" s="20">
        <f>'134mM_DBU-PVP_cycle2'!H78</f>
        <v>0.99575694243822388</v>
      </c>
      <c r="K78" s="20">
        <f>'134mM_DBU-PVP_cycle3'!H78</f>
        <v>0.8426157270105612</v>
      </c>
      <c r="L78" s="20">
        <f t="shared" si="18"/>
        <v>1.0089345872553723</v>
      </c>
      <c r="M78" s="20">
        <f t="shared" si="19"/>
        <v>0.17328388402491229</v>
      </c>
      <c r="R78"/>
      <c r="AA78" s="20">
        <v>148</v>
      </c>
      <c r="AB78" s="20">
        <v>99</v>
      </c>
      <c r="AC78" s="20">
        <f t="shared" si="20"/>
        <v>2.0925981533963856E-2</v>
      </c>
      <c r="AD78" s="20">
        <f t="shared" si="21"/>
        <v>0.98255523045148252</v>
      </c>
      <c r="AE78" s="20">
        <f t="shared" si="22"/>
        <v>0.99473873708519689</v>
      </c>
      <c r="AF78" s="20">
        <f t="shared" si="23"/>
        <v>50.783235930958035</v>
      </c>
      <c r="AG78" s="20">
        <f t="shared" si="24"/>
        <v>8.6150401593307179E-3</v>
      </c>
      <c r="AI78" s="20">
        <f t="shared" si="25"/>
        <v>98.255523045148252</v>
      </c>
      <c r="AJ78" s="20">
        <f t="shared" si="25"/>
        <v>99.47387370851969</v>
      </c>
      <c r="AL78" s="20">
        <v>26</v>
      </c>
      <c r="AM78" s="20">
        <f t="shared" si="26"/>
        <v>1</v>
      </c>
      <c r="AN78" s="20">
        <f t="shared" si="27"/>
        <v>1.1058380745697005E-5</v>
      </c>
      <c r="AO78" s="20">
        <f t="shared" si="28"/>
        <v>1.2851718844406866E-5</v>
      </c>
      <c r="AP78" s="20">
        <f t="shared" si="31"/>
        <v>1.1058380745697005E-3</v>
      </c>
      <c r="AQ78" s="20">
        <f t="shared" si="29"/>
        <v>1.2680815305579329E-6</v>
      </c>
      <c r="AS78" s="20">
        <f t="shared" si="30"/>
        <v>1.1058380745697005E-3</v>
      </c>
      <c r="AT78" s="20">
        <f t="shared" si="30"/>
        <v>1.2851718844406866E-3</v>
      </c>
    </row>
    <row r="79" spans="1:46" x14ac:dyDescent="0.35">
      <c r="R79"/>
      <c r="AA79" s="20">
        <v>150</v>
      </c>
      <c r="AB79" s="20">
        <v>99.699996948242202</v>
      </c>
      <c r="AC79" s="20">
        <f t="shared" si="20"/>
        <v>1.7647698368887688E-2</v>
      </c>
      <c r="AD79" s="20">
        <f t="shared" si="21"/>
        <v>0.98258967564846411</v>
      </c>
      <c r="AE79" s="20">
        <f t="shared" si="22"/>
        <v>0.99869411275664266</v>
      </c>
      <c r="AF79" s="20">
        <f t="shared" si="23"/>
        <v>50.817090556276526</v>
      </c>
      <c r="AG79" s="20">
        <f t="shared" si="24"/>
        <v>1.1387556686385325E-2</v>
      </c>
      <c r="AI79" s="20">
        <f t="shared" si="25"/>
        <v>98.258967564846415</v>
      </c>
      <c r="AJ79" s="20">
        <f t="shared" si="25"/>
        <v>99.869411275664262</v>
      </c>
      <c r="AL79" s="20">
        <v>25.299999237060501</v>
      </c>
      <c r="AM79" s="20">
        <f t="shared" si="26"/>
        <v>0.99999638558917348</v>
      </c>
      <c r="AN79" s="20">
        <f t="shared" si="27"/>
        <v>0</v>
      </c>
      <c r="AO79" s="20">
        <f t="shared" si="28"/>
        <v>0</v>
      </c>
      <c r="AP79" s="20">
        <f t="shared" si="31"/>
        <v>0</v>
      </c>
      <c r="AQ79" s="20">
        <f t="shared" si="29"/>
        <v>0</v>
      </c>
      <c r="AS79" s="20">
        <f t="shared" si="30"/>
        <v>0</v>
      </c>
      <c r="AT79" s="20">
        <f t="shared" si="30"/>
        <v>0</v>
      </c>
    </row>
    <row r="80" spans="1:46" x14ac:dyDescent="0.35">
      <c r="A80" s="20" t="s">
        <v>46</v>
      </c>
      <c r="B80" s="20">
        <f>MIN(B3:B78)</f>
        <v>0.67394942889494547</v>
      </c>
      <c r="C80" s="20">
        <f t="shared" ref="C80:D80" si="32">MIN(C3:C78)</f>
        <v>0.95501002063622975</v>
      </c>
      <c r="D80" s="20">
        <f t="shared" si="32"/>
        <v>0.88361964813885707</v>
      </c>
      <c r="H80" s="20" t="s">
        <v>46</v>
      </c>
      <c r="I80" s="20">
        <f>MIN(I3:I78)</f>
        <v>1.1878742264325095</v>
      </c>
      <c r="J80" s="20">
        <f t="shared" ref="J80:K80" si="33">MIN(J3:J78)</f>
        <v>0.99575694243822388</v>
      </c>
      <c r="K80" s="20">
        <f t="shared" si="33"/>
        <v>0.8426157270105612</v>
      </c>
      <c r="R80"/>
    </row>
    <row r="81" spans="1:18" x14ac:dyDescent="0.35">
      <c r="A81" s="20" t="s">
        <v>47</v>
      </c>
      <c r="B81" s="20">
        <f>MAX(B3:B78)</f>
        <v>157.57879436895934</v>
      </c>
      <c r="C81" s="20">
        <f t="shared" ref="C81:D81" si="34">MAX(C3:C78)</f>
        <v>153.65541507484699</v>
      </c>
      <c r="D81" s="20">
        <f t="shared" si="34"/>
        <v>158.13412889150803</v>
      </c>
      <c r="H81" s="20" t="s">
        <v>47</v>
      </c>
      <c r="I81" s="20">
        <f>MAX(I3:I78)</f>
        <v>155.25610596637222</v>
      </c>
      <c r="J81" s="20">
        <f t="shared" ref="J81:K81" si="35">MAX(J3:J78)</f>
        <v>158.31618297738862</v>
      </c>
      <c r="K81" s="20">
        <f t="shared" si="35"/>
        <v>164.57829097364035</v>
      </c>
      <c r="R81"/>
    </row>
    <row r="82" spans="1:18" x14ac:dyDescent="0.35">
      <c r="A82" s="20" t="s">
        <v>48</v>
      </c>
      <c r="B82" s="20">
        <f>B81-B80</f>
        <v>156.90484494006438</v>
      </c>
      <c r="C82" s="20">
        <f t="shared" ref="C82:D82" si="36">C81-C80</f>
        <v>152.70040505421076</v>
      </c>
      <c r="D82" s="20">
        <f t="shared" si="36"/>
        <v>157.25050924336918</v>
      </c>
      <c r="H82" s="20" t="s">
        <v>48</v>
      </c>
      <c r="I82" s="20">
        <f>I81-I80</f>
        <v>154.0682317399397</v>
      </c>
      <c r="J82" s="20">
        <f t="shared" ref="J82:K82" si="37">J81-J80</f>
        <v>157.3204260349504</v>
      </c>
      <c r="K82" s="20">
        <f t="shared" si="37"/>
        <v>163.7356752466298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:AH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H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:AP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Q3:AR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8144-BB41-4853-9425-A900799F510D}">
  <dimension ref="A2:W79"/>
  <sheetViews>
    <sheetView topLeftCell="E1" workbookViewId="0">
      <selection activeCell="F3" sqref="F3:F104857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3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3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3" x14ac:dyDescent="0.35">
      <c r="A4" s="20">
        <v>25</v>
      </c>
      <c r="B4">
        <f>'134mM_Triplicate'!AF4</f>
        <v>25.715722228207831</v>
      </c>
      <c r="D4">
        <f>(A4+A5)/2</f>
        <v>25.5</v>
      </c>
      <c r="E4">
        <f>(B5-B4)/(A5-A4)</f>
        <v>1.3661889892599817</v>
      </c>
      <c r="G4" s="20">
        <v>100</v>
      </c>
      <c r="H4">
        <f>'134mM_Triplicate'!AP4</f>
        <v>93.286194554670601</v>
      </c>
      <c r="J4">
        <f>(G4+G5)/2</f>
        <v>99.5</v>
      </c>
      <c r="K4">
        <f>(H5-H4)/(G5-G4)</f>
        <v>-0.70538795548311839</v>
      </c>
    </row>
    <row r="5" spans="1:23" x14ac:dyDescent="0.35">
      <c r="A5" s="20">
        <v>26</v>
      </c>
      <c r="B5">
        <f>'134mM_Triplicate'!AF5</f>
        <v>27.081911217467812</v>
      </c>
      <c r="D5">
        <f>(A5+A6)/2</f>
        <v>26.5</v>
      </c>
      <c r="E5">
        <f t="shared" ref="E5:E68" si="0">(B6-B5)/(A6-A5)</f>
        <v>1.4204527458306693</v>
      </c>
      <c r="G5" s="20">
        <v>99</v>
      </c>
      <c r="H5">
        <f>'134mM_Triplicate'!AP5</f>
        <v>93.991582510153719</v>
      </c>
      <c r="J5">
        <f t="shared" ref="J5:J68" si="1">(G5+G6)/2</f>
        <v>98.5</v>
      </c>
      <c r="K5">
        <f t="shared" ref="K5:K68" si="2">(H6-H5)/(G6-G5)</f>
        <v>0.28633778060067527</v>
      </c>
    </row>
    <row r="6" spans="1:23" x14ac:dyDescent="0.35">
      <c r="A6" s="20">
        <v>27</v>
      </c>
      <c r="B6">
        <f>'134mM_Triplicate'!AF6</f>
        <v>28.502363963298482</v>
      </c>
      <c r="D6">
        <f t="shared" ref="D6:D69" si="3">(A6+A7)/2</f>
        <v>27.5</v>
      </c>
      <c r="E6">
        <f t="shared" si="0"/>
        <v>2.3847723336838058</v>
      </c>
      <c r="G6" s="20">
        <v>98</v>
      </c>
      <c r="H6">
        <f>'134mM_Triplicate'!AP6</f>
        <v>93.705244729553044</v>
      </c>
      <c r="J6">
        <f t="shared" si="1"/>
        <v>97.5</v>
      </c>
      <c r="K6">
        <f t="shared" si="2"/>
        <v>0.89075538384702213</v>
      </c>
    </row>
    <row r="7" spans="1:23" x14ac:dyDescent="0.35">
      <c r="A7" s="20">
        <v>28</v>
      </c>
      <c r="B7">
        <f>'134mM_Triplicate'!AF7</f>
        <v>30.887136296982288</v>
      </c>
      <c r="D7">
        <f t="shared" si="3"/>
        <v>28.5</v>
      </c>
      <c r="E7">
        <f t="shared" si="0"/>
        <v>2.4416017474119407</v>
      </c>
      <c r="G7" s="20">
        <v>97</v>
      </c>
      <c r="H7">
        <f>'134mM_Triplicate'!AP7</f>
        <v>92.814489345706022</v>
      </c>
      <c r="J7">
        <f t="shared" si="1"/>
        <v>96.5</v>
      </c>
      <c r="K7">
        <f t="shared" si="2"/>
        <v>-0.28217393667165425</v>
      </c>
      <c r="V7" t="s">
        <v>26</v>
      </c>
      <c r="W7" t="s">
        <v>6</v>
      </c>
    </row>
    <row r="8" spans="1:23" x14ac:dyDescent="0.35">
      <c r="A8" s="20">
        <v>29</v>
      </c>
      <c r="B8">
        <f>'134mM_Triplicate'!AF8</f>
        <v>33.328738044394228</v>
      </c>
      <c r="D8">
        <f t="shared" si="3"/>
        <v>29.5</v>
      </c>
      <c r="E8">
        <f t="shared" si="0"/>
        <v>2.9811681523869211</v>
      </c>
      <c r="G8" s="20">
        <v>96</v>
      </c>
      <c r="H8">
        <f>'134mM_Triplicate'!AP8</f>
        <v>93.096663282377676</v>
      </c>
      <c r="J8">
        <f t="shared" si="1"/>
        <v>95.5</v>
      </c>
      <c r="K8">
        <f t="shared" si="2"/>
        <v>-0.20505465960516744</v>
      </c>
      <c r="V8">
        <v>73.5</v>
      </c>
      <c r="W8">
        <f>STDEV('134mM_1st Dev (cycle2)'!V8,'134mM_1st Dev (cycle3)'!V8)</f>
        <v>4.2426406871192848</v>
      </c>
    </row>
    <row r="9" spans="1:23" x14ac:dyDescent="0.35">
      <c r="A9" s="20">
        <v>30</v>
      </c>
      <c r="B9">
        <f>'134mM_Triplicate'!AF9</f>
        <v>36.309906196781149</v>
      </c>
      <c r="D9">
        <f t="shared" si="3"/>
        <v>30.5</v>
      </c>
      <c r="E9">
        <f t="shared" si="0"/>
        <v>4.9062212822159665</v>
      </c>
      <c r="G9" s="20">
        <v>95</v>
      </c>
      <c r="H9">
        <f>'134mM_Triplicate'!AP9</f>
        <v>93.301717941982844</v>
      </c>
      <c r="J9">
        <f t="shared" si="1"/>
        <v>94.5</v>
      </c>
      <c r="K9">
        <f t="shared" si="2"/>
        <v>-0.13684741072410134</v>
      </c>
    </row>
    <row r="10" spans="1:23" x14ac:dyDescent="0.35">
      <c r="A10" s="20">
        <v>31</v>
      </c>
      <c r="B10">
        <f>'134mM_Triplicate'!AF10</f>
        <v>41.216127478997116</v>
      </c>
      <c r="D10">
        <f t="shared" si="3"/>
        <v>31.5</v>
      </c>
      <c r="E10">
        <f t="shared" si="0"/>
        <v>3.0175975561764687</v>
      </c>
      <c r="G10" s="20">
        <v>94</v>
      </c>
      <c r="H10">
        <f>'134mM_Triplicate'!AP10</f>
        <v>93.438565352706945</v>
      </c>
      <c r="J10">
        <f t="shared" si="1"/>
        <v>93.5</v>
      </c>
      <c r="K10">
        <f t="shared" si="2"/>
        <v>-5.7016579254664634E-2</v>
      </c>
    </row>
    <row r="11" spans="1:23" x14ac:dyDescent="0.35">
      <c r="A11" s="20">
        <v>32</v>
      </c>
      <c r="B11">
        <f>'134mM_Triplicate'!AF11</f>
        <v>44.233725035173585</v>
      </c>
      <c r="D11">
        <f t="shared" si="3"/>
        <v>32.5</v>
      </c>
      <c r="E11">
        <f t="shared" si="0"/>
        <v>2.7754519242519322</v>
      </c>
      <c r="G11" s="20">
        <v>93</v>
      </c>
      <c r="H11">
        <f>'134mM_Triplicate'!AP11</f>
        <v>93.49558193196161</v>
      </c>
      <c r="J11">
        <f t="shared" si="1"/>
        <v>92.5</v>
      </c>
      <c r="K11">
        <f t="shared" si="2"/>
        <v>-0.16401918356437761</v>
      </c>
    </row>
    <row r="12" spans="1:23" x14ac:dyDescent="0.35">
      <c r="A12" s="20">
        <v>33</v>
      </c>
      <c r="B12">
        <f>'134mM_Triplicate'!AF12</f>
        <v>47.009176959425517</v>
      </c>
      <c r="D12">
        <f t="shared" si="3"/>
        <v>33.5</v>
      </c>
      <c r="E12">
        <f t="shared" si="0"/>
        <v>1.6982790197745246</v>
      </c>
      <c r="G12" s="20">
        <v>92</v>
      </c>
      <c r="H12">
        <f>'134mM_Triplicate'!AP12</f>
        <v>93.659601115525987</v>
      </c>
      <c r="J12">
        <f t="shared" si="1"/>
        <v>91.5</v>
      </c>
      <c r="K12">
        <f t="shared" si="2"/>
        <v>-8.983731885632551E-2</v>
      </c>
    </row>
    <row r="13" spans="1:23" x14ac:dyDescent="0.35">
      <c r="A13" s="20">
        <v>34</v>
      </c>
      <c r="B13">
        <f>'134mM_Triplicate'!AF13</f>
        <v>48.707455979200041</v>
      </c>
      <c r="D13">
        <f t="shared" si="3"/>
        <v>34.5</v>
      </c>
      <c r="E13">
        <f t="shared" si="0"/>
        <v>0.74281335440626606</v>
      </c>
      <c r="G13" s="20">
        <v>91</v>
      </c>
      <c r="H13">
        <f>'134mM_Triplicate'!AP13</f>
        <v>93.749438434382313</v>
      </c>
      <c r="J13">
        <f t="shared" si="1"/>
        <v>90.5</v>
      </c>
      <c r="K13">
        <f t="shared" si="2"/>
        <v>-5.6780815351871183E-2</v>
      </c>
    </row>
    <row r="14" spans="1:23" x14ac:dyDescent="0.35">
      <c r="A14" s="20">
        <v>35</v>
      </c>
      <c r="B14">
        <f>'134mM_Triplicate'!AF14</f>
        <v>49.450269333606307</v>
      </c>
      <c r="D14">
        <f t="shared" si="3"/>
        <v>35.5</v>
      </c>
      <c r="E14">
        <f t="shared" si="0"/>
        <v>0.29772579698324364</v>
      </c>
      <c r="G14" s="20">
        <v>90</v>
      </c>
      <c r="H14">
        <f>'134mM_Triplicate'!AP14</f>
        <v>93.806219249734184</v>
      </c>
      <c r="J14">
        <f t="shared" si="1"/>
        <v>89.5</v>
      </c>
      <c r="K14">
        <f t="shared" si="2"/>
        <v>-0.12949708498126711</v>
      </c>
    </row>
    <row r="15" spans="1:23" x14ac:dyDescent="0.35">
      <c r="A15" s="20">
        <v>36</v>
      </c>
      <c r="B15">
        <f>'134mM_Triplicate'!AF15</f>
        <v>49.747995130589551</v>
      </c>
      <c r="D15">
        <f t="shared" si="3"/>
        <v>36.5</v>
      </c>
      <c r="E15">
        <f t="shared" si="0"/>
        <v>0.15497563085291688</v>
      </c>
      <c r="G15" s="20">
        <v>89</v>
      </c>
      <c r="H15">
        <f>'134mM_Triplicate'!AP15</f>
        <v>93.935716334715451</v>
      </c>
      <c r="J15">
        <f t="shared" si="1"/>
        <v>88.5</v>
      </c>
      <c r="K15">
        <f t="shared" si="2"/>
        <v>-0.10194538416280352</v>
      </c>
    </row>
    <row r="16" spans="1:23" x14ac:dyDescent="0.35">
      <c r="A16" s="20">
        <v>37</v>
      </c>
      <c r="B16">
        <f>'134mM_Triplicate'!AF16</f>
        <v>49.902970761442468</v>
      </c>
      <c r="D16">
        <f t="shared" si="3"/>
        <v>37.5</v>
      </c>
      <c r="E16">
        <f t="shared" si="0"/>
        <v>5.5216032483642152E-2</v>
      </c>
      <c r="G16" s="20">
        <v>88</v>
      </c>
      <c r="H16">
        <f>'134mM_Triplicate'!AP16</f>
        <v>94.037661718878255</v>
      </c>
      <c r="J16">
        <f t="shared" si="1"/>
        <v>87.5</v>
      </c>
      <c r="K16">
        <f t="shared" si="2"/>
        <v>-0.10049017339527211</v>
      </c>
    </row>
    <row r="17" spans="1:23" x14ac:dyDescent="0.35">
      <c r="A17" s="20">
        <v>38</v>
      </c>
      <c r="B17">
        <f>'134mM_Triplicate'!AF17</f>
        <v>49.95818679392611</v>
      </c>
      <c r="D17">
        <f t="shared" si="3"/>
        <v>38.5</v>
      </c>
      <c r="E17">
        <f t="shared" si="0"/>
        <v>2.7324451389127091E-2</v>
      </c>
      <c r="G17" s="20">
        <v>87</v>
      </c>
      <c r="H17">
        <f>'134mM_Triplicate'!AP17</f>
        <v>94.138151892273527</v>
      </c>
      <c r="J17">
        <f t="shared" si="1"/>
        <v>86.5</v>
      </c>
      <c r="K17">
        <f t="shared" si="2"/>
        <v>-8.0030380032241055E-3</v>
      </c>
    </row>
    <row r="18" spans="1:23" x14ac:dyDescent="0.35">
      <c r="A18" s="20">
        <v>39</v>
      </c>
      <c r="B18">
        <f>'134mM_Triplicate'!AF18</f>
        <v>49.985511245315237</v>
      </c>
      <c r="D18">
        <f t="shared" si="3"/>
        <v>39.5</v>
      </c>
      <c r="E18">
        <f t="shared" si="0"/>
        <v>1.2799654430132534E-2</v>
      </c>
      <c r="G18" s="26">
        <v>86</v>
      </c>
      <c r="H18">
        <f>'134mM_Triplicate'!AP18</f>
        <v>94.146154930276751</v>
      </c>
      <c r="J18">
        <f t="shared" si="1"/>
        <v>85.5</v>
      </c>
      <c r="K18">
        <f t="shared" si="2"/>
        <v>-9.4481061546204614E-2</v>
      </c>
    </row>
    <row r="19" spans="1:23" x14ac:dyDescent="0.35">
      <c r="A19" s="20">
        <v>40</v>
      </c>
      <c r="B19">
        <f>'134mM_Triplicate'!AF19</f>
        <v>49.99831089974537</v>
      </c>
      <c r="D19">
        <f t="shared" si="3"/>
        <v>40.5</v>
      </c>
      <c r="E19">
        <f t="shared" si="0"/>
        <v>3.1991989276178856E-3</v>
      </c>
      <c r="G19" s="26">
        <v>85</v>
      </c>
      <c r="H19">
        <f>'134mM_Triplicate'!AP19</f>
        <v>94.240635991822955</v>
      </c>
      <c r="J19">
        <f t="shared" si="1"/>
        <v>84.5</v>
      </c>
      <c r="K19">
        <f t="shared" si="2"/>
        <v>-0.14003270827528524</v>
      </c>
    </row>
    <row r="20" spans="1:23" x14ac:dyDescent="0.35">
      <c r="A20" s="20">
        <v>41</v>
      </c>
      <c r="B20">
        <f>'134mM_Triplicate'!AF20</f>
        <v>50.001510098672988</v>
      </c>
      <c r="D20">
        <f t="shared" si="3"/>
        <v>41.5</v>
      </c>
      <c r="E20">
        <f t="shared" si="0"/>
        <v>-2.1411059686684553E-3</v>
      </c>
      <c r="G20" s="26">
        <v>84</v>
      </c>
      <c r="H20">
        <f>'134mM_Triplicate'!AP20</f>
        <v>94.380668700098241</v>
      </c>
      <c r="J20">
        <f t="shared" si="1"/>
        <v>83.5</v>
      </c>
      <c r="K20">
        <f t="shared" si="2"/>
        <v>-0.1557819273087091</v>
      </c>
    </row>
    <row r="21" spans="1:23" x14ac:dyDescent="0.35">
      <c r="A21" s="20">
        <v>42</v>
      </c>
      <c r="B21">
        <f>'134mM_Triplicate'!AF21</f>
        <v>49.999368992704319</v>
      </c>
      <c r="D21">
        <f t="shared" si="3"/>
        <v>42.5</v>
      </c>
      <c r="E21">
        <f t="shared" si="0"/>
        <v>-8.3013092130883592E-3</v>
      </c>
      <c r="G21" s="26">
        <v>83</v>
      </c>
      <c r="H21">
        <f>'134mM_Triplicate'!AP21</f>
        <v>94.53645062740695</v>
      </c>
      <c r="J21">
        <f t="shared" si="1"/>
        <v>82.5</v>
      </c>
      <c r="K21">
        <f t="shared" si="2"/>
        <v>-0.2486631974927036</v>
      </c>
    </row>
    <row r="22" spans="1:23" x14ac:dyDescent="0.35">
      <c r="A22" s="20">
        <v>43</v>
      </c>
      <c r="B22">
        <f>'134mM_Triplicate'!AF22</f>
        <v>49.991067683491231</v>
      </c>
      <c r="D22">
        <f t="shared" si="3"/>
        <v>43.5</v>
      </c>
      <c r="E22">
        <f t="shared" si="0"/>
        <v>-7.8528205690346908E-3</v>
      </c>
      <c r="G22" s="26">
        <v>82</v>
      </c>
      <c r="H22">
        <f>'134mM_Triplicate'!AP22</f>
        <v>94.785113824899653</v>
      </c>
      <c r="J22">
        <f t="shared" si="1"/>
        <v>81.5</v>
      </c>
      <c r="K22">
        <f t="shared" si="2"/>
        <v>-0.24534056678209026</v>
      </c>
    </row>
    <row r="23" spans="1:23" x14ac:dyDescent="0.35">
      <c r="A23" s="20">
        <v>44</v>
      </c>
      <c r="B23">
        <f>'134mM_Triplicate'!AF23</f>
        <v>49.983214862922196</v>
      </c>
      <c r="D23">
        <f t="shared" si="3"/>
        <v>44.5</v>
      </c>
      <c r="E23">
        <f t="shared" si="0"/>
        <v>-1.2634217793127789E-2</v>
      </c>
      <c r="G23" s="26">
        <v>81</v>
      </c>
      <c r="H23">
        <f>'134mM_Triplicate'!AP23</f>
        <v>95.030454391681744</v>
      </c>
      <c r="J23">
        <f t="shared" si="1"/>
        <v>80.5</v>
      </c>
      <c r="K23">
        <f t="shared" si="2"/>
        <v>-0.15423128435126898</v>
      </c>
    </row>
    <row r="24" spans="1:23" x14ac:dyDescent="0.35">
      <c r="A24" s="20">
        <v>45</v>
      </c>
      <c r="B24">
        <f>'134mM_Triplicate'!AF24</f>
        <v>49.970580645129068</v>
      </c>
      <c r="D24">
        <f t="shared" si="3"/>
        <v>45.5</v>
      </c>
      <c r="E24">
        <f t="shared" si="0"/>
        <v>-1.4900583779002829E-2</v>
      </c>
      <c r="G24" s="26">
        <v>80</v>
      </c>
      <c r="H24">
        <f>'134mM_Triplicate'!AP24</f>
        <v>95.184685676033013</v>
      </c>
      <c r="J24">
        <f t="shared" si="1"/>
        <v>79.5</v>
      </c>
      <c r="K24">
        <f t="shared" si="2"/>
        <v>-0.26811044927944749</v>
      </c>
      <c r="V24" t="s">
        <v>26</v>
      </c>
      <c r="W24" t="s">
        <v>6</v>
      </c>
    </row>
    <row r="25" spans="1:23" x14ac:dyDescent="0.35">
      <c r="A25" s="20">
        <v>46</v>
      </c>
      <c r="B25">
        <f>'134mM_Triplicate'!AF25</f>
        <v>49.955680061350066</v>
      </c>
      <c r="D25">
        <f t="shared" si="3"/>
        <v>46.5</v>
      </c>
      <c r="E25">
        <f t="shared" si="0"/>
        <v>-1.4647415953781717E-2</v>
      </c>
      <c r="G25" s="26">
        <v>79</v>
      </c>
      <c r="H25">
        <f>'134mM_Triplicate'!AP25</f>
        <v>95.45279612531246</v>
      </c>
      <c r="J25">
        <f t="shared" si="1"/>
        <v>78.5</v>
      </c>
      <c r="K25">
        <f t="shared" si="2"/>
        <v>-0.35617352667841828</v>
      </c>
      <c r="V25">
        <v>70.5</v>
      </c>
      <c r="W25">
        <f>STDEV('134mM_1st Dev (cycle2)'!V25,'134mM_1st Dev (cycle3)'!V25)</f>
        <v>4.9497474683058327</v>
      </c>
    </row>
    <row r="26" spans="1:23" x14ac:dyDescent="0.35">
      <c r="A26" s="20">
        <v>47</v>
      </c>
      <c r="B26">
        <f>'134mM_Triplicate'!AF26</f>
        <v>49.941032645396284</v>
      </c>
      <c r="D26">
        <f t="shared" si="3"/>
        <v>47.5</v>
      </c>
      <c r="E26">
        <f t="shared" si="0"/>
        <v>-2.0710800863277257E-2</v>
      </c>
      <c r="G26" s="20">
        <v>78</v>
      </c>
      <c r="H26">
        <f>'134mM_Triplicate'!AP26</f>
        <v>95.808969651990878</v>
      </c>
      <c r="J26">
        <f t="shared" si="1"/>
        <v>77.5</v>
      </c>
      <c r="K26">
        <f t="shared" si="2"/>
        <v>-0.31437715584731052</v>
      </c>
    </row>
    <row r="27" spans="1:23" x14ac:dyDescent="0.35">
      <c r="A27" s="20">
        <v>48</v>
      </c>
      <c r="B27">
        <f>'134mM_Triplicate'!AF27</f>
        <v>49.920321844533007</v>
      </c>
      <c r="D27">
        <f t="shared" si="3"/>
        <v>48.5</v>
      </c>
      <c r="E27">
        <f t="shared" si="0"/>
        <v>-3.0231858037311099E-2</v>
      </c>
      <c r="G27" s="20">
        <v>77</v>
      </c>
      <c r="H27">
        <f>'134mM_Triplicate'!AP27</f>
        <v>96.123346807838189</v>
      </c>
      <c r="J27">
        <f t="shared" si="1"/>
        <v>76.5</v>
      </c>
      <c r="K27">
        <f t="shared" si="2"/>
        <v>-0.38325147802787285</v>
      </c>
    </row>
    <row r="28" spans="1:23" x14ac:dyDescent="0.35">
      <c r="A28" s="20">
        <v>49</v>
      </c>
      <c r="B28">
        <f>'134mM_Triplicate'!AF28</f>
        <v>49.890089986495695</v>
      </c>
      <c r="D28">
        <f t="shared" si="3"/>
        <v>49.5</v>
      </c>
      <c r="E28">
        <f t="shared" si="0"/>
        <v>-3.9804045947164468E-2</v>
      </c>
      <c r="G28" s="20">
        <v>76</v>
      </c>
      <c r="H28">
        <f>'134mM_Triplicate'!AP28</f>
        <v>96.506598285866062</v>
      </c>
      <c r="J28">
        <f t="shared" si="1"/>
        <v>75.5</v>
      </c>
      <c r="K28">
        <f t="shared" si="2"/>
        <v>-0.53609099730341825</v>
      </c>
    </row>
    <row r="29" spans="1:23" x14ac:dyDescent="0.35">
      <c r="A29" s="20">
        <v>50</v>
      </c>
      <c r="B29">
        <f>'134mM_Triplicate'!AF29</f>
        <v>49.850285940548531</v>
      </c>
      <c r="D29">
        <f t="shared" si="3"/>
        <v>50.5</v>
      </c>
      <c r="E29">
        <f t="shared" si="0"/>
        <v>-5.3330373620660509E-2</v>
      </c>
      <c r="G29" s="20">
        <v>75</v>
      </c>
      <c r="H29">
        <f>'134mM_Triplicate'!AP29</f>
        <v>97.04268928316948</v>
      </c>
      <c r="J29">
        <f t="shared" si="1"/>
        <v>74.5</v>
      </c>
      <c r="K29">
        <f t="shared" si="2"/>
        <v>-0.40087956288741111</v>
      </c>
    </row>
    <row r="30" spans="1:23" x14ac:dyDescent="0.35">
      <c r="A30" s="20">
        <v>51</v>
      </c>
      <c r="B30">
        <f>'134mM_Triplicate'!AF30</f>
        <v>49.796955566927871</v>
      </c>
      <c r="D30">
        <f t="shared" si="3"/>
        <v>51.5</v>
      </c>
      <c r="E30">
        <f t="shared" si="0"/>
        <v>-8.640631099309104E-2</v>
      </c>
      <c r="G30" s="20">
        <v>74</v>
      </c>
      <c r="H30">
        <f>'134mM_Triplicate'!AP30</f>
        <v>97.443568846056891</v>
      </c>
      <c r="J30">
        <f t="shared" si="1"/>
        <v>73.5</v>
      </c>
      <c r="K30">
        <f t="shared" si="2"/>
        <v>-0.5059545280027038</v>
      </c>
    </row>
    <row r="31" spans="1:23" x14ac:dyDescent="0.35">
      <c r="A31" s="20">
        <v>52</v>
      </c>
      <c r="B31">
        <f>'134mM_Triplicate'!AF31</f>
        <v>49.710549255934779</v>
      </c>
      <c r="D31">
        <f t="shared" si="3"/>
        <v>52.5</v>
      </c>
      <c r="E31">
        <f t="shared" si="0"/>
        <v>-0.12311149863204207</v>
      </c>
      <c r="G31" s="20">
        <v>73</v>
      </c>
      <c r="H31">
        <f>'134mM_Triplicate'!AP31</f>
        <v>97.949523374059595</v>
      </c>
      <c r="J31">
        <f t="shared" si="1"/>
        <v>72.5</v>
      </c>
      <c r="K31">
        <f t="shared" si="2"/>
        <v>-0.60840290189067048</v>
      </c>
    </row>
    <row r="32" spans="1:23" x14ac:dyDescent="0.35">
      <c r="A32" s="20">
        <v>53</v>
      </c>
      <c r="B32">
        <f>'134mM_Triplicate'!AF32</f>
        <v>49.587437757302737</v>
      </c>
      <c r="D32">
        <f t="shared" si="3"/>
        <v>53.5</v>
      </c>
      <c r="E32">
        <f t="shared" si="0"/>
        <v>-0.17957050501704686</v>
      </c>
      <c r="G32" s="20">
        <v>72</v>
      </c>
      <c r="H32">
        <f>'134mM_Triplicate'!AP32</f>
        <v>98.557926275950265</v>
      </c>
      <c r="J32">
        <f t="shared" si="1"/>
        <v>71.5</v>
      </c>
      <c r="K32">
        <f t="shared" si="2"/>
        <v>-0.63904820885562685</v>
      </c>
    </row>
    <row r="33" spans="1:11" x14ac:dyDescent="0.35">
      <c r="A33" s="20">
        <v>54</v>
      </c>
      <c r="B33">
        <f>'134mM_Triplicate'!AF33</f>
        <v>49.407867252285691</v>
      </c>
      <c r="D33">
        <f t="shared" si="3"/>
        <v>54.5</v>
      </c>
      <c r="E33">
        <f t="shared" si="0"/>
        <v>-0.29918750722010401</v>
      </c>
      <c r="G33" s="20">
        <v>71</v>
      </c>
      <c r="H33">
        <f>'134mM_Triplicate'!AP33</f>
        <v>99.196974484805892</v>
      </c>
      <c r="J33">
        <f t="shared" si="1"/>
        <v>70.5</v>
      </c>
      <c r="K33">
        <f t="shared" si="2"/>
        <v>-0.43158494332649866</v>
      </c>
    </row>
    <row r="34" spans="1:11" x14ac:dyDescent="0.35">
      <c r="A34" s="20">
        <v>55</v>
      </c>
      <c r="B34">
        <f>'134mM_Triplicate'!AF34</f>
        <v>49.108679745065587</v>
      </c>
      <c r="D34">
        <f t="shared" si="3"/>
        <v>55.5</v>
      </c>
      <c r="E34">
        <f t="shared" si="0"/>
        <v>-0.47952284676463819</v>
      </c>
      <c r="G34" s="20">
        <v>70</v>
      </c>
      <c r="H34">
        <f>'134mM_Triplicate'!AP34</f>
        <v>99.628559428132391</v>
      </c>
      <c r="J34">
        <f t="shared" si="1"/>
        <v>69.5</v>
      </c>
      <c r="K34">
        <f t="shared" si="2"/>
        <v>-0.37144057186760904</v>
      </c>
    </row>
    <row r="35" spans="1:11" x14ac:dyDescent="0.35">
      <c r="A35" s="20">
        <v>56</v>
      </c>
      <c r="B35">
        <f>'134mM_Triplicate'!AF35</f>
        <v>48.629156898300948</v>
      </c>
      <c r="D35">
        <f t="shared" si="3"/>
        <v>56.5</v>
      </c>
      <c r="E35">
        <f t="shared" si="0"/>
        <v>-0.7781744802736128</v>
      </c>
      <c r="G35" s="20">
        <v>69</v>
      </c>
      <c r="H35">
        <f>'134mM_Triplicate'!AP35</f>
        <v>100</v>
      </c>
      <c r="J35">
        <f t="shared" si="1"/>
        <v>68.5</v>
      </c>
      <c r="K35">
        <f t="shared" si="2"/>
        <v>0.11519848794479515</v>
      </c>
    </row>
    <row r="36" spans="1:11" x14ac:dyDescent="0.35">
      <c r="A36" s="20">
        <v>57</v>
      </c>
      <c r="B36">
        <f>'134mM_Triplicate'!AF36</f>
        <v>47.850982418027336</v>
      </c>
      <c r="D36">
        <f t="shared" si="3"/>
        <v>57.5</v>
      </c>
      <c r="E36">
        <f t="shared" si="0"/>
        <v>-1.2879810449734705</v>
      </c>
      <c r="G36" s="20">
        <v>68</v>
      </c>
      <c r="H36">
        <f>'134mM_Triplicate'!AP36</f>
        <v>99.884801512055205</v>
      </c>
      <c r="J36">
        <f t="shared" si="1"/>
        <v>67.5</v>
      </c>
      <c r="K36">
        <f t="shared" si="2"/>
        <v>0.86461940324805653</v>
      </c>
    </row>
    <row r="37" spans="1:11" x14ac:dyDescent="0.35">
      <c r="A37" s="20">
        <v>58</v>
      </c>
      <c r="B37">
        <f>'134mM_Triplicate'!AF37</f>
        <v>46.563001373053865</v>
      </c>
      <c r="D37">
        <f t="shared" si="3"/>
        <v>58.5</v>
      </c>
      <c r="E37">
        <f t="shared" si="0"/>
        <v>-2.1046627094937804</v>
      </c>
      <c r="G37" s="20">
        <v>67</v>
      </c>
      <c r="H37">
        <f>'134mM_Triplicate'!AP37</f>
        <v>99.020182108807148</v>
      </c>
      <c r="J37">
        <f t="shared" si="1"/>
        <v>66.5</v>
      </c>
      <c r="K37">
        <f t="shared" si="2"/>
        <v>2.7483079668791106</v>
      </c>
    </row>
    <row r="38" spans="1:11" x14ac:dyDescent="0.35">
      <c r="A38" s="20">
        <v>59</v>
      </c>
      <c r="B38">
        <f>'134mM_Triplicate'!AF38</f>
        <v>44.458338663560085</v>
      </c>
      <c r="D38">
        <f t="shared" si="3"/>
        <v>59.5</v>
      </c>
      <c r="E38">
        <f t="shared" si="0"/>
        <v>-2.999801161614684</v>
      </c>
      <c r="G38" s="20">
        <v>66</v>
      </c>
      <c r="H38">
        <f>'134mM_Triplicate'!AP38</f>
        <v>96.271874141928038</v>
      </c>
      <c r="J38">
        <f t="shared" si="1"/>
        <v>65.5</v>
      </c>
      <c r="K38">
        <f t="shared" si="2"/>
        <v>5.1191455422602843</v>
      </c>
    </row>
    <row r="39" spans="1:11" x14ac:dyDescent="0.35">
      <c r="A39" s="20">
        <v>60</v>
      </c>
      <c r="B39">
        <f>'134mM_Triplicate'!AF39</f>
        <v>41.458537501945401</v>
      </c>
      <c r="D39">
        <f t="shared" si="3"/>
        <v>60.5</v>
      </c>
      <c r="E39">
        <f t="shared" si="0"/>
        <v>-4.0604402597448654</v>
      </c>
      <c r="G39" s="20">
        <v>65</v>
      </c>
      <c r="H39">
        <f>'134mM_Triplicate'!AP39</f>
        <v>91.152728599667753</v>
      </c>
      <c r="J39">
        <f t="shared" si="1"/>
        <v>64.5</v>
      </c>
      <c r="K39">
        <f t="shared" si="2"/>
        <v>12.270400451212922</v>
      </c>
    </row>
    <row r="40" spans="1:11" x14ac:dyDescent="0.35">
      <c r="A40" s="20">
        <v>61</v>
      </c>
      <c r="B40">
        <f>'134mM_Triplicate'!AF40</f>
        <v>37.398097242200535</v>
      </c>
      <c r="D40">
        <f t="shared" si="3"/>
        <v>61.5</v>
      </c>
      <c r="E40">
        <f t="shared" si="0"/>
        <v>-4.501190274584566</v>
      </c>
      <c r="G40" s="20">
        <v>64</v>
      </c>
      <c r="H40">
        <f>'134mM_Triplicate'!AP40</f>
        <v>78.882328148454832</v>
      </c>
      <c r="J40">
        <f t="shared" si="1"/>
        <v>63.5</v>
      </c>
      <c r="K40">
        <f t="shared" si="2"/>
        <v>35.190547832260634</v>
      </c>
    </row>
    <row r="41" spans="1:11" x14ac:dyDescent="0.35">
      <c r="A41" s="20">
        <v>62</v>
      </c>
      <c r="B41">
        <f>'134mM_Triplicate'!AF41</f>
        <v>32.896906967615969</v>
      </c>
      <c r="D41">
        <f t="shared" si="3"/>
        <v>62.5</v>
      </c>
      <c r="E41">
        <f t="shared" si="0"/>
        <v>-4.4075350027546634</v>
      </c>
      <c r="G41" s="20">
        <v>63</v>
      </c>
      <c r="H41">
        <f>'134mM_Triplicate'!AP41</f>
        <v>43.691780316194198</v>
      </c>
      <c r="J41">
        <f t="shared" si="1"/>
        <v>62.5</v>
      </c>
      <c r="K41">
        <f t="shared" si="2"/>
        <v>29.606208409958512</v>
      </c>
    </row>
    <row r="42" spans="1:11" x14ac:dyDescent="0.35">
      <c r="A42" s="20">
        <v>63</v>
      </c>
      <c r="B42">
        <f>'134mM_Triplicate'!AF42</f>
        <v>28.489371964861306</v>
      </c>
      <c r="D42">
        <f t="shared" si="3"/>
        <v>63.5</v>
      </c>
      <c r="E42">
        <f t="shared" si="0"/>
        <v>-3.3741593259193152</v>
      </c>
      <c r="G42" s="20">
        <v>62</v>
      </c>
      <c r="H42">
        <f>'134mM_Triplicate'!AP42</f>
        <v>14.085571906235684</v>
      </c>
      <c r="J42">
        <f t="shared" si="1"/>
        <v>61.5</v>
      </c>
      <c r="K42">
        <f t="shared" si="2"/>
        <v>9.0414820302744161</v>
      </c>
    </row>
    <row r="43" spans="1:11" x14ac:dyDescent="0.35">
      <c r="A43" s="20">
        <v>64</v>
      </c>
      <c r="B43">
        <f>'134mM_Triplicate'!AF43</f>
        <v>25.115212638941991</v>
      </c>
      <c r="D43">
        <f t="shared" si="3"/>
        <v>64.5</v>
      </c>
      <c r="E43">
        <f t="shared" si="0"/>
        <v>-1.9884994833983249</v>
      </c>
      <c r="G43" s="20">
        <v>61</v>
      </c>
      <c r="H43">
        <f>'134mM_Triplicate'!AP43</f>
        <v>5.0440898759612667</v>
      </c>
      <c r="J43">
        <f t="shared" si="1"/>
        <v>60.5</v>
      </c>
      <c r="K43">
        <f t="shared" si="2"/>
        <v>2.3386010077589314</v>
      </c>
    </row>
    <row r="44" spans="1:11" x14ac:dyDescent="0.35">
      <c r="A44" s="20">
        <v>65</v>
      </c>
      <c r="B44">
        <f>'134mM_Triplicate'!AF44</f>
        <v>23.126713155543666</v>
      </c>
      <c r="D44">
        <f t="shared" si="3"/>
        <v>65.5</v>
      </c>
      <c r="E44">
        <f t="shared" si="0"/>
        <v>-0.97973192216506533</v>
      </c>
      <c r="G44" s="20">
        <v>60</v>
      </c>
      <c r="H44">
        <f>'134mM_Triplicate'!AP44</f>
        <v>2.7054888682023353</v>
      </c>
      <c r="J44">
        <f t="shared" si="1"/>
        <v>59.5</v>
      </c>
      <c r="K44">
        <f t="shared" si="2"/>
        <v>0.78292773179186792</v>
      </c>
    </row>
    <row r="45" spans="1:11" x14ac:dyDescent="0.35">
      <c r="A45" s="20">
        <v>66</v>
      </c>
      <c r="B45">
        <f>'134mM_Triplicate'!AF45</f>
        <v>22.1469812333786</v>
      </c>
      <c r="D45">
        <f t="shared" si="3"/>
        <v>66.5</v>
      </c>
      <c r="E45">
        <f t="shared" si="0"/>
        <v>-0.37453623527774482</v>
      </c>
      <c r="G45" s="20">
        <v>59</v>
      </c>
      <c r="H45">
        <f>'134mM_Triplicate'!AP45</f>
        <v>1.9225611364104673</v>
      </c>
      <c r="J45">
        <f t="shared" si="1"/>
        <v>58.5</v>
      </c>
      <c r="K45">
        <f t="shared" si="2"/>
        <v>0.40920527497074177</v>
      </c>
    </row>
    <row r="46" spans="1:11" x14ac:dyDescent="0.35">
      <c r="A46" s="20">
        <v>67</v>
      </c>
      <c r="B46">
        <f>'134mM_Triplicate'!AF46</f>
        <v>21.772444998100855</v>
      </c>
      <c r="D46">
        <f t="shared" si="3"/>
        <v>67.5</v>
      </c>
      <c r="E46">
        <f t="shared" si="0"/>
        <v>-5.1998024077622773E-2</v>
      </c>
      <c r="G46" s="20">
        <v>58</v>
      </c>
      <c r="H46">
        <f>'134mM_Triplicate'!AP46</f>
        <v>1.5133558614397256</v>
      </c>
      <c r="J46">
        <f t="shared" si="1"/>
        <v>57.5</v>
      </c>
      <c r="K46">
        <f t="shared" si="2"/>
        <v>0.27180633598585602</v>
      </c>
    </row>
    <row r="47" spans="1:11" x14ac:dyDescent="0.35">
      <c r="A47" s="20">
        <v>68</v>
      </c>
      <c r="B47">
        <f>'134mM_Triplicate'!AF47</f>
        <v>21.720446974023233</v>
      </c>
      <c r="D47">
        <f t="shared" si="3"/>
        <v>68.5</v>
      </c>
      <c r="E47">
        <f t="shared" si="0"/>
        <v>7.123162628045776E-2</v>
      </c>
      <c r="G47" s="20">
        <v>57</v>
      </c>
      <c r="H47">
        <f>'134mM_Triplicate'!AP47</f>
        <v>1.2415495254538695</v>
      </c>
      <c r="J47">
        <f t="shared" si="1"/>
        <v>56.5</v>
      </c>
      <c r="K47">
        <f t="shared" si="2"/>
        <v>0.20803061133761758</v>
      </c>
    </row>
    <row r="48" spans="1:11" x14ac:dyDescent="0.35">
      <c r="A48" s="20">
        <v>69</v>
      </c>
      <c r="B48">
        <f>'134mM_Triplicate'!AF48</f>
        <v>21.79167860030369</v>
      </c>
      <c r="D48" s="7">
        <f t="shared" si="3"/>
        <v>69.5</v>
      </c>
      <c r="E48" s="7">
        <f t="shared" si="0"/>
        <v>0.26084702827188622</v>
      </c>
      <c r="G48" s="20">
        <v>56</v>
      </c>
      <c r="H48">
        <f>'134mM_Triplicate'!AP48</f>
        <v>1.033518914116252</v>
      </c>
      <c r="J48">
        <f t="shared" si="1"/>
        <v>55.5</v>
      </c>
      <c r="K48">
        <f t="shared" si="2"/>
        <v>0.17034013792753877</v>
      </c>
    </row>
    <row r="49" spans="1:11" x14ac:dyDescent="0.35">
      <c r="A49" s="20">
        <v>70</v>
      </c>
      <c r="B49">
        <f>'134mM_Triplicate'!AF49</f>
        <v>22.052525628575577</v>
      </c>
      <c r="D49" s="7">
        <f t="shared" si="3"/>
        <v>70.5</v>
      </c>
      <c r="E49" s="7">
        <f t="shared" si="0"/>
        <v>0.43051441749436492</v>
      </c>
      <c r="G49" s="20">
        <v>55</v>
      </c>
      <c r="H49">
        <f>'134mM_Triplicate'!AP49</f>
        <v>0.86317877618871319</v>
      </c>
      <c r="J49">
        <f t="shared" si="1"/>
        <v>54.5</v>
      </c>
      <c r="K49">
        <f t="shared" si="2"/>
        <v>0.13499430089591991</v>
      </c>
    </row>
    <row r="50" spans="1:11" x14ac:dyDescent="0.35">
      <c r="A50" s="20">
        <v>71</v>
      </c>
      <c r="B50">
        <f>'134mM_Triplicate'!AF50</f>
        <v>22.483040046069942</v>
      </c>
      <c r="D50" s="7">
        <f t="shared" si="3"/>
        <v>71.5</v>
      </c>
      <c r="E50" s="7">
        <f t="shared" si="0"/>
        <v>0.78484076354806476</v>
      </c>
      <c r="G50" s="20">
        <v>54</v>
      </c>
      <c r="H50">
        <f>'134mM_Triplicate'!AP50</f>
        <v>0.72818447529279329</v>
      </c>
      <c r="J50">
        <f t="shared" si="1"/>
        <v>53.5</v>
      </c>
      <c r="K50">
        <f t="shared" si="2"/>
        <v>0.10517584436636851</v>
      </c>
    </row>
    <row r="51" spans="1:11" x14ac:dyDescent="0.35">
      <c r="A51" s="20">
        <v>72</v>
      </c>
      <c r="B51">
        <f>'134mM_Triplicate'!AF51</f>
        <v>23.267880809618006</v>
      </c>
      <c r="D51" s="7">
        <f t="shared" si="3"/>
        <v>72.5</v>
      </c>
      <c r="E51" s="7">
        <f t="shared" si="0"/>
        <v>1.4082544841315325</v>
      </c>
      <c r="G51" s="20">
        <v>53</v>
      </c>
      <c r="H51">
        <f>'134mM_Triplicate'!AP51</f>
        <v>0.62300863092642478</v>
      </c>
      <c r="J51">
        <f t="shared" si="1"/>
        <v>52.5</v>
      </c>
      <c r="K51">
        <f t="shared" si="2"/>
        <v>9.3201526607570084E-2</v>
      </c>
    </row>
    <row r="52" spans="1:11" x14ac:dyDescent="0.35">
      <c r="A52" s="20">
        <v>73</v>
      </c>
      <c r="B52">
        <f>'134mM_Triplicate'!AF52</f>
        <v>24.676135293749539</v>
      </c>
      <c r="D52">
        <f t="shared" si="3"/>
        <v>73.5</v>
      </c>
      <c r="E52">
        <f t="shared" si="0"/>
        <v>2.7914192510964888</v>
      </c>
      <c r="G52" s="20">
        <v>52</v>
      </c>
      <c r="H52">
        <f>'134mM_Triplicate'!AP52</f>
        <v>0.52980710431885469</v>
      </c>
      <c r="J52">
        <f t="shared" si="1"/>
        <v>51.5</v>
      </c>
      <c r="K52">
        <f t="shared" si="2"/>
        <v>7.6089715124199098E-2</v>
      </c>
    </row>
    <row r="53" spans="1:11" x14ac:dyDescent="0.35">
      <c r="A53" s="20">
        <v>74</v>
      </c>
      <c r="B53">
        <f>'134mM_Triplicate'!AF53</f>
        <v>27.467554544846028</v>
      </c>
      <c r="D53">
        <f t="shared" si="3"/>
        <v>74.5</v>
      </c>
      <c r="E53">
        <f t="shared" si="0"/>
        <v>5.2027316309473655</v>
      </c>
      <c r="G53" s="20">
        <v>51</v>
      </c>
      <c r="H53">
        <f>'134mM_Triplicate'!AP53</f>
        <v>0.4537173891946556</v>
      </c>
      <c r="J53">
        <f t="shared" si="1"/>
        <v>50.5</v>
      </c>
      <c r="K53">
        <f t="shared" si="2"/>
        <v>6.4412717808955022E-2</v>
      </c>
    </row>
    <row r="54" spans="1:11" x14ac:dyDescent="0.35">
      <c r="A54" s="20">
        <v>75</v>
      </c>
      <c r="B54">
        <f>'134mM_Triplicate'!AF54</f>
        <v>32.670286175793393</v>
      </c>
      <c r="D54">
        <f t="shared" si="3"/>
        <v>75.5</v>
      </c>
      <c r="E54">
        <f t="shared" si="0"/>
        <v>7.9801793713222082</v>
      </c>
      <c r="G54" s="20">
        <v>50</v>
      </c>
      <c r="H54">
        <f>'134mM_Triplicate'!AP54</f>
        <v>0.38930467138570057</v>
      </c>
      <c r="J54">
        <f t="shared" si="1"/>
        <v>49.5</v>
      </c>
      <c r="K54">
        <f t="shared" si="2"/>
        <v>4.8531615931194594E-2</v>
      </c>
    </row>
    <row r="55" spans="1:11" x14ac:dyDescent="0.35">
      <c r="A55" s="20">
        <v>76</v>
      </c>
      <c r="B55">
        <f>'134mM_Triplicate'!AF55</f>
        <v>40.650465547115601</v>
      </c>
      <c r="D55">
        <f t="shared" si="3"/>
        <v>76.5</v>
      </c>
      <c r="E55">
        <f t="shared" si="0"/>
        <v>7.7847938317203358</v>
      </c>
      <c r="G55" s="20">
        <v>49</v>
      </c>
      <c r="H55">
        <f>'134mM_Triplicate'!AP55</f>
        <v>0.34077305545450598</v>
      </c>
      <c r="J55">
        <f t="shared" si="1"/>
        <v>48.5</v>
      </c>
      <c r="K55">
        <f t="shared" si="2"/>
        <v>4.9849543732394752E-2</v>
      </c>
    </row>
    <row r="56" spans="1:11" x14ac:dyDescent="0.35">
      <c r="A56" s="20">
        <v>77</v>
      </c>
      <c r="B56">
        <f>'134mM_Triplicate'!AF56</f>
        <v>48.435259378835937</v>
      </c>
      <c r="D56">
        <f t="shared" si="3"/>
        <v>77.5</v>
      </c>
      <c r="E56">
        <f t="shared" si="0"/>
        <v>4.6981660596651693</v>
      </c>
      <c r="G56" s="20">
        <v>48</v>
      </c>
      <c r="H56">
        <f>'134mM_Triplicate'!AP56</f>
        <v>0.29092351172211123</v>
      </c>
      <c r="J56">
        <f t="shared" si="1"/>
        <v>47.5</v>
      </c>
      <c r="K56">
        <f t="shared" si="2"/>
        <v>3.9326666382555775E-2</v>
      </c>
    </row>
    <row r="57" spans="1:11" x14ac:dyDescent="0.35">
      <c r="A57" s="20">
        <v>78</v>
      </c>
      <c r="B57">
        <f>'134mM_Triplicate'!AF57</f>
        <v>53.133425438501106</v>
      </c>
      <c r="D57">
        <f t="shared" si="3"/>
        <v>78.5</v>
      </c>
      <c r="E57">
        <f t="shared" si="0"/>
        <v>1.8819782008793169</v>
      </c>
      <c r="G57" s="20">
        <v>47</v>
      </c>
      <c r="H57">
        <f>'134mM_Triplicate'!AP57</f>
        <v>0.25159684533955545</v>
      </c>
      <c r="J57">
        <f t="shared" si="1"/>
        <v>46.5</v>
      </c>
      <c r="K57">
        <f t="shared" si="2"/>
        <v>3.529497627447073E-2</v>
      </c>
    </row>
    <row r="58" spans="1:11" x14ac:dyDescent="0.35">
      <c r="A58" s="20">
        <v>79</v>
      </c>
      <c r="B58">
        <f>'134mM_Triplicate'!AF58</f>
        <v>55.015403639380423</v>
      </c>
      <c r="D58">
        <f t="shared" si="3"/>
        <v>79.5</v>
      </c>
      <c r="E58">
        <f t="shared" si="0"/>
        <v>-0.22702240555278053</v>
      </c>
      <c r="G58" s="20">
        <v>46</v>
      </c>
      <c r="H58">
        <f>'134mM_Triplicate'!AP58</f>
        <v>0.21630186906508472</v>
      </c>
      <c r="J58">
        <f t="shared" si="1"/>
        <v>45.5</v>
      </c>
      <c r="K58">
        <f t="shared" si="2"/>
        <v>2.5802076407822311E-2</v>
      </c>
    </row>
    <row r="59" spans="1:11" x14ac:dyDescent="0.35">
      <c r="A59" s="20">
        <v>80</v>
      </c>
      <c r="B59">
        <f>'134mM_Triplicate'!AF59</f>
        <v>54.788381233827643</v>
      </c>
      <c r="D59">
        <f t="shared" si="3"/>
        <v>80.5</v>
      </c>
      <c r="E59">
        <f t="shared" si="0"/>
        <v>-0.97687617951472561</v>
      </c>
      <c r="G59" s="20">
        <v>45</v>
      </c>
      <c r="H59">
        <f>'134mM_Triplicate'!AP59</f>
        <v>0.19049979265726241</v>
      </c>
      <c r="J59">
        <f t="shared" si="1"/>
        <v>44.5</v>
      </c>
      <c r="K59">
        <f t="shared" si="2"/>
        <v>2.7265936439735738E-2</v>
      </c>
    </row>
    <row r="60" spans="1:11" x14ac:dyDescent="0.35">
      <c r="A60" s="20">
        <v>81</v>
      </c>
      <c r="B60">
        <f>'134mM_Triplicate'!AF60</f>
        <v>53.811505054312917</v>
      </c>
      <c r="D60">
        <f t="shared" si="3"/>
        <v>81.5</v>
      </c>
      <c r="E60">
        <f t="shared" si="0"/>
        <v>-1.4358904716965952</v>
      </c>
      <c r="G60" s="20">
        <v>44</v>
      </c>
      <c r="H60">
        <f>'134mM_Triplicate'!AP60</f>
        <v>0.16323385621752667</v>
      </c>
      <c r="J60">
        <f t="shared" si="1"/>
        <v>43.5</v>
      </c>
      <c r="K60">
        <f t="shared" si="2"/>
        <v>1.648051796203362E-2</v>
      </c>
    </row>
    <row r="61" spans="1:11" x14ac:dyDescent="0.35">
      <c r="A61" s="20">
        <v>82</v>
      </c>
      <c r="B61">
        <f>'134mM_Triplicate'!AF61</f>
        <v>52.375614582616322</v>
      </c>
      <c r="D61">
        <f t="shared" si="3"/>
        <v>82.5</v>
      </c>
      <c r="E61">
        <f t="shared" si="0"/>
        <v>-1.0441867677103858</v>
      </c>
      <c r="G61" s="20">
        <v>43</v>
      </c>
      <c r="H61">
        <f>'134mM_Triplicate'!AP61</f>
        <v>0.14675333825549305</v>
      </c>
      <c r="J61">
        <f t="shared" si="1"/>
        <v>42.5</v>
      </c>
      <c r="K61">
        <f t="shared" si="2"/>
        <v>1.9680871743111505E-2</v>
      </c>
    </row>
    <row r="62" spans="1:11" x14ac:dyDescent="0.35">
      <c r="A62" s="28">
        <v>83</v>
      </c>
      <c r="B62">
        <f>'134mM_Triplicate'!AF62</f>
        <v>51.331427814905936</v>
      </c>
      <c r="D62">
        <f t="shared" si="3"/>
        <v>83.5</v>
      </c>
      <c r="E62">
        <f t="shared" si="0"/>
        <v>-0.69634612649363703</v>
      </c>
      <c r="G62" s="20">
        <v>42</v>
      </c>
      <c r="H62">
        <f>'134mM_Triplicate'!AP62</f>
        <v>0.12707246651238155</v>
      </c>
      <c r="J62">
        <f t="shared" si="1"/>
        <v>41.5</v>
      </c>
      <c r="K62">
        <f t="shared" si="2"/>
        <v>1.467026188626902E-2</v>
      </c>
    </row>
    <row r="63" spans="1:11" x14ac:dyDescent="0.35">
      <c r="A63" s="28">
        <v>84</v>
      </c>
      <c r="B63">
        <f>'134mM_Triplicate'!AF63</f>
        <v>50.635081688412299</v>
      </c>
      <c r="D63">
        <f t="shared" si="3"/>
        <v>84.5</v>
      </c>
      <c r="E63">
        <f t="shared" si="0"/>
        <v>-0.52863366901666353</v>
      </c>
      <c r="G63" s="20">
        <v>41</v>
      </c>
      <c r="H63">
        <f>'134mM_Triplicate'!AP63</f>
        <v>0.11240220462611253</v>
      </c>
      <c r="J63">
        <f t="shared" si="1"/>
        <v>40.5</v>
      </c>
      <c r="K63">
        <f t="shared" si="2"/>
        <v>1.8756747417553135E-2</v>
      </c>
    </row>
    <row r="64" spans="1:11" x14ac:dyDescent="0.35">
      <c r="A64" s="28">
        <v>85</v>
      </c>
      <c r="B64">
        <f>'134mM_Triplicate'!AF64</f>
        <v>50.106448019395636</v>
      </c>
      <c r="D64">
        <f t="shared" si="3"/>
        <v>85.5</v>
      </c>
      <c r="E64">
        <f t="shared" si="0"/>
        <v>-0.24631717944362208</v>
      </c>
      <c r="G64" s="20">
        <v>40</v>
      </c>
      <c r="H64">
        <f>'134mM_Triplicate'!AP64</f>
        <v>9.3645457208559393E-2</v>
      </c>
      <c r="J64">
        <f t="shared" si="1"/>
        <v>39.5</v>
      </c>
      <c r="K64">
        <f t="shared" si="2"/>
        <v>9.4960804460409859E-3</v>
      </c>
    </row>
    <row r="65" spans="1:11" x14ac:dyDescent="0.35">
      <c r="A65" s="28">
        <v>86</v>
      </c>
      <c r="B65">
        <f>'134mM_Triplicate'!AF65</f>
        <v>49.860130839952014</v>
      </c>
      <c r="D65">
        <f t="shared" si="3"/>
        <v>86.5</v>
      </c>
      <c r="E65">
        <f t="shared" si="0"/>
        <v>-0.4549318607842352</v>
      </c>
      <c r="G65" s="20">
        <v>39</v>
      </c>
      <c r="H65">
        <f>'134mM_Triplicate'!AP65</f>
        <v>8.4149376762518407E-2</v>
      </c>
      <c r="J65">
        <f t="shared" si="1"/>
        <v>38.5</v>
      </c>
      <c r="K65">
        <f t="shared" si="2"/>
        <v>9.9942015527359762E-3</v>
      </c>
    </row>
    <row r="66" spans="1:11" x14ac:dyDescent="0.35">
      <c r="A66" s="28">
        <v>87</v>
      </c>
      <c r="B66">
        <f>'134mM_Triplicate'!AF66</f>
        <v>49.405198979167778</v>
      </c>
      <c r="D66">
        <f t="shared" si="3"/>
        <v>87.5</v>
      </c>
      <c r="E66">
        <f t="shared" si="0"/>
        <v>0.16433358906226658</v>
      </c>
      <c r="G66" s="20">
        <v>38</v>
      </c>
      <c r="H66">
        <f>'134mM_Triplicate'!AP66</f>
        <v>7.4155175209782431E-2</v>
      </c>
      <c r="J66">
        <f t="shared" si="1"/>
        <v>37.5</v>
      </c>
      <c r="K66">
        <f t="shared" si="2"/>
        <v>9.3412905925467221E-3</v>
      </c>
    </row>
    <row r="67" spans="1:11" x14ac:dyDescent="0.35">
      <c r="A67" s="28">
        <v>88</v>
      </c>
      <c r="B67">
        <f>'134mM_Triplicate'!AF67</f>
        <v>49.569532568230045</v>
      </c>
      <c r="D67">
        <f t="shared" si="3"/>
        <v>88.5</v>
      </c>
      <c r="E67">
        <f t="shared" si="0"/>
        <v>0.11355572087925481</v>
      </c>
      <c r="G67" s="20">
        <v>37</v>
      </c>
      <c r="H67">
        <f>'134mM_Triplicate'!AP67</f>
        <v>6.4813884617235709E-2</v>
      </c>
      <c r="J67">
        <f t="shared" si="1"/>
        <v>36.5</v>
      </c>
      <c r="K67">
        <f t="shared" si="2"/>
        <v>1.1463475146642976E-2</v>
      </c>
    </row>
    <row r="68" spans="1:11" x14ac:dyDescent="0.35">
      <c r="A68" s="28">
        <v>89</v>
      </c>
      <c r="B68">
        <f>'134mM_Triplicate'!AF68</f>
        <v>49.6830882891093</v>
      </c>
      <c r="D68">
        <f t="shared" si="3"/>
        <v>89.5</v>
      </c>
      <c r="E68">
        <f t="shared" si="0"/>
        <v>-2.6645970820993625E-2</v>
      </c>
      <c r="G68" s="20">
        <v>36</v>
      </c>
      <c r="H68">
        <f>'134mM_Triplicate'!AP68</f>
        <v>5.3350409470592733E-2</v>
      </c>
      <c r="J68">
        <f t="shared" si="1"/>
        <v>35.5</v>
      </c>
      <c r="K68">
        <f t="shared" si="2"/>
        <v>1.0214376839454968E-2</v>
      </c>
    </row>
    <row r="69" spans="1:11" x14ac:dyDescent="0.35">
      <c r="A69" s="28">
        <v>90</v>
      </c>
      <c r="B69">
        <f>'134mM_Triplicate'!AF69</f>
        <v>49.656442318288306</v>
      </c>
      <c r="D69">
        <f t="shared" si="3"/>
        <v>90.5</v>
      </c>
      <c r="E69">
        <f t="shared" ref="E69:E79" si="4">(B70-B69)/(A70-A69)</f>
        <v>-1.0944606522244626</v>
      </c>
      <c r="G69" s="20">
        <v>35</v>
      </c>
      <c r="H69">
        <f>'134mM_Triplicate'!AP69</f>
        <v>4.3136032631137765E-2</v>
      </c>
      <c r="J69">
        <f t="shared" ref="J69:J79" si="5">(G69+G70)/2</f>
        <v>34.5</v>
      </c>
      <c r="K69">
        <f t="shared" ref="K69:K79" si="6">(H70-H69)/(G70-G69)</f>
        <v>9.0825687350676587E-3</v>
      </c>
    </row>
    <row r="70" spans="1:11" x14ac:dyDescent="0.35">
      <c r="A70" s="28">
        <v>91</v>
      </c>
      <c r="B70">
        <f>'134mM_Triplicate'!AF70</f>
        <v>48.561981666063843</v>
      </c>
      <c r="D70">
        <f t="shared" ref="D70:D79" si="7">(A70+A71)/2</f>
        <v>91.5</v>
      </c>
      <c r="E70">
        <f t="shared" si="4"/>
        <v>0.39806264048793594</v>
      </c>
      <c r="G70" s="20">
        <v>34</v>
      </c>
      <c r="H70">
        <f>'134mM_Triplicate'!AP70</f>
        <v>3.4053463896070106E-2</v>
      </c>
      <c r="J70">
        <f t="shared" si="5"/>
        <v>33.5</v>
      </c>
      <c r="K70">
        <f t="shared" si="6"/>
        <v>7.4112160372049873E-3</v>
      </c>
    </row>
    <row r="71" spans="1:11" x14ac:dyDescent="0.35">
      <c r="A71" s="20">
        <v>92</v>
      </c>
      <c r="B71">
        <f>'134mM_Triplicate'!AF71</f>
        <v>48.960044306551779</v>
      </c>
      <c r="D71">
        <f t="shared" si="7"/>
        <v>92.5</v>
      </c>
      <c r="E71">
        <f t="shared" si="4"/>
        <v>0.54447264620707614</v>
      </c>
      <c r="G71" s="20">
        <v>33</v>
      </c>
      <c r="H71">
        <f>'134mM_Triplicate'!AP71</f>
        <v>2.6642247858865119E-2</v>
      </c>
      <c r="J71">
        <f t="shared" si="5"/>
        <v>32.5</v>
      </c>
      <c r="K71">
        <f t="shared" si="6"/>
        <v>3.2563763667256655E-3</v>
      </c>
    </row>
    <row r="72" spans="1:11" x14ac:dyDescent="0.35">
      <c r="A72" s="20">
        <v>93</v>
      </c>
      <c r="B72">
        <f>'134mM_Triplicate'!AF72</f>
        <v>49.504516952758856</v>
      </c>
      <c r="D72">
        <f t="shared" si="7"/>
        <v>93.5</v>
      </c>
      <c r="E72">
        <f t="shared" si="4"/>
        <v>0.46036837920122053</v>
      </c>
      <c r="G72" s="20">
        <v>32</v>
      </c>
      <c r="H72">
        <f>'134mM_Triplicate'!AP72</f>
        <v>2.3385871492139453E-2</v>
      </c>
      <c r="J72">
        <f t="shared" si="5"/>
        <v>31.5</v>
      </c>
      <c r="K72">
        <f t="shared" si="6"/>
        <v>3.4064816829115808E-3</v>
      </c>
    </row>
    <row r="73" spans="1:11" x14ac:dyDescent="0.35">
      <c r="A73" s="20">
        <v>94</v>
      </c>
      <c r="B73">
        <f>'134mM_Triplicate'!AF73</f>
        <v>49.964885331960076</v>
      </c>
      <c r="D73">
        <f t="shared" si="7"/>
        <v>94.5</v>
      </c>
      <c r="E73">
        <f t="shared" si="4"/>
        <v>0.43447953812110995</v>
      </c>
      <c r="G73" s="20">
        <v>31</v>
      </c>
      <c r="H73">
        <f>'134mM_Triplicate'!AP73</f>
        <v>1.9979389809227872E-2</v>
      </c>
      <c r="J73">
        <f t="shared" si="5"/>
        <v>30.5</v>
      </c>
      <c r="K73">
        <f t="shared" si="6"/>
        <v>7.1591341156749567E-3</v>
      </c>
    </row>
    <row r="74" spans="1:11" x14ac:dyDescent="0.35">
      <c r="A74" s="20">
        <v>95</v>
      </c>
      <c r="B74">
        <f>'134mM_Triplicate'!AF74</f>
        <v>50.399364870081186</v>
      </c>
      <c r="D74">
        <f t="shared" si="7"/>
        <v>95.5</v>
      </c>
      <c r="E74">
        <f t="shared" si="4"/>
        <v>-1.7297654658246486</v>
      </c>
      <c r="G74" s="20">
        <v>30</v>
      </c>
      <c r="H74">
        <f>'134mM_Triplicate'!AP74</f>
        <v>1.2820255693552916E-2</v>
      </c>
      <c r="J74">
        <f t="shared" si="5"/>
        <v>29.5</v>
      </c>
      <c r="K74">
        <f t="shared" si="6"/>
        <v>2.4438231515391904E-3</v>
      </c>
    </row>
    <row r="75" spans="1:11" x14ac:dyDescent="0.35">
      <c r="A75" s="20">
        <v>96</v>
      </c>
      <c r="B75">
        <f>'134mM_Triplicate'!AF75</f>
        <v>48.669599404256537</v>
      </c>
      <c r="D75">
        <f t="shared" si="7"/>
        <v>96.5</v>
      </c>
      <c r="E75">
        <f t="shared" si="4"/>
        <v>0.42975453792956131</v>
      </c>
      <c r="G75" s="20">
        <v>29</v>
      </c>
      <c r="H75">
        <f>'134mM_Triplicate'!AP75</f>
        <v>1.0376432542013725E-2</v>
      </c>
      <c r="J75">
        <f t="shared" si="5"/>
        <v>28.5</v>
      </c>
      <c r="K75">
        <f t="shared" si="6"/>
        <v>6.4155609210351681E-3</v>
      </c>
    </row>
    <row r="76" spans="1:11" x14ac:dyDescent="0.35">
      <c r="A76" s="20">
        <v>97</v>
      </c>
      <c r="B76">
        <f>'134mM_Triplicate'!AF76</f>
        <v>49.099353942186099</v>
      </c>
      <c r="D76">
        <f t="shared" si="7"/>
        <v>97.5</v>
      </c>
      <c r="E76">
        <f t="shared" si="4"/>
        <v>0.66479824199089421</v>
      </c>
      <c r="G76" s="20">
        <v>28</v>
      </c>
      <c r="H76">
        <f>'134mM_Triplicate'!AP76</f>
        <v>3.9608716209785571E-3</v>
      </c>
      <c r="J76">
        <f t="shared" si="5"/>
        <v>27.5</v>
      </c>
      <c r="K76">
        <f t="shared" si="6"/>
        <v>3.9596353492748846E-3</v>
      </c>
    </row>
    <row r="77" spans="1:11" x14ac:dyDescent="0.35">
      <c r="A77" s="20">
        <v>98</v>
      </c>
      <c r="B77">
        <f>'134mM_Triplicate'!AF77</f>
        <v>49.764152184176993</v>
      </c>
      <c r="D77">
        <f t="shared" si="7"/>
        <v>98.5</v>
      </c>
      <c r="E77">
        <f t="shared" si="4"/>
        <v>1.0190837467810425</v>
      </c>
      <c r="G77" s="20">
        <v>27</v>
      </c>
      <c r="H77">
        <f>'134mM_Triplicate'!AP77</f>
        <v>1.2362717036721957E-6</v>
      </c>
      <c r="J77">
        <f t="shared" si="5"/>
        <v>26.5</v>
      </c>
      <c r="K77">
        <f t="shared" si="6"/>
        <v>-1.1046018028660284E-3</v>
      </c>
    </row>
    <row r="78" spans="1:11" x14ac:dyDescent="0.35">
      <c r="A78" s="20">
        <v>99</v>
      </c>
      <c r="B78">
        <f>'134mM_Triplicate'!AF78</f>
        <v>50.783235930958035</v>
      </c>
      <c r="D78">
        <f t="shared" si="7"/>
        <v>99.349998474121094</v>
      </c>
      <c r="E78">
        <f t="shared" si="4"/>
        <v>4.8363961305123174E-2</v>
      </c>
      <c r="G78" s="20">
        <v>26</v>
      </c>
      <c r="H78">
        <f>'134mM_Triplicate'!AP78</f>
        <v>1.1058380745697005E-3</v>
      </c>
      <c r="J78">
        <f t="shared" si="5"/>
        <v>25.649999618530252</v>
      </c>
      <c r="K78">
        <f t="shared" si="6"/>
        <v>1.5797669561472714E-3</v>
      </c>
    </row>
    <row r="79" spans="1:11" x14ac:dyDescent="0.35">
      <c r="A79" s="20">
        <v>99.699996948242202</v>
      </c>
      <c r="B79">
        <f>'134mM_Triplicate'!AF79</f>
        <v>50.817090556276526</v>
      </c>
      <c r="D79">
        <f t="shared" si="7"/>
        <v>49.849998474121101</v>
      </c>
      <c r="E79">
        <f t="shared" si="4"/>
        <v>0.50970002118111879</v>
      </c>
      <c r="G79" s="20">
        <v>25.299999237060501</v>
      </c>
      <c r="H79">
        <f>'134mM_Triplicate'!AP79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4C171-3F95-4C5A-883C-0020E15035EE}">
  <dimension ref="A2:V79"/>
  <sheetViews>
    <sheetView topLeftCell="D1" workbookViewId="0">
      <selection activeCell="F3" sqref="F3:F104857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>
        <f>'134mM_Triplicate'!AC4</f>
        <v>0.51371079392569685</v>
      </c>
      <c r="D4">
        <f>(A4+A5)/2</f>
        <v>25.5</v>
      </c>
      <c r="E4">
        <f>(B5-B4)/(A5-A4)</f>
        <v>2.7359885957783603E-2</v>
      </c>
      <c r="G4" s="20">
        <v>100</v>
      </c>
      <c r="H4" s="36">
        <f>'134mM_Triplicate'!AM4</f>
        <v>1.5781650472936559E-2</v>
      </c>
      <c r="J4">
        <f>(G4+G5)/2</f>
        <v>99.5</v>
      </c>
      <c r="K4">
        <f>(H5-H4)/(G5-G4)</f>
        <v>-6.9810189441914527E-3</v>
      </c>
    </row>
    <row r="5" spans="1:22" x14ac:dyDescent="0.35">
      <c r="A5" s="20">
        <v>26</v>
      </c>
      <c r="B5">
        <f>'134mM_Triplicate'!AC5</f>
        <v>0.54107067988348045</v>
      </c>
      <c r="D5">
        <f>(A5+A6)/2</f>
        <v>26.5</v>
      </c>
      <c r="E5">
        <f t="shared" ref="E5:E68" si="0">(B6-B5)/(A6-A5)</f>
        <v>2.8434697590364988E-2</v>
      </c>
      <c r="G5" s="20">
        <v>99</v>
      </c>
      <c r="H5" s="36">
        <f>'134mM_Triplicate'!AM5</f>
        <v>2.2762669417128012E-2</v>
      </c>
      <c r="J5">
        <f t="shared" ref="J5:J68" si="1">(G5+G6)/2</f>
        <v>98.5</v>
      </c>
      <c r="K5">
        <f t="shared" ref="K5:K68" si="2">(H6-H5)/(G6-G5)</f>
        <v>1.8783621901379277E-3</v>
      </c>
    </row>
    <row r="6" spans="1:22" x14ac:dyDescent="0.35">
      <c r="A6" s="20">
        <v>27</v>
      </c>
      <c r="B6">
        <f>'134mM_Triplicate'!AC6</f>
        <v>0.56950537747384544</v>
      </c>
      <c r="D6">
        <f t="shared" ref="D6:D69" si="3">(A6+A7)/2</f>
        <v>27.5</v>
      </c>
      <c r="E6">
        <f t="shared" si="0"/>
        <v>4.7696158658806054E-2</v>
      </c>
      <c r="G6" s="20">
        <v>98</v>
      </c>
      <c r="H6" s="36">
        <f>'134mM_Triplicate'!AM6</f>
        <v>2.0884307226990084E-2</v>
      </c>
      <c r="J6">
        <f t="shared" si="1"/>
        <v>97.5</v>
      </c>
      <c r="K6">
        <f t="shared" si="2"/>
        <v>-4.2824077132030958E-4</v>
      </c>
    </row>
    <row r="7" spans="1:22" x14ac:dyDescent="0.35">
      <c r="A7" s="20">
        <v>28</v>
      </c>
      <c r="B7">
        <f>'134mM_Triplicate'!AC7</f>
        <v>0.6172015361326515</v>
      </c>
      <c r="D7">
        <f t="shared" si="3"/>
        <v>28.5</v>
      </c>
      <c r="E7">
        <f t="shared" si="0"/>
        <v>4.8879121445837503E-2</v>
      </c>
      <c r="G7" s="20">
        <v>97</v>
      </c>
      <c r="H7" s="36">
        <f>'134mM_Triplicate'!AM7</f>
        <v>2.1312547998310394E-2</v>
      </c>
      <c r="J7">
        <f t="shared" si="1"/>
        <v>96.5</v>
      </c>
      <c r="K7">
        <f t="shared" si="2"/>
        <v>-1.3221061656225608E-3</v>
      </c>
    </row>
    <row r="8" spans="1:22" x14ac:dyDescent="0.35">
      <c r="A8" s="20">
        <v>29</v>
      </c>
      <c r="B8">
        <f>'134mM_Triplicate'!AC8</f>
        <v>0.666080657578489</v>
      </c>
      <c r="D8">
        <f t="shared" si="3"/>
        <v>29.5</v>
      </c>
      <c r="E8">
        <f t="shared" si="0"/>
        <v>5.9591516569837522E-2</v>
      </c>
      <c r="G8" s="20">
        <v>96</v>
      </c>
      <c r="H8" s="36">
        <f>'134mM_Triplicate'!AM8</f>
        <v>2.2634654163932955E-2</v>
      </c>
      <c r="J8">
        <f t="shared" si="1"/>
        <v>95.5</v>
      </c>
      <c r="K8">
        <f t="shared" si="2"/>
        <v>-2.5077364736841856E-3</v>
      </c>
      <c r="V8">
        <v>62.5</v>
      </c>
    </row>
    <row r="9" spans="1:22" x14ac:dyDescent="0.35">
      <c r="A9" s="20">
        <v>30</v>
      </c>
      <c r="B9">
        <f>'134mM_Triplicate'!AC9</f>
        <v>0.72567217414832652</v>
      </c>
      <c r="D9">
        <f t="shared" si="3"/>
        <v>30.5</v>
      </c>
      <c r="E9">
        <f t="shared" si="0"/>
        <v>9.8182514924949338E-2</v>
      </c>
      <c r="G9" s="20">
        <v>95</v>
      </c>
      <c r="H9" s="36">
        <f>'134mM_Triplicate'!AM9</f>
        <v>2.514239063761714E-2</v>
      </c>
      <c r="J9">
        <f t="shared" si="1"/>
        <v>94.5</v>
      </c>
      <c r="K9">
        <f t="shared" si="2"/>
        <v>4.6444785903296815E-3</v>
      </c>
    </row>
    <row r="10" spans="1:22" x14ac:dyDescent="0.35">
      <c r="A10" s="20">
        <v>31</v>
      </c>
      <c r="B10">
        <f>'134mM_Triplicate'!AC10</f>
        <v>0.82385468907327586</v>
      </c>
      <c r="D10">
        <f t="shared" si="3"/>
        <v>31.5</v>
      </c>
      <c r="E10">
        <f t="shared" si="0"/>
        <v>6.0327039291637075E-2</v>
      </c>
      <c r="G10" s="20">
        <v>94</v>
      </c>
      <c r="H10" s="36">
        <f>'134mM_Triplicate'!AM10</f>
        <v>2.0497912047287459E-2</v>
      </c>
      <c r="J10">
        <f t="shared" si="1"/>
        <v>93.5</v>
      </c>
      <c r="K10">
        <f t="shared" si="2"/>
        <v>-1.6430026973461853E-3</v>
      </c>
    </row>
    <row r="11" spans="1:22" x14ac:dyDescent="0.35">
      <c r="A11" s="20">
        <v>32</v>
      </c>
      <c r="B11">
        <f>'134mM_Triplicate'!AC11</f>
        <v>0.88418172836491293</v>
      </c>
      <c r="D11">
        <f t="shared" si="3"/>
        <v>32.5</v>
      </c>
      <c r="E11">
        <f t="shared" si="0"/>
        <v>5.5564595221096025E-2</v>
      </c>
      <c r="G11" s="20">
        <v>93</v>
      </c>
      <c r="H11" s="36">
        <f>'134mM_Triplicate'!AM11</f>
        <v>2.2140914744633644E-2</v>
      </c>
      <c r="J11">
        <f t="shared" si="1"/>
        <v>92.5</v>
      </c>
      <c r="K11">
        <f t="shared" si="2"/>
        <v>3.3234417276339911E-4</v>
      </c>
    </row>
    <row r="12" spans="1:22" x14ac:dyDescent="0.35">
      <c r="A12" s="20">
        <v>33</v>
      </c>
      <c r="B12">
        <f>'134mM_Triplicate'!AC12</f>
        <v>0.93974632358600896</v>
      </c>
      <c r="D12">
        <f t="shared" si="3"/>
        <v>33.5</v>
      </c>
      <c r="E12">
        <f t="shared" si="0"/>
        <v>3.4014295949806983E-2</v>
      </c>
      <c r="G12" s="20">
        <v>92</v>
      </c>
      <c r="H12" s="36">
        <f>'134mM_Triplicate'!AM12</f>
        <v>2.1808570571870245E-2</v>
      </c>
      <c r="J12">
        <f t="shared" si="1"/>
        <v>91.5</v>
      </c>
      <c r="K12">
        <f t="shared" si="2"/>
        <v>4.5501735318920211E-4</v>
      </c>
    </row>
    <row r="13" spans="1:22" x14ac:dyDescent="0.35">
      <c r="A13" s="20">
        <v>34</v>
      </c>
      <c r="B13">
        <f>'134mM_Triplicate'!AC13</f>
        <v>0.97376061953581594</v>
      </c>
      <c r="D13">
        <f t="shared" si="3"/>
        <v>34.5</v>
      </c>
      <c r="E13">
        <f t="shared" si="0"/>
        <v>1.4943751297777252E-2</v>
      </c>
      <c r="G13" s="20">
        <v>91</v>
      </c>
      <c r="H13" s="36">
        <f>'134mM_Triplicate'!AM13</f>
        <v>2.1353553218681043E-2</v>
      </c>
      <c r="J13">
        <f t="shared" si="1"/>
        <v>90.5</v>
      </c>
      <c r="K13">
        <f t="shared" si="2"/>
        <v>-1.9771905194014838E-3</v>
      </c>
    </row>
    <row r="14" spans="1:22" x14ac:dyDescent="0.35">
      <c r="A14" s="20">
        <v>35</v>
      </c>
      <c r="B14">
        <f>'134mM_Triplicate'!AC14</f>
        <v>0.98870437083359319</v>
      </c>
      <c r="D14">
        <f t="shared" si="3"/>
        <v>35.5</v>
      </c>
      <c r="E14">
        <f t="shared" si="0"/>
        <v>6.0515647639959314E-3</v>
      </c>
      <c r="G14" s="20">
        <v>90</v>
      </c>
      <c r="H14" s="36">
        <f>'134mM_Triplicate'!AM14</f>
        <v>2.3330743738082527E-2</v>
      </c>
      <c r="J14">
        <f t="shared" si="1"/>
        <v>89.5</v>
      </c>
      <c r="K14">
        <f t="shared" si="2"/>
        <v>-2.0268603251106798E-3</v>
      </c>
    </row>
    <row r="15" spans="1:22" x14ac:dyDescent="0.35">
      <c r="A15" s="20">
        <v>36</v>
      </c>
      <c r="B15">
        <f>'134mM_Triplicate'!AC15</f>
        <v>0.99475593559758912</v>
      </c>
      <c r="D15">
        <f t="shared" si="3"/>
        <v>36.5</v>
      </c>
      <c r="E15">
        <f t="shared" si="0"/>
        <v>3.1619209434886608E-3</v>
      </c>
      <c r="G15" s="20">
        <v>89</v>
      </c>
      <c r="H15" s="36">
        <f>'134mM_Triplicate'!AM15</f>
        <v>2.5357604063193206E-2</v>
      </c>
      <c r="J15">
        <f t="shared" si="1"/>
        <v>88.5</v>
      </c>
      <c r="K15">
        <f t="shared" si="2"/>
        <v>1.5737978741758862E-3</v>
      </c>
    </row>
    <row r="16" spans="1:22" x14ac:dyDescent="0.35">
      <c r="A16" s="20">
        <v>37</v>
      </c>
      <c r="B16">
        <f>'134mM_Triplicate'!AC16</f>
        <v>0.99791785654107779</v>
      </c>
      <c r="D16">
        <f t="shared" si="3"/>
        <v>37.5</v>
      </c>
      <c r="E16">
        <f t="shared" si="0"/>
        <v>1.1716627973860083E-3</v>
      </c>
      <c r="G16" s="20">
        <v>88</v>
      </c>
      <c r="H16" s="36">
        <f>'134mM_Triplicate'!AM16</f>
        <v>2.378380618901732E-2</v>
      </c>
      <c r="J16">
        <f t="shared" si="1"/>
        <v>87.5</v>
      </c>
      <c r="K16">
        <f t="shared" si="2"/>
        <v>-1.0882618467900063E-4</v>
      </c>
    </row>
    <row r="17" spans="1:22" x14ac:dyDescent="0.35">
      <c r="A17" s="20">
        <v>38</v>
      </c>
      <c r="B17">
        <f>'134mM_Triplicate'!AC17</f>
        <v>0.99908951933846379</v>
      </c>
      <c r="D17">
        <f t="shared" si="3"/>
        <v>38.5</v>
      </c>
      <c r="E17">
        <f t="shared" si="0"/>
        <v>6.0392982665558037E-4</v>
      </c>
      <c r="G17" s="20">
        <v>87</v>
      </c>
      <c r="H17" s="36">
        <f>'134mM_Triplicate'!AM17</f>
        <v>2.3892632373696321E-2</v>
      </c>
      <c r="J17">
        <f t="shared" si="1"/>
        <v>86.5</v>
      </c>
      <c r="K17">
        <f t="shared" si="2"/>
        <v>5.3378100263257178E-4</v>
      </c>
    </row>
    <row r="18" spans="1:22" x14ac:dyDescent="0.35">
      <c r="A18" s="20">
        <v>39</v>
      </c>
      <c r="B18">
        <f>'134mM_Triplicate'!AC18</f>
        <v>0.99969344916511937</v>
      </c>
      <c r="D18">
        <f t="shared" si="3"/>
        <v>39.5</v>
      </c>
      <c r="E18">
        <f t="shared" si="0"/>
        <v>2.7276882978799488E-4</v>
      </c>
      <c r="G18" s="26">
        <v>86</v>
      </c>
      <c r="H18" s="36">
        <f>'134mM_Triplicate'!AM18</f>
        <v>2.3358851371063749E-2</v>
      </c>
      <c r="J18">
        <f t="shared" si="1"/>
        <v>85.5</v>
      </c>
      <c r="K18">
        <f t="shared" si="2"/>
        <v>-6.5987187710780937E-4</v>
      </c>
    </row>
    <row r="19" spans="1:22" x14ac:dyDescent="0.35">
      <c r="A19" s="20">
        <v>40</v>
      </c>
      <c r="B19">
        <f>'134mM_Triplicate'!AC19</f>
        <v>0.99996621799490737</v>
      </c>
      <c r="D19">
        <f t="shared" si="3"/>
        <v>40.5</v>
      </c>
      <c r="E19">
        <f t="shared" si="0"/>
        <v>3.378200509263074E-5</v>
      </c>
      <c r="G19" s="26">
        <v>85</v>
      </c>
      <c r="H19" s="36">
        <f>'134mM_Triplicate'!AM19</f>
        <v>2.4018723248171558E-2</v>
      </c>
      <c r="J19">
        <f t="shared" si="1"/>
        <v>84.5</v>
      </c>
      <c r="K19">
        <f t="shared" si="2"/>
        <v>-1.0383472818600303E-3</v>
      </c>
    </row>
    <row r="20" spans="1:22" x14ac:dyDescent="0.35">
      <c r="A20" s="20">
        <v>41</v>
      </c>
      <c r="B20">
        <f>'134mM_Triplicate'!AC20</f>
        <v>1</v>
      </c>
      <c r="D20">
        <f t="shared" si="3"/>
        <v>41.5</v>
      </c>
      <c r="E20">
        <f t="shared" si="0"/>
        <v>-9.5763394240444555E-5</v>
      </c>
      <c r="G20" s="26">
        <v>84</v>
      </c>
      <c r="H20" s="36">
        <f>'134mM_Triplicate'!AM20</f>
        <v>2.5057070530031589E-2</v>
      </c>
      <c r="J20">
        <f t="shared" si="1"/>
        <v>83.5</v>
      </c>
      <c r="K20">
        <f t="shared" si="2"/>
        <v>4.227538947273457E-4</v>
      </c>
    </row>
    <row r="21" spans="1:22" x14ac:dyDescent="0.35">
      <c r="A21" s="20">
        <v>42</v>
      </c>
      <c r="B21">
        <f>'134mM_Triplicate'!AC21</f>
        <v>0.99990423660575956</v>
      </c>
      <c r="D21">
        <f t="shared" si="3"/>
        <v>42.5</v>
      </c>
      <c r="E21">
        <f t="shared" si="0"/>
        <v>-1.9816154380414286E-4</v>
      </c>
      <c r="G21" s="26">
        <v>83</v>
      </c>
      <c r="H21" s="36">
        <f>'134mM_Triplicate'!AM21</f>
        <v>2.4634316635304243E-2</v>
      </c>
      <c r="J21">
        <f t="shared" si="1"/>
        <v>82.5</v>
      </c>
      <c r="K21">
        <f t="shared" si="2"/>
        <v>4.0928689660868489E-4</v>
      </c>
    </row>
    <row r="22" spans="1:22" x14ac:dyDescent="0.35">
      <c r="A22" s="20">
        <v>43</v>
      </c>
      <c r="B22">
        <f>'134mM_Triplicate'!AC22</f>
        <v>0.99970607506195541</v>
      </c>
      <c r="D22">
        <f t="shared" si="3"/>
        <v>43.5</v>
      </c>
      <c r="E22">
        <f t="shared" si="0"/>
        <v>-2.1294692549389538E-4</v>
      </c>
      <c r="G22" s="26">
        <v>82</v>
      </c>
      <c r="H22" s="36">
        <f>'134mM_Triplicate'!AM22</f>
        <v>2.4225029738695558E-2</v>
      </c>
      <c r="J22">
        <f t="shared" si="1"/>
        <v>81.5</v>
      </c>
      <c r="K22">
        <f t="shared" si="2"/>
        <v>-5.7212049838750723E-4</v>
      </c>
    </row>
    <row r="23" spans="1:22" x14ac:dyDescent="0.35">
      <c r="A23" s="20">
        <v>44</v>
      </c>
      <c r="B23">
        <f>'134mM_Triplicate'!AC23</f>
        <v>0.99949312813646152</v>
      </c>
      <c r="D23">
        <f t="shared" si="3"/>
        <v>44.5</v>
      </c>
      <c r="E23">
        <f t="shared" si="0"/>
        <v>-3.1138978280098595E-4</v>
      </c>
      <c r="G23" s="26">
        <v>81</v>
      </c>
      <c r="H23" s="36">
        <f>'134mM_Triplicate'!AM23</f>
        <v>2.4797150237083065E-2</v>
      </c>
      <c r="J23">
        <f t="shared" si="1"/>
        <v>80.5</v>
      </c>
      <c r="K23">
        <f t="shared" si="2"/>
        <v>-3.32102817980795E-4</v>
      </c>
    </row>
    <row r="24" spans="1:22" x14ac:dyDescent="0.35">
      <c r="A24" s="20">
        <v>45</v>
      </c>
      <c r="B24">
        <f>'134mM_Triplicate'!AC24</f>
        <v>0.99918173835366053</v>
      </c>
      <c r="D24">
        <f t="shared" si="3"/>
        <v>45.5</v>
      </c>
      <c r="E24">
        <f t="shared" si="0"/>
        <v>-3.7960470228126653E-4</v>
      </c>
      <c r="G24" s="26">
        <v>80</v>
      </c>
      <c r="H24" s="36">
        <f>'134mM_Triplicate'!AM24</f>
        <v>2.512925305506386E-2</v>
      </c>
      <c r="J24">
        <f t="shared" si="1"/>
        <v>79.5</v>
      </c>
      <c r="K24">
        <f t="shared" si="2"/>
        <v>3.4656028704604935E-4</v>
      </c>
    </row>
    <row r="25" spans="1:22" x14ac:dyDescent="0.35">
      <c r="A25" s="20">
        <v>46</v>
      </c>
      <c r="B25">
        <f>'134mM_Triplicate'!AC25</f>
        <v>0.99880213365137926</v>
      </c>
      <c r="D25">
        <f t="shared" si="3"/>
        <v>46.5</v>
      </c>
      <c r="E25">
        <f t="shared" si="0"/>
        <v>-4.140829541616764E-4</v>
      </c>
      <c r="G25" s="26">
        <v>79</v>
      </c>
      <c r="H25" s="36">
        <f>'134mM_Triplicate'!AM25</f>
        <v>2.4782692768017811E-2</v>
      </c>
      <c r="J25">
        <f t="shared" si="1"/>
        <v>78.5</v>
      </c>
      <c r="K25">
        <f t="shared" si="2"/>
        <v>-2.8182371043461441E-4</v>
      </c>
      <c r="V25">
        <v>54.5</v>
      </c>
    </row>
    <row r="26" spans="1:22" x14ac:dyDescent="0.35">
      <c r="A26" s="20">
        <v>47</v>
      </c>
      <c r="B26">
        <f>'134mM_Triplicate'!AC26</f>
        <v>0.99838805069721759</v>
      </c>
      <c r="D26">
        <f t="shared" si="3"/>
        <v>47.5</v>
      </c>
      <c r="E26">
        <f t="shared" si="0"/>
        <v>-5.3883592851811102E-4</v>
      </c>
      <c r="G26" s="20">
        <v>78</v>
      </c>
      <c r="H26" s="36">
        <f>'134mM_Triplicate'!AM26</f>
        <v>2.5064516478452425E-2</v>
      </c>
      <c r="J26">
        <f t="shared" si="1"/>
        <v>77.5</v>
      </c>
      <c r="K26">
        <f t="shared" si="2"/>
        <v>1.3621302590997031E-3</v>
      </c>
    </row>
    <row r="27" spans="1:22" x14ac:dyDescent="0.35">
      <c r="A27" s="20">
        <v>48</v>
      </c>
      <c r="B27">
        <f>'134mM_Triplicate'!AC27</f>
        <v>0.99784921476869948</v>
      </c>
      <c r="D27">
        <f t="shared" si="3"/>
        <v>48.5</v>
      </c>
      <c r="E27">
        <f t="shared" si="0"/>
        <v>-7.1303877695727547E-4</v>
      </c>
      <c r="G27" s="20">
        <v>77</v>
      </c>
      <c r="H27" s="36">
        <f>'134mM_Triplicate'!AM27</f>
        <v>2.3702386219352722E-2</v>
      </c>
      <c r="J27">
        <f t="shared" si="1"/>
        <v>76.5</v>
      </c>
      <c r="K27">
        <f t="shared" si="2"/>
        <v>9.1518320316064106E-4</v>
      </c>
    </row>
    <row r="28" spans="1:22" x14ac:dyDescent="0.35">
      <c r="A28" s="20">
        <v>49</v>
      </c>
      <c r="B28">
        <f>'134mM_Triplicate'!AC28</f>
        <v>0.9971361759917422</v>
      </c>
      <c r="D28">
        <f t="shared" si="3"/>
        <v>49.5</v>
      </c>
      <c r="E28">
        <f t="shared" si="0"/>
        <v>-9.4957401865902735E-4</v>
      </c>
      <c r="G28" s="20">
        <v>76</v>
      </c>
      <c r="H28" s="36">
        <f>'134mM_Triplicate'!AM28</f>
        <v>2.2787203016192081E-2</v>
      </c>
      <c r="J28">
        <f t="shared" si="1"/>
        <v>75.5</v>
      </c>
      <c r="K28">
        <f t="shared" si="2"/>
        <v>3.9333214424663865E-4</v>
      </c>
    </row>
    <row r="29" spans="1:22" x14ac:dyDescent="0.35">
      <c r="A29" s="20">
        <v>50</v>
      </c>
      <c r="B29">
        <f>'134mM_Triplicate'!AC29</f>
        <v>0.99618660197308317</v>
      </c>
      <c r="D29">
        <f t="shared" si="3"/>
        <v>50.5</v>
      </c>
      <c r="E29">
        <f t="shared" si="0"/>
        <v>-1.208578368816049E-3</v>
      </c>
      <c r="G29" s="20">
        <v>75</v>
      </c>
      <c r="H29" s="36">
        <f>'134mM_Triplicate'!AM29</f>
        <v>2.2393870871945443E-2</v>
      </c>
      <c r="J29">
        <f t="shared" si="1"/>
        <v>74.5</v>
      </c>
      <c r="K29">
        <f t="shared" si="2"/>
        <v>1.4779438102463516E-4</v>
      </c>
    </row>
    <row r="30" spans="1:22" x14ac:dyDescent="0.35">
      <c r="A30" s="20">
        <v>51</v>
      </c>
      <c r="B30">
        <f>'134mM_Triplicate'!AC30</f>
        <v>0.99497802360426713</v>
      </c>
      <c r="D30">
        <f t="shared" si="3"/>
        <v>51.5</v>
      </c>
      <c r="E30">
        <f t="shared" si="0"/>
        <v>-1.8716585704119382E-3</v>
      </c>
      <c r="G30" s="20">
        <v>74</v>
      </c>
      <c r="H30" s="36">
        <f>'134mM_Triplicate'!AM30</f>
        <v>2.2246076490920808E-2</v>
      </c>
      <c r="J30">
        <f t="shared" si="1"/>
        <v>73.5</v>
      </c>
      <c r="K30">
        <f t="shared" si="2"/>
        <v>1.8852672768178147E-3</v>
      </c>
    </row>
    <row r="31" spans="1:22" x14ac:dyDescent="0.35">
      <c r="A31" s="20">
        <v>52</v>
      </c>
      <c r="B31">
        <f>'134mM_Triplicate'!AC31</f>
        <v>0.99310636503385519</v>
      </c>
      <c r="D31">
        <f t="shared" si="3"/>
        <v>52.5</v>
      </c>
      <c r="E31">
        <f t="shared" si="0"/>
        <v>-2.6395203701626846E-3</v>
      </c>
      <c r="G31" s="20">
        <v>73</v>
      </c>
      <c r="H31" s="36">
        <f>'134mM_Triplicate'!AM31</f>
        <v>2.0360809214102993E-2</v>
      </c>
      <c r="J31">
        <f t="shared" si="1"/>
        <v>72.5</v>
      </c>
      <c r="K31">
        <f t="shared" si="2"/>
        <v>1.0425473213688807E-3</v>
      </c>
    </row>
    <row r="32" spans="1:22" x14ac:dyDescent="0.35">
      <c r="A32" s="20">
        <v>53</v>
      </c>
      <c r="B32">
        <f>'134mM_Triplicate'!AC32</f>
        <v>0.9904668446636925</v>
      </c>
      <c r="D32">
        <f t="shared" si="3"/>
        <v>53.5</v>
      </c>
      <c r="E32">
        <f t="shared" si="0"/>
        <v>-3.773068804466484E-3</v>
      </c>
      <c r="G32" s="20">
        <v>72</v>
      </c>
      <c r="H32" s="36">
        <f>'134mM_Triplicate'!AM32</f>
        <v>1.9318261892734112E-2</v>
      </c>
      <c r="J32">
        <f t="shared" si="1"/>
        <v>71.5</v>
      </c>
      <c r="K32">
        <f t="shared" si="2"/>
        <v>2.5215837496437299E-3</v>
      </c>
    </row>
    <row r="33" spans="1:11" x14ac:dyDescent="0.35">
      <c r="A33" s="20">
        <v>54</v>
      </c>
      <c r="B33">
        <f>'134mM_Triplicate'!AC33</f>
        <v>0.98669377585922602</v>
      </c>
      <c r="D33">
        <f t="shared" si="3"/>
        <v>54.5</v>
      </c>
      <c r="E33">
        <f t="shared" si="0"/>
        <v>-6.27635013388117E-3</v>
      </c>
      <c r="G33" s="20">
        <v>71</v>
      </c>
      <c r="H33" s="36">
        <f>'134mM_Triplicate'!AM33</f>
        <v>1.6796678143090382E-2</v>
      </c>
      <c r="J33">
        <f t="shared" si="1"/>
        <v>70.5</v>
      </c>
      <c r="K33">
        <f t="shared" si="2"/>
        <v>2.4301335825311909E-3</v>
      </c>
    </row>
    <row r="34" spans="1:11" x14ac:dyDescent="0.35">
      <c r="A34" s="20">
        <v>55</v>
      </c>
      <c r="B34">
        <f>'134mM_Triplicate'!AC34</f>
        <v>0.98041742572534485</v>
      </c>
      <c r="D34">
        <f t="shared" si="3"/>
        <v>55.5</v>
      </c>
      <c r="E34">
        <f t="shared" si="0"/>
        <v>-9.9598115525626474E-3</v>
      </c>
      <c r="G34" s="20">
        <v>70</v>
      </c>
      <c r="H34" s="36">
        <f>'134mM_Triplicate'!AM34</f>
        <v>1.4366544560559191E-2</v>
      </c>
      <c r="J34">
        <f t="shared" si="1"/>
        <v>69.5</v>
      </c>
      <c r="K34">
        <f t="shared" si="2"/>
        <v>2.1053286141042848E-3</v>
      </c>
    </row>
    <row r="35" spans="1:11" x14ac:dyDescent="0.35">
      <c r="A35" s="20">
        <v>56</v>
      </c>
      <c r="B35">
        <f>'134mM_Triplicate'!AC35</f>
        <v>0.9704576141727822</v>
      </c>
      <c r="D35">
        <f t="shared" si="3"/>
        <v>56.5</v>
      </c>
      <c r="E35">
        <f t="shared" si="0"/>
        <v>-1.6032280667901411E-2</v>
      </c>
      <c r="G35" s="20">
        <v>69</v>
      </c>
      <c r="H35" s="36">
        <f>'134mM_Triplicate'!AM35</f>
        <v>1.2261215946454906E-2</v>
      </c>
      <c r="J35">
        <f t="shared" si="1"/>
        <v>68.5</v>
      </c>
      <c r="K35">
        <f t="shared" si="2"/>
        <v>3.6468464715571081E-3</v>
      </c>
    </row>
    <row r="36" spans="1:11" x14ac:dyDescent="0.35">
      <c r="A36" s="20">
        <v>57</v>
      </c>
      <c r="B36">
        <f>'134mM_Triplicate'!AC36</f>
        <v>0.95442533350488079</v>
      </c>
      <c r="D36">
        <f t="shared" si="3"/>
        <v>57.5</v>
      </c>
      <c r="E36">
        <f t="shared" si="0"/>
        <v>-2.6395705881470333E-2</v>
      </c>
      <c r="G36" s="20">
        <v>68</v>
      </c>
      <c r="H36" s="36">
        <f>'134mM_Triplicate'!AM36</f>
        <v>8.6143694748977984E-3</v>
      </c>
      <c r="J36">
        <f t="shared" si="1"/>
        <v>67.5</v>
      </c>
      <c r="K36">
        <f t="shared" si="2"/>
        <v>2.9219160918573239E-3</v>
      </c>
    </row>
    <row r="37" spans="1:11" x14ac:dyDescent="0.35">
      <c r="A37" s="20">
        <v>58</v>
      </c>
      <c r="B37">
        <f>'134mM_Triplicate'!AC37</f>
        <v>0.92802962762341046</v>
      </c>
      <c r="D37">
        <f t="shared" si="3"/>
        <v>58.5</v>
      </c>
      <c r="E37">
        <f t="shared" si="0"/>
        <v>-4.2795539669854277E-2</v>
      </c>
      <c r="G37" s="20">
        <v>67</v>
      </c>
      <c r="H37" s="36">
        <f>'134mM_Triplicate'!AM37</f>
        <v>5.6924533830404744E-3</v>
      </c>
      <c r="J37">
        <f t="shared" si="1"/>
        <v>66.5</v>
      </c>
      <c r="K37">
        <f t="shared" si="2"/>
        <v>3.6376455381313955E-3</v>
      </c>
    </row>
    <row r="38" spans="1:11" x14ac:dyDescent="0.35">
      <c r="A38" s="20">
        <v>59</v>
      </c>
      <c r="B38">
        <f>'134mM_Triplicate'!AC38</f>
        <v>0.88523408795355618</v>
      </c>
      <c r="D38">
        <f t="shared" si="3"/>
        <v>59.5</v>
      </c>
      <c r="E38">
        <f t="shared" si="0"/>
        <v>-6.0887040257919245E-2</v>
      </c>
      <c r="G38" s="20">
        <v>66</v>
      </c>
      <c r="H38" s="36">
        <f>'134mM_Triplicate'!AM38</f>
        <v>2.054807844909079E-3</v>
      </c>
      <c r="J38">
        <f t="shared" si="1"/>
        <v>65.5</v>
      </c>
      <c r="K38">
        <f t="shared" si="2"/>
        <v>1.4521671023610683E-3</v>
      </c>
    </row>
    <row r="39" spans="1:11" x14ac:dyDescent="0.35">
      <c r="A39" s="20">
        <v>60</v>
      </c>
      <c r="B39">
        <f>'134mM_Triplicate'!AC39</f>
        <v>0.82434704769563694</v>
      </c>
      <c r="D39">
        <f t="shared" si="3"/>
        <v>60.5</v>
      </c>
      <c r="E39">
        <f t="shared" si="0"/>
        <v>-8.2297135119228093E-2</v>
      </c>
      <c r="G39" s="20">
        <v>65</v>
      </c>
      <c r="H39" s="36">
        <f>'134mM_Triplicate'!AM39</f>
        <v>6.026407425480107E-4</v>
      </c>
      <c r="J39">
        <f t="shared" si="1"/>
        <v>64.5</v>
      </c>
      <c r="K39">
        <f t="shared" si="2"/>
        <v>6.026407425480107E-4</v>
      </c>
    </row>
    <row r="40" spans="1:11" x14ac:dyDescent="0.35">
      <c r="A40" s="20">
        <v>61</v>
      </c>
      <c r="B40">
        <f>'134mM_Triplicate'!AC40</f>
        <v>0.74204991257640884</v>
      </c>
      <c r="D40">
        <f t="shared" si="3"/>
        <v>61.5</v>
      </c>
      <c r="E40">
        <f t="shared" si="0"/>
        <v>-9.1348634718129595E-2</v>
      </c>
      <c r="G40" s="20">
        <v>64</v>
      </c>
      <c r="H40" s="36">
        <f>'134mM_Triplicate'!AM40</f>
        <v>0</v>
      </c>
      <c r="J40">
        <f t="shared" si="1"/>
        <v>63.5</v>
      </c>
      <c r="K40">
        <f t="shared" si="2"/>
        <v>-1.870910502377976E-3</v>
      </c>
    </row>
    <row r="41" spans="1:11" x14ac:dyDescent="0.35">
      <c r="A41" s="20">
        <v>62</v>
      </c>
      <c r="B41">
        <f>'134mM_Triplicate'!AC41</f>
        <v>0.65070127785827925</v>
      </c>
      <c r="D41">
        <f t="shared" si="3"/>
        <v>62.5</v>
      </c>
      <c r="E41">
        <f t="shared" si="0"/>
        <v>-8.973581533542685E-2</v>
      </c>
      <c r="G41" s="20">
        <v>63</v>
      </c>
      <c r="H41" s="36">
        <f>'134mM_Triplicate'!AM41</f>
        <v>1.870910502377976E-3</v>
      </c>
      <c r="J41">
        <f t="shared" si="1"/>
        <v>62.5</v>
      </c>
      <c r="K41">
        <f t="shared" si="2"/>
        <v>-6.6528370017204796E-3</v>
      </c>
    </row>
    <row r="42" spans="1:11" x14ac:dyDescent="0.35">
      <c r="A42" s="20">
        <v>63</v>
      </c>
      <c r="B42">
        <f>'134mM_Triplicate'!AC42</f>
        <v>0.5609654625228524</v>
      </c>
      <c r="D42">
        <f t="shared" si="3"/>
        <v>63.5</v>
      </c>
      <c r="E42">
        <f t="shared" si="0"/>
        <v>-6.9457856234605875E-2</v>
      </c>
      <c r="G42" s="20">
        <v>62</v>
      </c>
      <c r="H42" s="36">
        <f>'134mM_Triplicate'!AM42</f>
        <v>8.5237475040984556E-3</v>
      </c>
      <c r="J42">
        <f t="shared" si="1"/>
        <v>61.5</v>
      </c>
      <c r="K42">
        <f t="shared" si="2"/>
        <v>-1.0264896982479566E-2</v>
      </c>
    </row>
    <row r="43" spans="1:11" x14ac:dyDescent="0.35">
      <c r="A43" s="20">
        <v>64</v>
      </c>
      <c r="B43">
        <f>'134mM_Triplicate'!AC43</f>
        <v>0.49150760628824652</v>
      </c>
      <c r="D43">
        <f t="shared" si="3"/>
        <v>64.5</v>
      </c>
      <c r="E43">
        <f t="shared" si="0"/>
        <v>-4.2075374721706527E-2</v>
      </c>
      <c r="G43" s="20">
        <v>61</v>
      </c>
      <c r="H43" s="36">
        <f>'134mM_Triplicate'!AM43</f>
        <v>1.8788644486578021E-2</v>
      </c>
      <c r="J43">
        <f t="shared" si="1"/>
        <v>60.5</v>
      </c>
      <c r="K43">
        <f t="shared" si="2"/>
        <v>-1.3559534872778389E-2</v>
      </c>
    </row>
    <row r="44" spans="1:11" x14ac:dyDescent="0.35">
      <c r="A44" s="20">
        <v>65</v>
      </c>
      <c r="B44">
        <f>'134mM_Triplicate'!AC44</f>
        <v>0.44943223156654</v>
      </c>
      <c r="D44">
        <f t="shared" si="3"/>
        <v>65.5</v>
      </c>
      <c r="E44">
        <f t="shared" si="0"/>
        <v>-2.2371113419091038E-2</v>
      </c>
      <c r="G44" s="20">
        <v>60</v>
      </c>
      <c r="H44" s="36">
        <f>'134mM_Triplicate'!AM44</f>
        <v>3.234817935935641E-2</v>
      </c>
      <c r="J44">
        <f t="shared" si="1"/>
        <v>59.5</v>
      </c>
      <c r="K44">
        <f t="shared" si="2"/>
        <v>-2.2398422062013146E-2</v>
      </c>
    </row>
    <row r="45" spans="1:11" x14ac:dyDescent="0.35">
      <c r="A45" s="20">
        <v>66</v>
      </c>
      <c r="B45">
        <f>'134mM_Triplicate'!AC45</f>
        <v>0.42706111814744896</v>
      </c>
      <c r="D45">
        <f t="shared" si="3"/>
        <v>66.5</v>
      </c>
      <c r="E45">
        <f t="shared" si="0"/>
        <v>-1.1010141364506176E-2</v>
      </c>
      <c r="G45" s="20">
        <v>59</v>
      </c>
      <c r="H45" s="36">
        <f>'134mM_Triplicate'!AM45</f>
        <v>5.4746601421369556E-2</v>
      </c>
      <c r="J45">
        <f t="shared" si="1"/>
        <v>58.5</v>
      </c>
      <c r="K45">
        <f t="shared" si="2"/>
        <v>-1.8665104228850038E-2</v>
      </c>
    </row>
    <row r="46" spans="1:11" x14ac:dyDescent="0.35">
      <c r="A46" s="20">
        <v>67</v>
      </c>
      <c r="B46">
        <f>'134mM_Triplicate'!AC46</f>
        <v>0.41605097678294278</v>
      </c>
      <c r="D46">
        <f t="shared" si="3"/>
        <v>67.5</v>
      </c>
      <c r="E46">
        <f t="shared" si="0"/>
        <v>-5.8554245204187616E-3</v>
      </c>
      <c r="G46" s="20">
        <v>58</v>
      </c>
      <c r="H46" s="36">
        <f>'134mM_Triplicate'!AM46</f>
        <v>7.3411705650219594E-2</v>
      </c>
      <c r="J46">
        <f t="shared" si="1"/>
        <v>57.5</v>
      </c>
      <c r="K46">
        <f t="shared" si="2"/>
        <v>-2.4090003152261952E-2</v>
      </c>
    </row>
    <row r="47" spans="1:11" x14ac:dyDescent="0.35">
      <c r="A47" s="20">
        <v>68</v>
      </c>
      <c r="B47">
        <f>'134mM_Triplicate'!AC47</f>
        <v>0.41019555226252402</v>
      </c>
      <c r="D47">
        <f t="shared" si="3"/>
        <v>68.5</v>
      </c>
      <c r="E47">
        <f t="shared" si="0"/>
        <v>-4.7544053019784593E-3</v>
      </c>
      <c r="G47" s="20">
        <v>57</v>
      </c>
      <c r="H47" s="36">
        <f>'134mM_Triplicate'!AM47</f>
        <v>9.7501708802481546E-2</v>
      </c>
      <c r="J47">
        <f t="shared" si="1"/>
        <v>56.5</v>
      </c>
      <c r="K47">
        <f t="shared" si="2"/>
        <v>-5.8704494948466746E-2</v>
      </c>
    </row>
    <row r="48" spans="1:11" x14ac:dyDescent="0.35">
      <c r="A48" s="20">
        <v>69</v>
      </c>
      <c r="B48">
        <f>'134mM_Triplicate'!AC48</f>
        <v>0.40544114696054556</v>
      </c>
      <c r="D48" s="7">
        <f t="shared" si="3"/>
        <v>69.5</v>
      </c>
      <c r="E48" s="7">
        <f t="shared" si="0"/>
        <v>-3.9901359300965611E-3</v>
      </c>
      <c r="G48" s="20">
        <v>56</v>
      </c>
      <c r="H48" s="36">
        <f>'134mM_Triplicate'!AM48</f>
        <v>0.15620620375094829</v>
      </c>
      <c r="J48">
        <f t="shared" si="1"/>
        <v>55.5</v>
      </c>
      <c r="K48">
        <f t="shared" si="2"/>
        <v>-0.15749246924358706</v>
      </c>
    </row>
    <row r="49" spans="1:11" x14ac:dyDescent="0.35">
      <c r="A49" s="20">
        <v>70</v>
      </c>
      <c r="B49">
        <f>'134mM_Triplicate'!AC49</f>
        <v>0.401451011030449</v>
      </c>
      <c r="D49" s="7">
        <f t="shared" si="3"/>
        <v>70.5</v>
      </c>
      <c r="E49" s="7">
        <f t="shared" si="0"/>
        <v>-4.6464675009187939E-3</v>
      </c>
      <c r="G49" s="20">
        <v>55</v>
      </c>
      <c r="H49" s="36">
        <f>'134mM_Triplicate'!AM49</f>
        <v>0.31369867299453535</v>
      </c>
      <c r="J49">
        <f t="shared" si="1"/>
        <v>54.5</v>
      </c>
      <c r="K49">
        <f t="shared" si="2"/>
        <v>-0.25197704939541787</v>
      </c>
    </row>
    <row r="50" spans="1:11" x14ac:dyDescent="0.35">
      <c r="A50" s="20">
        <v>71</v>
      </c>
      <c r="B50">
        <f>'134mM_Triplicate'!AC50</f>
        <v>0.39680454352953021</v>
      </c>
      <c r="D50" s="7">
        <f t="shared" si="3"/>
        <v>71.5</v>
      </c>
      <c r="E50" s="7">
        <f t="shared" si="0"/>
        <v>-5.0345899471717637E-3</v>
      </c>
      <c r="G50" s="20">
        <v>54</v>
      </c>
      <c r="H50" s="36">
        <f>'134mM_Triplicate'!AM50</f>
        <v>0.56567572238995323</v>
      </c>
      <c r="J50">
        <f t="shared" si="1"/>
        <v>53.5</v>
      </c>
      <c r="K50">
        <f t="shared" si="2"/>
        <v>-0.23709944867678923</v>
      </c>
    </row>
    <row r="51" spans="1:11" x14ac:dyDescent="0.35">
      <c r="A51" s="20">
        <v>72</v>
      </c>
      <c r="B51">
        <f>'134mM_Triplicate'!AC51</f>
        <v>0.39176995358235844</v>
      </c>
      <c r="D51" s="7">
        <f t="shared" si="3"/>
        <v>72.5</v>
      </c>
      <c r="E51" s="7">
        <f t="shared" si="0"/>
        <v>-7.1087169436093722E-3</v>
      </c>
      <c r="G51" s="20">
        <v>53</v>
      </c>
      <c r="H51" s="36">
        <f>'134mM_Triplicate'!AM51</f>
        <v>0.80277517106674245</v>
      </c>
      <c r="J51">
        <f t="shared" si="1"/>
        <v>52.5</v>
      </c>
      <c r="K51">
        <f t="shared" si="2"/>
        <v>-0.115909524187499</v>
      </c>
    </row>
    <row r="52" spans="1:11" x14ac:dyDescent="0.35">
      <c r="A52" s="20">
        <v>73</v>
      </c>
      <c r="B52">
        <f>'134mM_Triplicate'!AC52</f>
        <v>0.38466123663874907</v>
      </c>
      <c r="D52">
        <f t="shared" si="3"/>
        <v>73.5</v>
      </c>
      <c r="E52">
        <f t="shared" si="0"/>
        <v>-9.8560112526345778E-3</v>
      </c>
      <c r="G52" s="20">
        <v>52</v>
      </c>
      <c r="H52" s="36">
        <f>'134mM_Triplicate'!AM52</f>
        <v>0.91868469525424146</v>
      </c>
      <c r="J52">
        <f t="shared" si="1"/>
        <v>51.5</v>
      </c>
      <c r="K52">
        <f t="shared" si="2"/>
        <v>-4.1348408055018937E-2</v>
      </c>
    </row>
    <row r="53" spans="1:11" x14ac:dyDescent="0.35">
      <c r="A53" s="20">
        <v>74</v>
      </c>
      <c r="B53">
        <f>'134mM_Triplicate'!AC53</f>
        <v>0.37480522538611449</v>
      </c>
      <c r="D53">
        <f t="shared" si="3"/>
        <v>74.5</v>
      </c>
      <c r="E53">
        <f t="shared" si="0"/>
        <v>-1.1091232448251387E-2</v>
      </c>
      <c r="G53" s="20">
        <v>51</v>
      </c>
      <c r="H53" s="36">
        <f>'134mM_Triplicate'!AM53</f>
        <v>0.96003310330926039</v>
      </c>
      <c r="J53">
        <f t="shared" si="1"/>
        <v>50.5</v>
      </c>
      <c r="K53">
        <f t="shared" si="2"/>
        <v>-1.6674960148381324E-2</v>
      </c>
    </row>
    <row r="54" spans="1:11" x14ac:dyDescent="0.35">
      <c r="A54" s="20">
        <v>75</v>
      </c>
      <c r="B54">
        <f>'134mM_Triplicate'!AC54</f>
        <v>0.36371399293786311</v>
      </c>
      <c r="D54">
        <f t="shared" si="3"/>
        <v>75.5</v>
      </c>
      <c r="E54">
        <f t="shared" si="0"/>
        <v>-1.4164676356520634E-2</v>
      </c>
      <c r="G54" s="20">
        <v>50</v>
      </c>
      <c r="H54" s="36">
        <f>'134mM_Triplicate'!AM54</f>
        <v>0.97670806345764172</v>
      </c>
      <c r="J54">
        <f t="shared" si="1"/>
        <v>49.5</v>
      </c>
      <c r="K54">
        <f t="shared" si="2"/>
        <v>-8.2676315622356444E-3</v>
      </c>
    </row>
    <row r="55" spans="1:11" x14ac:dyDescent="0.35">
      <c r="A55" s="20">
        <v>76</v>
      </c>
      <c r="B55">
        <f>'134mM_Triplicate'!AC55</f>
        <v>0.34954931658134247</v>
      </c>
      <c r="D55">
        <f t="shared" si="3"/>
        <v>76.5</v>
      </c>
      <c r="E55">
        <f t="shared" si="0"/>
        <v>-3.6428644952153255E-2</v>
      </c>
      <c r="G55" s="20">
        <v>49</v>
      </c>
      <c r="H55" s="36">
        <f>'134mM_Triplicate'!AM55</f>
        <v>0.98497569501987736</v>
      </c>
      <c r="J55">
        <f t="shared" si="1"/>
        <v>48.5</v>
      </c>
      <c r="K55">
        <f t="shared" si="2"/>
        <v>-4.1511737563755258E-3</v>
      </c>
    </row>
    <row r="56" spans="1:11" x14ac:dyDescent="0.35">
      <c r="A56" s="20">
        <v>77</v>
      </c>
      <c r="B56">
        <f>'134mM_Triplicate'!AC56</f>
        <v>0.31312067162918922</v>
      </c>
      <c r="D56">
        <f t="shared" si="3"/>
        <v>77.5</v>
      </c>
      <c r="E56">
        <f t="shared" si="0"/>
        <v>-6.1893158273567561E-2</v>
      </c>
      <c r="G56" s="20">
        <v>48</v>
      </c>
      <c r="H56" s="36">
        <f>'134mM_Triplicate'!AM56</f>
        <v>0.98912686877625289</v>
      </c>
      <c r="J56">
        <f t="shared" si="1"/>
        <v>47.5</v>
      </c>
      <c r="K56">
        <f t="shared" si="2"/>
        <v>-2.6893655444443221E-3</v>
      </c>
    </row>
    <row r="57" spans="1:11" x14ac:dyDescent="0.35">
      <c r="A57" s="20">
        <v>78</v>
      </c>
      <c r="B57">
        <f>'134mM_Triplicate'!AC57</f>
        <v>0.25122751335562166</v>
      </c>
      <c r="D57">
        <f t="shared" si="3"/>
        <v>78.5</v>
      </c>
      <c r="E57">
        <f t="shared" si="0"/>
        <v>-4.6375408760238046E-2</v>
      </c>
      <c r="G57" s="20">
        <v>47</v>
      </c>
      <c r="H57" s="36">
        <f>'134mM_Triplicate'!AM57</f>
        <v>0.99181623432069721</v>
      </c>
      <c r="J57">
        <f t="shared" si="1"/>
        <v>46.5</v>
      </c>
      <c r="K57">
        <f t="shared" si="2"/>
        <v>-1.7810401776511275E-3</v>
      </c>
    </row>
    <row r="58" spans="1:11" x14ac:dyDescent="0.35">
      <c r="A58" s="20">
        <v>79</v>
      </c>
      <c r="B58">
        <f>'134mM_Triplicate'!AC58</f>
        <v>0.20485210459538361</v>
      </c>
      <c r="D58">
        <f t="shared" si="3"/>
        <v>79.5</v>
      </c>
      <c r="E58">
        <f t="shared" si="0"/>
        <v>-4.37161670383579E-2</v>
      </c>
      <c r="G58" s="20">
        <v>46</v>
      </c>
      <c r="H58" s="36">
        <f>'134mM_Triplicate'!AM58</f>
        <v>0.99359727449834834</v>
      </c>
      <c r="J58">
        <f t="shared" si="1"/>
        <v>45.5</v>
      </c>
      <c r="K58">
        <f t="shared" si="2"/>
        <v>-1.2088321265671942E-3</v>
      </c>
    </row>
    <row r="59" spans="1:11" x14ac:dyDescent="0.35">
      <c r="A59" s="20">
        <v>80</v>
      </c>
      <c r="B59">
        <f>'134mM_Triplicate'!AC59</f>
        <v>0.16113593755702571</v>
      </c>
      <c r="D59">
        <f t="shared" si="3"/>
        <v>80.5</v>
      </c>
      <c r="E59">
        <f t="shared" si="0"/>
        <v>-3.6267966112670802E-2</v>
      </c>
      <c r="G59" s="20">
        <v>45</v>
      </c>
      <c r="H59" s="36">
        <f>'134mM_Triplicate'!AM59</f>
        <v>0.99480610662491553</v>
      </c>
      <c r="J59">
        <f t="shared" si="1"/>
        <v>44.5</v>
      </c>
      <c r="K59">
        <f t="shared" si="2"/>
        <v>-8.3380655949438776E-4</v>
      </c>
    </row>
    <row r="60" spans="1:11" x14ac:dyDescent="0.35">
      <c r="A60" s="20">
        <v>81</v>
      </c>
      <c r="B60">
        <f>'134mM_Triplicate'!AC60</f>
        <v>0.12486797144435491</v>
      </c>
      <c r="D60">
        <f t="shared" si="3"/>
        <v>81.5</v>
      </c>
      <c r="E60">
        <f t="shared" si="0"/>
        <v>-3.0610554908691134E-2</v>
      </c>
      <c r="G60" s="20">
        <v>44</v>
      </c>
      <c r="H60" s="36">
        <f>'134mM_Triplicate'!AM60</f>
        <v>0.99563991318440992</v>
      </c>
      <c r="J60">
        <f t="shared" si="1"/>
        <v>43.5</v>
      </c>
      <c r="K60">
        <f t="shared" si="2"/>
        <v>-6.2141370344892533E-4</v>
      </c>
    </row>
    <row r="61" spans="1:11" x14ac:dyDescent="0.35">
      <c r="A61" s="20">
        <v>82</v>
      </c>
      <c r="B61">
        <f>'134mM_Triplicate'!AC61</f>
        <v>9.4257416535663774E-2</v>
      </c>
      <c r="D61">
        <f t="shared" si="3"/>
        <v>82.5</v>
      </c>
      <c r="E61">
        <f t="shared" si="0"/>
        <v>-2.6112843168279332E-2</v>
      </c>
      <c r="G61" s="20">
        <v>43</v>
      </c>
      <c r="H61" s="36">
        <f>'134mM_Triplicate'!AM61</f>
        <v>0.99626132688785884</v>
      </c>
      <c r="J61">
        <f t="shared" si="1"/>
        <v>42.5</v>
      </c>
      <c r="K61">
        <f t="shared" si="2"/>
        <v>-6.1227744641600967E-4</v>
      </c>
    </row>
    <row r="62" spans="1:11" x14ac:dyDescent="0.35">
      <c r="A62" s="28">
        <v>83</v>
      </c>
      <c r="B62">
        <f>'134mM_Triplicate'!AC62</f>
        <v>6.8144573367384442E-2</v>
      </c>
      <c r="D62">
        <f t="shared" si="3"/>
        <v>83.5</v>
      </c>
      <c r="E62">
        <f t="shared" si="0"/>
        <v>-1.631769500914404E-2</v>
      </c>
      <c r="G62" s="20">
        <v>42</v>
      </c>
      <c r="H62" s="36">
        <f>'134mM_Triplicate'!AM62</f>
        <v>0.99687360433427485</v>
      </c>
      <c r="J62">
        <f t="shared" si="1"/>
        <v>41.5</v>
      </c>
      <c r="K62">
        <f t="shared" si="2"/>
        <v>-4.1102256066549714E-4</v>
      </c>
    </row>
    <row r="63" spans="1:11" x14ac:dyDescent="0.35">
      <c r="A63" s="28">
        <v>84</v>
      </c>
      <c r="B63">
        <f>'134mM_Triplicate'!AC63</f>
        <v>5.1826878358240402E-2</v>
      </c>
      <c r="D63">
        <f t="shared" si="3"/>
        <v>84.5</v>
      </c>
      <c r="E63">
        <f t="shared" si="0"/>
        <v>-1.5264882433879579E-2</v>
      </c>
      <c r="G63" s="20">
        <v>41</v>
      </c>
      <c r="H63" s="36">
        <f>'134mM_Triplicate'!AM63</f>
        <v>0.99728462689494035</v>
      </c>
      <c r="J63">
        <f t="shared" si="1"/>
        <v>40.5</v>
      </c>
      <c r="K63">
        <f t="shared" si="2"/>
        <v>-4.1583229882058426E-4</v>
      </c>
    </row>
    <row r="64" spans="1:11" x14ac:dyDescent="0.35">
      <c r="A64" s="28">
        <v>85</v>
      </c>
      <c r="B64">
        <f>'134mM_Triplicate'!AC64</f>
        <v>3.6561995924360824E-2</v>
      </c>
      <c r="D64">
        <f t="shared" si="3"/>
        <v>85.5</v>
      </c>
      <c r="E64">
        <f t="shared" si="0"/>
        <v>-7.9926103128155068E-3</v>
      </c>
      <c r="G64" s="20">
        <v>40</v>
      </c>
      <c r="H64" s="36">
        <f>'134mM_Triplicate'!AM64</f>
        <v>0.99770045919376094</v>
      </c>
      <c r="J64">
        <f t="shared" si="1"/>
        <v>39.5</v>
      </c>
      <c r="K64">
        <f t="shared" si="2"/>
        <v>-3.4582284538442476E-4</v>
      </c>
    </row>
    <row r="65" spans="1:11" x14ac:dyDescent="0.35">
      <c r="A65" s="28">
        <v>86</v>
      </c>
      <c r="B65">
        <f>'134mM_Triplicate'!AC65</f>
        <v>2.8569385611545317E-2</v>
      </c>
      <c r="D65">
        <f t="shared" si="3"/>
        <v>86.5</v>
      </c>
      <c r="E65">
        <f t="shared" si="0"/>
        <v>-1.0100129939998093E-2</v>
      </c>
      <c r="G65" s="20">
        <v>39</v>
      </c>
      <c r="H65" s="36">
        <f>'134mM_Triplicate'!AM65</f>
        <v>0.99804628203914536</v>
      </c>
      <c r="J65">
        <f t="shared" si="1"/>
        <v>38.5</v>
      </c>
      <c r="K65">
        <f t="shared" si="2"/>
        <v>-2.5768693687033828E-4</v>
      </c>
    </row>
    <row r="66" spans="1:11" x14ac:dyDescent="0.35">
      <c r="A66" s="28">
        <v>87</v>
      </c>
      <c r="B66">
        <f>'134mM_Triplicate'!AC66</f>
        <v>1.8469255671547224E-2</v>
      </c>
      <c r="D66">
        <f t="shared" si="3"/>
        <v>87.5</v>
      </c>
      <c r="E66">
        <f t="shared" si="0"/>
        <v>-3.4283458844263093E-3</v>
      </c>
      <c r="G66" s="20">
        <v>38</v>
      </c>
      <c r="H66" s="36">
        <f>'134mM_Triplicate'!AM66</f>
        <v>0.9983039689760157</v>
      </c>
      <c r="J66">
        <f t="shared" si="1"/>
        <v>37.5</v>
      </c>
      <c r="K66">
        <f t="shared" si="2"/>
        <v>-2.3795809440840809E-4</v>
      </c>
    </row>
    <row r="67" spans="1:11" x14ac:dyDescent="0.35">
      <c r="A67" s="28">
        <v>88</v>
      </c>
      <c r="B67">
        <f>'134mM_Triplicate'!AC67</f>
        <v>1.5040909787120915E-2</v>
      </c>
      <c r="D67">
        <f t="shared" si="3"/>
        <v>88.5</v>
      </c>
      <c r="E67">
        <f t="shared" si="0"/>
        <v>-3.2110084790701876E-3</v>
      </c>
      <c r="G67" s="20">
        <v>37</v>
      </c>
      <c r="H67" s="36">
        <f>'134mM_Triplicate'!AM67</f>
        <v>0.99854192707042411</v>
      </c>
      <c r="J67">
        <f t="shared" si="1"/>
        <v>36.5</v>
      </c>
      <c r="K67">
        <f t="shared" si="2"/>
        <v>-1.8871253744390248E-4</v>
      </c>
    </row>
    <row r="68" spans="1:11" x14ac:dyDescent="0.35">
      <c r="A68" s="28">
        <v>89</v>
      </c>
      <c r="B68">
        <f>'134mM_Triplicate'!AC68</f>
        <v>1.1829901308050728E-2</v>
      </c>
      <c r="D68">
        <f t="shared" si="3"/>
        <v>89.5</v>
      </c>
      <c r="E68">
        <f t="shared" si="0"/>
        <v>-6.8160273183452968E-3</v>
      </c>
      <c r="G68" s="20">
        <v>36</v>
      </c>
      <c r="H68" s="36">
        <f>'134mM_Triplicate'!AM68</f>
        <v>0.99873063960786801</v>
      </c>
      <c r="J68">
        <f t="shared" si="1"/>
        <v>35.5</v>
      </c>
      <c r="K68">
        <f t="shared" si="2"/>
        <v>-2.3910325621401274E-4</v>
      </c>
    </row>
    <row r="69" spans="1:11" x14ac:dyDescent="0.35">
      <c r="A69" s="28">
        <v>90</v>
      </c>
      <c r="B69">
        <f>'134mM_Triplicate'!AC69</f>
        <v>5.0138739897054307E-3</v>
      </c>
      <c r="D69">
        <f t="shared" si="3"/>
        <v>90.5</v>
      </c>
      <c r="E69">
        <f t="shared" ref="E69:E79" si="4">(B70-B69)/(A70-A69)</f>
        <v>-5.0138739897054307E-3</v>
      </c>
      <c r="G69" s="20">
        <v>35</v>
      </c>
      <c r="H69" s="36">
        <f>'134mM_Triplicate'!AM69</f>
        <v>0.99896974286408202</v>
      </c>
      <c r="J69">
        <f t="shared" ref="J69:J79" si="5">(G69+G70)/2</f>
        <v>34.5</v>
      </c>
      <c r="K69">
        <f t="shared" ref="K69:K79" si="6">(H70-H69)/(G70-G69)</f>
        <v>-2.0348965875194303E-4</v>
      </c>
    </row>
    <row r="70" spans="1:11" x14ac:dyDescent="0.35">
      <c r="A70" s="28">
        <v>91</v>
      </c>
      <c r="B70">
        <f>'134mM_Triplicate'!AC70</f>
        <v>0</v>
      </c>
      <c r="D70">
        <f t="shared" ref="D70:D79" si="7">(A70+A71)/2</f>
        <v>91.5</v>
      </c>
      <c r="E70">
        <f t="shared" si="4"/>
        <v>1.1047260775912671E-3</v>
      </c>
      <c r="G70" s="20">
        <v>34</v>
      </c>
      <c r="H70" s="36">
        <f>'134mM_Triplicate'!AM70</f>
        <v>0.99917323252283397</v>
      </c>
      <c r="J70">
        <f t="shared" si="5"/>
        <v>33.5</v>
      </c>
      <c r="K70">
        <f t="shared" si="6"/>
        <v>-2.2612685443690328E-4</v>
      </c>
    </row>
    <row r="71" spans="1:11" x14ac:dyDescent="0.35">
      <c r="A71" s="20">
        <v>92</v>
      </c>
      <c r="B71">
        <f>'134mM_Triplicate'!AC71</f>
        <v>1.1047260775912671E-3</v>
      </c>
      <c r="D71">
        <f t="shared" si="7"/>
        <v>92.5</v>
      </c>
      <c r="E71">
        <f t="shared" si="4"/>
        <v>4.2415329228170373E-3</v>
      </c>
      <c r="G71" s="20">
        <v>33</v>
      </c>
      <c r="H71" s="36">
        <f>'134mM_Triplicate'!AM71</f>
        <v>0.99939935937727087</v>
      </c>
      <c r="J71">
        <f t="shared" si="5"/>
        <v>32.5</v>
      </c>
      <c r="K71">
        <f t="shared" si="6"/>
        <v>-1.1713538827096137E-4</v>
      </c>
    </row>
    <row r="72" spans="1:11" x14ac:dyDescent="0.35">
      <c r="A72" s="20">
        <v>93</v>
      </c>
      <c r="B72">
        <f>'134mM_Triplicate'!AC72</f>
        <v>5.3462590004083044E-3</v>
      </c>
      <c r="D72">
        <f t="shared" si="7"/>
        <v>93.5</v>
      </c>
      <c r="E72">
        <f t="shared" si="4"/>
        <v>1.9549693763093456E-3</v>
      </c>
      <c r="G72" s="20">
        <v>32</v>
      </c>
      <c r="H72" s="36">
        <f>'134mM_Triplicate'!AM72</f>
        <v>0.99951649476554183</v>
      </c>
      <c r="J72">
        <f t="shared" si="5"/>
        <v>31.5</v>
      </c>
      <c r="K72">
        <f t="shared" si="6"/>
        <v>-1.4786404105715523E-4</v>
      </c>
    </row>
    <row r="73" spans="1:11" x14ac:dyDescent="0.35">
      <c r="A73" s="20">
        <v>94</v>
      </c>
      <c r="B73">
        <f>'134mM_Triplicate'!AC73</f>
        <v>7.30122837671765E-3</v>
      </c>
      <c r="D73">
        <f t="shared" si="7"/>
        <v>94.5</v>
      </c>
      <c r="E73">
        <f t="shared" si="4"/>
        <v>6.8606902490608856E-4</v>
      </c>
      <c r="G73" s="20">
        <v>31</v>
      </c>
      <c r="H73" s="36">
        <f>'134mM_Triplicate'!AM73</f>
        <v>0.99966435880659898</v>
      </c>
      <c r="J73">
        <f t="shared" si="5"/>
        <v>30.5</v>
      </c>
      <c r="K73">
        <f t="shared" si="6"/>
        <v>-4.6544978040574669E-5</v>
      </c>
    </row>
    <row r="74" spans="1:11" x14ac:dyDescent="0.35">
      <c r="A74" s="20">
        <v>95</v>
      </c>
      <c r="B74">
        <f>'134mM_Triplicate'!AC74</f>
        <v>7.9872974016237386E-3</v>
      </c>
      <c r="D74">
        <f t="shared" si="7"/>
        <v>95.5</v>
      </c>
      <c r="E74">
        <f t="shared" si="4"/>
        <v>-4.5383215183032455E-3</v>
      </c>
      <c r="G74" s="20">
        <v>30</v>
      </c>
      <c r="H74" s="36">
        <f>'134mM_Triplicate'!AM74</f>
        <v>0.99971090378463956</v>
      </c>
      <c r="J74">
        <f t="shared" si="5"/>
        <v>29.5</v>
      </c>
      <c r="K74">
        <f t="shared" si="6"/>
        <v>-8.266501568121587E-5</v>
      </c>
    </row>
    <row r="75" spans="1:11" x14ac:dyDescent="0.35">
      <c r="A75" s="20">
        <v>96</v>
      </c>
      <c r="B75">
        <f>'134mM_Triplicate'!AC75</f>
        <v>3.4489758833204931E-3</v>
      </c>
      <c r="D75">
        <f t="shared" si="7"/>
        <v>96.5</v>
      </c>
      <c r="E75">
        <f t="shared" si="4"/>
        <v>2.2340759740377969E-3</v>
      </c>
      <c r="G75" s="20">
        <v>29</v>
      </c>
      <c r="H75" s="36">
        <f>'134mM_Triplicate'!AM75</f>
        <v>0.99979356880032078</v>
      </c>
      <c r="J75">
        <f t="shared" si="5"/>
        <v>28.5</v>
      </c>
      <c r="K75">
        <f t="shared" si="6"/>
        <v>-9.2851530468895938E-5</v>
      </c>
    </row>
    <row r="76" spans="1:11" x14ac:dyDescent="0.35">
      <c r="A76" s="20">
        <v>97</v>
      </c>
      <c r="B76">
        <f>'134mM_Triplicate'!AC76</f>
        <v>5.68305185735829E-3</v>
      </c>
      <c r="D76">
        <f t="shared" si="7"/>
        <v>97.5</v>
      </c>
      <c r="E76">
        <f t="shared" si="4"/>
        <v>4.5086636735933716E-3</v>
      </c>
      <c r="G76" s="20">
        <v>28</v>
      </c>
      <c r="H76" s="36">
        <f>'134mM_Triplicate'!AM76</f>
        <v>0.99988642033078967</v>
      </c>
      <c r="J76">
        <f t="shared" si="5"/>
        <v>27.5</v>
      </c>
      <c r="K76">
        <f t="shared" si="6"/>
        <v>-7.1835832391453636E-5</v>
      </c>
    </row>
    <row r="77" spans="1:11" x14ac:dyDescent="0.35">
      <c r="A77" s="20">
        <v>98</v>
      </c>
      <c r="B77">
        <f>'134mM_Triplicate'!AC77</f>
        <v>1.0191715530951662E-2</v>
      </c>
      <c r="D77">
        <f t="shared" si="7"/>
        <v>98.5</v>
      </c>
      <c r="E77">
        <f t="shared" si="4"/>
        <v>1.0734266003012194E-2</v>
      </c>
      <c r="G77" s="20">
        <v>27</v>
      </c>
      <c r="H77" s="36">
        <f>'134mM_Triplicate'!AM77</f>
        <v>0.99995825616318113</v>
      </c>
      <c r="J77">
        <f t="shared" si="5"/>
        <v>26.5</v>
      </c>
      <c r="K77">
        <f t="shared" si="6"/>
        <v>-4.1743836818874946E-5</v>
      </c>
    </row>
    <row r="78" spans="1:11" x14ac:dyDescent="0.35">
      <c r="A78" s="20">
        <v>99</v>
      </c>
      <c r="B78">
        <f>'134mM_Triplicate'!AC78</f>
        <v>2.0925981533963856E-2</v>
      </c>
      <c r="D78">
        <f t="shared" si="7"/>
        <v>99.349998474121094</v>
      </c>
      <c r="E78">
        <f t="shared" si="4"/>
        <v>-4.6832820818839757E-3</v>
      </c>
      <c r="G78" s="20">
        <v>26</v>
      </c>
      <c r="H78" s="36">
        <f>'134mM_Triplicate'!AM78</f>
        <v>1</v>
      </c>
      <c r="J78">
        <f t="shared" si="5"/>
        <v>25.649999618530252</v>
      </c>
      <c r="K78">
        <f t="shared" si="6"/>
        <v>5.1634384101906686E-6</v>
      </c>
    </row>
    <row r="79" spans="1:11" x14ac:dyDescent="0.35">
      <c r="A79" s="20">
        <v>99.699996948242202</v>
      </c>
      <c r="B79">
        <f>'134mM_Triplicate'!AC79</f>
        <v>1.7647698368887688E-2</v>
      </c>
      <c r="D79">
        <f t="shared" si="7"/>
        <v>49.849998474121101</v>
      </c>
      <c r="E79">
        <f t="shared" si="4"/>
        <v>1.7700801313012308E-4</v>
      </c>
      <c r="G79" s="20">
        <v>25.299999237060501</v>
      </c>
      <c r="H79" s="36">
        <f>'134mM_Triplicate'!AM79</f>
        <v>0.99999638558917348</v>
      </c>
      <c r="J79">
        <f t="shared" si="5"/>
        <v>12.64999961853025</v>
      </c>
      <c r="K79">
        <f t="shared" si="6"/>
        <v>3.952555002943782E-2</v>
      </c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231FB-4ECC-4262-B5B9-E6D208746DA8}">
  <dimension ref="A2:V79"/>
  <sheetViews>
    <sheetView workbookViewId="0">
      <selection activeCell="F3" sqref="F3:F104857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>
        <f>'134mM_Triplicate'!AD4*100</f>
        <v>0.1293267220887247</v>
      </c>
      <c r="D4">
        <f>(A4+A5)/2</f>
        <v>25.5</v>
      </c>
      <c r="E4">
        <f>(B5-B4)/(A5-A4)</f>
        <v>-3.7775430488980466E-3</v>
      </c>
      <c r="G4" s="20">
        <v>100</v>
      </c>
      <c r="H4">
        <f>'134mM_Triplicate'!AN4*100</f>
        <v>93.286194554670601</v>
      </c>
      <c r="J4">
        <f>(G4+G5)/2</f>
        <v>99.5</v>
      </c>
      <c r="K4">
        <f>(H5-H4)/(G5-G4)</f>
        <v>-0.70538795548311839</v>
      </c>
    </row>
    <row r="5" spans="1:22" x14ac:dyDescent="0.35">
      <c r="A5" s="20">
        <v>26</v>
      </c>
      <c r="B5">
        <f>'134mM_Triplicate'!AD5*100</f>
        <v>0.12554917903982665</v>
      </c>
      <c r="D5">
        <f>(A5+A6)/2</f>
        <v>26.5</v>
      </c>
      <c r="E5">
        <f t="shared" ref="E5:E68" si="0">(B6-B5)/(A6-A5)</f>
        <v>-2.1749586059026799E-3</v>
      </c>
      <c r="G5" s="20">
        <v>99</v>
      </c>
      <c r="H5">
        <f>'134mM_Triplicate'!AN5*100</f>
        <v>93.991582510153719</v>
      </c>
      <c r="J5">
        <f t="shared" ref="J5:J68" si="1">(G5+G6)/2</f>
        <v>98.5</v>
      </c>
      <c r="K5">
        <f t="shared" ref="K5:K68" si="2">(H6-H5)/(G6-G5)</f>
        <v>0.28633778060067527</v>
      </c>
    </row>
    <row r="6" spans="1:22" x14ac:dyDescent="0.35">
      <c r="A6" s="20">
        <v>27</v>
      </c>
      <c r="B6">
        <f>'134mM_Triplicate'!AD6*100</f>
        <v>0.12337422043392397</v>
      </c>
      <c r="D6">
        <f t="shared" ref="D6:D69" si="3">(A6+A7)/2</f>
        <v>27.5</v>
      </c>
      <c r="E6">
        <f t="shared" si="0"/>
        <v>-5.7153284912651592E-3</v>
      </c>
      <c r="G6" s="20">
        <v>98</v>
      </c>
      <c r="H6">
        <f>'134mM_Triplicate'!AN6*100</f>
        <v>93.705244729553044</v>
      </c>
      <c r="J6">
        <f t="shared" si="1"/>
        <v>97.5</v>
      </c>
      <c r="K6">
        <f t="shared" si="2"/>
        <v>0.89075538384702213</v>
      </c>
    </row>
    <row r="7" spans="1:22" x14ac:dyDescent="0.35">
      <c r="A7" s="20">
        <v>28</v>
      </c>
      <c r="B7">
        <f>'134mM_Triplicate'!AD7*100</f>
        <v>0.11765889194265881</v>
      </c>
      <c r="D7">
        <f t="shared" si="3"/>
        <v>28.5</v>
      </c>
      <c r="E7">
        <f t="shared" si="0"/>
        <v>-6.5729591548625843E-3</v>
      </c>
      <c r="G7" s="20">
        <v>97</v>
      </c>
      <c r="H7">
        <f>'134mM_Triplicate'!AN7*100</f>
        <v>92.814489345706022</v>
      </c>
      <c r="J7">
        <f t="shared" si="1"/>
        <v>96.5</v>
      </c>
      <c r="K7">
        <f t="shared" si="2"/>
        <v>-0.28217393667165425</v>
      </c>
    </row>
    <row r="8" spans="1:22" x14ac:dyDescent="0.35">
      <c r="A8" s="20">
        <v>29</v>
      </c>
      <c r="B8">
        <f>'134mM_Triplicate'!AD8*100</f>
        <v>0.11108593278779623</v>
      </c>
      <c r="D8">
        <f t="shared" si="3"/>
        <v>29.5</v>
      </c>
      <c r="E8">
        <f t="shared" si="0"/>
        <v>1.9782935263676499E-3</v>
      </c>
      <c r="G8" s="20">
        <v>96</v>
      </c>
      <c r="H8">
        <f>'134mM_Triplicate'!AN8*100</f>
        <v>93.096663282377676</v>
      </c>
      <c r="J8">
        <f t="shared" si="1"/>
        <v>95.5</v>
      </c>
      <c r="K8">
        <f t="shared" si="2"/>
        <v>-0.20505465960516744</v>
      </c>
      <c r="V8">
        <v>70.5</v>
      </c>
    </row>
    <row r="9" spans="1:22" x14ac:dyDescent="0.35">
      <c r="A9" s="20">
        <v>30</v>
      </c>
      <c r="B9">
        <f>'134mM_Triplicate'!AD9*100</f>
        <v>0.11306422631416388</v>
      </c>
      <c r="D9">
        <f t="shared" si="3"/>
        <v>30.5</v>
      </c>
      <c r="E9">
        <f t="shared" si="0"/>
        <v>-5.0665877987002284E-3</v>
      </c>
      <c r="G9" s="20">
        <v>95</v>
      </c>
      <c r="H9">
        <f>'134mM_Triplicate'!AN9*100</f>
        <v>93.301717941982844</v>
      </c>
      <c r="J9">
        <f t="shared" si="1"/>
        <v>94.5</v>
      </c>
      <c r="K9">
        <f t="shared" si="2"/>
        <v>-0.13684741072410134</v>
      </c>
    </row>
    <row r="10" spans="1:22" x14ac:dyDescent="0.35">
      <c r="A10" s="20">
        <v>31</v>
      </c>
      <c r="B10">
        <f>'134mM_Triplicate'!AD10*100</f>
        <v>0.10799763851546365</v>
      </c>
      <c r="D10">
        <f t="shared" si="3"/>
        <v>31.5</v>
      </c>
      <c r="E10">
        <f t="shared" si="0"/>
        <v>-1.2018239980090134E-3</v>
      </c>
      <c r="G10" s="20">
        <v>94</v>
      </c>
      <c r="H10">
        <f>'134mM_Triplicate'!AN10*100</f>
        <v>93.438565352706945</v>
      </c>
      <c r="J10">
        <f t="shared" si="1"/>
        <v>93.5</v>
      </c>
      <c r="K10">
        <f t="shared" si="2"/>
        <v>-5.7016579254664634E-2</v>
      </c>
    </row>
    <row r="11" spans="1:22" x14ac:dyDescent="0.35">
      <c r="A11" s="20">
        <v>32</v>
      </c>
      <c r="B11">
        <f>'134mM_Triplicate'!AD11*100</f>
        <v>0.10679581451745464</v>
      </c>
      <c r="D11">
        <f t="shared" si="3"/>
        <v>32.5</v>
      </c>
      <c r="E11">
        <f t="shared" si="0"/>
        <v>-4.4819303356837675E-3</v>
      </c>
      <c r="G11" s="20">
        <v>93</v>
      </c>
      <c r="H11">
        <f>'134mM_Triplicate'!AN11*100</f>
        <v>93.49558193196161</v>
      </c>
      <c r="J11">
        <f t="shared" si="1"/>
        <v>92.5</v>
      </c>
      <c r="K11">
        <f t="shared" si="2"/>
        <v>-0.16401918356437761</v>
      </c>
    </row>
    <row r="12" spans="1:22" x14ac:dyDescent="0.35">
      <c r="A12" s="20">
        <v>33</v>
      </c>
      <c r="B12">
        <f>'134mM_Triplicate'!AD12*100</f>
        <v>0.10231388418177087</v>
      </c>
      <c r="D12">
        <f t="shared" si="3"/>
        <v>33.5</v>
      </c>
      <c r="E12">
        <f t="shared" si="0"/>
        <v>-1.063327424117845E-2</v>
      </c>
      <c r="G12" s="20">
        <v>92</v>
      </c>
      <c r="H12">
        <f>'134mM_Triplicate'!AN12*100</f>
        <v>93.659601115525987</v>
      </c>
      <c r="J12">
        <f t="shared" si="1"/>
        <v>91.5</v>
      </c>
      <c r="K12">
        <f t="shared" si="2"/>
        <v>-8.983731885632551E-2</v>
      </c>
    </row>
    <row r="13" spans="1:22" x14ac:dyDescent="0.35">
      <c r="A13" s="20">
        <v>34</v>
      </c>
      <c r="B13">
        <f>'134mM_Triplicate'!AD13*100</f>
        <v>9.168060994059242E-2</v>
      </c>
      <c r="D13">
        <f t="shared" si="3"/>
        <v>34.5</v>
      </c>
      <c r="E13">
        <f t="shared" si="0"/>
        <v>-1.1087749975851088E-2</v>
      </c>
      <c r="G13" s="20">
        <v>91</v>
      </c>
      <c r="H13">
        <f>'134mM_Triplicate'!AN13*100</f>
        <v>93.749438434382313</v>
      </c>
      <c r="J13">
        <f t="shared" si="1"/>
        <v>90.5</v>
      </c>
      <c r="K13">
        <f t="shared" si="2"/>
        <v>-5.6780815351871183E-2</v>
      </c>
    </row>
    <row r="14" spans="1:22" x14ac:dyDescent="0.35">
      <c r="A14" s="20">
        <v>35</v>
      </c>
      <c r="B14">
        <f>'134mM_Triplicate'!AD14*100</f>
        <v>8.0592859964741331E-2</v>
      </c>
      <c r="D14">
        <f t="shared" si="3"/>
        <v>35.5</v>
      </c>
      <c r="E14">
        <f t="shared" si="0"/>
        <v>-2.2165135264700882E-2</v>
      </c>
      <c r="G14" s="20">
        <v>90</v>
      </c>
      <c r="H14">
        <f>'134mM_Triplicate'!AN14*100</f>
        <v>93.806219249734184</v>
      </c>
      <c r="J14">
        <f t="shared" si="1"/>
        <v>89.5</v>
      </c>
      <c r="K14">
        <f t="shared" si="2"/>
        <v>-0.12949708498126711</v>
      </c>
    </row>
    <row r="15" spans="1:22" x14ac:dyDescent="0.35">
      <c r="A15" s="20">
        <v>36</v>
      </c>
      <c r="B15">
        <f>'134mM_Triplicate'!AD15*100</f>
        <v>5.842772470004045E-2</v>
      </c>
      <c r="D15">
        <f t="shared" si="3"/>
        <v>36.5</v>
      </c>
      <c r="E15">
        <f t="shared" si="0"/>
        <v>-3.0774210673639169E-2</v>
      </c>
      <c r="G15" s="20">
        <v>89</v>
      </c>
      <c r="H15">
        <f>'134mM_Triplicate'!AN15*100</f>
        <v>93.935716334715451</v>
      </c>
      <c r="J15">
        <f t="shared" si="1"/>
        <v>88.5</v>
      </c>
      <c r="K15">
        <f t="shared" si="2"/>
        <v>-0.10194538416280352</v>
      </c>
    </row>
    <row r="16" spans="1:22" x14ac:dyDescent="0.35">
      <c r="A16" s="20">
        <v>37</v>
      </c>
      <c r="B16">
        <f>'134mM_Triplicate'!AD16*100</f>
        <v>2.7653514026401281E-2</v>
      </c>
      <c r="D16">
        <f t="shared" si="3"/>
        <v>37.5</v>
      </c>
      <c r="E16">
        <f t="shared" si="0"/>
        <v>-1.0055595236656171E-2</v>
      </c>
      <c r="G16" s="20">
        <v>88</v>
      </c>
      <c r="H16">
        <f>'134mM_Triplicate'!AN16*100</f>
        <v>94.037661718878255</v>
      </c>
      <c r="J16">
        <f t="shared" si="1"/>
        <v>87.5</v>
      </c>
      <c r="K16">
        <f t="shared" si="2"/>
        <v>-0.10049017339527211</v>
      </c>
    </row>
    <row r="17" spans="1:22" x14ac:dyDescent="0.35">
      <c r="A17" s="20">
        <v>38</v>
      </c>
      <c r="B17">
        <f>'134mM_Triplicate'!AD17*100</f>
        <v>1.759791878974511E-2</v>
      </c>
      <c r="D17">
        <f t="shared" si="3"/>
        <v>38.5</v>
      </c>
      <c r="E17">
        <f t="shared" si="0"/>
        <v>-1.2324157099681637E-2</v>
      </c>
      <c r="G17" s="20">
        <v>87</v>
      </c>
      <c r="H17">
        <f>'134mM_Triplicate'!AN17*100</f>
        <v>94.138151892273527</v>
      </c>
      <c r="J17">
        <f t="shared" si="1"/>
        <v>86.5</v>
      </c>
      <c r="K17">
        <f t="shared" si="2"/>
        <v>-8.0030380032241055E-3</v>
      </c>
    </row>
    <row r="18" spans="1:22" x14ac:dyDescent="0.35">
      <c r="A18" s="20">
        <v>39</v>
      </c>
      <c r="B18">
        <f>'134mM_Triplicate'!AD18*100</f>
        <v>5.2737616900634726E-3</v>
      </c>
      <c r="D18">
        <f t="shared" si="3"/>
        <v>39.5</v>
      </c>
      <c r="E18">
        <f t="shared" si="0"/>
        <v>-5.2737616900634726E-3</v>
      </c>
      <c r="G18" s="26">
        <v>86</v>
      </c>
      <c r="H18">
        <f>'134mM_Triplicate'!AN18*100</f>
        <v>94.146154930276751</v>
      </c>
      <c r="J18">
        <f t="shared" si="1"/>
        <v>85.5</v>
      </c>
      <c r="K18">
        <f t="shared" si="2"/>
        <v>-9.4481061546204614E-2</v>
      </c>
    </row>
    <row r="19" spans="1:22" x14ac:dyDescent="0.35">
      <c r="A19" s="20">
        <v>40</v>
      </c>
      <c r="B19">
        <f>'134mM_Triplicate'!AD19*100</f>
        <v>0</v>
      </c>
      <c r="D19">
        <f t="shared" si="3"/>
        <v>40.5</v>
      </c>
      <c r="E19">
        <f t="shared" si="0"/>
        <v>4.1604697090629585E-3</v>
      </c>
      <c r="G19" s="26">
        <v>85</v>
      </c>
      <c r="H19">
        <f>'134mM_Triplicate'!AN19*100</f>
        <v>94.240635991822955</v>
      </c>
      <c r="J19">
        <f t="shared" si="1"/>
        <v>84.5</v>
      </c>
      <c r="K19">
        <f t="shared" si="2"/>
        <v>-0.14003270827528524</v>
      </c>
    </row>
    <row r="20" spans="1:22" x14ac:dyDescent="0.35">
      <c r="A20" s="20">
        <v>41</v>
      </c>
      <c r="B20">
        <f>'134mM_Triplicate'!AD20*100</f>
        <v>4.1604697090629585E-3</v>
      </c>
      <c r="D20">
        <f t="shared" si="3"/>
        <v>41.5</v>
      </c>
      <c r="E20">
        <f t="shared" si="0"/>
        <v>1.966397131831628E-3</v>
      </c>
      <c r="G20" s="26">
        <v>84</v>
      </c>
      <c r="H20">
        <f>'134mM_Triplicate'!AN20*100</f>
        <v>94.380668700098241</v>
      </c>
      <c r="J20">
        <f t="shared" si="1"/>
        <v>83.5</v>
      </c>
      <c r="K20">
        <f t="shared" si="2"/>
        <v>-0.1557819273087091</v>
      </c>
    </row>
    <row r="21" spans="1:22" x14ac:dyDescent="0.35">
      <c r="A21" s="20">
        <v>42</v>
      </c>
      <c r="B21">
        <f>'134mM_Triplicate'!AD21*100</f>
        <v>6.1268668408945865E-3</v>
      </c>
      <c r="D21">
        <f t="shared" si="3"/>
        <v>42.5</v>
      </c>
      <c r="E21">
        <f t="shared" si="0"/>
        <v>-1.9936888896075894E-3</v>
      </c>
      <c r="G21" s="26">
        <v>83</v>
      </c>
      <c r="H21">
        <f>'134mM_Triplicate'!AN21*100</f>
        <v>94.53645062740695</v>
      </c>
      <c r="J21">
        <f t="shared" si="1"/>
        <v>82.5</v>
      </c>
      <c r="K21">
        <f t="shared" si="2"/>
        <v>-0.2486631974927036</v>
      </c>
    </row>
    <row r="22" spans="1:22" x14ac:dyDescent="0.35">
      <c r="A22" s="20">
        <v>43</v>
      </c>
      <c r="B22">
        <f>'134mM_Triplicate'!AD22*100</f>
        <v>4.1331779512869971E-3</v>
      </c>
      <c r="D22">
        <f t="shared" si="3"/>
        <v>43.5</v>
      </c>
      <c r="E22">
        <f t="shared" si="0"/>
        <v>2.9648314357719283E-4</v>
      </c>
      <c r="G22" s="26">
        <v>82</v>
      </c>
      <c r="H22">
        <f>'134mM_Triplicate'!AN22*100</f>
        <v>94.785113824899653</v>
      </c>
      <c r="J22">
        <f t="shared" si="1"/>
        <v>81.5</v>
      </c>
      <c r="K22">
        <f t="shared" si="2"/>
        <v>-0.24534056678209026</v>
      </c>
    </row>
    <row r="23" spans="1:22" x14ac:dyDescent="0.35">
      <c r="A23" s="20">
        <v>44</v>
      </c>
      <c r="B23">
        <f>'134mM_Triplicate'!AD23*100</f>
        <v>4.42966109486419E-3</v>
      </c>
      <c r="D23">
        <f t="shared" si="3"/>
        <v>44.5</v>
      </c>
      <c r="E23">
        <f t="shared" si="0"/>
        <v>6.2524169828380065E-3</v>
      </c>
      <c r="G23" s="26">
        <v>81</v>
      </c>
      <c r="H23">
        <f>'134mM_Triplicate'!AN23*100</f>
        <v>95.030454391681744</v>
      </c>
      <c r="J23">
        <f t="shared" si="1"/>
        <v>80.5</v>
      </c>
      <c r="K23">
        <f t="shared" si="2"/>
        <v>-0.15423128435126898</v>
      </c>
    </row>
    <row r="24" spans="1:22" x14ac:dyDescent="0.35">
      <c r="A24" s="20">
        <v>45</v>
      </c>
      <c r="B24">
        <f>'134mM_Triplicate'!AD24*100</f>
        <v>1.0682078077702196E-2</v>
      </c>
      <c r="D24">
        <f t="shared" si="3"/>
        <v>45.5</v>
      </c>
      <c r="E24">
        <f t="shared" si="0"/>
        <v>1.0623345417651843E-2</v>
      </c>
      <c r="G24" s="26">
        <v>80</v>
      </c>
      <c r="H24">
        <f>'134mM_Triplicate'!AN24*100</f>
        <v>95.184685676033013</v>
      </c>
      <c r="J24">
        <f t="shared" si="1"/>
        <v>79.5</v>
      </c>
      <c r="K24">
        <f t="shared" si="2"/>
        <v>-0.26811044927944749</v>
      </c>
    </row>
    <row r="25" spans="1:22" x14ac:dyDescent="0.35">
      <c r="A25" s="20">
        <v>46</v>
      </c>
      <c r="B25">
        <f>'134mM_Triplicate'!AD25*100</f>
        <v>2.1305423495354039E-2</v>
      </c>
      <c r="D25">
        <f t="shared" si="3"/>
        <v>46.5</v>
      </c>
      <c r="E25">
        <f t="shared" si="0"/>
        <v>9.9724382705323952E-3</v>
      </c>
      <c r="G25" s="26">
        <v>79</v>
      </c>
      <c r="H25">
        <f>'134mM_Triplicate'!AN25*100</f>
        <v>95.45279612531246</v>
      </c>
      <c r="J25">
        <f t="shared" si="1"/>
        <v>78.5</v>
      </c>
      <c r="K25">
        <f t="shared" si="2"/>
        <v>-0.35617352667841828</v>
      </c>
      <c r="V25">
        <v>63.5</v>
      </c>
    </row>
    <row r="26" spans="1:22" x14ac:dyDescent="0.35">
      <c r="A26" s="20">
        <v>47</v>
      </c>
      <c r="B26">
        <f>'134mM_Triplicate'!AD26*100</f>
        <v>3.1277861765886435E-2</v>
      </c>
      <c r="D26">
        <f t="shared" si="3"/>
        <v>47.5</v>
      </c>
      <c r="E26">
        <f t="shared" si="0"/>
        <v>2.5150403887573052E-2</v>
      </c>
      <c r="G26" s="20">
        <v>78</v>
      </c>
      <c r="H26">
        <f>'134mM_Triplicate'!AN26*100</f>
        <v>95.808969651990878</v>
      </c>
      <c r="J26">
        <f t="shared" si="1"/>
        <v>77.5</v>
      </c>
      <c r="K26">
        <f t="shared" si="2"/>
        <v>-0.31437715584731052</v>
      </c>
    </row>
    <row r="27" spans="1:22" x14ac:dyDescent="0.35">
      <c r="A27" s="20">
        <v>48</v>
      </c>
      <c r="B27">
        <f>'134mM_Triplicate'!AD27*100</f>
        <v>5.6428265653459486E-2</v>
      </c>
      <c r="D27">
        <f t="shared" si="3"/>
        <v>48.5</v>
      </c>
      <c r="E27">
        <f t="shared" si="0"/>
        <v>2.3173018179511506E-2</v>
      </c>
      <c r="G27" s="20">
        <v>77</v>
      </c>
      <c r="H27">
        <f>'134mM_Triplicate'!AN27*100</f>
        <v>96.123346807838189</v>
      </c>
      <c r="J27">
        <f t="shared" si="1"/>
        <v>76.5</v>
      </c>
      <c r="K27">
        <f t="shared" si="2"/>
        <v>-0.38325147802787285</v>
      </c>
    </row>
    <row r="28" spans="1:22" x14ac:dyDescent="0.35">
      <c r="A28" s="20">
        <v>49</v>
      </c>
      <c r="B28">
        <f>'134mM_Triplicate'!AD28*100</f>
        <v>7.9601283832970993E-2</v>
      </c>
      <c r="D28">
        <f t="shared" si="3"/>
        <v>49.5</v>
      </c>
      <c r="E28">
        <f t="shared" si="0"/>
        <v>3.0318129636238325E-2</v>
      </c>
      <c r="G28" s="20">
        <v>76</v>
      </c>
      <c r="H28">
        <f>'134mM_Triplicate'!AN28*100</f>
        <v>96.506598285866062</v>
      </c>
      <c r="J28">
        <f t="shared" si="1"/>
        <v>75.5</v>
      </c>
      <c r="K28">
        <f t="shared" si="2"/>
        <v>-0.53609099730341825</v>
      </c>
    </row>
    <row r="29" spans="1:22" x14ac:dyDescent="0.35">
      <c r="A29" s="20">
        <v>50</v>
      </c>
      <c r="B29">
        <f>'134mM_Triplicate'!AD29*100</f>
        <v>0.10991941346920932</v>
      </c>
      <c r="D29">
        <f t="shared" si="3"/>
        <v>50.5</v>
      </c>
      <c r="E29">
        <f t="shared" si="0"/>
        <v>3.7536511548245319E-2</v>
      </c>
      <c r="G29" s="20">
        <v>75</v>
      </c>
      <c r="H29">
        <f>'134mM_Triplicate'!AN29*100</f>
        <v>97.04268928316948</v>
      </c>
      <c r="J29">
        <f t="shared" si="1"/>
        <v>74.5</v>
      </c>
      <c r="K29">
        <f t="shared" si="2"/>
        <v>-0.40087956288741111</v>
      </c>
    </row>
    <row r="30" spans="1:22" x14ac:dyDescent="0.35">
      <c r="A30" s="20">
        <v>51</v>
      </c>
      <c r="B30">
        <f>'134mM_Triplicate'!AD30*100</f>
        <v>0.14745592501745464</v>
      </c>
      <c r="D30">
        <f t="shared" si="3"/>
        <v>51.5</v>
      </c>
      <c r="E30">
        <f t="shared" si="0"/>
        <v>4.4569461522617232E-2</v>
      </c>
      <c r="G30" s="20">
        <v>74</v>
      </c>
      <c r="H30">
        <f>'134mM_Triplicate'!AN30*100</f>
        <v>97.443568846056891</v>
      </c>
      <c r="J30">
        <f t="shared" si="1"/>
        <v>73.5</v>
      </c>
      <c r="K30">
        <f t="shared" si="2"/>
        <v>-0.5059545280027038</v>
      </c>
    </row>
    <row r="31" spans="1:22" x14ac:dyDescent="0.35">
      <c r="A31" s="20">
        <v>52</v>
      </c>
      <c r="B31">
        <f>'134mM_Triplicate'!AD31*100</f>
        <v>0.19202538654007187</v>
      </c>
      <c r="D31">
        <f t="shared" si="3"/>
        <v>52.5</v>
      </c>
      <c r="E31">
        <f t="shared" si="0"/>
        <v>5.2663991180962544E-2</v>
      </c>
      <c r="G31" s="20">
        <v>73</v>
      </c>
      <c r="H31">
        <f>'134mM_Triplicate'!AN31*100</f>
        <v>97.949523374059595</v>
      </c>
      <c r="J31">
        <f t="shared" si="1"/>
        <v>72.5</v>
      </c>
      <c r="K31">
        <f t="shared" si="2"/>
        <v>-0.60840290189067048</v>
      </c>
    </row>
    <row r="32" spans="1:22" x14ac:dyDescent="0.35">
      <c r="A32" s="20">
        <v>53</v>
      </c>
      <c r="B32">
        <f>'134mM_Triplicate'!AD32*100</f>
        <v>0.24468937772103441</v>
      </c>
      <c r="D32">
        <f t="shared" si="3"/>
        <v>53.5</v>
      </c>
      <c r="E32">
        <f t="shared" si="0"/>
        <v>5.9396812536923721E-2</v>
      </c>
      <c r="G32" s="20">
        <v>72</v>
      </c>
      <c r="H32">
        <f>'134mM_Triplicate'!AN32*100</f>
        <v>98.557926275950265</v>
      </c>
      <c r="J32">
        <f t="shared" si="1"/>
        <v>71.5</v>
      </c>
      <c r="K32">
        <f t="shared" si="2"/>
        <v>-0.63904820885562685</v>
      </c>
    </row>
    <row r="33" spans="1:11" x14ac:dyDescent="0.35">
      <c r="A33" s="20">
        <v>54</v>
      </c>
      <c r="B33">
        <f>'134mM_Triplicate'!AD33*100</f>
        <v>0.30408619025795813</v>
      </c>
      <c r="D33">
        <f t="shared" si="3"/>
        <v>54.5</v>
      </c>
      <c r="E33">
        <f t="shared" si="0"/>
        <v>7.2010472480372734E-2</v>
      </c>
      <c r="G33" s="20">
        <v>71</v>
      </c>
      <c r="H33">
        <f>'134mM_Triplicate'!AN33*100</f>
        <v>99.196974484805892</v>
      </c>
      <c r="J33">
        <f t="shared" si="1"/>
        <v>70.5</v>
      </c>
      <c r="K33">
        <f t="shared" si="2"/>
        <v>-0.43158494332649866</v>
      </c>
    </row>
    <row r="34" spans="1:11" x14ac:dyDescent="0.35">
      <c r="A34" s="20">
        <v>55</v>
      </c>
      <c r="B34">
        <f>'134mM_Triplicate'!AD34*100</f>
        <v>0.37609666273833087</v>
      </c>
      <c r="D34">
        <f t="shared" si="3"/>
        <v>55.5</v>
      </c>
      <c r="E34">
        <f t="shared" si="0"/>
        <v>9.3251127870603634E-2</v>
      </c>
      <c r="G34" s="20">
        <v>70</v>
      </c>
      <c r="H34">
        <f>'134mM_Triplicate'!AN34*100</f>
        <v>99.628559428132391</v>
      </c>
      <c r="J34">
        <f t="shared" si="1"/>
        <v>69.5</v>
      </c>
      <c r="K34">
        <f t="shared" si="2"/>
        <v>-0.37144057186760904</v>
      </c>
    </row>
    <row r="35" spans="1:11" x14ac:dyDescent="0.35">
      <c r="A35" s="20">
        <v>56</v>
      </c>
      <c r="B35">
        <f>'134mM_Triplicate'!AD35*100</f>
        <v>0.4693477906089345</v>
      </c>
      <c r="D35">
        <f t="shared" si="3"/>
        <v>56.5</v>
      </c>
      <c r="E35">
        <f t="shared" si="0"/>
        <v>0.11593583011438824</v>
      </c>
      <c r="G35" s="20">
        <v>69</v>
      </c>
      <c r="H35">
        <f>'134mM_Triplicate'!AN35*100</f>
        <v>100</v>
      </c>
      <c r="J35">
        <f t="shared" si="1"/>
        <v>68.5</v>
      </c>
      <c r="K35">
        <f t="shared" si="2"/>
        <v>0.11519848794479515</v>
      </c>
    </row>
    <row r="36" spans="1:11" x14ac:dyDescent="0.35">
      <c r="A36" s="20">
        <v>57</v>
      </c>
      <c r="B36">
        <f>'134mM_Triplicate'!AD36*100</f>
        <v>0.58528362072332274</v>
      </c>
      <c r="D36">
        <f t="shared" si="3"/>
        <v>57.5</v>
      </c>
      <c r="E36">
        <f t="shared" si="0"/>
        <v>0.13752598043835873</v>
      </c>
      <c r="G36" s="20">
        <v>68</v>
      </c>
      <c r="H36">
        <f>'134mM_Triplicate'!AN36*100</f>
        <v>99.884801512055205</v>
      </c>
      <c r="J36">
        <f t="shared" si="1"/>
        <v>67.5</v>
      </c>
      <c r="K36">
        <f t="shared" si="2"/>
        <v>0.86461940324805653</v>
      </c>
    </row>
    <row r="37" spans="1:11" x14ac:dyDescent="0.35">
      <c r="A37" s="20">
        <v>58</v>
      </c>
      <c r="B37">
        <f>'134mM_Triplicate'!AD37*100</f>
        <v>0.72280960116168147</v>
      </c>
      <c r="D37">
        <f t="shared" si="3"/>
        <v>58.5</v>
      </c>
      <c r="E37">
        <f t="shared" si="0"/>
        <v>0.1532171401998399</v>
      </c>
      <c r="G37" s="20">
        <v>67</v>
      </c>
      <c r="H37">
        <f>'134mM_Triplicate'!AN37*100</f>
        <v>99.020182108807148</v>
      </c>
      <c r="J37">
        <f t="shared" si="1"/>
        <v>66.5</v>
      </c>
      <c r="K37">
        <f t="shared" si="2"/>
        <v>2.7483079668791106</v>
      </c>
    </row>
    <row r="38" spans="1:11" x14ac:dyDescent="0.35">
      <c r="A38" s="20">
        <v>59</v>
      </c>
      <c r="B38">
        <f>'134mM_Triplicate'!AD38*100</f>
        <v>0.87602674136152137</v>
      </c>
      <c r="D38">
        <f t="shared" si="3"/>
        <v>59.5</v>
      </c>
      <c r="E38">
        <f t="shared" si="0"/>
        <v>0.20871039914146483</v>
      </c>
      <c r="G38" s="20">
        <v>66</v>
      </c>
      <c r="H38">
        <f>'134mM_Triplicate'!AN38*100</f>
        <v>96.271874141928038</v>
      </c>
      <c r="J38">
        <f t="shared" si="1"/>
        <v>65.5</v>
      </c>
      <c r="K38">
        <f t="shared" si="2"/>
        <v>5.1191455422602843</v>
      </c>
    </row>
    <row r="39" spans="1:11" x14ac:dyDescent="0.35">
      <c r="A39" s="20">
        <v>60</v>
      </c>
      <c r="B39">
        <f>'134mM_Triplicate'!AD39*100</f>
        <v>1.0847371405029862</v>
      </c>
      <c r="D39">
        <f t="shared" si="3"/>
        <v>60.5</v>
      </c>
      <c r="E39">
        <f t="shared" si="0"/>
        <v>0.25258919324793028</v>
      </c>
      <c r="G39" s="20">
        <v>65</v>
      </c>
      <c r="H39">
        <f>'134mM_Triplicate'!AN39*100</f>
        <v>91.152728599667753</v>
      </c>
      <c r="J39">
        <f t="shared" si="1"/>
        <v>64.5</v>
      </c>
      <c r="K39">
        <f t="shared" si="2"/>
        <v>12.270400451212922</v>
      </c>
    </row>
    <row r="40" spans="1:11" x14ac:dyDescent="0.35">
      <c r="A40" s="20">
        <v>61</v>
      </c>
      <c r="B40">
        <f>'134mM_Triplicate'!AD40*100</f>
        <v>1.3373263337509165</v>
      </c>
      <c r="D40">
        <f t="shared" si="3"/>
        <v>61.5</v>
      </c>
      <c r="E40">
        <f t="shared" si="0"/>
        <v>0.34081022005839356</v>
      </c>
      <c r="G40" s="20">
        <v>64</v>
      </c>
      <c r="H40">
        <f>'134mM_Triplicate'!AN40*100</f>
        <v>78.882328148454832</v>
      </c>
      <c r="J40">
        <f t="shared" si="1"/>
        <v>63.5</v>
      </c>
      <c r="K40">
        <f t="shared" si="2"/>
        <v>35.190547832260634</v>
      </c>
    </row>
    <row r="41" spans="1:11" x14ac:dyDescent="0.35">
      <c r="A41" s="20">
        <v>62</v>
      </c>
      <c r="B41">
        <f>'134mM_Triplicate'!AD41*100</f>
        <v>1.67813655380931</v>
      </c>
      <c r="D41">
        <f t="shared" si="3"/>
        <v>62.5</v>
      </c>
      <c r="E41">
        <f t="shared" si="0"/>
        <v>0.45220981884285583</v>
      </c>
      <c r="G41" s="20">
        <v>63</v>
      </c>
      <c r="H41">
        <f>'134mM_Triplicate'!AN41*100</f>
        <v>43.691780316194198</v>
      </c>
      <c r="J41">
        <f t="shared" si="1"/>
        <v>62.5</v>
      </c>
      <c r="K41">
        <f t="shared" si="2"/>
        <v>29.606208409958512</v>
      </c>
    </row>
    <row r="42" spans="1:11" x14ac:dyDescent="0.35">
      <c r="A42" s="20">
        <v>63</v>
      </c>
      <c r="B42">
        <f>'134mM_Triplicate'!AD42*100</f>
        <v>2.1303463726521659</v>
      </c>
      <c r="D42">
        <f t="shared" si="3"/>
        <v>63.5</v>
      </c>
      <c r="E42">
        <f t="shared" si="0"/>
        <v>0.64086002124139707</v>
      </c>
      <c r="G42" s="20">
        <v>62</v>
      </c>
      <c r="H42">
        <f>'134mM_Triplicate'!AN42*100</f>
        <v>14.085571906235684</v>
      </c>
      <c r="J42">
        <f t="shared" si="1"/>
        <v>61.5</v>
      </c>
      <c r="K42">
        <f t="shared" si="2"/>
        <v>9.0414820302744161</v>
      </c>
    </row>
    <row r="43" spans="1:11" x14ac:dyDescent="0.35">
      <c r="A43" s="20">
        <v>64</v>
      </c>
      <c r="B43">
        <f>'134mM_Triplicate'!AD43*100</f>
        <v>2.7712063938935629</v>
      </c>
      <c r="D43">
        <f t="shared" si="3"/>
        <v>64.5</v>
      </c>
      <c r="E43">
        <f t="shared" si="0"/>
        <v>0.90941530145278771</v>
      </c>
      <c r="G43" s="20">
        <v>61</v>
      </c>
      <c r="H43">
        <f>'134mM_Triplicate'!AN43*100</f>
        <v>5.0440898759612667</v>
      </c>
      <c r="J43">
        <f t="shared" si="1"/>
        <v>60.5</v>
      </c>
      <c r="K43">
        <f t="shared" si="2"/>
        <v>2.3386010077589314</v>
      </c>
    </row>
    <row r="44" spans="1:11" x14ac:dyDescent="0.35">
      <c r="A44" s="20">
        <v>65</v>
      </c>
      <c r="B44">
        <f>'134mM_Triplicate'!AD44*100</f>
        <v>3.6806216953463506</v>
      </c>
      <c r="D44">
        <f t="shared" si="3"/>
        <v>65.5</v>
      </c>
      <c r="E44">
        <f t="shared" si="0"/>
        <v>1.3949613223132431</v>
      </c>
      <c r="G44" s="20">
        <v>60</v>
      </c>
      <c r="H44">
        <f>'134mM_Triplicate'!AN44*100</f>
        <v>2.7054888682023353</v>
      </c>
      <c r="J44">
        <f t="shared" si="1"/>
        <v>59.5</v>
      </c>
      <c r="K44">
        <f t="shared" si="2"/>
        <v>0.78292773179186792</v>
      </c>
    </row>
    <row r="45" spans="1:11" x14ac:dyDescent="0.35">
      <c r="A45" s="20">
        <v>66</v>
      </c>
      <c r="B45">
        <f>'134mM_Triplicate'!AD45*100</f>
        <v>5.0755830176595937</v>
      </c>
      <c r="D45">
        <f t="shared" si="3"/>
        <v>66.5</v>
      </c>
      <c r="E45">
        <f t="shared" si="0"/>
        <v>2.2533995026809501</v>
      </c>
      <c r="G45" s="20">
        <v>59</v>
      </c>
      <c r="H45">
        <f>'134mM_Triplicate'!AN45*100</f>
        <v>1.9225611364104673</v>
      </c>
      <c r="J45">
        <f t="shared" si="1"/>
        <v>58.5</v>
      </c>
      <c r="K45">
        <f t="shared" si="2"/>
        <v>0.40920527497074177</v>
      </c>
    </row>
    <row r="46" spans="1:11" x14ac:dyDescent="0.35">
      <c r="A46" s="20">
        <v>67</v>
      </c>
      <c r="B46">
        <f>'134mM_Triplicate'!AD46*100</f>
        <v>7.3289825203405439</v>
      </c>
      <c r="D46">
        <f t="shared" si="3"/>
        <v>67.5</v>
      </c>
      <c r="E46">
        <f t="shared" si="0"/>
        <v>4.5066220491297955</v>
      </c>
      <c r="G46" s="20">
        <v>58</v>
      </c>
      <c r="H46">
        <f>'134mM_Triplicate'!AN46*100</f>
        <v>1.5133558614397256</v>
      </c>
      <c r="J46">
        <f t="shared" si="1"/>
        <v>57.5</v>
      </c>
      <c r="K46">
        <f t="shared" si="2"/>
        <v>0.27180633598585602</v>
      </c>
    </row>
    <row r="47" spans="1:11" x14ac:dyDescent="0.35">
      <c r="A47" s="20">
        <v>68</v>
      </c>
      <c r="B47">
        <f>'134mM_Triplicate'!AD47*100</f>
        <v>11.835604569470339</v>
      </c>
      <c r="D47">
        <f t="shared" si="3"/>
        <v>68.5</v>
      </c>
      <c r="E47">
        <f t="shared" si="0"/>
        <v>8.9498704032638354</v>
      </c>
      <c r="G47" s="20">
        <v>57</v>
      </c>
      <c r="H47">
        <f>'134mM_Triplicate'!AN47*100</f>
        <v>1.2415495254538695</v>
      </c>
      <c r="J47">
        <f t="shared" si="1"/>
        <v>56.5</v>
      </c>
      <c r="K47">
        <f t="shared" si="2"/>
        <v>0.20803061133761758</v>
      </c>
    </row>
    <row r="48" spans="1:11" x14ac:dyDescent="0.35">
      <c r="A48" s="20">
        <v>69</v>
      </c>
      <c r="B48">
        <f>'134mM_Triplicate'!AD48*100</f>
        <v>20.785474972734175</v>
      </c>
      <c r="D48" s="7">
        <f t="shared" si="3"/>
        <v>69.5</v>
      </c>
      <c r="E48" s="7">
        <f t="shared" si="0"/>
        <v>15.373844942079234</v>
      </c>
      <c r="G48" s="20">
        <v>56</v>
      </c>
      <c r="H48">
        <f>'134mM_Triplicate'!AN48*100</f>
        <v>1.033518914116252</v>
      </c>
      <c r="J48">
        <f t="shared" si="1"/>
        <v>55.5</v>
      </c>
      <c r="K48">
        <f t="shared" si="2"/>
        <v>0.17034013792753877</v>
      </c>
    </row>
    <row r="49" spans="1:11" x14ac:dyDescent="0.35">
      <c r="A49" s="20">
        <v>70</v>
      </c>
      <c r="B49">
        <f>'134mM_Triplicate'!AD49*100</f>
        <v>36.159319914813409</v>
      </c>
      <c r="D49" s="7">
        <f t="shared" si="3"/>
        <v>70.5</v>
      </c>
      <c r="E49" s="7">
        <f t="shared" si="0"/>
        <v>20.299396882327088</v>
      </c>
      <c r="G49" s="20">
        <v>55</v>
      </c>
      <c r="H49">
        <f>'134mM_Triplicate'!AN49*100</f>
        <v>0.86317877618871319</v>
      </c>
      <c r="J49">
        <f t="shared" si="1"/>
        <v>54.5</v>
      </c>
      <c r="K49">
        <f t="shared" si="2"/>
        <v>0.13499430089591991</v>
      </c>
    </row>
    <row r="50" spans="1:11" x14ac:dyDescent="0.35">
      <c r="A50" s="20">
        <v>71</v>
      </c>
      <c r="B50">
        <f>'134mM_Triplicate'!AD50*100</f>
        <v>56.458716797140497</v>
      </c>
      <c r="D50" s="7">
        <f t="shared" si="3"/>
        <v>71.5</v>
      </c>
      <c r="E50" s="7">
        <f t="shared" si="0"/>
        <v>18.208056922519674</v>
      </c>
      <c r="G50" s="20">
        <v>54</v>
      </c>
      <c r="H50">
        <f>'134mM_Triplicate'!AN50*100</f>
        <v>0.72818447529279329</v>
      </c>
      <c r="J50">
        <f t="shared" si="1"/>
        <v>53.5</v>
      </c>
      <c r="K50">
        <f t="shared" si="2"/>
        <v>0.10517584436636851</v>
      </c>
    </row>
    <row r="51" spans="1:11" x14ac:dyDescent="0.35">
      <c r="A51" s="20">
        <v>72</v>
      </c>
      <c r="B51">
        <f>'134mM_Triplicate'!AD51*100</f>
        <v>74.666773719660171</v>
      </c>
      <c r="D51" s="7">
        <f t="shared" si="3"/>
        <v>72.5</v>
      </c>
      <c r="E51" s="7">
        <f t="shared" si="0"/>
        <v>11.48858885144017</v>
      </c>
      <c r="G51" s="20">
        <v>53</v>
      </c>
      <c r="H51">
        <f>'134mM_Triplicate'!AN51*100</f>
        <v>0.62300863092642478</v>
      </c>
      <c r="J51">
        <f t="shared" si="1"/>
        <v>52.5</v>
      </c>
      <c r="K51">
        <f t="shared" si="2"/>
        <v>9.3201526607570084E-2</v>
      </c>
    </row>
    <row r="52" spans="1:11" x14ac:dyDescent="0.35">
      <c r="A52" s="20">
        <v>73</v>
      </c>
      <c r="B52">
        <f>'134mM_Triplicate'!AD52*100</f>
        <v>86.155362571100341</v>
      </c>
      <c r="D52">
        <f t="shared" si="3"/>
        <v>73.5</v>
      </c>
      <c r="E52">
        <f t="shared" si="0"/>
        <v>6.1869039779751347</v>
      </c>
      <c r="G52" s="20">
        <v>52</v>
      </c>
      <c r="H52">
        <f>'134mM_Triplicate'!AN52*100</f>
        <v>0.52980710431885469</v>
      </c>
      <c r="J52">
        <f t="shared" si="1"/>
        <v>51.5</v>
      </c>
      <c r="K52">
        <f t="shared" si="2"/>
        <v>7.6089715124199098E-2</v>
      </c>
    </row>
    <row r="53" spans="1:11" x14ac:dyDescent="0.35">
      <c r="A53" s="20">
        <v>74</v>
      </c>
      <c r="B53">
        <f>'134mM_Triplicate'!AD53*100</f>
        <v>92.342266549075475</v>
      </c>
      <c r="D53">
        <f t="shared" si="3"/>
        <v>74.5</v>
      </c>
      <c r="E53">
        <f t="shared" si="0"/>
        <v>1.9076575506965554</v>
      </c>
      <c r="G53" s="20">
        <v>51</v>
      </c>
      <c r="H53">
        <f>'134mM_Triplicate'!AN53*100</f>
        <v>0.4537173891946556</v>
      </c>
      <c r="J53">
        <f t="shared" si="1"/>
        <v>50.5</v>
      </c>
      <c r="K53">
        <f t="shared" si="2"/>
        <v>6.4412717808955022E-2</v>
      </c>
    </row>
    <row r="54" spans="1:11" x14ac:dyDescent="0.35">
      <c r="A54" s="20">
        <v>75</v>
      </c>
      <c r="B54">
        <f>'134mM_Triplicate'!AD54*100</f>
        <v>94.249924099772031</v>
      </c>
      <c r="D54">
        <f t="shared" si="3"/>
        <v>75.5</v>
      </c>
      <c r="E54">
        <f t="shared" si="0"/>
        <v>0.11263619950430837</v>
      </c>
      <c r="G54" s="20">
        <v>50</v>
      </c>
      <c r="H54">
        <f>'134mM_Triplicate'!AN54*100</f>
        <v>0.38930467138570057</v>
      </c>
      <c r="J54">
        <f t="shared" si="1"/>
        <v>49.5</v>
      </c>
      <c r="K54">
        <f t="shared" si="2"/>
        <v>4.8531615931194594E-2</v>
      </c>
    </row>
    <row r="55" spans="1:11" x14ac:dyDescent="0.35">
      <c r="A55" s="20">
        <v>76</v>
      </c>
      <c r="B55">
        <f>'134mM_Triplicate'!AD55*100</f>
        <v>94.362560299276339</v>
      </c>
      <c r="D55">
        <f t="shared" si="3"/>
        <v>76.5</v>
      </c>
      <c r="E55">
        <f t="shared" si="0"/>
        <v>0.641139783960881</v>
      </c>
      <c r="G55" s="20">
        <v>49</v>
      </c>
      <c r="H55">
        <f>'134mM_Triplicate'!AN55*100</f>
        <v>0.34077305545450598</v>
      </c>
      <c r="J55">
        <f t="shared" si="1"/>
        <v>48.5</v>
      </c>
      <c r="K55">
        <f t="shared" si="2"/>
        <v>4.9849543732394752E-2</v>
      </c>
    </row>
    <row r="56" spans="1:11" x14ac:dyDescent="0.35">
      <c r="A56" s="20">
        <v>77</v>
      </c>
      <c r="B56">
        <f>'134mM_Triplicate'!AD56*100</f>
        <v>95.00370008323722</v>
      </c>
      <c r="D56">
        <f t="shared" si="3"/>
        <v>77.5</v>
      </c>
      <c r="E56">
        <f t="shared" si="0"/>
        <v>0.65099864828853526</v>
      </c>
      <c r="G56" s="20">
        <v>48</v>
      </c>
      <c r="H56">
        <f>'134mM_Triplicate'!AN56*100</f>
        <v>0.29092351172211123</v>
      </c>
      <c r="J56">
        <f t="shared" si="1"/>
        <v>47.5</v>
      </c>
      <c r="K56">
        <f t="shared" si="2"/>
        <v>3.9326666382555775E-2</v>
      </c>
    </row>
    <row r="57" spans="1:11" x14ac:dyDescent="0.35">
      <c r="A57" s="20">
        <v>78</v>
      </c>
      <c r="B57">
        <f>'134mM_Triplicate'!AD57*100</f>
        <v>95.654698731525755</v>
      </c>
      <c r="D57">
        <f t="shared" si="3"/>
        <v>78.5</v>
      </c>
      <c r="E57">
        <f t="shared" si="0"/>
        <v>0.54541730237683339</v>
      </c>
      <c r="G57" s="20">
        <v>47</v>
      </c>
      <c r="H57">
        <f>'134mM_Triplicate'!AN57*100</f>
        <v>0.25159684533955545</v>
      </c>
      <c r="J57">
        <f t="shared" si="1"/>
        <v>46.5</v>
      </c>
      <c r="K57">
        <f t="shared" si="2"/>
        <v>3.529497627447073E-2</v>
      </c>
    </row>
    <row r="58" spans="1:11" x14ac:dyDescent="0.35">
      <c r="A58" s="20">
        <v>79</v>
      </c>
      <c r="B58">
        <f>'134mM_Triplicate'!AD58*100</f>
        <v>96.200116033902589</v>
      </c>
      <c r="D58">
        <f t="shared" si="3"/>
        <v>79.5</v>
      </c>
      <c r="E58">
        <f t="shared" si="0"/>
        <v>0.50838947947586632</v>
      </c>
      <c r="G58" s="20">
        <v>46</v>
      </c>
      <c r="H58">
        <f>'134mM_Triplicate'!AN58*100</f>
        <v>0.21630186906508472</v>
      </c>
      <c r="J58">
        <f t="shared" si="1"/>
        <v>45.5</v>
      </c>
      <c r="K58">
        <f t="shared" si="2"/>
        <v>2.5802076407822311E-2</v>
      </c>
    </row>
    <row r="59" spans="1:11" x14ac:dyDescent="0.35">
      <c r="A59" s="20">
        <v>80</v>
      </c>
      <c r="B59">
        <f>'134mM_Triplicate'!AD59*100</f>
        <v>96.708505513378455</v>
      </c>
      <c r="D59">
        <f t="shared" si="3"/>
        <v>80.5</v>
      </c>
      <c r="E59">
        <f t="shared" si="0"/>
        <v>0.61797601417062253</v>
      </c>
      <c r="G59" s="20">
        <v>45</v>
      </c>
      <c r="H59">
        <f>'134mM_Triplicate'!AN59*100</f>
        <v>0.19049979265726241</v>
      </c>
      <c r="J59">
        <f t="shared" si="1"/>
        <v>44.5</v>
      </c>
      <c r="K59">
        <f t="shared" si="2"/>
        <v>2.7265936439735738E-2</v>
      </c>
    </row>
    <row r="60" spans="1:11" x14ac:dyDescent="0.35">
      <c r="A60" s="20">
        <v>81</v>
      </c>
      <c r="B60">
        <f>'134mM_Triplicate'!AD60*100</f>
        <v>97.326481527549078</v>
      </c>
      <c r="D60">
        <f t="shared" si="3"/>
        <v>81.5</v>
      </c>
      <c r="E60">
        <f t="shared" si="0"/>
        <v>0.30850245328294079</v>
      </c>
      <c r="G60" s="20">
        <v>44</v>
      </c>
      <c r="H60">
        <f>'134mM_Triplicate'!AN60*100</f>
        <v>0.16323385621752667</v>
      </c>
      <c r="J60">
        <f t="shared" si="1"/>
        <v>43.5</v>
      </c>
      <c r="K60">
        <f t="shared" si="2"/>
        <v>1.648051796203362E-2</v>
      </c>
    </row>
    <row r="61" spans="1:11" x14ac:dyDescent="0.35">
      <c r="A61" s="20">
        <v>82</v>
      </c>
      <c r="B61">
        <f>'134mM_Triplicate'!AD61*100</f>
        <v>97.634983980832018</v>
      </c>
      <c r="D61">
        <f t="shared" si="3"/>
        <v>82.5</v>
      </c>
      <c r="E61">
        <f t="shared" si="0"/>
        <v>-1.0547808490412791</v>
      </c>
      <c r="G61" s="20">
        <v>43</v>
      </c>
      <c r="H61">
        <f>'134mM_Triplicate'!AN61*100</f>
        <v>0.14675333825549305</v>
      </c>
      <c r="J61">
        <f t="shared" si="1"/>
        <v>42.5</v>
      </c>
      <c r="K61">
        <f t="shared" si="2"/>
        <v>1.9680871743111505E-2</v>
      </c>
    </row>
    <row r="62" spans="1:11" x14ac:dyDescent="0.35">
      <c r="A62" s="28">
        <v>83</v>
      </c>
      <c r="B62">
        <f>'134mM_Triplicate'!AD62*100</f>
        <v>96.580203131790739</v>
      </c>
      <c r="D62">
        <f t="shared" si="3"/>
        <v>83.5</v>
      </c>
      <c r="E62">
        <f t="shared" si="0"/>
        <v>0.27897691630269605</v>
      </c>
      <c r="G62" s="20">
        <v>42</v>
      </c>
      <c r="H62">
        <f>'134mM_Triplicate'!AN62*100</f>
        <v>0.12707246651238155</v>
      </c>
      <c r="J62">
        <f t="shared" si="1"/>
        <v>41.5</v>
      </c>
      <c r="K62">
        <f t="shared" si="2"/>
        <v>1.467026188626902E-2</v>
      </c>
    </row>
    <row r="63" spans="1:11" x14ac:dyDescent="0.35">
      <c r="A63" s="28">
        <v>84</v>
      </c>
      <c r="B63">
        <f>'134mM_Triplicate'!AD63*100</f>
        <v>96.859180048093435</v>
      </c>
      <c r="D63">
        <f t="shared" si="3"/>
        <v>84.5</v>
      </c>
      <c r="E63">
        <f t="shared" si="0"/>
        <v>-0.19187149110300084</v>
      </c>
      <c r="G63" s="20">
        <v>41</v>
      </c>
      <c r="H63">
        <f>'134mM_Triplicate'!AN63*100</f>
        <v>0.11240220462611253</v>
      </c>
      <c r="J63">
        <f t="shared" si="1"/>
        <v>40.5</v>
      </c>
      <c r="K63">
        <f t="shared" si="2"/>
        <v>1.8756747417553135E-2</v>
      </c>
    </row>
    <row r="64" spans="1:11" x14ac:dyDescent="0.35">
      <c r="A64" s="28">
        <v>85</v>
      </c>
      <c r="B64">
        <f>'134mM_Triplicate'!AD64*100</f>
        <v>96.667308556990434</v>
      </c>
      <c r="D64">
        <f t="shared" si="3"/>
        <v>85.5</v>
      </c>
      <c r="E64">
        <f t="shared" si="0"/>
        <v>-0.298345618192144</v>
      </c>
      <c r="G64" s="20">
        <v>40</v>
      </c>
      <c r="H64">
        <f>'134mM_Triplicate'!AN64*100</f>
        <v>9.3645457208559393E-2</v>
      </c>
      <c r="J64">
        <f t="shared" si="1"/>
        <v>39.5</v>
      </c>
      <c r="K64">
        <f t="shared" si="2"/>
        <v>9.4960804460409859E-3</v>
      </c>
    </row>
    <row r="65" spans="1:11" x14ac:dyDescent="0.35">
      <c r="A65" s="28">
        <v>86</v>
      </c>
      <c r="B65">
        <f>'134mM_Triplicate'!AD65*100</f>
        <v>96.36896293879829</v>
      </c>
      <c r="D65">
        <f t="shared" si="3"/>
        <v>86.5</v>
      </c>
      <c r="E65">
        <f t="shared" si="0"/>
        <v>0.69621307711824443</v>
      </c>
      <c r="G65" s="20">
        <v>39</v>
      </c>
      <c r="H65">
        <f>'134mM_Triplicate'!AN65*100</f>
        <v>8.4149376762518407E-2</v>
      </c>
      <c r="J65">
        <f t="shared" si="1"/>
        <v>38.5</v>
      </c>
      <c r="K65">
        <f t="shared" si="2"/>
        <v>9.9942015527359762E-3</v>
      </c>
    </row>
    <row r="66" spans="1:11" x14ac:dyDescent="0.35">
      <c r="A66" s="28">
        <v>87</v>
      </c>
      <c r="B66">
        <f>'134mM_Triplicate'!AD66*100</f>
        <v>97.065176015916535</v>
      </c>
      <c r="D66">
        <f t="shared" si="3"/>
        <v>87.5</v>
      </c>
      <c r="E66">
        <f t="shared" si="0"/>
        <v>0.14804803701636615</v>
      </c>
      <c r="G66" s="20">
        <v>38</v>
      </c>
      <c r="H66">
        <f>'134mM_Triplicate'!AN66*100</f>
        <v>7.4155175209782431E-2</v>
      </c>
      <c r="J66">
        <f t="shared" si="1"/>
        <v>37.5</v>
      </c>
      <c r="K66">
        <f t="shared" si="2"/>
        <v>9.3412905925467221E-3</v>
      </c>
    </row>
    <row r="67" spans="1:11" x14ac:dyDescent="0.35">
      <c r="A67" s="28">
        <v>88</v>
      </c>
      <c r="B67">
        <f>'134mM_Triplicate'!AD67*100</f>
        <v>97.213224052932901</v>
      </c>
      <c r="D67">
        <f t="shared" si="3"/>
        <v>88.5</v>
      </c>
      <c r="E67">
        <f t="shared" si="0"/>
        <v>1.053616147302705E-3</v>
      </c>
      <c r="G67" s="20">
        <v>37</v>
      </c>
      <c r="H67">
        <f>'134mM_Triplicate'!AN67*100</f>
        <v>6.4813884617235709E-2</v>
      </c>
      <c r="J67">
        <f t="shared" si="1"/>
        <v>36.5</v>
      </c>
      <c r="K67">
        <f t="shared" si="2"/>
        <v>1.1463475146642976E-2</v>
      </c>
    </row>
    <row r="68" spans="1:11" x14ac:dyDescent="0.35">
      <c r="A68" s="28">
        <v>89</v>
      </c>
      <c r="B68">
        <f>'134mM_Triplicate'!AD68*100</f>
        <v>97.214277669080204</v>
      </c>
      <c r="D68">
        <f t="shared" si="3"/>
        <v>89.5</v>
      </c>
      <c r="E68">
        <f t="shared" si="0"/>
        <v>-0.26266944336171605</v>
      </c>
      <c r="G68" s="20">
        <v>36</v>
      </c>
      <c r="H68">
        <f>'134mM_Triplicate'!AN68*100</f>
        <v>5.3350409470592733E-2</v>
      </c>
      <c r="J68">
        <f t="shared" si="1"/>
        <v>35.5</v>
      </c>
      <c r="K68">
        <f t="shared" si="2"/>
        <v>1.0214376839454968E-2</v>
      </c>
    </row>
    <row r="69" spans="1:11" x14ac:dyDescent="0.35">
      <c r="A69" s="28">
        <v>90</v>
      </c>
      <c r="B69">
        <f>'134mM_Triplicate'!AD69*100</f>
        <v>96.951608225718488</v>
      </c>
      <c r="D69">
        <f t="shared" si="3"/>
        <v>90.5</v>
      </c>
      <c r="E69">
        <f t="shared" ref="E69:E79" si="4">(B70-B69)/(A70-A69)</f>
        <v>0.37135081362373512</v>
      </c>
      <c r="G69" s="20">
        <v>35</v>
      </c>
      <c r="H69">
        <f>'134mM_Triplicate'!AN69*100</f>
        <v>4.3136032631137765E-2</v>
      </c>
      <c r="J69">
        <f t="shared" ref="J69:J79" si="5">(G69+G70)/2</f>
        <v>34.5</v>
      </c>
      <c r="K69">
        <f t="shared" ref="K69:K79" si="6">(H70-H69)/(G70-G69)</f>
        <v>9.0825687350676587E-3</v>
      </c>
    </row>
    <row r="70" spans="1:11" x14ac:dyDescent="0.35">
      <c r="A70" s="28">
        <v>91</v>
      </c>
      <c r="B70">
        <f>'134mM_Triplicate'!AD70*100</f>
        <v>97.322959039342223</v>
      </c>
      <c r="D70">
        <f t="shared" ref="D70:D79" si="7">(A70+A71)/2</f>
        <v>91.5</v>
      </c>
      <c r="E70">
        <f t="shared" si="4"/>
        <v>0.2869665530451897</v>
      </c>
      <c r="G70" s="20">
        <v>34</v>
      </c>
      <c r="H70">
        <f>'134mM_Triplicate'!AN70*100</f>
        <v>3.4053463896070106E-2</v>
      </c>
      <c r="J70">
        <f t="shared" si="5"/>
        <v>33.5</v>
      </c>
      <c r="K70">
        <f t="shared" si="6"/>
        <v>7.4112160372049873E-3</v>
      </c>
    </row>
    <row r="71" spans="1:11" x14ac:dyDescent="0.35">
      <c r="A71" s="20">
        <v>92</v>
      </c>
      <c r="B71">
        <f>'134mM_Triplicate'!AD71*100</f>
        <v>97.609925592387413</v>
      </c>
      <c r="D71">
        <f t="shared" si="7"/>
        <v>92.5</v>
      </c>
      <c r="E71">
        <f t="shared" si="4"/>
        <v>0.75835691148584772</v>
      </c>
      <c r="G71" s="20">
        <v>33</v>
      </c>
      <c r="H71">
        <f>'134mM_Triplicate'!AN71*100</f>
        <v>2.6642247858865119E-2</v>
      </c>
      <c r="J71">
        <f t="shared" si="5"/>
        <v>32.5</v>
      </c>
      <c r="K71">
        <f t="shared" si="6"/>
        <v>3.2563763667256655E-3</v>
      </c>
    </row>
    <row r="72" spans="1:11" x14ac:dyDescent="0.35">
      <c r="A72" s="20">
        <v>93</v>
      </c>
      <c r="B72">
        <f>'134mM_Triplicate'!AD72*100</f>
        <v>98.36828250387326</v>
      </c>
      <c r="D72">
        <f t="shared" si="7"/>
        <v>93.5</v>
      </c>
      <c r="E72">
        <f t="shared" si="4"/>
        <v>-3.8421070271965618E-3</v>
      </c>
      <c r="G72" s="20">
        <v>32</v>
      </c>
      <c r="H72">
        <f>'134mM_Triplicate'!AN72*100</f>
        <v>2.3385871492139453E-2</v>
      </c>
      <c r="J72">
        <f t="shared" si="5"/>
        <v>31.5</v>
      </c>
      <c r="K72">
        <f t="shared" si="6"/>
        <v>3.4064816829115808E-3</v>
      </c>
    </row>
    <row r="73" spans="1:11" x14ac:dyDescent="0.35">
      <c r="A73" s="20">
        <v>94</v>
      </c>
      <c r="B73">
        <f>'134mM_Triplicate'!AD73*100</f>
        <v>98.364440396846064</v>
      </c>
      <c r="D73">
        <f t="shared" si="7"/>
        <v>94.5</v>
      </c>
      <c r="E73">
        <f t="shared" si="4"/>
        <v>-1.0827176439727424</v>
      </c>
      <c r="G73" s="20">
        <v>31</v>
      </c>
      <c r="H73">
        <f>'134mM_Triplicate'!AN73*100</f>
        <v>1.9979389809227872E-2</v>
      </c>
      <c r="J73">
        <f t="shared" si="5"/>
        <v>30.5</v>
      </c>
      <c r="K73">
        <f t="shared" si="6"/>
        <v>7.1591341156749567E-3</v>
      </c>
    </row>
    <row r="74" spans="1:11" x14ac:dyDescent="0.35">
      <c r="A74" s="20">
        <v>95</v>
      </c>
      <c r="B74">
        <f>'134mM_Triplicate'!AD74*100</f>
        <v>97.281722752873321</v>
      </c>
      <c r="D74">
        <f t="shared" si="7"/>
        <v>95.5</v>
      </c>
      <c r="E74">
        <f t="shared" si="4"/>
        <v>0.81409258756843883</v>
      </c>
      <c r="G74" s="20">
        <v>30</v>
      </c>
      <c r="H74">
        <f>'134mM_Triplicate'!AN74*100</f>
        <v>1.2820255693552916E-2</v>
      </c>
      <c r="J74">
        <f t="shared" si="5"/>
        <v>29.5</v>
      </c>
      <c r="K74">
        <f t="shared" si="6"/>
        <v>2.4438231515391904E-3</v>
      </c>
    </row>
    <row r="75" spans="1:11" x14ac:dyDescent="0.35">
      <c r="A75" s="20">
        <v>96</v>
      </c>
      <c r="B75">
        <f>'134mM_Triplicate'!AD75*100</f>
        <v>98.09581534044176</v>
      </c>
      <c r="D75">
        <f t="shared" si="7"/>
        <v>96.5</v>
      </c>
      <c r="E75">
        <f t="shared" si="4"/>
        <v>0.69014046922879402</v>
      </c>
      <c r="G75" s="20">
        <v>29</v>
      </c>
      <c r="H75">
        <f>'134mM_Triplicate'!AN75*100</f>
        <v>1.0376432542013725E-2</v>
      </c>
      <c r="J75">
        <f t="shared" si="5"/>
        <v>28.5</v>
      </c>
      <c r="K75">
        <f t="shared" si="6"/>
        <v>6.4155609210351681E-3</v>
      </c>
    </row>
    <row r="76" spans="1:11" x14ac:dyDescent="0.35">
      <c r="A76" s="20">
        <v>97</v>
      </c>
      <c r="B76">
        <f>'134mM_Triplicate'!AD76*100</f>
        <v>98.785955809670554</v>
      </c>
      <c r="D76">
        <f t="shared" si="7"/>
        <v>97.5</v>
      </c>
      <c r="E76">
        <f t="shared" si="4"/>
        <v>1.2140441903294459</v>
      </c>
      <c r="G76" s="20">
        <v>28</v>
      </c>
      <c r="H76">
        <f>'134mM_Triplicate'!AN76*100</f>
        <v>3.9608716209785571E-3</v>
      </c>
      <c r="J76">
        <f t="shared" si="5"/>
        <v>27.5</v>
      </c>
      <c r="K76">
        <f t="shared" si="6"/>
        <v>3.9596353492748846E-3</v>
      </c>
    </row>
    <row r="77" spans="1:11" x14ac:dyDescent="0.35">
      <c r="A77" s="20">
        <v>98</v>
      </c>
      <c r="B77">
        <f>'134mM_Triplicate'!AD77*100</f>
        <v>100</v>
      </c>
      <c r="D77">
        <f t="shared" si="7"/>
        <v>98.5</v>
      </c>
      <c r="E77">
        <f t="shared" si="4"/>
        <v>-1.7444769548517485</v>
      </c>
      <c r="G77" s="20">
        <v>27</v>
      </c>
      <c r="H77">
        <f>'134mM_Triplicate'!AN77*100</f>
        <v>1.2362717036721957E-6</v>
      </c>
      <c r="J77">
        <f t="shared" si="5"/>
        <v>26.5</v>
      </c>
      <c r="K77">
        <f t="shared" si="6"/>
        <v>-1.1046018028660284E-3</v>
      </c>
    </row>
    <row r="78" spans="1:11" x14ac:dyDescent="0.35">
      <c r="A78" s="20">
        <v>99</v>
      </c>
      <c r="B78">
        <f>'134mM_Triplicate'!AD78*100</f>
        <v>98.255523045148252</v>
      </c>
      <c r="D78">
        <f t="shared" si="7"/>
        <v>99.349998474121094</v>
      </c>
      <c r="E78">
        <f t="shared" si="4"/>
        <v>4.9207638787759399E-3</v>
      </c>
      <c r="G78" s="20">
        <v>26</v>
      </c>
      <c r="H78">
        <f>'134mM_Triplicate'!AN78*100</f>
        <v>1.1058380745697005E-3</v>
      </c>
      <c r="J78">
        <f t="shared" si="5"/>
        <v>25.649999618530252</v>
      </c>
      <c r="K78">
        <f t="shared" si="6"/>
        <v>1.5797669561472714E-3</v>
      </c>
    </row>
    <row r="79" spans="1:11" x14ac:dyDescent="0.35">
      <c r="A79" s="20">
        <v>99.699996948242202</v>
      </c>
      <c r="B79">
        <f>'134mM_Triplicate'!AD79*100</f>
        <v>98.258967564846415</v>
      </c>
      <c r="D79">
        <f t="shared" si="7"/>
        <v>49.849998474121101</v>
      </c>
      <c r="E79">
        <f t="shared" si="4"/>
        <v>0.98554634475922931</v>
      </c>
      <c r="G79" s="20">
        <v>25.299999237060501</v>
      </c>
      <c r="H79">
        <f>'134mM_Triplicate'!AN79*100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281F8-FB46-4E59-AB8B-EFDCB0B5D364}">
  <dimension ref="A2:V79"/>
  <sheetViews>
    <sheetView topLeftCell="D1" workbookViewId="0">
      <selection activeCell="F3" sqref="F3:F104857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>
        <f>'134mM_Triplicate'!AE4</f>
        <v>6.0365063845975117E-4</v>
      </c>
      <c r="D4">
        <f>(A4+A5)/2</f>
        <v>25.5</v>
      </c>
      <c r="E4">
        <f>(B5-B4)/(A5-A4)</f>
        <v>-3.6106172583990769E-5</v>
      </c>
      <c r="G4" s="20">
        <v>100</v>
      </c>
      <c r="H4">
        <f>'134mM_Triplicate'!AO4</f>
        <v>0.95865329087398976</v>
      </c>
      <c r="J4">
        <f>(G4+G5)/2</f>
        <v>99.5</v>
      </c>
      <c r="K4">
        <f>(H5-H4)/(G5-G4)</f>
        <v>-6.9486168079990751E-3</v>
      </c>
    </row>
    <row r="5" spans="1:22" x14ac:dyDescent="0.35">
      <c r="A5" s="20">
        <v>26</v>
      </c>
      <c r="B5">
        <f>'134mM_Triplicate'!AE5</f>
        <v>5.675444658757604E-4</v>
      </c>
      <c r="D5">
        <f>(A5+A6)/2</f>
        <v>26.5</v>
      </c>
      <c r="E5">
        <f t="shared" ref="E5:E68" si="0">(B6-B5)/(A6-A5)</f>
        <v>-2.5642673751572853E-5</v>
      </c>
      <c r="G5" s="20">
        <v>99</v>
      </c>
      <c r="H5">
        <f>'134mM_Triplicate'!AO5</f>
        <v>0.96560190768198884</v>
      </c>
      <c r="J5">
        <f t="shared" ref="J5:J68" si="1">(G5+G6)/2</f>
        <v>98.5</v>
      </c>
      <c r="K5">
        <f t="shared" ref="K5:K68" si="2">(H6-H5)/(G6-G5)</f>
        <v>-3.4537199061609458E-3</v>
      </c>
    </row>
    <row r="6" spans="1:22" x14ac:dyDescent="0.35">
      <c r="A6" s="20">
        <v>27</v>
      </c>
      <c r="B6">
        <f>'134mM_Triplicate'!AE6</f>
        <v>5.4190179212418755E-4</v>
      </c>
      <c r="D6">
        <f t="shared" ref="D6:D69" si="3">(A6+A7)/2</f>
        <v>27.5</v>
      </c>
      <c r="E6">
        <f t="shared" si="0"/>
        <v>-7.1198512994184206E-7</v>
      </c>
      <c r="G6" s="20">
        <v>98</v>
      </c>
      <c r="H6">
        <f>'134mM_Triplicate'!AO6</f>
        <v>0.96905562758814978</v>
      </c>
      <c r="J6">
        <f t="shared" si="1"/>
        <v>97.5</v>
      </c>
      <c r="K6">
        <f t="shared" si="2"/>
        <v>-2.5278448260441788E-3</v>
      </c>
    </row>
    <row r="7" spans="1:22" x14ac:dyDescent="0.35">
      <c r="A7" s="20">
        <v>28</v>
      </c>
      <c r="B7">
        <f>'134mM_Triplicate'!AE7</f>
        <v>5.411898069942457E-4</v>
      </c>
      <c r="D7">
        <f t="shared" si="3"/>
        <v>28.5</v>
      </c>
      <c r="E7">
        <f t="shared" si="0"/>
        <v>-4.7086497598618129E-5</v>
      </c>
      <c r="G7" s="20">
        <v>97</v>
      </c>
      <c r="H7">
        <f>'134mM_Triplicate'!AO7</f>
        <v>0.97158347241419396</v>
      </c>
      <c r="J7">
        <f t="shared" si="1"/>
        <v>96.5</v>
      </c>
      <c r="K7">
        <f t="shared" si="2"/>
        <v>3.183980912765505E-3</v>
      </c>
    </row>
    <row r="8" spans="1:22" x14ac:dyDescent="0.35">
      <c r="A8" s="20">
        <v>29</v>
      </c>
      <c r="B8">
        <f>'134mM_Triplicate'!AE8</f>
        <v>4.9410330939562758E-4</v>
      </c>
      <c r="D8">
        <f t="shared" si="3"/>
        <v>29.5</v>
      </c>
      <c r="E8">
        <f t="shared" si="0"/>
        <v>3.1846477900817748E-5</v>
      </c>
      <c r="G8" s="20">
        <v>96</v>
      </c>
      <c r="H8">
        <f>'134mM_Triplicate'!AO8</f>
        <v>0.96839949150142846</v>
      </c>
      <c r="J8">
        <f t="shared" si="1"/>
        <v>95.5</v>
      </c>
      <c r="K8">
        <f t="shared" si="2"/>
        <v>2.0145606435915564E-2</v>
      </c>
      <c r="V8">
        <v>76.5</v>
      </c>
    </row>
    <row r="9" spans="1:22" x14ac:dyDescent="0.35">
      <c r="A9" s="20">
        <v>30</v>
      </c>
      <c r="B9">
        <f>'134mM_Triplicate'!AE9</f>
        <v>5.2594978729644532E-4</v>
      </c>
      <c r="D9">
        <f t="shared" si="3"/>
        <v>30.5</v>
      </c>
      <c r="E9">
        <f t="shared" si="0"/>
        <v>-5.8089280629958879E-5</v>
      </c>
      <c r="G9" s="20">
        <v>95</v>
      </c>
      <c r="H9">
        <f>'134mM_Triplicate'!AO9</f>
        <v>0.94825388506551289</v>
      </c>
      <c r="J9">
        <f t="shared" si="1"/>
        <v>94.5</v>
      </c>
      <c r="K9">
        <f t="shared" si="2"/>
        <v>-1.1025247825533491E-3</v>
      </c>
    </row>
    <row r="10" spans="1:22" x14ac:dyDescent="0.35">
      <c r="A10" s="20">
        <v>31</v>
      </c>
      <c r="B10">
        <f>'134mM_Triplicate'!AE10</f>
        <v>4.6786050666648645E-4</v>
      </c>
      <c r="D10">
        <f t="shared" si="3"/>
        <v>31.5</v>
      </c>
      <c r="E10">
        <f t="shared" si="0"/>
        <v>2.491183189229216E-5</v>
      </c>
      <c r="G10" s="20">
        <v>94</v>
      </c>
      <c r="H10">
        <f>'134mM_Triplicate'!AO10</f>
        <v>0.94935640984806624</v>
      </c>
      <c r="J10">
        <f t="shared" si="1"/>
        <v>93.5</v>
      </c>
      <c r="K10">
        <f t="shared" si="2"/>
        <v>-6.2190020499275356E-4</v>
      </c>
    </row>
    <row r="11" spans="1:22" x14ac:dyDescent="0.35">
      <c r="A11" s="20">
        <v>32</v>
      </c>
      <c r="B11">
        <f>'134mM_Triplicate'!AE11</f>
        <v>4.927723385587786E-4</v>
      </c>
      <c r="D11">
        <f t="shared" si="3"/>
        <v>32.5</v>
      </c>
      <c r="E11">
        <f t="shared" si="0"/>
        <v>-5.5556736057340412E-5</v>
      </c>
      <c r="G11" s="20">
        <v>93</v>
      </c>
      <c r="H11">
        <f>'134mM_Triplicate'!AO11</f>
        <v>0.94997831005305899</v>
      </c>
      <c r="J11">
        <f t="shared" si="1"/>
        <v>92.5</v>
      </c>
      <c r="K11">
        <f t="shared" si="2"/>
        <v>-1.1566971768042222E-3</v>
      </c>
    </row>
    <row r="12" spans="1:22" x14ac:dyDescent="0.35">
      <c r="A12" s="20">
        <v>33</v>
      </c>
      <c r="B12">
        <f>'134mM_Triplicate'!AE12</f>
        <v>4.3721560250143819E-4</v>
      </c>
      <c r="D12">
        <f t="shared" si="3"/>
        <v>33.5</v>
      </c>
      <c r="E12">
        <f t="shared" si="0"/>
        <v>-4.8715554316515334E-5</v>
      </c>
      <c r="G12" s="20">
        <v>92</v>
      </c>
      <c r="H12">
        <f>'134mM_Triplicate'!AO12</f>
        <v>0.95113500722986322</v>
      </c>
      <c r="J12">
        <f t="shared" si="1"/>
        <v>91.5</v>
      </c>
      <c r="K12">
        <f t="shared" si="2"/>
        <v>-9.7331904721575935E-4</v>
      </c>
    </row>
    <row r="13" spans="1:22" x14ac:dyDescent="0.35">
      <c r="A13" s="20">
        <v>34</v>
      </c>
      <c r="B13">
        <f>'134mM_Triplicate'!AE13</f>
        <v>3.8850004818492286E-4</v>
      </c>
      <c r="D13">
        <f t="shared" si="3"/>
        <v>34.5</v>
      </c>
      <c r="E13">
        <f t="shared" si="0"/>
        <v>-8.7484209652046189E-5</v>
      </c>
      <c r="G13" s="20">
        <v>91</v>
      </c>
      <c r="H13">
        <f>'134mM_Triplicate'!AO13</f>
        <v>0.95210832627707898</v>
      </c>
      <c r="J13">
        <f t="shared" si="1"/>
        <v>90.5</v>
      </c>
      <c r="K13">
        <f t="shared" si="2"/>
        <v>-6.336179258236152E-4</v>
      </c>
    </row>
    <row r="14" spans="1:22" x14ac:dyDescent="0.35">
      <c r="A14" s="20">
        <v>35</v>
      </c>
      <c r="B14">
        <f>'134mM_Triplicate'!AE14</f>
        <v>3.0101583853287667E-4</v>
      </c>
      <c r="D14">
        <f t="shared" si="3"/>
        <v>35.5</v>
      </c>
      <c r="E14">
        <f t="shared" si="0"/>
        <v>-9.7048824330978962E-5</v>
      </c>
      <c r="G14" s="20">
        <v>90</v>
      </c>
      <c r="H14">
        <f>'134mM_Triplicate'!AO14</f>
        <v>0.95274194420290259</v>
      </c>
      <c r="J14">
        <f t="shared" si="1"/>
        <v>89.5</v>
      </c>
      <c r="K14">
        <f t="shared" si="2"/>
        <v>-1.0364190013318897E-3</v>
      </c>
    </row>
    <row r="15" spans="1:22" x14ac:dyDescent="0.35">
      <c r="A15" s="20">
        <v>36</v>
      </c>
      <c r="B15">
        <f>'134mM_Triplicate'!AE15</f>
        <v>2.0396701420189771E-4</v>
      </c>
      <c r="D15">
        <f t="shared" si="3"/>
        <v>36.5</v>
      </c>
      <c r="E15">
        <f t="shared" si="0"/>
        <v>-6.2408326430371574E-5</v>
      </c>
      <c r="G15" s="20">
        <v>89</v>
      </c>
      <c r="H15">
        <f>'134mM_Triplicate'!AO15</f>
        <v>0.95377836320423448</v>
      </c>
      <c r="J15">
        <f t="shared" si="1"/>
        <v>88.5</v>
      </c>
      <c r="K15">
        <f t="shared" si="2"/>
        <v>-1.2112458423132466E-3</v>
      </c>
    </row>
    <row r="16" spans="1:22" x14ac:dyDescent="0.35">
      <c r="A16" s="20">
        <v>37</v>
      </c>
      <c r="B16">
        <f>'134mM_Triplicate'!AE16</f>
        <v>1.4155868777152613E-4</v>
      </c>
      <c r="D16">
        <f t="shared" si="3"/>
        <v>37.5</v>
      </c>
      <c r="E16">
        <f t="shared" si="0"/>
        <v>-6.7342147713189926E-5</v>
      </c>
      <c r="G16" s="20">
        <v>88</v>
      </c>
      <c r="H16">
        <f>'134mM_Triplicate'!AO16</f>
        <v>0.95498960904654773</v>
      </c>
      <c r="J16">
        <f t="shared" si="1"/>
        <v>87.5</v>
      </c>
      <c r="K16">
        <f t="shared" si="2"/>
        <v>-2.0084799677484444E-3</v>
      </c>
    </row>
    <row r="17" spans="1:22" x14ac:dyDescent="0.35">
      <c r="A17" s="20">
        <v>38</v>
      </c>
      <c r="B17">
        <f>'134mM_Triplicate'!AE17</f>
        <v>7.4216540058336209E-5</v>
      </c>
      <c r="D17">
        <f t="shared" si="3"/>
        <v>38.5</v>
      </c>
      <c r="E17">
        <f t="shared" si="0"/>
        <v>-5.7440798873042512E-5</v>
      </c>
      <c r="G17" s="20">
        <v>87</v>
      </c>
      <c r="H17">
        <f>'134mM_Triplicate'!AO17</f>
        <v>0.95699808901429617</v>
      </c>
      <c r="J17">
        <f t="shared" si="1"/>
        <v>86.5</v>
      </c>
      <c r="K17">
        <f t="shared" si="2"/>
        <v>-1.5048848033831774E-3</v>
      </c>
    </row>
    <row r="18" spans="1:22" x14ac:dyDescent="0.35">
      <c r="A18" s="20">
        <v>39</v>
      </c>
      <c r="B18">
        <f>'134mM_Triplicate'!AE18</f>
        <v>1.6775741185293693E-5</v>
      </c>
      <c r="D18">
        <f t="shared" si="3"/>
        <v>39.5</v>
      </c>
      <c r="E18">
        <f t="shared" si="0"/>
        <v>-1.6775741185293693E-5</v>
      </c>
      <c r="G18" s="26">
        <v>86</v>
      </c>
      <c r="H18">
        <f>'134mM_Triplicate'!AO18</f>
        <v>0.95850297381767935</v>
      </c>
      <c r="J18">
        <f t="shared" si="1"/>
        <v>85.5</v>
      </c>
      <c r="K18">
        <f t="shared" si="2"/>
        <v>-2.1369401826206724E-3</v>
      </c>
    </row>
    <row r="19" spans="1:22" x14ac:dyDescent="0.35">
      <c r="A19" s="20">
        <v>40</v>
      </c>
      <c r="B19">
        <f>'134mM_Triplicate'!AE19</f>
        <v>0</v>
      </c>
      <c r="D19">
        <f t="shared" si="3"/>
        <v>40.5</v>
      </c>
      <c r="E19">
        <f t="shared" si="0"/>
        <v>3.020197345978642E-5</v>
      </c>
      <c r="G19" s="26">
        <v>85</v>
      </c>
      <c r="H19">
        <f>'134mM_Triplicate'!AO19</f>
        <v>0.96063991400030002</v>
      </c>
      <c r="J19">
        <f t="shared" si="1"/>
        <v>84.5</v>
      </c>
      <c r="K19">
        <f t="shared" si="2"/>
        <v>-5.1921749680318152E-3</v>
      </c>
    </row>
    <row r="20" spans="1:22" x14ac:dyDescent="0.35">
      <c r="A20" s="20">
        <v>41</v>
      </c>
      <c r="B20">
        <f>'134mM_Triplicate'!AE20</f>
        <v>3.020197345978642E-5</v>
      </c>
      <c r="D20">
        <f t="shared" si="3"/>
        <v>41.5</v>
      </c>
      <c r="E20">
        <f t="shared" si="0"/>
        <v>5.294127486697607E-5</v>
      </c>
      <c r="G20" s="26">
        <v>84</v>
      </c>
      <c r="H20">
        <f>'134mM_Triplicate'!AO20</f>
        <v>0.96583208896833184</v>
      </c>
      <c r="J20">
        <f t="shared" si="1"/>
        <v>83.5</v>
      </c>
      <c r="K20">
        <f t="shared" si="2"/>
        <v>-1.6995932375898359E-3</v>
      </c>
    </row>
    <row r="21" spans="1:22" x14ac:dyDescent="0.35">
      <c r="A21" s="20">
        <v>42</v>
      </c>
      <c r="B21">
        <f>'134mM_Triplicate'!AE21</f>
        <v>8.3143248326762487E-5</v>
      </c>
      <c r="D21">
        <f t="shared" si="3"/>
        <v>42.5</v>
      </c>
      <c r="E21">
        <f t="shared" si="0"/>
        <v>3.2135359542446058E-5</v>
      </c>
      <c r="G21" s="26">
        <v>83</v>
      </c>
      <c r="H21">
        <f>'134mM_Triplicate'!AO21</f>
        <v>0.96753168220592167</v>
      </c>
      <c r="J21">
        <f t="shared" si="1"/>
        <v>82.5</v>
      </c>
      <c r="K21">
        <f t="shared" si="2"/>
        <v>-2.5945606977539892E-3</v>
      </c>
    </row>
    <row r="22" spans="1:22" x14ac:dyDescent="0.35">
      <c r="A22" s="20">
        <v>43</v>
      </c>
      <c r="B22">
        <f>'134mM_Triplicate'!AE22</f>
        <v>1.1527860786920854E-4</v>
      </c>
      <c r="D22">
        <f t="shared" si="3"/>
        <v>43.5</v>
      </c>
      <c r="E22">
        <f t="shared" si="0"/>
        <v>5.589051411325366E-5</v>
      </c>
      <c r="G22" s="26">
        <v>82</v>
      </c>
      <c r="H22">
        <f>'134mM_Triplicate'!AO22</f>
        <v>0.97012624290367566</v>
      </c>
      <c r="J22">
        <f t="shared" si="1"/>
        <v>81.5</v>
      </c>
      <c r="K22">
        <f t="shared" si="2"/>
        <v>-1.5847032051395926E-3</v>
      </c>
    </row>
    <row r="23" spans="1:22" x14ac:dyDescent="0.35">
      <c r="A23" s="20">
        <v>44</v>
      </c>
      <c r="B23">
        <f>'134mM_Triplicate'!AE23</f>
        <v>1.711691219824622E-4</v>
      </c>
      <c r="D23">
        <f t="shared" si="3"/>
        <v>44.5</v>
      </c>
      <c r="E23">
        <f t="shared" si="0"/>
        <v>5.8705426938402154E-5</v>
      </c>
      <c r="G23" s="26">
        <v>81</v>
      </c>
      <c r="H23">
        <f>'134mM_Triplicate'!AO23</f>
        <v>0.97171094610881525</v>
      </c>
      <c r="J23">
        <f t="shared" si="1"/>
        <v>80.5</v>
      </c>
      <c r="K23">
        <f t="shared" si="2"/>
        <v>-2.5176138494265032E-3</v>
      </c>
    </row>
    <row r="24" spans="1:22" x14ac:dyDescent="0.35">
      <c r="A24" s="20">
        <v>45</v>
      </c>
      <c r="B24">
        <f>'134mM_Triplicate'!AE24</f>
        <v>2.2987454892086436E-4</v>
      </c>
      <c r="D24">
        <f t="shared" si="3"/>
        <v>45.5</v>
      </c>
      <c r="E24">
        <f t="shared" si="0"/>
        <v>8.1593026701176239E-5</v>
      </c>
      <c r="G24" s="26">
        <v>80</v>
      </c>
      <c r="H24">
        <f>'134mM_Triplicate'!AO24</f>
        <v>0.97422855995824176</v>
      </c>
      <c r="J24">
        <f t="shared" si="1"/>
        <v>79.5</v>
      </c>
      <c r="K24">
        <f t="shared" si="2"/>
        <v>-4.0947506811375156E-3</v>
      </c>
    </row>
    <row r="25" spans="1:22" x14ac:dyDescent="0.35">
      <c r="A25" s="20">
        <v>46</v>
      </c>
      <c r="B25">
        <f>'134mM_Triplicate'!AE25</f>
        <v>3.114675756220406E-4</v>
      </c>
      <c r="D25">
        <f t="shared" si="3"/>
        <v>46.5</v>
      </c>
      <c r="E25">
        <f t="shared" si="0"/>
        <v>1.2113463508607835E-4</v>
      </c>
      <c r="G25" s="26">
        <v>79</v>
      </c>
      <c r="H25">
        <f>'134mM_Triplicate'!AO25</f>
        <v>0.97832331063937927</v>
      </c>
      <c r="J25">
        <f t="shared" si="1"/>
        <v>78.5</v>
      </c>
      <c r="K25">
        <f t="shared" si="2"/>
        <v>-3.6481223562099263E-3</v>
      </c>
      <c r="V25">
        <v>70.5</v>
      </c>
    </row>
    <row r="26" spans="1:22" x14ac:dyDescent="0.35">
      <c r="A26" s="20">
        <v>47</v>
      </c>
      <c r="B26">
        <f>'134mM_Triplicate'!AE26</f>
        <v>4.3260221070811895E-4</v>
      </c>
      <c r="D26">
        <f t="shared" si="3"/>
        <v>47.5</v>
      </c>
      <c r="E26">
        <f t="shared" si="0"/>
        <v>1.246199112525558E-4</v>
      </c>
      <c r="G26" s="20">
        <v>78</v>
      </c>
      <c r="H26">
        <f>'134mM_Triplicate'!AO26</f>
        <v>0.9819714329955892</v>
      </c>
      <c r="J26">
        <f t="shared" si="1"/>
        <v>77.5</v>
      </c>
      <c r="K26">
        <f t="shared" si="2"/>
        <v>-4.5123873743190268E-3</v>
      </c>
    </row>
    <row r="27" spans="1:22" x14ac:dyDescent="0.35">
      <c r="A27" s="20">
        <v>48</v>
      </c>
      <c r="B27">
        <f>'134mM_Triplicate'!AE27</f>
        <v>5.5722212196067475E-4</v>
      </c>
      <c r="D27">
        <f t="shared" si="3"/>
        <v>48.5</v>
      </c>
      <c r="E27">
        <f t="shared" si="0"/>
        <v>1.0840161621101661E-4</v>
      </c>
      <c r="G27" s="20">
        <v>77</v>
      </c>
      <c r="H27">
        <f>'134mM_Triplicate'!AO27</f>
        <v>0.98648382036990823</v>
      </c>
      <c r="J27">
        <f t="shared" si="1"/>
        <v>76.5</v>
      </c>
      <c r="K27">
        <f t="shared" si="2"/>
        <v>-5.0548138516686159E-3</v>
      </c>
    </row>
    <row r="28" spans="1:22" x14ac:dyDescent="0.35">
      <c r="A28" s="20">
        <v>49</v>
      </c>
      <c r="B28">
        <f>'134mM_Triplicate'!AE28</f>
        <v>6.6562373817169137E-4</v>
      </c>
      <c r="D28">
        <f t="shared" si="3"/>
        <v>49.5</v>
      </c>
      <c r="E28">
        <f t="shared" si="0"/>
        <v>1.5349309971568817E-4</v>
      </c>
      <c r="G28" s="20">
        <v>76</v>
      </c>
      <c r="H28">
        <f>'134mM_Triplicate'!AO28</f>
        <v>0.99153863422157684</v>
      </c>
      <c r="J28">
        <f t="shared" si="1"/>
        <v>75.5</v>
      </c>
      <c r="K28">
        <f t="shared" si="2"/>
        <v>-5.2087160564344703E-3</v>
      </c>
    </row>
    <row r="29" spans="1:22" x14ac:dyDescent="0.35">
      <c r="A29" s="20">
        <v>50</v>
      </c>
      <c r="B29">
        <f>'134mM_Triplicate'!AE29</f>
        <v>8.1911683788737954E-4</v>
      </c>
      <c r="D29">
        <f t="shared" si="3"/>
        <v>50.5</v>
      </c>
      <c r="E29">
        <f t="shared" si="0"/>
        <v>1.4197089640293978E-4</v>
      </c>
      <c r="G29" s="20">
        <v>75</v>
      </c>
      <c r="H29">
        <f>'134mM_Triplicate'!AO29</f>
        <v>0.99674735027801131</v>
      </c>
      <c r="J29">
        <f t="shared" si="1"/>
        <v>74.5</v>
      </c>
      <c r="K29">
        <f t="shared" si="2"/>
        <v>-3.2526497219886874E-3</v>
      </c>
    </row>
    <row r="30" spans="1:22" x14ac:dyDescent="0.35">
      <c r="A30" s="20">
        <v>51</v>
      </c>
      <c r="B30">
        <f>'134mM_Triplicate'!AE30</f>
        <v>9.6108773429031931E-4</v>
      </c>
      <c r="D30">
        <f t="shared" si="3"/>
        <v>51.5</v>
      </c>
      <c r="E30">
        <f t="shared" si="0"/>
        <v>1.4353235055010005E-4</v>
      </c>
      <c r="G30" s="20">
        <v>74</v>
      </c>
      <c r="H30">
        <f>'134mM_Triplicate'!AO30</f>
        <v>1</v>
      </c>
      <c r="J30">
        <f t="shared" si="1"/>
        <v>73.5</v>
      </c>
      <c r="K30">
        <f t="shared" si="2"/>
        <v>1.9051805791959753E-3</v>
      </c>
    </row>
    <row r="31" spans="1:22" x14ac:dyDescent="0.35">
      <c r="A31" s="20">
        <v>52</v>
      </c>
      <c r="B31">
        <f>'134mM_Triplicate'!AE31</f>
        <v>1.1046200848404194E-3</v>
      </c>
      <c r="D31">
        <f t="shared" si="3"/>
        <v>52.5</v>
      </c>
      <c r="E31">
        <f t="shared" si="0"/>
        <v>1.7729039752187726E-4</v>
      </c>
      <c r="G31" s="20">
        <v>73</v>
      </c>
      <c r="H31">
        <f>'134mM_Triplicate'!AO31</f>
        <v>0.99809481942080402</v>
      </c>
      <c r="J31">
        <f t="shared" si="1"/>
        <v>72.5</v>
      </c>
      <c r="K31">
        <f t="shared" si="2"/>
        <v>2.1053508083092698E-2</v>
      </c>
    </row>
    <row r="32" spans="1:22" x14ac:dyDescent="0.35">
      <c r="A32" s="20">
        <v>53</v>
      </c>
      <c r="B32">
        <f>'134mM_Triplicate'!AE32</f>
        <v>1.2819104823622966E-3</v>
      </c>
      <c r="D32">
        <f t="shared" si="3"/>
        <v>53.5</v>
      </c>
      <c r="E32">
        <f t="shared" si="0"/>
        <v>1.816587041255785E-4</v>
      </c>
      <c r="G32" s="20">
        <v>72</v>
      </c>
      <c r="H32">
        <f>'134mM_Triplicate'!AO32</f>
        <v>0.97704131133771133</v>
      </c>
      <c r="J32">
        <f t="shared" si="1"/>
        <v>71.5</v>
      </c>
      <c r="K32">
        <f t="shared" si="2"/>
        <v>0.11384135111215932</v>
      </c>
    </row>
    <row r="33" spans="1:11" x14ac:dyDescent="0.35">
      <c r="A33" s="20">
        <v>54</v>
      </c>
      <c r="B33">
        <f>'134mM_Triplicate'!AE33</f>
        <v>1.4635691864878751E-3</v>
      </c>
      <c r="D33">
        <f t="shared" si="3"/>
        <v>54.5</v>
      </c>
      <c r="E33">
        <f t="shared" si="0"/>
        <v>2.9259998947906134E-4</v>
      </c>
      <c r="G33" s="20">
        <v>71</v>
      </c>
      <c r="H33">
        <f>'134mM_Triplicate'!AO33</f>
        <v>0.86319996022555201</v>
      </c>
      <c r="J33">
        <f t="shared" si="1"/>
        <v>70.5</v>
      </c>
      <c r="K33">
        <f t="shared" si="2"/>
        <v>0.409926150367871</v>
      </c>
    </row>
    <row r="34" spans="1:11" x14ac:dyDescent="0.35">
      <c r="A34" s="20">
        <v>55</v>
      </c>
      <c r="B34">
        <f>'134mM_Triplicate'!AE34</f>
        <v>1.7561691759669365E-3</v>
      </c>
      <c r="D34">
        <f t="shared" si="3"/>
        <v>55.5</v>
      </c>
      <c r="E34">
        <f t="shared" si="0"/>
        <v>3.6935461726985341E-4</v>
      </c>
      <c r="G34" s="20">
        <v>70</v>
      </c>
      <c r="H34">
        <f>'134mM_Triplicate'!AO34</f>
        <v>0.45327380985768101</v>
      </c>
      <c r="J34">
        <f t="shared" si="1"/>
        <v>69.5</v>
      </c>
      <c r="K34">
        <f t="shared" si="2"/>
        <v>0.31975634312542001</v>
      </c>
    </row>
    <row r="35" spans="1:11" x14ac:dyDescent="0.35">
      <c r="A35" s="20">
        <v>56</v>
      </c>
      <c r="B35">
        <f>'134mM_Triplicate'!AE35</f>
        <v>2.1255237932367899E-3</v>
      </c>
      <c r="D35">
        <f t="shared" si="3"/>
        <v>56.5</v>
      </c>
      <c r="E35">
        <f t="shared" si="0"/>
        <v>4.6879106242922334E-4</v>
      </c>
      <c r="G35" s="20">
        <v>69</v>
      </c>
      <c r="H35">
        <f>'134mM_Triplicate'!AO35</f>
        <v>0.13351746673226098</v>
      </c>
      <c r="J35">
        <f t="shared" si="1"/>
        <v>68.5</v>
      </c>
      <c r="K35">
        <f t="shared" si="2"/>
        <v>8.5965375734521954E-2</v>
      </c>
    </row>
    <row r="36" spans="1:11" x14ac:dyDescent="0.35">
      <c r="A36" s="20">
        <v>57</v>
      </c>
      <c r="B36">
        <f>'134mM_Triplicate'!AE36</f>
        <v>2.5943148556660132E-3</v>
      </c>
      <c r="D36">
        <f t="shared" si="3"/>
        <v>57.5</v>
      </c>
      <c r="E36">
        <f t="shared" si="0"/>
        <v>6.3608498200080086E-4</v>
      </c>
      <c r="G36" s="20">
        <v>68</v>
      </c>
      <c r="H36">
        <f>'134mM_Triplicate'!AO36</f>
        <v>4.7552090997739029E-2</v>
      </c>
      <c r="J36">
        <f t="shared" si="1"/>
        <v>67.5</v>
      </c>
      <c r="K36">
        <f t="shared" si="2"/>
        <v>1.7394946303430567E-2</v>
      </c>
    </row>
    <row r="37" spans="1:11" x14ac:dyDescent="0.35">
      <c r="A37" s="20">
        <v>58</v>
      </c>
      <c r="B37">
        <f>'134mM_Triplicate'!AE37</f>
        <v>3.2303998376668141E-3</v>
      </c>
      <c r="D37">
        <f t="shared" si="3"/>
        <v>58.5</v>
      </c>
      <c r="E37">
        <f t="shared" si="0"/>
        <v>7.0228547997875116E-4</v>
      </c>
      <c r="G37" s="20">
        <v>67</v>
      </c>
      <c r="H37">
        <f>'134mM_Triplicate'!AO37</f>
        <v>3.0157144694308462E-2</v>
      </c>
      <c r="J37">
        <f t="shared" si="1"/>
        <v>66.5</v>
      </c>
      <c r="K37">
        <f t="shared" si="2"/>
        <v>7.3952025874620235E-3</v>
      </c>
    </row>
    <row r="38" spans="1:11" x14ac:dyDescent="0.35">
      <c r="A38" s="20">
        <v>59</v>
      </c>
      <c r="B38">
        <f>'134mM_Triplicate'!AE38</f>
        <v>3.9326853176455652E-3</v>
      </c>
      <c r="D38">
        <f t="shared" si="3"/>
        <v>59.5</v>
      </c>
      <c r="E38">
        <f t="shared" si="0"/>
        <v>8.9101702562541501E-4</v>
      </c>
      <c r="G38" s="20">
        <v>66</v>
      </c>
      <c r="H38">
        <f>'134mM_Triplicate'!AO38</f>
        <v>2.2761942106846438E-2</v>
      </c>
      <c r="J38">
        <f t="shared" si="1"/>
        <v>65.5</v>
      </c>
      <c r="K38">
        <f t="shared" si="2"/>
        <v>5.2731267168899046E-3</v>
      </c>
    </row>
    <row r="39" spans="1:11" x14ac:dyDescent="0.35">
      <c r="A39" s="20">
        <v>60</v>
      </c>
      <c r="B39">
        <f>'134mM_Triplicate'!AE39</f>
        <v>4.8237023432709802E-3</v>
      </c>
      <c r="D39">
        <f t="shared" si="3"/>
        <v>60.5</v>
      </c>
      <c r="E39">
        <f t="shared" si="0"/>
        <v>1.0883299243308756E-3</v>
      </c>
      <c r="G39" s="20">
        <v>65</v>
      </c>
      <c r="H39">
        <f>'134mM_Triplicate'!AO39</f>
        <v>1.7488815389956534E-2</v>
      </c>
      <c r="J39">
        <f t="shared" si="1"/>
        <v>64.5</v>
      </c>
      <c r="K39">
        <f t="shared" si="2"/>
        <v>3.4982964509914886E-3</v>
      </c>
    </row>
    <row r="40" spans="1:11" x14ac:dyDescent="0.35">
      <c r="A40" s="20">
        <v>61</v>
      </c>
      <c r="B40">
        <f>'134mM_Triplicate'!AE40</f>
        <v>5.9120322676018558E-3</v>
      </c>
      <c r="D40">
        <f t="shared" si="3"/>
        <v>61.5</v>
      </c>
      <c r="E40">
        <f t="shared" si="0"/>
        <v>1.3248292264382549E-3</v>
      </c>
      <c r="G40" s="20">
        <v>64</v>
      </c>
      <c r="H40">
        <f>'134mM_Triplicate'!AO40</f>
        <v>1.3990518938965045E-2</v>
      </c>
      <c r="J40">
        <f t="shared" si="1"/>
        <v>63.5</v>
      </c>
      <c r="K40">
        <f t="shared" si="2"/>
        <v>2.7179208592271291E-3</v>
      </c>
    </row>
    <row r="41" spans="1:11" x14ac:dyDescent="0.35">
      <c r="A41" s="20">
        <v>62</v>
      </c>
      <c r="B41">
        <f>'134mM_Triplicate'!AE41</f>
        <v>7.2368614940401107E-3</v>
      </c>
      <c r="D41">
        <f t="shared" si="3"/>
        <v>62.5</v>
      </c>
      <c r="E41">
        <f t="shared" si="0"/>
        <v>1.5851152803336025E-3</v>
      </c>
      <c r="G41" s="20">
        <v>63</v>
      </c>
      <c r="H41">
        <f>'134mM_Triplicate'!AO41</f>
        <v>1.1272598079737916E-2</v>
      </c>
      <c r="J41">
        <f t="shared" si="1"/>
        <v>62.5</v>
      </c>
      <c r="K41">
        <f t="shared" si="2"/>
        <v>2.0925715653259229E-3</v>
      </c>
    </row>
    <row r="42" spans="1:11" x14ac:dyDescent="0.35">
      <c r="A42" s="20">
        <v>63</v>
      </c>
      <c r="B42">
        <f>'134mM_Triplicate'!AE42</f>
        <v>8.8219767743737132E-3</v>
      </c>
      <c r="D42">
        <f t="shared" si="3"/>
        <v>63.5</v>
      </c>
      <c r="E42">
        <f t="shared" si="0"/>
        <v>1.9746697162195473E-3</v>
      </c>
      <c r="G42" s="20">
        <v>62</v>
      </c>
      <c r="H42">
        <f>'134mM_Triplicate'!AO42</f>
        <v>9.180026514411993E-3</v>
      </c>
      <c r="J42">
        <f t="shared" si="1"/>
        <v>61.5</v>
      </c>
      <c r="K42">
        <f t="shared" si="2"/>
        <v>1.4606143106829419E-3</v>
      </c>
    </row>
    <row r="43" spans="1:11" x14ac:dyDescent="0.35">
      <c r="A43" s="20">
        <v>64</v>
      </c>
      <c r="B43">
        <f>'134mM_Triplicate'!AE43</f>
        <v>1.079664649059326E-2</v>
      </c>
      <c r="D43">
        <f t="shared" si="3"/>
        <v>64.5</v>
      </c>
      <c r="E43">
        <f t="shared" si="0"/>
        <v>2.305385053740068E-3</v>
      </c>
      <c r="G43" s="20">
        <v>61</v>
      </c>
      <c r="H43">
        <f>'134mM_Triplicate'!AO43</f>
        <v>7.7194122037290511E-3</v>
      </c>
      <c r="J43">
        <f t="shared" si="1"/>
        <v>60.5</v>
      </c>
      <c r="K43">
        <f t="shared" si="2"/>
        <v>1.1675469390288896E-3</v>
      </c>
    </row>
    <row r="44" spans="1:11" x14ac:dyDescent="0.35">
      <c r="A44" s="20">
        <v>65</v>
      </c>
      <c r="B44">
        <f>'134mM_Triplicate'!AE44</f>
        <v>1.3102031544333329E-2</v>
      </c>
      <c r="D44">
        <f t="shared" si="3"/>
        <v>65.5</v>
      </c>
      <c r="E44">
        <f t="shared" si="0"/>
        <v>2.7764749757897313E-3</v>
      </c>
      <c r="G44" s="20">
        <v>60</v>
      </c>
      <c r="H44">
        <f>'134mM_Triplicate'!AO44</f>
        <v>6.5518652647001616E-3</v>
      </c>
      <c r="J44">
        <f t="shared" si="1"/>
        <v>59.5</v>
      </c>
      <c r="K44">
        <f t="shared" si="2"/>
        <v>9.5463306900295426E-4</v>
      </c>
    </row>
    <row r="45" spans="1:11" x14ac:dyDescent="0.35">
      <c r="A45" s="20">
        <v>66</v>
      </c>
      <c r="B45">
        <f>'134mM_Triplicate'!AE45</f>
        <v>1.587850652012306E-2</v>
      </c>
      <c r="D45">
        <f t="shared" si="3"/>
        <v>66.5</v>
      </c>
      <c r="E45">
        <f t="shared" si="0"/>
        <v>3.5194166589512486E-3</v>
      </c>
      <c r="G45" s="20">
        <v>59</v>
      </c>
      <c r="H45">
        <f>'134mM_Triplicate'!AO45</f>
        <v>5.5972321956972073E-3</v>
      </c>
      <c r="J45">
        <f t="shared" si="1"/>
        <v>58.5</v>
      </c>
      <c r="K45">
        <f t="shared" si="2"/>
        <v>7.4101218275252068E-4</v>
      </c>
    </row>
    <row r="46" spans="1:11" x14ac:dyDescent="0.35">
      <c r="A46" s="20">
        <v>67</v>
      </c>
      <c r="B46">
        <f>'134mM_Triplicate'!AE46</f>
        <v>1.9397923179074308E-2</v>
      </c>
      <c r="D46">
        <f t="shared" si="3"/>
        <v>67.5</v>
      </c>
      <c r="E46">
        <f t="shared" si="0"/>
        <v>4.8154640388663565E-3</v>
      </c>
      <c r="G46" s="20">
        <v>58</v>
      </c>
      <c r="H46">
        <f>'134mM_Triplicate'!AO46</f>
        <v>4.8562200129446866E-3</v>
      </c>
      <c r="J46">
        <f t="shared" si="1"/>
        <v>57.5</v>
      </c>
      <c r="K46">
        <f t="shared" si="2"/>
        <v>5.9936301539222341E-4</v>
      </c>
    </row>
    <row r="47" spans="1:11" x14ac:dyDescent="0.35">
      <c r="A47" s="20">
        <v>68</v>
      </c>
      <c r="B47">
        <f>'134mM_Triplicate'!AE47</f>
        <v>2.4213387217940665E-2</v>
      </c>
      <c r="D47">
        <f t="shared" si="3"/>
        <v>68.5</v>
      </c>
      <c r="E47">
        <f t="shared" si="0"/>
        <v>6.1790378275875871E-3</v>
      </c>
      <c r="G47" s="20">
        <v>57</v>
      </c>
      <c r="H47">
        <f>'134mM_Triplicate'!AO47</f>
        <v>4.2568569975524632E-3</v>
      </c>
      <c r="J47">
        <f t="shared" si="1"/>
        <v>56.5</v>
      </c>
      <c r="K47">
        <f t="shared" si="2"/>
        <v>5.6182732006364875E-4</v>
      </c>
    </row>
    <row r="48" spans="1:11" x14ac:dyDescent="0.35">
      <c r="A48" s="20">
        <v>69</v>
      </c>
      <c r="B48">
        <f>'134mM_Triplicate'!AE48</f>
        <v>3.0392425045528252E-2</v>
      </c>
      <c r="D48" s="7">
        <f t="shared" si="3"/>
        <v>69.5</v>
      </c>
      <c r="E48" s="7">
        <f t="shared" si="0"/>
        <v>9.2070764955342645E-3</v>
      </c>
      <c r="G48" s="20">
        <v>56</v>
      </c>
      <c r="H48">
        <f>'134mM_Triplicate'!AO48</f>
        <v>3.6950296774888145E-3</v>
      </c>
      <c r="J48">
        <f t="shared" si="1"/>
        <v>55.5</v>
      </c>
      <c r="K48">
        <f t="shared" si="2"/>
        <v>4.4565306129865177E-4</v>
      </c>
    </row>
    <row r="49" spans="1:11" x14ac:dyDescent="0.35">
      <c r="A49" s="20">
        <v>70</v>
      </c>
      <c r="B49">
        <f>'134mM_Triplicate'!AE49</f>
        <v>3.9599501541062516E-2</v>
      </c>
      <c r="D49" s="7">
        <f t="shared" si="3"/>
        <v>70.5</v>
      </c>
      <c r="E49" s="7">
        <f t="shared" si="0"/>
        <v>1.3256755850806108E-2</v>
      </c>
      <c r="G49" s="20">
        <v>55</v>
      </c>
      <c r="H49">
        <f>'134mM_Triplicate'!AO49</f>
        <v>3.2493766161901627E-3</v>
      </c>
      <c r="J49">
        <f t="shared" si="1"/>
        <v>54.5</v>
      </c>
      <c r="K49">
        <f t="shared" si="2"/>
        <v>3.7823002157815616E-4</v>
      </c>
    </row>
    <row r="50" spans="1:11" x14ac:dyDescent="0.35">
      <c r="A50" s="20">
        <v>71</v>
      </c>
      <c r="B50">
        <f>'134mM_Triplicate'!AE50</f>
        <v>5.2856257391868625E-2</v>
      </c>
      <c r="D50" s="7">
        <f t="shared" si="3"/>
        <v>71.5</v>
      </c>
      <c r="E50" s="7">
        <f t="shared" si="0"/>
        <v>2.0731405218133062E-2</v>
      </c>
      <c r="G50" s="20">
        <v>54</v>
      </c>
      <c r="H50">
        <f>'134mM_Triplicate'!AO50</f>
        <v>2.8711465946120065E-3</v>
      </c>
      <c r="J50">
        <f t="shared" si="1"/>
        <v>53.5</v>
      </c>
      <c r="K50">
        <f t="shared" si="2"/>
        <v>2.9643892793001191E-4</v>
      </c>
    </row>
    <row r="51" spans="1:11" x14ac:dyDescent="0.35">
      <c r="A51" s="20">
        <v>72</v>
      </c>
      <c r="B51">
        <f>'134mM_Triplicate'!AE51</f>
        <v>7.3587662610001686E-2</v>
      </c>
      <c r="D51" s="7">
        <f t="shared" si="3"/>
        <v>72.5</v>
      </c>
      <c r="E51" s="7">
        <f t="shared" si="0"/>
        <v>3.5273806626239995E-2</v>
      </c>
      <c r="G51" s="20">
        <v>53</v>
      </c>
      <c r="H51">
        <f>'134mM_Triplicate'!AO51</f>
        <v>2.5747076666819946E-3</v>
      </c>
      <c r="J51">
        <f t="shared" si="1"/>
        <v>52.5</v>
      </c>
      <c r="K51">
        <f t="shared" si="2"/>
        <v>3.0377266371324225E-4</v>
      </c>
    </row>
    <row r="52" spans="1:11" x14ac:dyDescent="0.35">
      <c r="A52" s="20">
        <v>73</v>
      </c>
      <c r="B52">
        <f>'134mM_Triplicate'!AE52</f>
        <v>0.10886146923624168</v>
      </c>
      <c r="D52">
        <f t="shared" si="3"/>
        <v>73.5</v>
      </c>
      <c r="E52">
        <f t="shared" si="0"/>
        <v>6.5684396274564349E-2</v>
      </c>
      <c r="G52" s="20">
        <v>52</v>
      </c>
      <c r="H52">
        <f>'134mM_Triplicate'!AO52</f>
        <v>2.2709350029687524E-3</v>
      </c>
      <c r="J52">
        <f t="shared" si="1"/>
        <v>51.5</v>
      </c>
      <c r="K52">
        <f t="shared" si="2"/>
        <v>2.2666388222402321E-4</v>
      </c>
    </row>
    <row r="53" spans="1:11" x14ac:dyDescent="0.35">
      <c r="A53" s="20">
        <v>74</v>
      </c>
      <c r="B53">
        <f>'134mM_Triplicate'!AE53</f>
        <v>0.17454586551080603</v>
      </c>
      <c r="D53">
        <f t="shared" si="3"/>
        <v>74.5</v>
      </c>
      <c r="E53">
        <f t="shared" si="0"/>
        <v>0.11514586506719876</v>
      </c>
      <c r="G53" s="20">
        <v>51</v>
      </c>
      <c r="H53">
        <f>'134mM_Triplicate'!AO53</f>
        <v>2.0442711207447292E-3</v>
      </c>
      <c r="J53">
        <f t="shared" si="1"/>
        <v>50.5</v>
      </c>
      <c r="K53">
        <f t="shared" si="2"/>
        <v>2.4227893198421253E-4</v>
      </c>
    </row>
    <row r="54" spans="1:11" x14ac:dyDescent="0.35">
      <c r="A54" s="20">
        <v>75</v>
      </c>
      <c r="B54">
        <f>'134mM_Triplicate'!AE54</f>
        <v>0.28969173057800479</v>
      </c>
      <c r="D54">
        <f t="shared" si="3"/>
        <v>75.5</v>
      </c>
      <c r="E54">
        <f t="shared" si="0"/>
        <v>0.17376826378296478</v>
      </c>
      <c r="G54" s="20">
        <v>50</v>
      </c>
      <c r="H54">
        <f>'134mM_Triplicate'!AO54</f>
        <v>1.8019921887605166E-3</v>
      </c>
      <c r="J54">
        <f t="shared" si="1"/>
        <v>49.5</v>
      </c>
      <c r="K54">
        <f t="shared" si="2"/>
        <v>1.7928981188038758E-4</v>
      </c>
    </row>
    <row r="55" spans="1:11" x14ac:dyDescent="0.35">
      <c r="A55" s="20">
        <v>76</v>
      </c>
      <c r="B55">
        <f>'134mM_Triplicate'!AE55</f>
        <v>0.46345999436096957</v>
      </c>
      <c r="D55">
        <f t="shared" si="3"/>
        <v>76.5</v>
      </c>
      <c r="E55">
        <f t="shared" si="0"/>
        <v>0.19212452158655996</v>
      </c>
      <c r="G55" s="20">
        <v>49</v>
      </c>
      <c r="H55">
        <f>'134mM_Triplicate'!AO55</f>
        <v>1.6227023768801291E-3</v>
      </c>
      <c r="J55">
        <f t="shared" si="1"/>
        <v>48.5</v>
      </c>
      <c r="K55">
        <f t="shared" si="2"/>
        <v>1.6085485544520598E-4</v>
      </c>
    </row>
    <row r="56" spans="1:11" x14ac:dyDescent="0.35">
      <c r="A56" s="20">
        <v>77</v>
      </c>
      <c r="B56">
        <f>'134mM_Triplicate'!AE56</f>
        <v>0.65558451594752953</v>
      </c>
      <c r="D56">
        <f t="shared" si="3"/>
        <v>77.5</v>
      </c>
      <c r="E56">
        <f t="shared" si="0"/>
        <v>0.15585647946687076</v>
      </c>
      <c r="G56" s="20">
        <v>48</v>
      </c>
      <c r="H56">
        <f>'134mM_Triplicate'!AO56</f>
        <v>1.4618475214349231E-3</v>
      </c>
      <c r="J56">
        <f t="shared" si="1"/>
        <v>47.5</v>
      </c>
      <c r="K56">
        <f t="shared" si="2"/>
        <v>1.8268852285505208E-4</v>
      </c>
    </row>
    <row r="57" spans="1:11" x14ac:dyDescent="0.35">
      <c r="A57" s="20">
        <v>78</v>
      </c>
      <c r="B57">
        <f>'134mM_Triplicate'!AE57</f>
        <v>0.81144099541440029</v>
      </c>
      <c r="D57">
        <f t="shared" si="3"/>
        <v>78.5</v>
      </c>
      <c r="E57">
        <f t="shared" si="0"/>
        <v>8.4014972777824437E-2</v>
      </c>
      <c r="G57" s="20">
        <v>47</v>
      </c>
      <c r="H57">
        <f>'134mM_Triplicate'!AO57</f>
        <v>1.279158998579871E-3</v>
      </c>
      <c r="J57">
        <f t="shared" si="1"/>
        <v>46.5</v>
      </c>
      <c r="K57">
        <f t="shared" si="2"/>
        <v>1.2318357902853434E-4</v>
      </c>
    </row>
    <row r="58" spans="1:11" x14ac:dyDescent="0.35">
      <c r="A58" s="20">
        <v>79</v>
      </c>
      <c r="B58">
        <f>'134mM_Triplicate'!AE58</f>
        <v>0.89545596819222473</v>
      </c>
      <c r="D58">
        <f t="shared" si="3"/>
        <v>79.5</v>
      </c>
      <c r="E58">
        <f t="shared" si="0"/>
        <v>3.9175718927302428E-2</v>
      </c>
      <c r="G58" s="20">
        <v>46</v>
      </c>
      <c r="H58">
        <f>'134mM_Triplicate'!AO58</f>
        <v>1.1559754195513367E-3</v>
      </c>
      <c r="J58">
        <f t="shared" si="1"/>
        <v>45.5</v>
      </c>
      <c r="K58">
        <f t="shared" si="2"/>
        <v>1.3186307341274232E-4</v>
      </c>
    </row>
    <row r="59" spans="1:11" x14ac:dyDescent="0.35">
      <c r="A59" s="20">
        <v>80</v>
      </c>
      <c r="B59">
        <f>'134mM_Triplicate'!AE59</f>
        <v>0.93463168711952715</v>
      </c>
      <c r="D59">
        <f t="shared" si="3"/>
        <v>80.5</v>
      </c>
      <c r="E59">
        <f t="shared" si="0"/>
        <v>1.6730442522376099E-2</v>
      </c>
      <c r="G59" s="20">
        <v>45</v>
      </c>
      <c r="H59">
        <f>'134mM_Triplicate'!AO59</f>
        <v>1.0241123461385943E-3</v>
      </c>
      <c r="J59">
        <f t="shared" si="1"/>
        <v>44.5</v>
      </c>
      <c r="K59">
        <f t="shared" si="2"/>
        <v>1.3129472191624619E-4</v>
      </c>
    </row>
    <row r="60" spans="1:11" x14ac:dyDescent="0.35">
      <c r="A60" s="20">
        <v>81</v>
      </c>
      <c r="B60">
        <f>'134mM_Triplicate'!AE60</f>
        <v>0.95136212964190325</v>
      </c>
      <c r="D60">
        <f t="shared" si="3"/>
        <v>81.5</v>
      </c>
      <c r="E60">
        <f t="shared" si="0"/>
        <v>1.8927454747593719E-3</v>
      </c>
      <c r="G60" s="20">
        <v>44</v>
      </c>
      <c r="H60">
        <f>'134mM_Triplicate'!AO60</f>
        <v>8.9281762422234814E-4</v>
      </c>
      <c r="J60">
        <f t="shared" si="1"/>
        <v>43.5</v>
      </c>
      <c r="K60">
        <f t="shared" si="2"/>
        <v>9.9558107375572976E-5</v>
      </c>
    </row>
    <row r="61" spans="1:11" x14ac:dyDescent="0.35">
      <c r="A61" s="20">
        <v>82</v>
      </c>
      <c r="B61">
        <f>'134mM_Triplicate'!AE61</f>
        <v>0.95325487511666263</v>
      </c>
      <c r="D61">
        <f t="shared" si="3"/>
        <v>82.5</v>
      </c>
      <c r="E61">
        <f t="shared" si="0"/>
        <v>5.2291078140718206E-3</v>
      </c>
      <c r="G61" s="20">
        <v>43</v>
      </c>
      <c r="H61">
        <f>'134mM_Triplicate'!AO61</f>
        <v>7.9325951684677517E-4</v>
      </c>
      <c r="J61">
        <f t="shared" si="1"/>
        <v>42.5</v>
      </c>
      <c r="K61">
        <f t="shared" si="2"/>
        <v>8.2183702660668036E-5</v>
      </c>
    </row>
    <row r="62" spans="1:11" x14ac:dyDescent="0.35">
      <c r="A62" s="28">
        <v>83</v>
      </c>
      <c r="B62">
        <f>'134mM_Triplicate'!AE62</f>
        <v>0.95848398293073445</v>
      </c>
      <c r="D62">
        <f t="shared" si="3"/>
        <v>83.5</v>
      </c>
      <c r="E62">
        <f t="shared" si="0"/>
        <v>2.3907724792711083E-3</v>
      </c>
      <c r="G62" s="20">
        <v>42</v>
      </c>
      <c r="H62">
        <f>'134mM_Triplicate'!AO62</f>
        <v>7.1107581418610713E-4</v>
      </c>
      <c r="J62">
        <f t="shared" si="1"/>
        <v>41.5</v>
      </c>
      <c r="K62">
        <f t="shared" si="2"/>
        <v>8.1854065155943377E-5</v>
      </c>
    </row>
    <row r="63" spans="1:11" x14ac:dyDescent="0.35">
      <c r="A63" s="28">
        <v>84</v>
      </c>
      <c r="B63">
        <f>'134mM_Triplicate'!AE63</f>
        <v>0.96087475541000555</v>
      </c>
      <c r="D63">
        <f t="shared" si="3"/>
        <v>84.5</v>
      </c>
      <c r="E63">
        <f t="shared" si="0"/>
        <v>4.6922090535462813E-3</v>
      </c>
      <c r="G63" s="20">
        <v>41</v>
      </c>
      <c r="H63">
        <f>'134mM_Triplicate'!AO63</f>
        <v>6.2922174903016375E-4</v>
      </c>
      <c r="J63">
        <f t="shared" si="1"/>
        <v>40.5</v>
      </c>
      <c r="K63">
        <f t="shared" si="2"/>
        <v>4.6857282712027266E-5</v>
      </c>
    </row>
    <row r="64" spans="1:11" x14ac:dyDescent="0.35">
      <c r="A64" s="28">
        <v>85</v>
      </c>
      <c r="B64">
        <f>'134mM_Triplicate'!AE64</f>
        <v>0.96556696446355184</v>
      </c>
      <c r="D64">
        <f t="shared" si="3"/>
        <v>85.5</v>
      </c>
      <c r="E64">
        <f t="shared" si="0"/>
        <v>3.0662667239431673E-3</v>
      </c>
      <c r="G64" s="20">
        <v>40</v>
      </c>
      <c r="H64">
        <f>'134mM_Triplicate'!AO64</f>
        <v>5.8236446631813649E-4</v>
      </c>
      <c r="J64">
        <f t="shared" si="1"/>
        <v>39.5</v>
      </c>
      <c r="K64">
        <f t="shared" si="2"/>
        <v>4.7516559906967087E-5</v>
      </c>
    </row>
    <row r="65" spans="1:11" x14ac:dyDescent="0.35">
      <c r="A65" s="28">
        <v>86</v>
      </c>
      <c r="B65">
        <f>'134mM_Triplicate'!AE65</f>
        <v>0.968633231187495</v>
      </c>
      <c r="D65">
        <f t="shared" si="3"/>
        <v>86.5</v>
      </c>
      <c r="E65">
        <f t="shared" si="0"/>
        <v>1.0014927243132687E-3</v>
      </c>
      <c r="G65" s="20">
        <v>39</v>
      </c>
      <c r="H65">
        <f>'134mM_Triplicate'!AO65</f>
        <v>5.348479064111694E-4</v>
      </c>
      <c r="J65">
        <f t="shared" si="1"/>
        <v>38.5</v>
      </c>
      <c r="K65">
        <f t="shared" si="2"/>
        <v>8.249142282668536E-5</v>
      </c>
    </row>
    <row r="66" spans="1:11" x14ac:dyDescent="0.35">
      <c r="A66" s="28">
        <v>87</v>
      </c>
      <c r="B66">
        <f>'134mM_Triplicate'!AE66</f>
        <v>0.96963472391180827</v>
      </c>
      <c r="D66">
        <f t="shared" si="3"/>
        <v>87.5</v>
      </c>
      <c r="E66">
        <f t="shared" si="0"/>
        <v>6.7150176656717298E-3</v>
      </c>
      <c r="G66" s="20">
        <v>38</v>
      </c>
      <c r="H66">
        <f>'134mM_Triplicate'!AO66</f>
        <v>4.5235648358448404E-4</v>
      </c>
      <c r="J66">
        <f t="shared" si="1"/>
        <v>37.5</v>
      </c>
      <c r="K66">
        <f t="shared" si="2"/>
        <v>6.1158231831216509E-5</v>
      </c>
    </row>
    <row r="67" spans="1:11" x14ac:dyDescent="0.35">
      <c r="A67" s="28">
        <v>88</v>
      </c>
      <c r="B67">
        <f>'134mM_Triplicate'!AE67</f>
        <v>0.97634974157748</v>
      </c>
      <c r="D67">
        <f t="shared" si="3"/>
        <v>88.5</v>
      </c>
      <c r="E67">
        <f t="shared" si="0"/>
        <v>5.4821228966552837E-3</v>
      </c>
      <c r="G67" s="20">
        <v>37</v>
      </c>
      <c r="H67">
        <f>'134mM_Triplicate'!AO67</f>
        <v>3.9119825175326753E-4</v>
      </c>
      <c r="J67">
        <f t="shared" si="1"/>
        <v>36.5</v>
      </c>
      <c r="K67">
        <f t="shared" si="2"/>
        <v>3.6846268322277529E-5</v>
      </c>
    </row>
    <row r="68" spans="1:11" x14ac:dyDescent="0.35">
      <c r="A68" s="28">
        <v>89</v>
      </c>
      <c r="B68">
        <f>'134mM_Triplicate'!AE68</f>
        <v>0.98183186447413529</v>
      </c>
      <c r="D68">
        <f t="shared" si="3"/>
        <v>89.5</v>
      </c>
      <c r="E68">
        <f t="shared" si="0"/>
        <v>6.2831079019254332E-3</v>
      </c>
      <c r="G68" s="20">
        <v>36</v>
      </c>
      <c r="H68">
        <f>'134mM_Triplicate'!AO68</f>
        <v>3.5435198343099E-4</v>
      </c>
      <c r="J68">
        <f t="shared" si="1"/>
        <v>35.5</v>
      </c>
      <c r="K68">
        <f t="shared" si="2"/>
        <v>6.2810064059836432E-5</v>
      </c>
    </row>
    <row r="69" spans="1:11" x14ac:dyDescent="0.35">
      <c r="A69" s="28">
        <v>90</v>
      </c>
      <c r="B69">
        <f>'134mM_Triplicate'!AE69</f>
        <v>0.98811497237606072</v>
      </c>
      <c r="D69">
        <f t="shared" si="3"/>
        <v>90.5</v>
      </c>
      <c r="E69">
        <f t="shared" ref="E69:E79" si="4">(B70-B69)/(A70-A69)</f>
        <v>-1.6875339054783778E-2</v>
      </c>
      <c r="G69" s="20">
        <v>35</v>
      </c>
      <c r="H69">
        <f>'134mM_Triplicate'!AO69</f>
        <v>2.9154191937115357E-4</v>
      </c>
      <c r="J69">
        <f t="shared" ref="J69:J79" si="5">(G69+G70)/2</f>
        <v>34.5</v>
      </c>
      <c r="K69">
        <f t="shared" ref="K69:K79" si="6">(H70-H69)/(G70-G69)</f>
        <v>6.5869098642947383E-5</v>
      </c>
    </row>
    <row r="70" spans="1:11" x14ac:dyDescent="0.35">
      <c r="A70" s="28">
        <v>91</v>
      </c>
      <c r="B70">
        <f>'134mM_Triplicate'!AE70</f>
        <v>0.97123963332127694</v>
      </c>
      <c r="D70">
        <f t="shared" ref="D70:D79" si="7">(A70+A71)/2</f>
        <v>91.5</v>
      </c>
      <c r="E70">
        <f t="shared" si="4"/>
        <v>6.8565267321674117E-3</v>
      </c>
      <c r="G70" s="20">
        <v>34</v>
      </c>
      <c r="H70">
        <f>'134mM_Triplicate'!AO70</f>
        <v>2.2567282072820618E-4</v>
      </c>
      <c r="J70">
        <f t="shared" si="5"/>
        <v>33.5</v>
      </c>
      <c r="K70">
        <f t="shared" si="6"/>
        <v>3.053262616055949E-5</v>
      </c>
    </row>
    <row r="71" spans="1:11" x14ac:dyDescent="0.35">
      <c r="A71" s="20">
        <v>92</v>
      </c>
      <c r="B71">
        <f>'134mM_Triplicate'!AE71</f>
        <v>0.97809616005344435</v>
      </c>
      <c r="D71">
        <f t="shared" si="7"/>
        <v>92.5</v>
      </c>
      <c r="E71">
        <f t="shared" si="4"/>
        <v>6.6479200013244144E-3</v>
      </c>
      <c r="G71" s="20">
        <v>33</v>
      </c>
      <c r="H71">
        <f>'134mM_Triplicate'!AO71</f>
        <v>1.9514019456764669E-4</v>
      </c>
      <c r="J71">
        <f t="shared" si="5"/>
        <v>32.5</v>
      </c>
      <c r="K71">
        <f t="shared" si="6"/>
        <v>4.866610846571186E-5</v>
      </c>
    </row>
    <row r="72" spans="1:11" x14ac:dyDescent="0.35">
      <c r="A72" s="20">
        <v>93</v>
      </c>
      <c r="B72">
        <f>'134mM_Triplicate'!AE72</f>
        <v>0.98474408005476877</v>
      </c>
      <c r="D72">
        <f t="shared" si="7"/>
        <v>93.5</v>
      </c>
      <c r="E72">
        <f t="shared" si="4"/>
        <v>7.2523982077150606E-3</v>
      </c>
      <c r="G72" s="20">
        <v>32</v>
      </c>
      <c r="H72">
        <f>'134mM_Triplicate'!AO72</f>
        <v>1.4647408610193483E-4</v>
      </c>
      <c r="J72">
        <f t="shared" si="5"/>
        <v>31.5</v>
      </c>
      <c r="K72">
        <f t="shared" si="6"/>
        <v>2.4413557117452768E-5</v>
      </c>
    </row>
    <row r="73" spans="1:11" x14ac:dyDescent="0.35">
      <c r="A73" s="20">
        <v>94</v>
      </c>
      <c r="B73">
        <f>'134mM_Triplicate'!AE73</f>
        <v>0.99199647826248383</v>
      </c>
      <c r="D73">
        <f t="shared" si="7"/>
        <v>94.5</v>
      </c>
      <c r="E73">
        <f t="shared" si="4"/>
        <v>8.0035217375161727E-3</v>
      </c>
      <c r="G73" s="20">
        <v>31</v>
      </c>
      <c r="H73">
        <f>'134mM_Triplicate'!AO73</f>
        <v>1.2206052898448207E-4</v>
      </c>
      <c r="J73">
        <f t="shared" si="5"/>
        <v>30.5</v>
      </c>
      <c r="K73">
        <f t="shared" si="6"/>
        <v>4.2946016799060453E-5</v>
      </c>
    </row>
    <row r="74" spans="1:11" x14ac:dyDescent="0.35">
      <c r="A74" s="20">
        <v>95</v>
      </c>
      <c r="B74">
        <f>'134mM_Triplicate'!AE74</f>
        <v>1</v>
      </c>
      <c r="D74">
        <f t="shared" si="7"/>
        <v>95.5</v>
      </c>
      <c r="E74">
        <f t="shared" si="4"/>
        <v>-3.0056987798189772E-2</v>
      </c>
      <c r="G74" s="20">
        <v>30</v>
      </c>
      <c r="H74">
        <f>'134mM_Triplicate'!AO74</f>
        <v>7.9114512185421613E-5</v>
      </c>
      <c r="J74">
        <f t="shared" si="5"/>
        <v>29.5</v>
      </c>
      <c r="K74">
        <f t="shared" si="6"/>
        <v>3.4137934490250239E-5</v>
      </c>
    </row>
    <row r="75" spans="1:11" x14ac:dyDescent="0.35">
      <c r="A75" s="20">
        <v>96</v>
      </c>
      <c r="B75">
        <f>'134mM_Triplicate'!AE75</f>
        <v>0.96994301220181023</v>
      </c>
      <c r="D75">
        <f t="shared" si="7"/>
        <v>96.5</v>
      </c>
      <c r="E75">
        <f t="shared" si="4"/>
        <v>6.3610147845534204E-3</v>
      </c>
      <c r="G75" s="20">
        <v>29</v>
      </c>
      <c r="H75">
        <f>'134mM_Triplicate'!AO75</f>
        <v>4.4976577695171374E-5</v>
      </c>
      <c r="J75">
        <f t="shared" si="5"/>
        <v>28.5</v>
      </c>
      <c r="K75">
        <f t="shared" si="6"/>
        <v>1.0608366702561468E-5</v>
      </c>
    </row>
    <row r="76" spans="1:11" x14ac:dyDescent="0.35">
      <c r="A76" s="20">
        <v>97</v>
      </c>
      <c r="B76">
        <f>'134mM_Triplicate'!AE76</f>
        <v>0.97630402698636365</v>
      </c>
      <c r="D76">
        <f t="shared" si="7"/>
        <v>97.5</v>
      </c>
      <c r="E76">
        <f t="shared" si="4"/>
        <v>8.7873011662246148E-3</v>
      </c>
      <c r="G76" s="20">
        <v>28</v>
      </c>
      <c r="H76">
        <f>'134mM_Triplicate'!AO76</f>
        <v>3.4368210992609906E-5</v>
      </c>
      <c r="J76">
        <f t="shared" si="5"/>
        <v>27.5</v>
      </c>
      <c r="K76">
        <f t="shared" si="6"/>
        <v>2.3871569678476764E-5</v>
      </c>
    </row>
    <row r="77" spans="1:11" x14ac:dyDescent="0.35">
      <c r="A77" s="20">
        <v>98</v>
      </c>
      <c r="B77">
        <f>'134mM_Triplicate'!AE77</f>
        <v>0.98509132815258826</v>
      </c>
      <c r="D77">
        <f t="shared" si="7"/>
        <v>98.5</v>
      </c>
      <c r="E77">
        <f t="shared" si="4"/>
        <v>9.6474089326086254E-3</v>
      </c>
      <c r="G77" s="20">
        <v>27</v>
      </c>
      <c r="H77">
        <f>'134mM_Triplicate'!AO77</f>
        <v>1.049664131413314E-5</v>
      </c>
      <c r="J77">
        <f t="shared" si="5"/>
        <v>26.5</v>
      </c>
      <c r="K77">
        <f t="shared" si="6"/>
        <v>-2.3550775302737256E-6</v>
      </c>
    </row>
    <row r="78" spans="1:11" x14ac:dyDescent="0.35">
      <c r="A78" s="20">
        <v>99</v>
      </c>
      <c r="B78">
        <f>'134mM_Triplicate'!AE78</f>
        <v>0.99473873708519689</v>
      </c>
      <c r="D78">
        <f t="shared" si="7"/>
        <v>99.349998474121094</v>
      </c>
      <c r="E78">
        <f t="shared" si="4"/>
        <v>5.6505613079861532E-3</v>
      </c>
      <c r="G78" s="20">
        <v>26</v>
      </c>
      <c r="H78">
        <f>'134mM_Triplicate'!AO78</f>
        <v>1.2851718844406866E-5</v>
      </c>
      <c r="J78">
        <f t="shared" si="5"/>
        <v>25.649999618530252</v>
      </c>
      <c r="K78">
        <f t="shared" si="6"/>
        <v>1.8359578338799087E-5</v>
      </c>
    </row>
    <row r="79" spans="1:11" x14ac:dyDescent="0.35">
      <c r="A79" s="20">
        <v>99.699996948242202</v>
      </c>
      <c r="B79">
        <f>'134mM_Triplicate'!AE79</f>
        <v>0.99869411275664266</v>
      </c>
      <c r="D79">
        <f t="shared" si="7"/>
        <v>49.849998474121101</v>
      </c>
      <c r="E79">
        <f t="shared" si="4"/>
        <v>1.001699241049225E-2</v>
      </c>
      <c r="G79" s="20">
        <v>25.299999237060501</v>
      </c>
      <c r="H79">
        <f>'134mM_Triplicate'!AO79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81EE9-AD6A-4BCB-B37A-C52D0BC1BA65}">
  <sheetPr>
    <tabColor theme="8" tint="0.79998168889431442"/>
  </sheetPr>
  <dimension ref="A1:H78"/>
  <sheetViews>
    <sheetView workbookViewId="0">
      <selection activeCell="E15" sqref="E15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96</v>
      </c>
      <c r="B1" s="15" t="s">
        <v>4</v>
      </c>
      <c r="C1" s="16">
        <v>46149</v>
      </c>
      <c r="D1" s="15"/>
      <c r="E1" t="s">
        <v>97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-0.223076875683515</v>
      </c>
      <c r="C3">
        <f t="shared" ref="C3:C67" si="0">10^-B3</f>
        <v>1.6713864449263363</v>
      </c>
      <c r="D3">
        <f>C3*100</f>
        <v>167.13864449263363</v>
      </c>
      <c r="E3">
        <v>100</v>
      </c>
      <c r="F3">
        <v>-4.1195173212667899E-2</v>
      </c>
      <c r="G3">
        <f>10^-F3</f>
        <v>1.0994998468727752</v>
      </c>
      <c r="H3">
        <f>G3*100</f>
        <v>109.94998468727752</v>
      </c>
    </row>
    <row r="4" spans="1:8" x14ac:dyDescent="0.35">
      <c r="A4">
        <v>26</v>
      </c>
      <c r="B4">
        <v>-0.224911355842453</v>
      </c>
      <c r="C4">
        <f t="shared" si="0"/>
        <v>1.6784613912009221</v>
      </c>
      <c r="D4">
        <f t="shared" ref="D4:D67" si="1">C4*100</f>
        <v>167.8461391200922</v>
      </c>
      <c r="E4">
        <v>99</v>
      </c>
      <c r="F4">
        <v>-2.9292535187929802E-2</v>
      </c>
      <c r="G4">
        <f t="shared" ref="G4:G67" si="2">10^-F4</f>
        <v>1.0697752234458162</v>
      </c>
      <c r="H4">
        <f t="shared" ref="H4:H67" si="3">G4*100</f>
        <v>106.97752234458162</v>
      </c>
    </row>
    <row r="5" spans="1:8" x14ac:dyDescent="0.35">
      <c r="A5">
        <v>27</v>
      </c>
      <c r="B5">
        <v>-0.226872924904961</v>
      </c>
      <c r="C5">
        <f t="shared" si="0"/>
        <v>1.6860596101071914</v>
      </c>
      <c r="D5">
        <f t="shared" si="1"/>
        <v>168.60596101071914</v>
      </c>
      <c r="E5">
        <v>98</v>
      </c>
      <c r="F5">
        <v>-1.77011202078926E-2</v>
      </c>
      <c r="G5">
        <f t="shared" si="2"/>
        <v>1.0416003573186721</v>
      </c>
      <c r="H5">
        <f t="shared" si="3"/>
        <v>104.16003573186721</v>
      </c>
    </row>
    <row r="6" spans="1:8" x14ac:dyDescent="0.35">
      <c r="A6">
        <v>28</v>
      </c>
      <c r="B6">
        <v>-0.22965917795374599</v>
      </c>
      <c r="C6">
        <f t="shared" si="0"/>
        <v>1.6969114416055857</v>
      </c>
      <c r="D6">
        <f t="shared" si="1"/>
        <v>169.69114416055857</v>
      </c>
      <c r="E6">
        <v>97</v>
      </c>
      <c r="F6">
        <v>-6.4964222250554898E-3</v>
      </c>
      <c r="G6">
        <f t="shared" si="2"/>
        <v>1.0150710042500819</v>
      </c>
      <c r="H6">
        <f t="shared" si="3"/>
        <v>101.50710042500819</v>
      </c>
    </row>
    <row r="7" spans="1:8" x14ac:dyDescent="0.35">
      <c r="A7">
        <v>29</v>
      </c>
      <c r="B7">
        <v>-0.23255296272128101</v>
      </c>
      <c r="C7">
        <f t="shared" si="0"/>
        <v>1.7082560311835004</v>
      </c>
      <c r="D7">
        <f t="shared" si="1"/>
        <v>170.82560311835005</v>
      </c>
      <c r="E7">
        <v>96</v>
      </c>
      <c r="F7">
        <v>3.3684911075968801E-3</v>
      </c>
      <c r="G7">
        <f t="shared" si="2"/>
        <v>0.99227376458151273</v>
      </c>
      <c r="H7">
        <f t="shared" si="3"/>
        <v>99.227376458151269</v>
      </c>
    </row>
    <row r="8" spans="1:8" x14ac:dyDescent="0.35">
      <c r="A8">
        <v>30</v>
      </c>
      <c r="B8">
        <v>-0.235762882898534</v>
      </c>
      <c r="C8">
        <f t="shared" si="0"/>
        <v>1.7209287218106977</v>
      </c>
      <c r="D8">
        <f t="shared" si="1"/>
        <v>172.09287218106977</v>
      </c>
      <c r="E8">
        <v>95</v>
      </c>
      <c r="F8">
        <v>1.10279562250853E-2</v>
      </c>
      <c r="G8">
        <f t="shared" si="2"/>
        <v>0.97492687810695366</v>
      </c>
      <c r="H8">
        <f t="shared" si="3"/>
        <v>97.492687810695372</v>
      </c>
    </row>
    <row r="9" spans="1:8" x14ac:dyDescent="0.35">
      <c r="A9">
        <v>31</v>
      </c>
      <c r="B9">
        <v>-0.239415230575934</v>
      </c>
      <c r="C9">
        <f t="shared" si="0"/>
        <v>1.7354624869484525</v>
      </c>
      <c r="D9">
        <f t="shared" si="1"/>
        <v>173.54624869484525</v>
      </c>
      <c r="E9">
        <v>94</v>
      </c>
      <c r="F9">
        <v>1.5975764608591101E-2</v>
      </c>
      <c r="G9">
        <f t="shared" si="2"/>
        <v>0.96388281068869597</v>
      </c>
      <c r="H9">
        <f t="shared" si="3"/>
        <v>96.388281068869603</v>
      </c>
    </row>
    <row r="10" spans="1:8" x14ac:dyDescent="0.35">
      <c r="A10">
        <v>32</v>
      </c>
      <c r="B10">
        <v>-0.24218492295725999</v>
      </c>
      <c r="C10">
        <f t="shared" si="0"/>
        <v>1.7465656837547767</v>
      </c>
      <c r="D10">
        <f t="shared" si="1"/>
        <v>174.65656837547766</v>
      </c>
      <c r="E10">
        <v>93</v>
      </c>
      <c r="F10">
        <v>1.9087329297639798E-2</v>
      </c>
      <c r="G10">
        <f t="shared" si="2"/>
        <v>0.95700161505692671</v>
      </c>
      <c r="H10">
        <f t="shared" si="3"/>
        <v>95.700161505692677</v>
      </c>
    </row>
    <row r="11" spans="1:8" x14ac:dyDescent="0.35">
      <c r="A11">
        <v>33</v>
      </c>
      <c r="B11">
        <v>-0.24540811943034799</v>
      </c>
      <c r="C11">
        <f t="shared" si="0"/>
        <v>1.7595763634653176</v>
      </c>
      <c r="D11">
        <f t="shared" si="1"/>
        <v>175.95763634653176</v>
      </c>
      <c r="E11">
        <v>92</v>
      </c>
      <c r="F11">
        <v>2.26149075097959E-2</v>
      </c>
      <c r="G11">
        <f t="shared" si="2"/>
        <v>0.94925980671323107</v>
      </c>
      <c r="H11">
        <f t="shared" si="3"/>
        <v>94.925980671323103</v>
      </c>
    </row>
    <row r="12" spans="1:8" x14ac:dyDescent="0.35">
      <c r="A12">
        <v>34</v>
      </c>
      <c r="B12">
        <v>-0.248144766850315</v>
      </c>
      <c r="C12">
        <f t="shared" si="0"/>
        <v>1.770699101235377</v>
      </c>
      <c r="D12">
        <f t="shared" si="1"/>
        <v>177.06991012353771</v>
      </c>
      <c r="E12">
        <v>91</v>
      </c>
      <c r="F12">
        <v>2.4356342450761698E-2</v>
      </c>
      <c r="G12">
        <f t="shared" si="2"/>
        <v>0.94546108386644856</v>
      </c>
      <c r="H12">
        <f t="shared" si="3"/>
        <v>94.54610838664486</v>
      </c>
    </row>
    <row r="13" spans="1:8" x14ac:dyDescent="0.35">
      <c r="A13">
        <v>35</v>
      </c>
      <c r="B13">
        <v>-0.25131455401745101</v>
      </c>
      <c r="C13">
        <f t="shared" si="0"/>
        <v>1.7836701895401859</v>
      </c>
      <c r="D13">
        <f t="shared" si="1"/>
        <v>178.36701895401859</v>
      </c>
      <c r="E13">
        <v>90</v>
      </c>
      <c r="F13">
        <v>2.64088655760671E-2</v>
      </c>
      <c r="G13">
        <f t="shared" si="2"/>
        <v>0.94100327393141026</v>
      </c>
      <c r="H13">
        <f t="shared" si="3"/>
        <v>94.100327393141029</v>
      </c>
    </row>
    <row r="14" spans="1:8" x14ac:dyDescent="0.35">
      <c r="A14">
        <v>36</v>
      </c>
      <c r="B14">
        <v>-0.25378770271280798</v>
      </c>
      <c r="C14">
        <f t="shared" si="0"/>
        <v>1.7938565169808587</v>
      </c>
      <c r="D14">
        <f t="shared" si="1"/>
        <v>179.38565169808587</v>
      </c>
      <c r="E14">
        <v>89</v>
      </c>
      <c r="F14">
        <v>2.83410821423624E-2</v>
      </c>
      <c r="G14">
        <f t="shared" si="2"/>
        <v>0.93682596230875592</v>
      </c>
      <c r="H14">
        <f t="shared" si="3"/>
        <v>93.682596230875589</v>
      </c>
    </row>
    <row r="15" spans="1:8" x14ac:dyDescent="0.35">
      <c r="A15">
        <v>37</v>
      </c>
      <c r="B15">
        <v>-0.25550404307972602</v>
      </c>
      <c r="C15">
        <f t="shared" si="0"/>
        <v>1.8009599004632988</v>
      </c>
      <c r="D15">
        <f t="shared" si="1"/>
        <v>180.09599004632989</v>
      </c>
      <c r="E15">
        <v>88</v>
      </c>
      <c r="F15">
        <v>2.9475998768338001E-2</v>
      </c>
      <c r="G15">
        <f t="shared" si="2"/>
        <v>0.93438100528292922</v>
      </c>
      <c r="H15">
        <f t="shared" si="3"/>
        <v>93.438100528292921</v>
      </c>
    </row>
    <row r="16" spans="1:8" x14ac:dyDescent="0.35">
      <c r="A16">
        <v>38</v>
      </c>
      <c r="B16">
        <v>-0.25646804596885298</v>
      </c>
      <c r="C16">
        <f t="shared" si="0"/>
        <v>1.8049619287861949</v>
      </c>
      <c r="D16">
        <f t="shared" si="1"/>
        <v>180.4961928786195</v>
      </c>
      <c r="E16">
        <v>87</v>
      </c>
      <c r="F16">
        <v>3.0194179990807101E-2</v>
      </c>
      <c r="G16">
        <f t="shared" si="2"/>
        <v>0.93283712118243489</v>
      </c>
      <c r="H16">
        <f t="shared" si="3"/>
        <v>93.283712118243486</v>
      </c>
    </row>
    <row r="17" spans="1:8" x14ac:dyDescent="0.35">
      <c r="A17">
        <v>39</v>
      </c>
      <c r="B17">
        <v>-0.25699603220877598</v>
      </c>
      <c r="C17">
        <f t="shared" si="0"/>
        <v>1.8071576154238005</v>
      </c>
      <c r="D17">
        <f t="shared" si="1"/>
        <v>180.71576154238005</v>
      </c>
      <c r="E17">
        <v>86</v>
      </c>
      <c r="F17">
        <v>3.0592842758129301E-2</v>
      </c>
      <c r="G17">
        <f t="shared" si="2"/>
        <v>0.93198121163731118</v>
      </c>
      <c r="H17">
        <f t="shared" si="3"/>
        <v>93.198121163731116</v>
      </c>
    </row>
    <row r="18" spans="1:8" x14ac:dyDescent="0.35">
      <c r="A18">
        <v>40</v>
      </c>
      <c r="B18">
        <v>-0.25754790845982301</v>
      </c>
      <c r="C18">
        <f t="shared" si="0"/>
        <v>1.8094555062624711</v>
      </c>
      <c r="D18">
        <f t="shared" si="1"/>
        <v>180.9455506262471</v>
      </c>
      <c r="E18">
        <v>85</v>
      </c>
      <c r="F18">
        <v>3.0634411917667002E-2</v>
      </c>
      <c r="G18">
        <f t="shared" si="2"/>
        <v>0.93189200990153798</v>
      </c>
      <c r="H18">
        <f t="shared" si="3"/>
        <v>93.189200990153793</v>
      </c>
    </row>
    <row r="19" spans="1:8" x14ac:dyDescent="0.35">
      <c r="A19">
        <v>41</v>
      </c>
      <c r="B19">
        <v>-0.25805412805278299</v>
      </c>
      <c r="C19">
        <f t="shared" si="0"/>
        <v>1.8115658620602244</v>
      </c>
      <c r="D19">
        <f t="shared" si="1"/>
        <v>181.15658620602244</v>
      </c>
      <c r="E19">
        <v>84</v>
      </c>
      <c r="F19">
        <v>3.0661150153694101E-2</v>
      </c>
      <c r="G19">
        <f t="shared" si="2"/>
        <v>0.93183463781294662</v>
      </c>
      <c r="H19">
        <f t="shared" si="3"/>
        <v>93.183463781294662</v>
      </c>
    </row>
    <row r="20" spans="1:8" x14ac:dyDescent="0.35">
      <c r="A20">
        <v>42</v>
      </c>
      <c r="B20">
        <v>-0.25860679567817202</v>
      </c>
      <c r="C20">
        <f t="shared" si="0"/>
        <v>1.8138726634518867</v>
      </c>
      <c r="D20">
        <f t="shared" si="1"/>
        <v>181.38726634518866</v>
      </c>
      <c r="E20">
        <v>83</v>
      </c>
      <c r="F20">
        <v>3.1489510348857899E-2</v>
      </c>
      <c r="G20">
        <f t="shared" si="2"/>
        <v>0.93005897848954433</v>
      </c>
      <c r="H20">
        <f t="shared" si="3"/>
        <v>93.005897848954433</v>
      </c>
    </row>
    <row r="21" spans="1:8" x14ac:dyDescent="0.35">
      <c r="A21">
        <v>43</v>
      </c>
      <c r="B21">
        <v>-0.25886879309994898</v>
      </c>
      <c r="C21">
        <f t="shared" si="0"/>
        <v>1.8149672510098835</v>
      </c>
      <c r="D21">
        <f t="shared" si="1"/>
        <v>181.49672510098836</v>
      </c>
      <c r="E21">
        <v>82</v>
      </c>
      <c r="F21">
        <v>3.1931344964281003E-2</v>
      </c>
      <c r="G21">
        <f t="shared" si="2"/>
        <v>0.92911325316795101</v>
      </c>
      <c r="H21">
        <f t="shared" si="3"/>
        <v>92.9113253167951</v>
      </c>
    </row>
    <row r="22" spans="1:8" x14ac:dyDescent="0.35">
      <c r="A22">
        <v>44</v>
      </c>
      <c r="B22">
        <v>-0.26002347645052698</v>
      </c>
      <c r="C22">
        <f t="shared" si="0"/>
        <v>1.8197992279737045</v>
      </c>
      <c r="D22">
        <f t="shared" si="1"/>
        <v>181.97992279737045</v>
      </c>
      <c r="E22">
        <v>81</v>
      </c>
      <c r="F22">
        <v>3.2032007935111698E-2</v>
      </c>
      <c r="G22">
        <f t="shared" si="2"/>
        <v>0.92889792355654455</v>
      </c>
      <c r="H22">
        <f t="shared" si="3"/>
        <v>92.88979235565445</v>
      </c>
    </row>
    <row r="23" spans="1:8" x14ac:dyDescent="0.35">
      <c r="A23">
        <v>45</v>
      </c>
      <c r="B23">
        <v>-0.25903542886451197</v>
      </c>
      <c r="C23">
        <f t="shared" si="0"/>
        <v>1.8156637749062683</v>
      </c>
      <c r="D23">
        <f t="shared" si="1"/>
        <v>181.56637749062682</v>
      </c>
      <c r="E23">
        <v>80</v>
      </c>
      <c r="F23">
        <v>3.2760694375788803E-2</v>
      </c>
      <c r="G23">
        <f t="shared" si="2"/>
        <v>0.92734066732733267</v>
      </c>
      <c r="H23">
        <f t="shared" si="3"/>
        <v>92.734066732733268</v>
      </c>
    </row>
    <row r="24" spans="1:8" x14ac:dyDescent="0.35">
      <c r="A24">
        <v>46</v>
      </c>
      <c r="B24">
        <v>-0.25778160407944001</v>
      </c>
      <c r="C24">
        <f t="shared" si="0"/>
        <v>1.810429443615053</v>
      </c>
      <c r="D24">
        <f t="shared" si="1"/>
        <v>181.04294436150531</v>
      </c>
      <c r="E24">
        <v>79</v>
      </c>
      <c r="F24">
        <v>3.2691213866784002E-2</v>
      </c>
      <c r="G24">
        <f t="shared" si="2"/>
        <v>0.92748903959229245</v>
      </c>
      <c r="H24">
        <f t="shared" si="3"/>
        <v>92.748903959229239</v>
      </c>
    </row>
    <row r="25" spans="1:8" x14ac:dyDescent="0.35">
      <c r="A25">
        <v>47</v>
      </c>
      <c r="B25">
        <v>-0.255247354318209</v>
      </c>
      <c r="C25">
        <f t="shared" si="0"/>
        <v>1.7998957617372282</v>
      </c>
      <c r="D25">
        <f t="shared" si="1"/>
        <v>179.98957617372281</v>
      </c>
      <c r="E25">
        <v>78</v>
      </c>
      <c r="F25">
        <v>3.2819840034966699E-2</v>
      </c>
      <c r="G25">
        <f t="shared" si="2"/>
        <v>0.92721438333645279</v>
      </c>
      <c r="H25">
        <f t="shared" si="3"/>
        <v>92.721438333645281</v>
      </c>
    </row>
    <row r="26" spans="1:8" x14ac:dyDescent="0.35">
      <c r="A26">
        <v>48</v>
      </c>
      <c r="B26">
        <v>-0.25070323242702502</v>
      </c>
      <c r="C26">
        <f t="shared" si="0"/>
        <v>1.7811612259895082</v>
      </c>
      <c r="D26">
        <f t="shared" si="1"/>
        <v>178.11612259895082</v>
      </c>
      <c r="E26">
        <v>77</v>
      </c>
      <c r="F26">
        <v>3.2866905562681001E-2</v>
      </c>
      <c r="G26">
        <f t="shared" si="2"/>
        <v>0.92711390434930607</v>
      </c>
      <c r="H26">
        <f t="shared" si="3"/>
        <v>92.711390434930607</v>
      </c>
    </row>
    <row r="27" spans="1:8" x14ac:dyDescent="0.35">
      <c r="A27">
        <v>49</v>
      </c>
      <c r="B27">
        <v>-0.24667703518645701</v>
      </c>
      <c r="C27">
        <f t="shared" si="0"/>
        <v>1.7647249878652411</v>
      </c>
      <c r="D27">
        <f t="shared" si="1"/>
        <v>176.47249878652411</v>
      </c>
      <c r="E27">
        <v>76</v>
      </c>
      <c r="F27">
        <v>3.2845704510218697E-2</v>
      </c>
      <c r="G27">
        <f t="shared" si="2"/>
        <v>0.9271591645842896</v>
      </c>
      <c r="H27">
        <f t="shared" si="3"/>
        <v>92.715916458428964</v>
      </c>
    </row>
    <row r="28" spans="1:8" x14ac:dyDescent="0.35">
      <c r="A28">
        <v>50</v>
      </c>
      <c r="B28">
        <v>-0.241776454574226</v>
      </c>
      <c r="C28">
        <f t="shared" si="0"/>
        <v>1.7449237529924677</v>
      </c>
      <c r="D28">
        <f t="shared" si="1"/>
        <v>174.49237529924676</v>
      </c>
      <c r="E28">
        <v>75</v>
      </c>
      <c r="F28">
        <v>3.2952294230064197E-2</v>
      </c>
      <c r="G28">
        <f t="shared" si="2"/>
        <v>0.92693163807121381</v>
      </c>
      <c r="H28">
        <f t="shared" si="3"/>
        <v>92.69316380712138</v>
      </c>
    </row>
    <row r="29" spans="1:8" x14ac:dyDescent="0.35">
      <c r="A29">
        <v>51</v>
      </c>
      <c r="B29">
        <v>-0.23467871165114301</v>
      </c>
      <c r="C29">
        <f t="shared" si="0"/>
        <v>1.7166379592332668</v>
      </c>
      <c r="D29">
        <f t="shared" si="1"/>
        <v>171.66379592332669</v>
      </c>
      <c r="E29">
        <v>74</v>
      </c>
      <c r="F29">
        <v>3.2964976958260603E-2</v>
      </c>
      <c r="G29">
        <f t="shared" si="2"/>
        <v>0.92690456922540077</v>
      </c>
      <c r="H29">
        <f t="shared" si="3"/>
        <v>92.690456922540079</v>
      </c>
    </row>
    <row r="30" spans="1:8" x14ac:dyDescent="0.35">
      <c r="A30">
        <v>52</v>
      </c>
      <c r="B30">
        <v>-0.22891524980182801</v>
      </c>
      <c r="C30">
        <f t="shared" si="0"/>
        <v>1.694007191930949</v>
      </c>
      <c r="D30">
        <f t="shared" si="1"/>
        <v>169.40071919309489</v>
      </c>
      <c r="E30">
        <v>73</v>
      </c>
      <c r="F30">
        <v>3.3056445408418199E-2</v>
      </c>
      <c r="G30">
        <f t="shared" si="2"/>
        <v>0.92670937080506244</v>
      </c>
      <c r="H30">
        <f t="shared" si="3"/>
        <v>92.670937080506249</v>
      </c>
    </row>
    <row r="31" spans="1:8" x14ac:dyDescent="0.35">
      <c r="A31">
        <v>53</v>
      </c>
      <c r="B31">
        <v>-0.221219494014785</v>
      </c>
      <c r="C31">
        <f t="shared" si="0"/>
        <v>1.6642535576701183</v>
      </c>
      <c r="D31">
        <f t="shared" si="1"/>
        <v>166.42535576701184</v>
      </c>
      <c r="E31">
        <v>72</v>
      </c>
      <c r="F31">
        <v>3.3049961792245598E-2</v>
      </c>
      <c r="G31">
        <f t="shared" si="2"/>
        <v>0.92672320582476586</v>
      </c>
      <c r="H31">
        <f t="shared" si="3"/>
        <v>92.672320582476587</v>
      </c>
    </row>
    <row r="32" spans="1:8" x14ac:dyDescent="0.35">
      <c r="A32">
        <v>54</v>
      </c>
      <c r="B32">
        <v>-0.214775064162774</v>
      </c>
      <c r="C32">
        <f t="shared" si="0"/>
        <v>1.6397402761413475</v>
      </c>
      <c r="D32">
        <f t="shared" si="1"/>
        <v>163.97402761413474</v>
      </c>
      <c r="E32">
        <v>71</v>
      </c>
      <c r="F32">
        <v>3.3045736905323697E-2</v>
      </c>
      <c r="G32">
        <f t="shared" si="2"/>
        <v>0.92673222118176446</v>
      </c>
      <c r="H32">
        <f t="shared" si="3"/>
        <v>92.67322211817644</v>
      </c>
    </row>
    <row r="33" spans="1:8" x14ac:dyDescent="0.35">
      <c r="A33">
        <v>55</v>
      </c>
      <c r="B33">
        <v>-0.19991614522041201</v>
      </c>
      <c r="C33">
        <f t="shared" si="0"/>
        <v>1.5845872064418254</v>
      </c>
      <c r="D33">
        <f t="shared" si="1"/>
        <v>158.45872064418253</v>
      </c>
      <c r="E33">
        <v>70</v>
      </c>
      <c r="F33">
        <v>3.2960386614055898E-2</v>
      </c>
      <c r="G33">
        <f t="shared" si="2"/>
        <v>0.92691436634159963</v>
      </c>
      <c r="H33">
        <f t="shared" si="3"/>
        <v>92.691436634159956</v>
      </c>
    </row>
    <row r="34" spans="1:8" x14ac:dyDescent="0.35">
      <c r="A34">
        <v>56</v>
      </c>
      <c r="B34">
        <v>-0.18803743554673899</v>
      </c>
      <c r="C34">
        <f t="shared" si="0"/>
        <v>1.5418333509929116</v>
      </c>
      <c r="D34">
        <f t="shared" si="1"/>
        <v>154.18333509929116</v>
      </c>
      <c r="E34">
        <v>69</v>
      </c>
      <c r="F34">
        <v>3.2851250662507298E-2</v>
      </c>
      <c r="G34">
        <f t="shared" si="2"/>
        <v>0.92714732438529346</v>
      </c>
      <c r="H34">
        <f t="shared" si="3"/>
        <v>92.714732438529353</v>
      </c>
    </row>
    <row r="35" spans="1:8" x14ac:dyDescent="0.35">
      <c r="A35">
        <v>57</v>
      </c>
      <c r="B35">
        <v>-0.17827445114393201</v>
      </c>
      <c r="C35">
        <f t="shared" si="0"/>
        <v>1.5075594630728377</v>
      </c>
      <c r="D35">
        <f t="shared" si="1"/>
        <v>150.75594630728378</v>
      </c>
      <c r="E35">
        <v>68</v>
      </c>
      <c r="F35">
        <v>3.2972845957676897E-2</v>
      </c>
      <c r="G35">
        <f t="shared" si="2"/>
        <v>0.92688777475588735</v>
      </c>
      <c r="H35">
        <f t="shared" si="3"/>
        <v>92.688777475588736</v>
      </c>
    </row>
    <row r="36" spans="1:8" x14ac:dyDescent="0.35">
      <c r="A36">
        <v>58</v>
      </c>
      <c r="B36">
        <v>-0.16724810886056199</v>
      </c>
      <c r="C36">
        <f t="shared" si="0"/>
        <v>1.4697657028834019</v>
      </c>
      <c r="D36">
        <f t="shared" si="1"/>
        <v>146.97657028834018</v>
      </c>
      <c r="E36">
        <v>67</v>
      </c>
      <c r="F36">
        <v>3.2923894075515499E-2</v>
      </c>
      <c r="G36">
        <f t="shared" si="2"/>
        <v>0.92699225560986243</v>
      </c>
      <c r="H36">
        <f t="shared" si="3"/>
        <v>92.699225560986235</v>
      </c>
    </row>
    <row r="37" spans="1:8" x14ac:dyDescent="0.35">
      <c r="A37">
        <v>59</v>
      </c>
      <c r="B37">
        <v>-0.14609417900983501</v>
      </c>
      <c r="C37">
        <f t="shared" si="0"/>
        <v>1.3998908632501406</v>
      </c>
      <c r="D37">
        <f t="shared" si="1"/>
        <v>139.98908632501406</v>
      </c>
      <c r="E37">
        <v>66</v>
      </c>
      <c r="F37">
        <v>3.2817108890480701E-2</v>
      </c>
      <c r="G37">
        <f t="shared" si="2"/>
        <v>0.92722021432100021</v>
      </c>
      <c r="H37">
        <f t="shared" si="3"/>
        <v>92.722021432100021</v>
      </c>
    </row>
    <row r="38" spans="1:8" x14ac:dyDescent="0.35">
      <c r="A38">
        <v>60</v>
      </c>
      <c r="B38">
        <v>-0.136578488800077</v>
      </c>
      <c r="C38">
        <f t="shared" si="0"/>
        <v>1.3695518812221756</v>
      </c>
      <c r="D38">
        <f t="shared" si="1"/>
        <v>136.95518812221758</v>
      </c>
      <c r="E38">
        <v>65</v>
      </c>
      <c r="F38">
        <v>3.2736548496412901E-2</v>
      </c>
      <c r="G38">
        <f t="shared" si="2"/>
        <v>0.92739222699317625</v>
      </c>
      <c r="H38">
        <f t="shared" si="3"/>
        <v>92.739222699317622</v>
      </c>
    </row>
    <row r="39" spans="1:8" x14ac:dyDescent="0.35">
      <c r="A39">
        <v>61</v>
      </c>
      <c r="B39">
        <v>-0.128246145046573</v>
      </c>
      <c r="C39">
        <f t="shared" si="0"/>
        <v>1.3435262156283836</v>
      </c>
      <c r="D39">
        <f t="shared" si="1"/>
        <v>134.35262156283835</v>
      </c>
      <c r="E39">
        <v>64</v>
      </c>
      <c r="F39">
        <v>3.2678746394468598E-2</v>
      </c>
      <c r="G39">
        <f t="shared" si="2"/>
        <v>0.9275156657880782</v>
      </c>
      <c r="H39">
        <f t="shared" si="3"/>
        <v>92.751566578807825</v>
      </c>
    </row>
    <row r="40" spans="1:8" x14ac:dyDescent="0.35">
      <c r="A40">
        <v>62</v>
      </c>
      <c r="B40">
        <v>-0.12351037132133599</v>
      </c>
      <c r="C40">
        <f t="shared" si="0"/>
        <v>1.3289552933295985</v>
      </c>
      <c r="D40">
        <f t="shared" si="1"/>
        <v>132.89552933295985</v>
      </c>
      <c r="E40">
        <v>63</v>
      </c>
      <c r="F40">
        <v>3.2576477350853998E-2</v>
      </c>
      <c r="G40">
        <f t="shared" si="2"/>
        <v>0.9277341058406694</v>
      </c>
      <c r="H40">
        <f t="shared" si="3"/>
        <v>92.773410584066937</v>
      </c>
    </row>
    <row r="41" spans="1:8" x14ac:dyDescent="0.35">
      <c r="A41">
        <v>63</v>
      </c>
      <c r="B41">
        <v>-0.11276631275616</v>
      </c>
      <c r="C41">
        <f t="shared" si="0"/>
        <v>1.2964814663378084</v>
      </c>
      <c r="D41">
        <f t="shared" si="1"/>
        <v>129.64814663378084</v>
      </c>
      <c r="E41">
        <v>62</v>
      </c>
      <c r="F41">
        <v>3.2660450130011599E-2</v>
      </c>
      <c r="G41">
        <f t="shared" si="2"/>
        <v>0.92755474164578555</v>
      </c>
      <c r="H41">
        <f t="shared" si="3"/>
        <v>92.755474164578558</v>
      </c>
    </row>
    <row r="42" spans="1:8" x14ac:dyDescent="0.35">
      <c r="A42">
        <v>64</v>
      </c>
      <c r="B42">
        <v>-9.9565389611347699E-2</v>
      </c>
      <c r="C42">
        <f t="shared" si="0"/>
        <v>1.2576662008058528</v>
      </c>
      <c r="D42">
        <f t="shared" si="1"/>
        <v>125.76662008058528</v>
      </c>
      <c r="E42">
        <v>61</v>
      </c>
      <c r="F42">
        <v>3.25698610384582E-2</v>
      </c>
      <c r="G42">
        <f t="shared" si="2"/>
        <v>0.92774823962702146</v>
      </c>
      <c r="H42">
        <f t="shared" si="3"/>
        <v>92.774823962702143</v>
      </c>
    </row>
    <row r="43" spans="1:8" x14ac:dyDescent="0.35">
      <c r="A43">
        <v>65</v>
      </c>
      <c r="B43">
        <v>-9.8355531591874601E-2</v>
      </c>
      <c r="C43">
        <f t="shared" si="0"/>
        <v>1.2541674686438871</v>
      </c>
      <c r="D43">
        <f t="shared" si="1"/>
        <v>125.4167468643887</v>
      </c>
      <c r="E43">
        <v>60</v>
      </c>
      <c r="F43">
        <v>3.25426728282249E-2</v>
      </c>
      <c r="G43">
        <f t="shared" si="2"/>
        <v>0.92780632142357977</v>
      </c>
      <c r="H43">
        <f t="shared" si="3"/>
        <v>92.780632142357973</v>
      </c>
    </row>
    <row r="44" spans="1:8" x14ac:dyDescent="0.35">
      <c r="A44">
        <v>66</v>
      </c>
      <c r="B44">
        <v>-0.10394547449698199</v>
      </c>
      <c r="C44">
        <f t="shared" si="0"/>
        <v>1.2704145951380241</v>
      </c>
      <c r="D44">
        <f t="shared" si="1"/>
        <v>127.04145951380241</v>
      </c>
      <c r="E44">
        <v>59</v>
      </c>
      <c r="F44">
        <v>3.25167712151355E-2</v>
      </c>
      <c r="G44">
        <f t="shared" si="2"/>
        <v>0.92786165806267573</v>
      </c>
      <c r="H44">
        <f t="shared" si="3"/>
        <v>92.786165806267576</v>
      </c>
    </row>
    <row r="45" spans="1:8" x14ac:dyDescent="0.35">
      <c r="A45">
        <v>67</v>
      </c>
      <c r="B45">
        <v>-0.100549285900802</v>
      </c>
      <c r="C45">
        <f t="shared" si="0"/>
        <v>1.2605186797154864</v>
      </c>
      <c r="D45">
        <f t="shared" si="1"/>
        <v>126.05186797154863</v>
      </c>
      <c r="E45">
        <v>58</v>
      </c>
      <c r="F45">
        <v>3.2546537030890901E-2</v>
      </c>
      <c r="G45">
        <f t="shared" si="2"/>
        <v>0.92779806615932925</v>
      </c>
      <c r="H45">
        <f t="shared" si="3"/>
        <v>92.779806615932927</v>
      </c>
    </row>
    <row r="46" spans="1:8" x14ac:dyDescent="0.35">
      <c r="A46">
        <v>68</v>
      </c>
      <c r="B46">
        <v>-9.7466245186706296E-2</v>
      </c>
      <c r="C46">
        <f t="shared" si="0"/>
        <v>1.2516019905767901</v>
      </c>
      <c r="D46">
        <f t="shared" si="1"/>
        <v>125.16019905767901</v>
      </c>
      <c r="E46">
        <v>57</v>
      </c>
      <c r="F46">
        <v>3.2500465860945599E-2</v>
      </c>
      <c r="G46">
        <f t="shared" si="2"/>
        <v>0.92789649478663883</v>
      </c>
      <c r="H46">
        <f t="shared" si="3"/>
        <v>92.789649478663875</v>
      </c>
    </row>
    <row r="47" spans="1:8" x14ac:dyDescent="0.35">
      <c r="A47">
        <v>69</v>
      </c>
      <c r="B47">
        <v>-9.7856757170285802E-2</v>
      </c>
      <c r="C47">
        <f t="shared" si="0"/>
        <v>1.2527279210412343</v>
      </c>
      <c r="D47">
        <f t="shared" si="1"/>
        <v>125.27279210412343</v>
      </c>
      <c r="E47">
        <v>56</v>
      </c>
      <c r="F47">
        <v>3.2508317189713497E-2</v>
      </c>
      <c r="G47">
        <f t="shared" si="2"/>
        <v>0.92787972009827702</v>
      </c>
      <c r="H47">
        <f t="shared" si="3"/>
        <v>92.787972009827698</v>
      </c>
    </row>
    <row r="48" spans="1:8" x14ac:dyDescent="0.35">
      <c r="A48">
        <v>70</v>
      </c>
      <c r="B48">
        <v>-9.4636504483569903E-2</v>
      </c>
      <c r="C48">
        <f t="shared" si="0"/>
        <v>1.2434734145223079</v>
      </c>
      <c r="D48">
        <f t="shared" si="1"/>
        <v>124.34734145223078</v>
      </c>
      <c r="E48">
        <v>55</v>
      </c>
      <c r="F48">
        <v>3.2491788828603298E-2</v>
      </c>
      <c r="G48">
        <f t="shared" si="2"/>
        <v>0.92791503397758734</v>
      </c>
      <c r="H48">
        <f t="shared" si="3"/>
        <v>92.791503397758731</v>
      </c>
    </row>
    <row r="49" spans="1:8" x14ac:dyDescent="0.35">
      <c r="A49">
        <v>71</v>
      </c>
      <c r="B49">
        <v>-9.4834194008002998E-2</v>
      </c>
      <c r="C49">
        <f t="shared" si="0"/>
        <v>1.2440395686765393</v>
      </c>
      <c r="D49">
        <f t="shared" si="1"/>
        <v>124.40395686765393</v>
      </c>
      <c r="E49">
        <v>54</v>
      </c>
      <c r="F49">
        <v>3.2628129786224903E-2</v>
      </c>
      <c r="G49">
        <f t="shared" si="2"/>
        <v>0.92762377315534272</v>
      </c>
      <c r="H49">
        <f t="shared" si="3"/>
        <v>92.762377315534266</v>
      </c>
    </row>
    <row r="50" spans="1:8" x14ac:dyDescent="0.35">
      <c r="A50">
        <v>72</v>
      </c>
      <c r="B50">
        <v>-9.4903705095587695E-2</v>
      </c>
      <c r="C50">
        <f t="shared" si="0"/>
        <v>1.2442386996066797</v>
      </c>
      <c r="D50">
        <f t="shared" si="1"/>
        <v>124.42386996066797</v>
      </c>
      <c r="E50">
        <v>53</v>
      </c>
      <c r="F50">
        <v>3.24942670066539E-2</v>
      </c>
      <c r="G50">
        <f t="shared" si="2"/>
        <v>0.92790973910923169</v>
      </c>
      <c r="H50">
        <f t="shared" si="3"/>
        <v>92.790973910923171</v>
      </c>
    </row>
    <row r="51" spans="1:8" x14ac:dyDescent="0.35">
      <c r="A51">
        <v>73</v>
      </c>
      <c r="B51">
        <v>-9.5714820484720395E-2</v>
      </c>
      <c r="C51">
        <f t="shared" si="0"/>
        <v>1.2465646886030832</v>
      </c>
      <c r="D51">
        <f t="shared" si="1"/>
        <v>124.65646886030832</v>
      </c>
      <c r="E51">
        <v>52</v>
      </c>
      <c r="F51">
        <v>3.2433962823426803E-2</v>
      </c>
      <c r="G51">
        <f t="shared" si="2"/>
        <v>0.92803859343825246</v>
      </c>
      <c r="H51">
        <f t="shared" si="3"/>
        <v>92.803859343825252</v>
      </c>
    </row>
    <row r="52" spans="1:8" x14ac:dyDescent="0.35">
      <c r="A52">
        <v>74</v>
      </c>
      <c r="B52">
        <v>-9.4674686891297793E-2</v>
      </c>
      <c r="C52">
        <f t="shared" si="0"/>
        <v>1.2435827433258697</v>
      </c>
      <c r="D52">
        <f t="shared" si="1"/>
        <v>124.35827433258697</v>
      </c>
      <c r="E52">
        <v>51</v>
      </c>
      <c r="F52">
        <v>3.2410392584012702E-2</v>
      </c>
      <c r="G52">
        <f t="shared" si="2"/>
        <v>0.92808896176282418</v>
      </c>
      <c r="H52">
        <f t="shared" si="3"/>
        <v>92.808896176282417</v>
      </c>
    </row>
    <row r="53" spans="1:8" x14ac:dyDescent="0.35">
      <c r="A53">
        <v>75</v>
      </c>
      <c r="B53">
        <v>-9.6511695071631404E-2</v>
      </c>
      <c r="C53">
        <f t="shared" si="0"/>
        <v>1.2488540744010737</v>
      </c>
      <c r="D53">
        <f t="shared" si="1"/>
        <v>124.88540744010737</v>
      </c>
      <c r="E53">
        <v>50</v>
      </c>
      <c r="F53">
        <v>3.24097180770377E-2</v>
      </c>
      <c r="G53">
        <f t="shared" si="2"/>
        <v>0.92809040318791802</v>
      </c>
      <c r="H53">
        <f t="shared" si="3"/>
        <v>92.809040318791801</v>
      </c>
    </row>
    <row r="54" spans="1:8" x14ac:dyDescent="0.35">
      <c r="A54">
        <v>76</v>
      </c>
      <c r="B54">
        <v>-9.7549859983265E-2</v>
      </c>
      <c r="C54">
        <f t="shared" si="0"/>
        <v>1.251842984937068</v>
      </c>
      <c r="D54">
        <f t="shared" si="1"/>
        <v>125.18429849370681</v>
      </c>
      <c r="E54">
        <v>49</v>
      </c>
      <c r="F54">
        <v>3.2324949693447902E-2</v>
      </c>
      <c r="G54">
        <f t="shared" si="2"/>
        <v>0.92827157150804407</v>
      </c>
      <c r="H54">
        <f t="shared" si="3"/>
        <v>92.82715715080441</v>
      </c>
    </row>
    <row r="55" spans="1:8" x14ac:dyDescent="0.35">
      <c r="A55">
        <v>77</v>
      </c>
      <c r="B55">
        <v>-9.5701656520305003E-2</v>
      </c>
      <c r="C55">
        <f t="shared" si="0"/>
        <v>1.2465269043686762</v>
      </c>
      <c r="D55">
        <f t="shared" si="1"/>
        <v>124.65269043686762</v>
      </c>
      <c r="E55">
        <v>48</v>
      </c>
      <c r="F55">
        <v>3.23476428859759E-2</v>
      </c>
      <c r="G55">
        <f t="shared" si="2"/>
        <v>0.9282230677945239</v>
      </c>
      <c r="H55">
        <f t="shared" si="3"/>
        <v>92.82230677945239</v>
      </c>
    </row>
    <row r="56" spans="1:8" x14ac:dyDescent="0.35">
      <c r="A56">
        <v>78</v>
      </c>
      <c r="B56">
        <v>-9.6907946932910202E-2</v>
      </c>
      <c r="C56">
        <f t="shared" si="0"/>
        <v>1.2499940533718541</v>
      </c>
      <c r="D56">
        <f t="shared" si="1"/>
        <v>124.99940533718541</v>
      </c>
      <c r="E56">
        <v>47</v>
      </c>
      <c r="F56">
        <v>3.2299811783397699E-2</v>
      </c>
      <c r="G56">
        <f t="shared" si="2"/>
        <v>0.92832530344245001</v>
      </c>
      <c r="H56">
        <f t="shared" si="3"/>
        <v>92.832530344245001</v>
      </c>
    </row>
    <row r="57" spans="1:8" x14ac:dyDescent="0.35">
      <c r="A57">
        <v>79</v>
      </c>
      <c r="B57">
        <v>-8.9972891946057496E-2</v>
      </c>
      <c r="C57">
        <f t="shared" si="0"/>
        <v>1.2301919815535305</v>
      </c>
      <c r="D57">
        <f t="shared" si="1"/>
        <v>123.01919815535305</v>
      </c>
      <c r="E57">
        <v>46</v>
      </c>
      <c r="F57">
        <v>3.2213689380023801E-2</v>
      </c>
      <c r="G57">
        <f t="shared" si="2"/>
        <v>0.92850941246817087</v>
      </c>
      <c r="H57">
        <f t="shared" si="3"/>
        <v>92.850941246817086</v>
      </c>
    </row>
    <row r="58" spans="1:8" x14ac:dyDescent="0.35">
      <c r="A58">
        <v>80</v>
      </c>
      <c r="B58">
        <v>-9.1364829379179696E-2</v>
      </c>
      <c r="C58">
        <f t="shared" si="0"/>
        <v>1.2341411390086379</v>
      </c>
      <c r="D58">
        <f t="shared" si="1"/>
        <v>123.41411390086378</v>
      </c>
      <c r="E58">
        <v>45</v>
      </c>
      <c r="F58">
        <v>3.2098068770406198E-2</v>
      </c>
      <c r="G58">
        <f t="shared" si="2"/>
        <v>0.92875663899391747</v>
      </c>
      <c r="H58">
        <f t="shared" si="3"/>
        <v>92.875663899391753</v>
      </c>
    </row>
    <row r="59" spans="1:8" x14ac:dyDescent="0.35">
      <c r="A59">
        <v>81</v>
      </c>
      <c r="B59">
        <v>-9.3858097002267105E-2</v>
      </c>
      <c r="C59">
        <f t="shared" si="0"/>
        <v>1.2412466717625938</v>
      </c>
      <c r="D59">
        <f t="shared" si="1"/>
        <v>124.12466717625938</v>
      </c>
      <c r="E59">
        <v>44</v>
      </c>
      <c r="F59">
        <v>3.3148034146546698E-2</v>
      </c>
      <c r="G59">
        <f t="shared" si="2"/>
        <v>0.92651395687224047</v>
      </c>
      <c r="H59">
        <f t="shared" si="3"/>
        <v>92.651395687224053</v>
      </c>
    </row>
    <row r="60" spans="1:8" x14ac:dyDescent="0.35">
      <c r="A60">
        <v>82</v>
      </c>
      <c r="B60">
        <v>-9.6272956898502099E-2</v>
      </c>
      <c r="C60">
        <f t="shared" si="0"/>
        <v>1.2481677492941687</v>
      </c>
      <c r="D60">
        <f t="shared" si="1"/>
        <v>124.81677492941688</v>
      </c>
      <c r="E60">
        <v>43</v>
      </c>
      <c r="F60">
        <v>3.1932436304236499E-2</v>
      </c>
      <c r="G60">
        <f t="shared" si="2"/>
        <v>0.92911091839929838</v>
      </c>
      <c r="H60">
        <f t="shared" si="3"/>
        <v>92.911091839929838</v>
      </c>
    </row>
    <row r="61" spans="1:8" x14ac:dyDescent="0.35">
      <c r="A61">
        <v>83</v>
      </c>
      <c r="B61">
        <v>-9.7740446365391004E-2</v>
      </c>
      <c r="C61">
        <f t="shared" si="0"/>
        <v>1.2523924659767882</v>
      </c>
      <c r="D61">
        <f t="shared" si="1"/>
        <v>125.23924659767883</v>
      </c>
      <c r="E61">
        <v>42</v>
      </c>
      <c r="F61">
        <v>3.18206882175587E-2</v>
      </c>
      <c r="G61">
        <f t="shared" si="2"/>
        <v>0.92935001820523544</v>
      </c>
      <c r="H61">
        <f t="shared" si="3"/>
        <v>92.935001820523539</v>
      </c>
    </row>
    <row r="62" spans="1:8" x14ac:dyDescent="0.35">
      <c r="A62">
        <v>84</v>
      </c>
      <c r="B62">
        <v>-8.8226961117133795E-2</v>
      </c>
      <c r="C62">
        <f t="shared" si="0"/>
        <v>1.225256347621281</v>
      </c>
      <c r="D62">
        <f t="shared" si="1"/>
        <v>122.52563476212811</v>
      </c>
      <c r="E62">
        <v>41</v>
      </c>
      <c r="F62">
        <v>3.1863980138705901E-2</v>
      </c>
      <c r="G62">
        <f t="shared" si="2"/>
        <v>0.92925738211577946</v>
      </c>
      <c r="H62">
        <f t="shared" si="3"/>
        <v>92.925738211577951</v>
      </c>
    </row>
    <row r="63" spans="1:8" x14ac:dyDescent="0.35">
      <c r="A63">
        <v>85</v>
      </c>
      <c r="B63">
        <v>-7.7693851836655795E-2</v>
      </c>
      <c r="C63">
        <f t="shared" si="0"/>
        <v>1.195897207652995</v>
      </c>
      <c r="D63">
        <f t="shared" si="1"/>
        <v>119.5897207652995</v>
      </c>
      <c r="E63">
        <v>40</v>
      </c>
      <c r="F63">
        <v>3.1818318385378498E-2</v>
      </c>
      <c r="G63">
        <f t="shared" si="2"/>
        <v>0.92935508944072331</v>
      </c>
      <c r="H63">
        <f t="shared" si="3"/>
        <v>92.935508944072325</v>
      </c>
    </row>
    <row r="64" spans="1:8" x14ac:dyDescent="0.35">
      <c r="A64">
        <v>86</v>
      </c>
      <c r="B64">
        <v>-7.9653642404631297E-2</v>
      </c>
      <c r="C64">
        <f t="shared" si="0"/>
        <v>1.2013059895266154</v>
      </c>
      <c r="D64">
        <f t="shared" si="1"/>
        <v>120.13059895266154</v>
      </c>
      <c r="E64">
        <v>39</v>
      </c>
      <c r="F64">
        <v>3.1794378177753498E-2</v>
      </c>
      <c r="G64">
        <f t="shared" si="2"/>
        <v>0.92940632096211417</v>
      </c>
      <c r="H64">
        <f t="shared" si="3"/>
        <v>92.940632096211417</v>
      </c>
    </row>
    <row r="65" spans="1:8" x14ac:dyDescent="0.35">
      <c r="A65">
        <v>87</v>
      </c>
      <c r="B65">
        <v>-8.1186127311421205E-2</v>
      </c>
      <c r="C65">
        <f t="shared" si="0"/>
        <v>1.2055524980956731</v>
      </c>
      <c r="D65">
        <f t="shared" si="1"/>
        <v>120.55524980956731</v>
      </c>
      <c r="E65">
        <v>38</v>
      </c>
      <c r="F65">
        <v>3.1762695380066798E-2</v>
      </c>
      <c r="G65">
        <f t="shared" si="2"/>
        <v>0.92947412579909283</v>
      </c>
      <c r="H65">
        <f t="shared" si="3"/>
        <v>92.947412579909283</v>
      </c>
    </row>
    <row r="66" spans="1:8" x14ac:dyDescent="0.35">
      <c r="A66">
        <v>88</v>
      </c>
      <c r="B66">
        <v>-7.5606912861902201E-2</v>
      </c>
      <c r="C66">
        <f t="shared" si="0"/>
        <v>1.19016428293684</v>
      </c>
      <c r="D66">
        <f t="shared" si="1"/>
        <v>119.016428293684</v>
      </c>
      <c r="E66">
        <v>37</v>
      </c>
      <c r="F66">
        <v>3.1671478034931297E-2</v>
      </c>
      <c r="G66">
        <f t="shared" si="2"/>
        <v>0.92966936905023823</v>
      </c>
      <c r="H66">
        <f t="shared" si="3"/>
        <v>92.966936905023829</v>
      </c>
    </row>
    <row r="67" spans="1:8" x14ac:dyDescent="0.35">
      <c r="A67">
        <v>89</v>
      </c>
      <c r="B67">
        <v>-7.64934795525367E-2</v>
      </c>
      <c r="C67">
        <f t="shared" si="0"/>
        <v>1.1925963602166481</v>
      </c>
      <c r="D67">
        <f t="shared" si="1"/>
        <v>119.2596360216648</v>
      </c>
      <c r="E67">
        <v>36</v>
      </c>
      <c r="F67">
        <v>3.1721581631102502E-2</v>
      </c>
      <c r="G67">
        <f t="shared" si="2"/>
        <v>0.92956212133289295</v>
      </c>
      <c r="H67">
        <f t="shared" si="3"/>
        <v>92.956212133289299</v>
      </c>
    </row>
    <row r="68" spans="1:8" x14ac:dyDescent="0.35">
      <c r="A68">
        <v>90</v>
      </c>
      <c r="B68">
        <v>-7.8784743879170296E-2</v>
      </c>
      <c r="C68">
        <f t="shared" ref="C68:C78" si="4">10^-B68</f>
        <v>1.1989049239883962</v>
      </c>
      <c r="D68">
        <f t="shared" ref="D68:D78" si="5">C68*100</f>
        <v>119.89049239883963</v>
      </c>
      <c r="E68">
        <v>35</v>
      </c>
      <c r="F68">
        <v>3.15857924881804E-2</v>
      </c>
      <c r="G68">
        <f t="shared" ref="G68:G78" si="6">10^-F68</f>
        <v>0.9298528092972016</v>
      </c>
      <c r="H68">
        <f t="shared" ref="H68:H78" si="7">G68*100</f>
        <v>92.985280929720162</v>
      </c>
    </row>
    <row r="69" spans="1:8" x14ac:dyDescent="0.35">
      <c r="A69">
        <v>91</v>
      </c>
      <c r="B69">
        <v>-7.2900089045024097E-2</v>
      </c>
      <c r="C69">
        <f t="shared" si="4"/>
        <v>1.182769424207146</v>
      </c>
      <c r="D69">
        <f t="shared" si="5"/>
        <v>118.2769424207146</v>
      </c>
      <c r="E69">
        <v>34</v>
      </c>
      <c r="F69">
        <v>3.1546998119966897E-2</v>
      </c>
      <c r="G69">
        <f t="shared" si="6"/>
        <v>0.92993587427954472</v>
      </c>
      <c r="H69">
        <f t="shared" si="7"/>
        <v>92.993587427954466</v>
      </c>
    </row>
    <row r="70" spans="1:8" x14ac:dyDescent="0.35">
      <c r="A70">
        <v>92</v>
      </c>
      <c r="B70">
        <v>-7.6140958652158502E-2</v>
      </c>
      <c r="C70">
        <f t="shared" si="4"/>
        <v>1.1916287113541721</v>
      </c>
      <c r="D70">
        <f t="shared" si="5"/>
        <v>119.16287113541722</v>
      </c>
      <c r="E70">
        <v>33</v>
      </c>
      <c r="F70">
        <v>3.1535624105424299E-2</v>
      </c>
      <c r="G70">
        <f t="shared" si="6"/>
        <v>0.92996022928082822</v>
      </c>
      <c r="H70">
        <f t="shared" si="7"/>
        <v>92.996022928082823</v>
      </c>
    </row>
    <row r="71" spans="1:8" x14ac:dyDescent="0.35">
      <c r="A71">
        <v>93</v>
      </c>
      <c r="B71">
        <v>-7.8494249642552597E-2</v>
      </c>
      <c r="C71">
        <f t="shared" si="4"/>
        <v>1.1981032593743546</v>
      </c>
      <c r="D71">
        <f t="shared" si="5"/>
        <v>119.81032593743546</v>
      </c>
      <c r="E71">
        <v>32</v>
      </c>
      <c r="F71">
        <v>3.1506756671612901E-2</v>
      </c>
      <c r="G71">
        <f t="shared" si="6"/>
        <v>0.93002204553388479</v>
      </c>
      <c r="H71">
        <f t="shared" si="7"/>
        <v>93.002204553388481</v>
      </c>
    </row>
    <row r="72" spans="1:8" x14ac:dyDescent="0.35">
      <c r="A72">
        <v>94</v>
      </c>
      <c r="B72">
        <v>-8.1181552384913799E-2</v>
      </c>
      <c r="C72">
        <f t="shared" si="4"/>
        <v>1.2055397986825793</v>
      </c>
      <c r="D72">
        <f t="shared" si="5"/>
        <v>120.55397986825793</v>
      </c>
      <c r="E72">
        <v>31</v>
      </c>
      <c r="F72">
        <v>3.1441847531119997E-2</v>
      </c>
      <c r="G72">
        <f t="shared" si="6"/>
        <v>0.93016105591863663</v>
      </c>
      <c r="H72">
        <f t="shared" si="7"/>
        <v>93.016105591863663</v>
      </c>
    </row>
    <row r="73" spans="1:8" x14ac:dyDescent="0.35">
      <c r="A73">
        <v>95</v>
      </c>
      <c r="B73">
        <v>-7.6123788071414802E-2</v>
      </c>
      <c r="C73">
        <f t="shared" si="4"/>
        <v>1.1915815991909209</v>
      </c>
      <c r="D73">
        <f t="shared" si="5"/>
        <v>119.15815991909209</v>
      </c>
      <c r="E73">
        <v>30</v>
      </c>
      <c r="F73">
        <v>3.1450925994557399E-2</v>
      </c>
      <c r="G73">
        <f t="shared" si="6"/>
        <v>0.93014161209600343</v>
      </c>
      <c r="H73">
        <f t="shared" si="7"/>
        <v>93.014161209600346</v>
      </c>
    </row>
    <row r="74" spans="1:8" x14ac:dyDescent="0.35">
      <c r="A74">
        <v>96</v>
      </c>
      <c r="B74">
        <v>-7.80812219795088E-2</v>
      </c>
      <c r="C74">
        <f t="shared" si="4"/>
        <v>1.1969643672731116</v>
      </c>
      <c r="D74">
        <f t="shared" si="5"/>
        <v>119.69643672731117</v>
      </c>
      <c r="E74">
        <v>29</v>
      </c>
      <c r="F74">
        <v>3.1377240922262101E-2</v>
      </c>
      <c r="G74">
        <f t="shared" si="6"/>
        <v>0.93029943902995815</v>
      </c>
      <c r="H74">
        <f t="shared" si="7"/>
        <v>93.029943902995811</v>
      </c>
    </row>
    <row r="75" spans="1:8" x14ac:dyDescent="0.35">
      <c r="A75">
        <v>97</v>
      </c>
      <c r="B75">
        <v>-7.7030381440318096E-2</v>
      </c>
      <c r="C75">
        <f t="shared" si="4"/>
        <v>1.1940716338405477</v>
      </c>
      <c r="D75">
        <f t="shared" si="5"/>
        <v>119.40716338405477</v>
      </c>
      <c r="E75">
        <v>28</v>
      </c>
      <c r="F75">
        <v>3.1400563070637898E-2</v>
      </c>
      <c r="G75">
        <f t="shared" si="6"/>
        <v>0.93024948214609504</v>
      </c>
      <c r="H75">
        <f t="shared" si="7"/>
        <v>93.024948214609509</v>
      </c>
    </row>
    <row r="76" spans="1:8" x14ac:dyDescent="0.35">
      <c r="A76">
        <v>98</v>
      </c>
      <c r="B76">
        <v>-7.6281301974821802E-2</v>
      </c>
      <c r="C76">
        <f t="shared" si="4"/>
        <v>1.1920138513091039</v>
      </c>
      <c r="D76">
        <f t="shared" si="5"/>
        <v>119.20138513091038</v>
      </c>
      <c r="E76">
        <v>27</v>
      </c>
      <c r="F76">
        <v>3.1377885470607603E-2</v>
      </c>
      <c r="G76">
        <f t="shared" si="6"/>
        <v>0.93029805834808388</v>
      </c>
      <c r="H76">
        <f t="shared" si="7"/>
        <v>93.029805834808386</v>
      </c>
    </row>
    <row r="77" spans="1:8" x14ac:dyDescent="0.35">
      <c r="A77">
        <v>99</v>
      </c>
      <c r="B77">
        <v>-7.4811271106340393E-2</v>
      </c>
      <c r="C77">
        <f t="shared" si="4"/>
        <v>1.1879858589601302</v>
      </c>
      <c r="D77">
        <f t="shared" si="5"/>
        <v>118.79858589601302</v>
      </c>
      <c r="E77">
        <v>26</v>
      </c>
      <c r="F77">
        <v>3.1373864264916701E-2</v>
      </c>
      <c r="G77">
        <f t="shared" si="6"/>
        <v>0.93030667217423479</v>
      </c>
      <c r="H77">
        <f t="shared" si="7"/>
        <v>93.030667217423485</v>
      </c>
    </row>
    <row r="78" spans="1:8" x14ac:dyDescent="0.35">
      <c r="A78">
        <v>99.699996948242202</v>
      </c>
      <c r="B78">
        <v>-7.1751458378766703E-2</v>
      </c>
      <c r="C78">
        <f t="shared" si="4"/>
        <v>1.1796453452907059</v>
      </c>
      <c r="D78">
        <f t="shared" si="5"/>
        <v>117.96453452907059</v>
      </c>
      <c r="E78">
        <v>25.299999237060501</v>
      </c>
      <c r="F78">
        <v>3.1282046042738598E-2</v>
      </c>
      <c r="G78">
        <f t="shared" si="6"/>
        <v>0.93050337772435787</v>
      </c>
      <c r="H78">
        <f t="shared" si="7"/>
        <v>93.050337772435782</v>
      </c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21E57-A065-4B4D-BE55-5C0960C1BDF5}">
  <sheetPr>
    <tabColor theme="8" tint="0.79998168889431442"/>
  </sheetPr>
  <dimension ref="A1:H78"/>
  <sheetViews>
    <sheetView workbookViewId="0">
      <selection activeCell="E15" sqref="E15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98</v>
      </c>
      <c r="B1" s="15" t="s">
        <v>4</v>
      </c>
      <c r="C1" s="16">
        <f>'157mM_DBU-PVP_cycle1'!C1</f>
        <v>46149</v>
      </c>
      <c r="D1" s="15"/>
      <c r="E1" t="s">
        <v>99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3.1881735752145701E-2</v>
      </c>
      <c r="C3">
        <f>10^-B3</f>
        <v>0.92921939130937259</v>
      </c>
      <c r="D3">
        <f>C3*100</f>
        <v>92.921939130937261</v>
      </c>
      <c r="E3">
        <v>100</v>
      </c>
      <c r="F3">
        <v>3.3311958659070898E-2</v>
      </c>
      <c r="G3">
        <f>10^-F3</f>
        <v>0.92616431004178634</v>
      </c>
      <c r="H3">
        <f>G3*100</f>
        <v>92.616431004178636</v>
      </c>
    </row>
    <row r="4" spans="1:8" x14ac:dyDescent="0.35">
      <c r="A4">
        <v>26</v>
      </c>
      <c r="B4">
        <v>3.1909116905763299E-2</v>
      </c>
      <c r="C4">
        <f t="shared" ref="C4:C67" si="0">10^-B4</f>
        <v>0.92916080825590575</v>
      </c>
      <c r="D4">
        <f t="shared" ref="D4:D67" si="1">C4*100</f>
        <v>92.916080825590569</v>
      </c>
      <c r="E4">
        <v>99</v>
      </c>
      <c r="F4">
        <v>3.1101062313086601E-2</v>
      </c>
      <c r="G4">
        <f t="shared" ref="G4:G67" si="2">10^-F4</f>
        <v>0.93089122761330467</v>
      </c>
      <c r="H4">
        <f t="shared" ref="H4:H67" si="3">G4*100</f>
        <v>93.089122761330472</v>
      </c>
    </row>
    <row r="5" spans="1:8" x14ac:dyDescent="0.35">
      <c r="A5">
        <v>27</v>
      </c>
      <c r="B5">
        <v>3.15189514869018E-2</v>
      </c>
      <c r="C5">
        <f t="shared" si="0"/>
        <v>0.9299959312535927</v>
      </c>
      <c r="D5">
        <f t="shared" si="1"/>
        <v>92.999593125359269</v>
      </c>
      <c r="E5">
        <v>98</v>
      </c>
      <c r="F5">
        <v>3.2154181352798197E-2</v>
      </c>
      <c r="G5">
        <f t="shared" si="2"/>
        <v>0.92863664767693033</v>
      </c>
      <c r="H5">
        <f t="shared" si="3"/>
        <v>92.863664767693038</v>
      </c>
    </row>
    <row r="6" spans="1:8" x14ac:dyDescent="0.35">
      <c r="A6">
        <v>28</v>
      </c>
      <c r="B6">
        <v>3.09198812444605E-2</v>
      </c>
      <c r="C6">
        <f t="shared" si="0"/>
        <v>0.93127966232865289</v>
      </c>
      <c r="D6">
        <f t="shared" si="1"/>
        <v>93.12796623286529</v>
      </c>
      <c r="E6">
        <v>97</v>
      </c>
      <c r="F6">
        <v>3.33301622643161E-2</v>
      </c>
      <c r="G6">
        <f t="shared" si="2"/>
        <v>0.92612549035407865</v>
      </c>
      <c r="H6">
        <f t="shared" si="3"/>
        <v>92.612549035407866</v>
      </c>
    </row>
    <row r="7" spans="1:8" x14ac:dyDescent="0.35">
      <c r="A7">
        <v>29</v>
      </c>
      <c r="B7">
        <v>3.0619451978075401E-2</v>
      </c>
      <c r="C7">
        <f t="shared" si="0"/>
        <v>0.93192411090412519</v>
      </c>
      <c r="D7">
        <f t="shared" si="1"/>
        <v>93.19241109041252</v>
      </c>
      <c r="E7">
        <v>96</v>
      </c>
      <c r="F7">
        <v>3.41373013723279E-2</v>
      </c>
      <c r="G7">
        <f t="shared" si="2"/>
        <v>0.92440587858051881</v>
      </c>
      <c r="H7">
        <f t="shared" si="3"/>
        <v>92.440587858051884</v>
      </c>
    </row>
    <row r="8" spans="1:8" x14ac:dyDescent="0.35">
      <c r="A8">
        <v>30</v>
      </c>
      <c r="B8">
        <v>3.0678335016409899E-2</v>
      </c>
      <c r="C8">
        <f t="shared" si="0"/>
        <v>0.93179776621044408</v>
      </c>
      <c r="D8">
        <f t="shared" si="1"/>
        <v>93.179776621044411</v>
      </c>
      <c r="E8">
        <v>95</v>
      </c>
      <c r="F8">
        <v>3.4807681371700497E-2</v>
      </c>
      <c r="G8">
        <f t="shared" si="2"/>
        <v>0.92298005993671561</v>
      </c>
      <c r="H8">
        <f t="shared" si="3"/>
        <v>92.298005993671566</v>
      </c>
    </row>
    <row r="9" spans="1:8" x14ac:dyDescent="0.35">
      <c r="A9">
        <v>31</v>
      </c>
      <c r="B9">
        <v>3.00244027122459E-2</v>
      </c>
      <c r="C9">
        <f t="shared" si="0"/>
        <v>0.93320186334431887</v>
      </c>
      <c r="D9">
        <f t="shared" si="1"/>
        <v>93.320186334431881</v>
      </c>
      <c r="E9">
        <v>94</v>
      </c>
      <c r="F9">
        <v>3.52035396574421E-2</v>
      </c>
      <c r="G9">
        <f t="shared" si="2"/>
        <v>0.92213914932533003</v>
      </c>
      <c r="H9">
        <f t="shared" si="3"/>
        <v>92.213914932533001</v>
      </c>
    </row>
    <row r="10" spans="1:8" x14ac:dyDescent="0.35">
      <c r="A10">
        <v>32</v>
      </c>
      <c r="B10">
        <v>2.9954287311631401E-2</v>
      </c>
      <c r="C10">
        <f t="shared" si="0"/>
        <v>0.93335253784604222</v>
      </c>
      <c r="D10">
        <f t="shared" si="1"/>
        <v>93.33525378460422</v>
      </c>
      <c r="E10">
        <v>93</v>
      </c>
      <c r="F10">
        <v>3.5556099547355703E-2</v>
      </c>
      <c r="G10">
        <f t="shared" si="2"/>
        <v>0.9213908613214582</v>
      </c>
      <c r="H10">
        <f t="shared" si="3"/>
        <v>92.13908613214582</v>
      </c>
    </row>
    <row r="11" spans="1:8" x14ac:dyDescent="0.35">
      <c r="A11">
        <v>33</v>
      </c>
      <c r="B11">
        <v>2.9486913535431099E-2</v>
      </c>
      <c r="C11">
        <f t="shared" si="0"/>
        <v>0.93435752254640136</v>
      </c>
      <c r="D11">
        <f t="shared" si="1"/>
        <v>93.435752254640136</v>
      </c>
      <c r="E11">
        <v>92</v>
      </c>
      <c r="F11">
        <v>3.6142819481175301E-2</v>
      </c>
      <c r="G11">
        <f t="shared" si="2"/>
        <v>0.92014692798755737</v>
      </c>
      <c r="H11">
        <f t="shared" si="3"/>
        <v>92.014692798755732</v>
      </c>
    </row>
    <row r="12" spans="1:8" x14ac:dyDescent="0.35">
      <c r="A12">
        <v>34</v>
      </c>
      <c r="B12">
        <v>2.9329196411468399E-2</v>
      </c>
      <c r="C12">
        <f t="shared" si="0"/>
        <v>0.93469690273372652</v>
      </c>
      <c r="D12">
        <f t="shared" si="1"/>
        <v>93.469690273372649</v>
      </c>
      <c r="E12">
        <v>91</v>
      </c>
      <c r="F12">
        <v>3.67773193272019E-2</v>
      </c>
      <c r="G12">
        <f t="shared" si="2"/>
        <v>0.91880358417605112</v>
      </c>
      <c r="H12">
        <f t="shared" si="3"/>
        <v>91.880358417605109</v>
      </c>
    </row>
    <row r="13" spans="1:8" x14ac:dyDescent="0.35">
      <c r="A13">
        <v>35</v>
      </c>
      <c r="B13">
        <v>2.9187748817964501E-2</v>
      </c>
      <c r="C13">
        <f t="shared" si="0"/>
        <v>0.93500137853430176</v>
      </c>
      <c r="D13">
        <f t="shared" si="1"/>
        <v>93.500137853430175</v>
      </c>
      <c r="E13">
        <v>90</v>
      </c>
      <c r="F13">
        <v>3.8132455199697303E-2</v>
      </c>
      <c r="G13">
        <f t="shared" si="2"/>
        <v>0.91594109522188527</v>
      </c>
      <c r="H13">
        <f t="shared" si="3"/>
        <v>91.594109522188532</v>
      </c>
    </row>
    <row r="14" spans="1:8" x14ac:dyDescent="0.35">
      <c r="A14">
        <v>36</v>
      </c>
      <c r="B14">
        <v>2.90072287187426E-2</v>
      </c>
      <c r="C14">
        <f t="shared" si="0"/>
        <v>0.93539010469286943</v>
      </c>
      <c r="D14">
        <f t="shared" si="1"/>
        <v>93.53901046928695</v>
      </c>
      <c r="E14">
        <v>89</v>
      </c>
      <c r="F14">
        <v>3.8911456771883603E-2</v>
      </c>
      <c r="G14">
        <f t="shared" si="2"/>
        <v>0.9142996283390773</v>
      </c>
      <c r="H14">
        <f t="shared" si="3"/>
        <v>91.429962833907723</v>
      </c>
    </row>
    <row r="15" spans="1:8" x14ac:dyDescent="0.35">
      <c r="A15">
        <v>37</v>
      </c>
      <c r="B15">
        <v>3.6538140173382201E-2</v>
      </c>
      <c r="C15">
        <f t="shared" si="0"/>
        <v>0.91930973656329817</v>
      </c>
      <c r="D15">
        <f t="shared" si="1"/>
        <v>91.930973656329812</v>
      </c>
      <c r="E15">
        <v>88</v>
      </c>
      <c r="F15">
        <v>3.9328958400107403E-2</v>
      </c>
      <c r="G15">
        <f t="shared" si="2"/>
        <v>0.91342110425596501</v>
      </c>
      <c r="H15">
        <f t="shared" si="3"/>
        <v>91.342110425596502</v>
      </c>
    </row>
    <row r="16" spans="1:8" x14ac:dyDescent="0.35">
      <c r="A16">
        <v>38</v>
      </c>
      <c r="B16">
        <v>6.9843476670814697E-2</v>
      </c>
      <c r="C16">
        <f t="shared" si="0"/>
        <v>0.85144485068814701</v>
      </c>
      <c r="D16">
        <f t="shared" si="1"/>
        <v>85.144485068814703</v>
      </c>
      <c r="E16">
        <v>87</v>
      </c>
      <c r="F16">
        <v>4.0138171219131102E-2</v>
      </c>
      <c r="G16">
        <f t="shared" si="2"/>
        <v>0.91172072835697537</v>
      </c>
      <c r="H16">
        <f t="shared" si="3"/>
        <v>91.172072835697534</v>
      </c>
    </row>
    <row r="17" spans="1:8" x14ac:dyDescent="0.35">
      <c r="A17">
        <v>39</v>
      </c>
      <c r="B17">
        <v>9.0242006302875793E-2</v>
      </c>
      <c r="C17">
        <f t="shared" si="0"/>
        <v>0.81237770057680958</v>
      </c>
      <c r="D17">
        <f t="shared" si="1"/>
        <v>81.237770057680962</v>
      </c>
      <c r="E17">
        <v>86</v>
      </c>
      <c r="F17">
        <v>3.9827036289284398E-2</v>
      </c>
      <c r="G17">
        <f t="shared" si="2"/>
        <v>0.91237413247092602</v>
      </c>
      <c r="H17">
        <f t="shared" si="3"/>
        <v>91.237413247092604</v>
      </c>
    </row>
    <row r="18" spans="1:8" x14ac:dyDescent="0.35">
      <c r="A18">
        <v>40</v>
      </c>
      <c r="B18">
        <v>0.13339886915955301</v>
      </c>
      <c r="C18">
        <f t="shared" si="0"/>
        <v>0.73553125308250689</v>
      </c>
      <c r="D18">
        <f t="shared" si="1"/>
        <v>73.553125308250685</v>
      </c>
      <c r="E18">
        <v>85</v>
      </c>
      <c r="F18">
        <v>3.9654235365147901E-2</v>
      </c>
      <c r="G18">
        <f t="shared" si="2"/>
        <v>0.91273722817989</v>
      </c>
      <c r="H18">
        <f t="shared" si="3"/>
        <v>91.273722817988997</v>
      </c>
    </row>
    <row r="19" spans="1:8" x14ac:dyDescent="0.35">
      <c r="A19">
        <v>41</v>
      </c>
      <c r="B19">
        <v>0.14475140426664301</v>
      </c>
      <c r="C19">
        <f t="shared" si="0"/>
        <v>0.71655345723578379</v>
      </c>
      <c r="D19">
        <f t="shared" si="1"/>
        <v>71.655345723578378</v>
      </c>
      <c r="E19">
        <v>84</v>
      </c>
      <c r="F19">
        <v>3.9565731191087999E-2</v>
      </c>
      <c r="G19">
        <f t="shared" si="2"/>
        <v>0.91292325238595284</v>
      </c>
      <c r="H19">
        <f t="shared" si="3"/>
        <v>91.292325238595282</v>
      </c>
    </row>
    <row r="20" spans="1:8" x14ac:dyDescent="0.35">
      <c r="A20">
        <v>42</v>
      </c>
      <c r="B20">
        <v>0.137269669829337</v>
      </c>
      <c r="C20">
        <f t="shared" si="0"/>
        <v>0.72900470316175703</v>
      </c>
      <c r="D20">
        <f t="shared" si="1"/>
        <v>72.900470316175699</v>
      </c>
      <c r="E20">
        <v>83</v>
      </c>
      <c r="F20">
        <v>3.9394269304829303E-2</v>
      </c>
      <c r="G20">
        <f t="shared" si="2"/>
        <v>0.91328375074183299</v>
      </c>
      <c r="H20">
        <f t="shared" si="3"/>
        <v>91.328375074183299</v>
      </c>
    </row>
    <row r="21" spans="1:8" x14ac:dyDescent="0.35">
      <c r="A21">
        <v>43</v>
      </c>
      <c r="B21">
        <v>0.136226596641501</v>
      </c>
      <c r="C21">
        <f t="shared" si="0"/>
        <v>0.73075770528401096</v>
      </c>
      <c r="D21">
        <f t="shared" si="1"/>
        <v>73.075770528401094</v>
      </c>
      <c r="E21">
        <v>82</v>
      </c>
      <c r="F21">
        <v>3.9029960225163599E-2</v>
      </c>
      <c r="G21">
        <f t="shared" si="2"/>
        <v>0.91405018265867966</v>
      </c>
      <c r="H21">
        <f t="shared" si="3"/>
        <v>91.405018265867966</v>
      </c>
    </row>
    <row r="22" spans="1:8" x14ac:dyDescent="0.35">
      <c r="A22">
        <v>44</v>
      </c>
      <c r="B22">
        <v>0.140508590830345</v>
      </c>
      <c r="C22">
        <f t="shared" si="0"/>
        <v>0.72358808875739611</v>
      </c>
      <c r="D22">
        <f t="shared" si="1"/>
        <v>72.358808875739612</v>
      </c>
      <c r="E22">
        <v>81</v>
      </c>
      <c r="F22">
        <v>3.8812770932509399E-2</v>
      </c>
      <c r="G22">
        <f t="shared" si="2"/>
        <v>0.9145074105749017</v>
      </c>
      <c r="H22">
        <f t="shared" si="3"/>
        <v>91.450741057490177</v>
      </c>
    </row>
    <row r="23" spans="1:8" x14ac:dyDescent="0.35">
      <c r="A23">
        <v>45</v>
      </c>
      <c r="B23">
        <v>0.16382917164994201</v>
      </c>
      <c r="C23">
        <f t="shared" si="0"/>
        <v>0.68575791409831954</v>
      </c>
      <c r="D23">
        <f t="shared" si="1"/>
        <v>68.57579140983195</v>
      </c>
      <c r="E23">
        <v>80</v>
      </c>
      <c r="F23">
        <v>3.8454865152684502E-2</v>
      </c>
      <c r="G23">
        <f t="shared" si="2"/>
        <v>0.91526137454884515</v>
      </c>
      <c r="H23">
        <f t="shared" si="3"/>
        <v>91.52613745488452</v>
      </c>
    </row>
    <row r="24" spans="1:8" x14ac:dyDescent="0.35">
      <c r="A24">
        <v>46</v>
      </c>
      <c r="B24">
        <v>0.18805665208049199</v>
      </c>
      <c r="C24">
        <f t="shared" si="0"/>
        <v>0.64854982714623721</v>
      </c>
      <c r="D24">
        <f t="shared" si="1"/>
        <v>64.854982714623716</v>
      </c>
      <c r="E24">
        <v>79</v>
      </c>
      <c r="F24">
        <v>3.8232350889526402E-2</v>
      </c>
      <c r="G24">
        <f t="shared" si="2"/>
        <v>0.91573043621285943</v>
      </c>
      <c r="H24">
        <f t="shared" si="3"/>
        <v>91.573043621285947</v>
      </c>
    </row>
    <row r="25" spans="1:8" x14ac:dyDescent="0.35">
      <c r="A25">
        <v>47</v>
      </c>
      <c r="B25">
        <v>0.176656107587048</v>
      </c>
      <c r="C25">
        <f t="shared" si="0"/>
        <v>0.66580015574723217</v>
      </c>
      <c r="D25">
        <f t="shared" si="1"/>
        <v>66.58001557472322</v>
      </c>
      <c r="E25">
        <v>78</v>
      </c>
      <c r="F25">
        <v>3.7994343979772201E-2</v>
      </c>
      <c r="G25">
        <f t="shared" si="2"/>
        <v>0.91623242256780824</v>
      </c>
      <c r="H25">
        <f t="shared" si="3"/>
        <v>91.623242256780827</v>
      </c>
    </row>
    <row r="26" spans="1:8" x14ac:dyDescent="0.35">
      <c r="A26">
        <v>48</v>
      </c>
      <c r="B26">
        <v>0.15353681599998401</v>
      </c>
      <c r="C26">
        <f t="shared" si="0"/>
        <v>0.70220381400998955</v>
      </c>
      <c r="D26">
        <f t="shared" si="1"/>
        <v>70.22038140099896</v>
      </c>
      <c r="E26">
        <v>77</v>
      </c>
      <c r="F26">
        <v>3.7795927745223799E-2</v>
      </c>
      <c r="G26">
        <f t="shared" si="2"/>
        <v>0.91665111755384299</v>
      </c>
      <c r="H26">
        <f t="shared" si="3"/>
        <v>91.665111755384302</v>
      </c>
    </row>
    <row r="27" spans="1:8" x14ac:dyDescent="0.35">
      <c r="A27">
        <v>49</v>
      </c>
      <c r="B27">
        <v>0.154232497329303</v>
      </c>
      <c r="C27">
        <f t="shared" si="0"/>
        <v>0.70107987841273312</v>
      </c>
      <c r="D27">
        <f t="shared" si="1"/>
        <v>70.107987841273314</v>
      </c>
      <c r="E27">
        <v>76</v>
      </c>
      <c r="F27">
        <v>3.7411970629080998E-2</v>
      </c>
      <c r="G27">
        <f t="shared" si="2"/>
        <v>0.91746188158758646</v>
      </c>
      <c r="H27">
        <f t="shared" si="3"/>
        <v>91.746188158758642</v>
      </c>
    </row>
    <row r="28" spans="1:8" x14ac:dyDescent="0.35">
      <c r="A28">
        <v>50</v>
      </c>
      <c r="B28">
        <v>0.17145335699560799</v>
      </c>
      <c r="C28">
        <f t="shared" si="0"/>
        <v>0.67382425996414097</v>
      </c>
      <c r="D28">
        <f t="shared" si="1"/>
        <v>67.382425996414099</v>
      </c>
      <c r="E28">
        <v>75</v>
      </c>
      <c r="F28">
        <v>3.7279297208872603E-2</v>
      </c>
      <c r="G28">
        <f t="shared" si="2"/>
        <v>0.91774220152110919</v>
      </c>
      <c r="H28">
        <f t="shared" si="3"/>
        <v>91.774220152110914</v>
      </c>
    </row>
    <row r="29" spans="1:8" x14ac:dyDescent="0.35">
      <c r="A29">
        <v>51</v>
      </c>
      <c r="B29">
        <v>0.16797034188753199</v>
      </c>
      <c r="C29">
        <f t="shared" si="0"/>
        <v>0.679250017239593</v>
      </c>
      <c r="D29">
        <f t="shared" si="1"/>
        <v>67.925001723959298</v>
      </c>
      <c r="E29">
        <v>74</v>
      </c>
      <c r="F29">
        <v>3.7110697365488797E-2</v>
      </c>
      <c r="G29">
        <f t="shared" si="2"/>
        <v>0.91809855242194116</v>
      </c>
      <c r="H29">
        <f t="shared" si="3"/>
        <v>91.809855242194118</v>
      </c>
    </row>
    <row r="30" spans="1:8" x14ac:dyDescent="0.35">
      <c r="A30">
        <v>52</v>
      </c>
      <c r="B30">
        <v>0.15539599473906701</v>
      </c>
      <c r="C30">
        <f t="shared" si="0"/>
        <v>0.69920416280003506</v>
      </c>
      <c r="D30">
        <f t="shared" si="1"/>
        <v>69.920416280003508</v>
      </c>
      <c r="E30">
        <v>73</v>
      </c>
      <c r="F30">
        <v>3.7024692882027699E-2</v>
      </c>
      <c r="G30">
        <f t="shared" si="2"/>
        <v>0.91828038390716926</v>
      </c>
      <c r="H30">
        <f t="shared" si="3"/>
        <v>91.828038390716927</v>
      </c>
    </row>
    <row r="31" spans="1:8" x14ac:dyDescent="0.35">
      <c r="A31">
        <v>53</v>
      </c>
      <c r="B31">
        <v>0.134679295988725</v>
      </c>
      <c r="C31">
        <f t="shared" si="0"/>
        <v>0.73336588600768238</v>
      </c>
      <c r="D31">
        <f t="shared" si="1"/>
        <v>73.336588600768238</v>
      </c>
      <c r="E31">
        <v>72</v>
      </c>
      <c r="F31">
        <v>3.7108240443012697E-2</v>
      </c>
      <c r="G31">
        <f t="shared" si="2"/>
        <v>0.91810374637084735</v>
      </c>
      <c r="H31">
        <f t="shared" si="3"/>
        <v>91.810374637084735</v>
      </c>
    </row>
    <row r="32" spans="1:8" x14ac:dyDescent="0.35">
      <c r="A32">
        <v>54</v>
      </c>
      <c r="B32">
        <v>0.118552557216932</v>
      </c>
      <c r="C32">
        <f t="shared" si="0"/>
        <v>0.76111002582684828</v>
      </c>
      <c r="D32">
        <f t="shared" si="1"/>
        <v>76.111002582684833</v>
      </c>
      <c r="E32">
        <v>71</v>
      </c>
      <c r="F32">
        <v>3.69785602047948E-2</v>
      </c>
      <c r="G32">
        <f t="shared" si="2"/>
        <v>0.91837793288461023</v>
      </c>
      <c r="H32">
        <f t="shared" si="3"/>
        <v>91.837793288461029</v>
      </c>
    </row>
    <row r="33" spans="1:8" x14ac:dyDescent="0.35">
      <c r="A33">
        <v>55</v>
      </c>
      <c r="B33">
        <v>0.112573551632156</v>
      </c>
      <c r="C33">
        <f t="shared" si="0"/>
        <v>0.77166081689706201</v>
      </c>
      <c r="D33">
        <f t="shared" si="1"/>
        <v>77.166081689706203</v>
      </c>
      <c r="E33">
        <v>70</v>
      </c>
      <c r="F33">
        <v>3.6817206598880999E-2</v>
      </c>
      <c r="G33">
        <f t="shared" si="2"/>
        <v>0.91871920160434506</v>
      </c>
      <c r="H33">
        <f t="shared" si="3"/>
        <v>91.871920160434513</v>
      </c>
    </row>
    <row r="34" spans="1:8" x14ac:dyDescent="0.35">
      <c r="A34">
        <v>56</v>
      </c>
      <c r="B34">
        <v>9.9148554993230206E-2</v>
      </c>
      <c r="C34">
        <f t="shared" si="0"/>
        <v>0.79588706231372264</v>
      </c>
      <c r="D34">
        <f t="shared" si="1"/>
        <v>79.588706231372271</v>
      </c>
      <c r="E34">
        <v>69</v>
      </c>
      <c r="F34">
        <v>3.6652144491232698E-2</v>
      </c>
      <c r="G34">
        <f t="shared" si="2"/>
        <v>0.91906844516070352</v>
      </c>
      <c r="H34">
        <f t="shared" si="3"/>
        <v>91.90684451607035</v>
      </c>
    </row>
    <row r="35" spans="1:8" x14ac:dyDescent="0.35">
      <c r="A35">
        <v>57</v>
      </c>
      <c r="B35">
        <v>7.6994970638109603E-2</v>
      </c>
      <c r="C35">
        <f t="shared" si="0"/>
        <v>0.83753898121913262</v>
      </c>
      <c r="D35">
        <f t="shared" si="1"/>
        <v>83.753898121913267</v>
      </c>
      <c r="E35">
        <v>68</v>
      </c>
      <c r="F35">
        <v>3.6501339353425699E-2</v>
      </c>
      <c r="G35">
        <f t="shared" si="2"/>
        <v>0.91938763943090029</v>
      </c>
      <c r="H35">
        <f t="shared" si="3"/>
        <v>91.938763943090024</v>
      </c>
    </row>
    <row r="36" spans="1:8" x14ac:dyDescent="0.35">
      <c r="A36">
        <v>58</v>
      </c>
      <c r="B36">
        <v>6.2561374085296606E-2</v>
      </c>
      <c r="C36">
        <f t="shared" si="0"/>
        <v>0.86584195474788872</v>
      </c>
      <c r="D36">
        <f t="shared" si="1"/>
        <v>86.584195474788871</v>
      </c>
      <c r="E36">
        <v>67</v>
      </c>
      <c r="F36">
        <v>3.6402749460651702E-2</v>
      </c>
      <c r="G36">
        <f t="shared" si="2"/>
        <v>0.91959637479774481</v>
      </c>
      <c r="H36">
        <f t="shared" si="3"/>
        <v>91.959637479774486</v>
      </c>
    </row>
    <row r="37" spans="1:8" x14ac:dyDescent="0.35">
      <c r="A37">
        <v>59</v>
      </c>
      <c r="B37">
        <v>5.3069543030675098E-2</v>
      </c>
      <c r="C37">
        <f t="shared" si="0"/>
        <v>0.8849738887255002</v>
      </c>
      <c r="D37">
        <f t="shared" si="1"/>
        <v>88.497388872550019</v>
      </c>
      <c r="E37">
        <v>66</v>
      </c>
      <c r="F37">
        <v>3.6274082161176599E-2</v>
      </c>
      <c r="G37">
        <f t="shared" si="2"/>
        <v>0.91986886159250703</v>
      </c>
      <c r="H37">
        <f t="shared" si="3"/>
        <v>91.986886159250702</v>
      </c>
    </row>
    <row r="38" spans="1:8" x14ac:dyDescent="0.35">
      <c r="A38">
        <v>60</v>
      </c>
      <c r="B38">
        <v>4.4626650694070603E-2</v>
      </c>
      <c r="C38">
        <f t="shared" si="0"/>
        <v>0.90234652319476838</v>
      </c>
      <c r="D38">
        <f t="shared" si="1"/>
        <v>90.234652319476837</v>
      </c>
      <c r="E38">
        <v>65</v>
      </c>
      <c r="F38">
        <v>3.6365685672226103E-2</v>
      </c>
      <c r="G38">
        <f t="shared" si="2"/>
        <v>0.91967485882489619</v>
      </c>
      <c r="H38">
        <f t="shared" si="3"/>
        <v>91.967485882489626</v>
      </c>
    </row>
    <row r="39" spans="1:8" x14ac:dyDescent="0.35">
      <c r="A39">
        <v>61</v>
      </c>
      <c r="B39">
        <v>3.9471353001946298E-2</v>
      </c>
      <c r="C39">
        <f t="shared" si="0"/>
        <v>0.91312166477555956</v>
      </c>
      <c r="D39">
        <f t="shared" si="1"/>
        <v>91.312166477555962</v>
      </c>
      <c r="E39">
        <v>64</v>
      </c>
      <c r="F39">
        <v>3.6323298509610101E-2</v>
      </c>
      <c r="G39">
        <f t="shared" si="2"/>
        <v>0.91976462351642163</v>
      </c>
      <c r="H39">
        <f t="shared" si="3"/>
        <v>91.976462351642169</v>
      </c>
    </row>
    <row r="40" spans="1:8" x14ac:dyDescent="0.35">
      <c r="A40">
        <v>62</v>
      </c>
      <c r="B40">
        <v>3.5558602558494898E-2</v>
      </c>
      <c r="C40">
        <f t="shared" si="0"/>
        <v>0.92138555099623043</v>
      </c>
      <c r="D40">
        <f t="shared" si="1"/>
        <v>92.138555099623048</v>
      </c>
      <c r="E40">
        <v>63</v>
      </c>
      <c r="F40">
        <v>3.6321564451459197E-2</v>
      </c>
      <c r="G40">
        <f t="shared" si="2"/>
        <v>0.91976829597507093</v>
      </c>
      <c r="H40">
        <f t="shared" si="3"/>
        <v>91.976829597507091</v>
      </c>
    </row>
    <row r="41" spans="1:8" x14ac:dyDescent="0.35">
      <c r="A41">
        <v>63</v>
      </c>
      <c r="B41">
        <v>3.3854299056973E-2</v>
      </c>
      <c r="C41">
        <f t="shared" si="0"/>
        <v>0.92500845188142411</v>
      </c>
      <c r="D41">
        <f t="shared" si="1"/>
        <v>92.500845188142407</v>
      </c>
      <c r="E41">
        <v>62</v>
      </c>
      <c r="F41">
        <v>3.66502638476933E-2</v>
      </c>
      <c r="G41">
        <f t="shared" si="2"/>
        <v>0.91907242504980646</v>
      </c>
      <c r="H41">
        <f t="shared" si="3"/>
        <v>91.907242504980644</v>
      </c>
    </row>
    <row r="42" spans="1:8" x14ac:dyDescent="0.35">
      <c r="A42">
        <v>64</v>
      </c>
      <c r="B42">
        <v>3.3604813675748697E-2</v>
      </c>
      <c r="C42">
        <f t="shared" si="0"/>
        <v>0.92553998611576194</v>
      </c>
      <c r="D42">
        <f t="shared" si="1"/>
        <v>92.553998611576191</v>
      </c>
      <c r="E42">
        <v>61</v>
      </c>
      <c r="F42">
        <v>3.6534015866491E-2</v>
      </c>
      <c r="G42">
        <f t="shared" si="2"/>
        <v>0.9193184668917801</v>
      </c>
      <c r="H42">
        <f t="shared" si="3"/>
        <v>91.931846689178016</v>
      </c>
    </row>
    <row r="43" spans="1:8" x14ac:dyDescent="0.35">
      <c r="A43">
        <v>65</v>
      </c>
      <c r="B43">
        <v>3.3922381131749203E-2</v>
      </c>
      <c r="C43">
        <f t="shared" si="0"/>
        <v>0.92486345450930996</v>
      </c>
      <c r="D43">
        <f t="shared" si="1"/>
        <v>92.486345450930997</v>
      </c>
      <c r="E43">
        <v>60</v>
      </c>
      <c r="F43">
        <v>3.6443642408350498E-2</v>
      </c>
      <c r="G43">
        <f t="shared" si="2"/>
        <v>0.9195097901468986</v>
      </c>
      <c r="H43">
        <f t="shared" si="3"/>
        <v>91.950979014689864</v>
      </c>
    </row>
    <row r="44" spans="1:8" x14ac:dyDescent="0.35">
      <c r="A44">
        <v>66</v>
      </c>
      <c r="B44">
        <v>3.4121654323807302E-2</v>
      </c>
      <c r="C44">
        <f t="shared" si="0"/>
        <v>0.92443918428621863</v>
      </c>
      <c r="D44">
        <f t="shared" si="1"/>
        <v>92.443918428621856</v>
      </c>
      <c r="E44">
        <v>59</v>
      </c>
      <c r="F44">
        <v>3.64187651109893E-2</v>
      </c>
      <c r="G44">
        <f t="shared" si="2"/>
        <v>0.91956246310177892</v>
      </c>
      <c r="H44">
        <f t="shared" si="3"/>
        <v>91.956246310177889</v>
      </c>
    </row>
    <row r="45" spans="1:8" x14ac:dyDescent="0.35">
      <c r="A45">
        <v>67</v>
      </c>
      <c r="B45">
        <v>3.4450445358015898E-2</v>
      </c>
      <c r="C45">
        <f t="shared" si="0"/>
        <v>0.9237395845847296</v>
      </c>
      <c r="D45">
        <f t="shared" si="1"/>
        <v>92.373958458472956</v>
      </c>
      <c r="E45">
        <v>58</v>
      </c>
      <c r="F45">
        <v>3.6402569120315198E-2</v>
      </c>
      <c r="G45">
        <f t="shared" si="2"/>
        <v>0.91959675665927187</v>
      </c>
      <c r="H45">
        <f t="shared" si="3"/>
        <v>91.959675665927193</v>
      </c>
    </row>
    <row r="46" spans="1:8" x14ac:dyDescent="0.35">
      <c r="A46">
        <v>68</v>
      </c>
      <c r="B46">
        <v>3.4718981816303902E-2</v>
      </c>
      <c r="C46">
        <f t="shared" si="0"/>
        <v>0.92316858704267402</v>
      </c>
      <c r="D46">
        <f t="shared" si="1"/>
        <v>92.316858704267403</v>
      </c>
      <c r="E46">
        <v>57</v>
      </c>
      <c r="F46">
        <v>3.6340252682601201E-2</v>
      </c>
      <c r="G46">
        <f t="shared" si="2"/>
        <v>0.91972871805408607</v>
      </c>
      <c r="H46">
        <f t="shared" si="3"/>
        <v>91.972871805408602</v>
      </c>
    </row>
    <row r="47" spans="1:8" x14ac:dyDescent="0.35">
      <c r="A47">
        <v>69</v>
      </c>
      <c r="B47">
        <v>3.5051475295349299E-2</v>
      </c>
      <c r="C47">
        <f t="shared" si="0"/>
        <v>0.92246208470534385</v>
      </c>
      <c r="D47">
        <f t="shared" si="1"/>
        <v>92.246208470534384</v>
      </c>
      <c r="E47">
        <v>56</v>
      </c>
      <c r="F47">
        <v>3.6427440924827199E-2</v>
      </c>
      <c r="G47">
        <f t="shared" si="2"/>
        <v>0.91954409337020704</v>
      </c>
      <c r="H47">
        <f t="shared" si="3"/>
        <v>91.954409337020707</v>
      </c>
    </row>
    <row r="48" spans="1:8" x14ac:dyDescent="0.35">
      <c r="A48">
        <v>70</v>
      </c>
      <c r="B48">
        <v>3.55849105808081E-2</v>
      </c>
      <c r="C48">
        <f t="shared" si="0"/>
        <v>0.92132973841173327</v>
      </c>
      <c r="D48">
        <f t="shared" si="1"/>
        <v>92.132973841173325</v>
      </c>
      <c r="E48">
        <v>55</v>
      </c>
      <c r="F48">
        <v>3.67432555057879E-2</v>
      </c>
      <c r="G48">
        <f t="shared" si="2"/>
        <v>0.91887565322129028</v>
      </c>
      <c r="H48">
        <f t="shared" si="3"/>
        <v>91.887565322129035</v>
      </c>
    </row>
    <row r="49" spans="1:8" x14ac:dyDescent="0.35">
      <c r="A49">
        <v>71</v>
      </c>
      <c r="B49">
        <v>3.5454212480481702E-2</v>
      </c>
      <c r="C49">
        <f t="shared" si="0"/>
        <v>0.92160704833077178</v>
      </c>
      <c r="D49">
        <f t="shared" si="1"/>
        <v>92.160704833077176</v>
      </c>
      <c r="E49">
        <v>54</v>
      </c>
      <c r="F49">
        <v>3.6646637482827302E-2</v>
      </c>
      <c r="G49">
        <f t="shared" si="2"/>
        <v>0.91908009934917079</v>
      </c>
      <c r="H49">
        <f t="shared" si="3"/>
        <v>91.908009934917075</v>
      </c>
    </row>
    <row r="50" spans="1:8" x14ac:dyDescent="0.35">
      <c r="A50">
        <v>72</v>
      </c>
      <c r="B50">
        <v>3.5531741739657403E-2</v>
      </c>
      <c r="C50">
        <f t="shared" si="0"/>
        <v>0.92144253982931856</v>
      </c>
      <c r="D50">
        <f t="shared" si="1"/>
        <v>92.144253982931858</v>
      </c>
      <c r="E50">
        <v>53</v>
      </c>
      <c r="F50">
        <v>3.6977896996418902E-2</v>
      </c>
      <c r="G50">
        <f t="shared" si="2"/>
        <v>0.91837933533485505</v>
      </c>
      <c r="H50">
        <f t="shared" si="3"/>
        <v>91.837933533485511</v>
      </c>
    </row>
    <row r="51" spans="1:8" x14ac:dyDescent="0.35">
      <c r="A51">
        <v>73</v>
      </c>
      <c r="B51">
        <v>3.5614957121332697E-2</v>
      </c>
      <c r="C51">
        <f t="shared" si="0"/>
        <v>0.92126599868008829</v>
      </c>
      <c r="D51">
        <f t="shared" si="1"/>
        <v>92.126599868008825</v>
      </c>
      <c r="E51">
        <v>52</v>
      </c>
      <c r="F51">
        <v>3.7254280241212502E-2</v>
      </c>
      <c r="G51">
        <f t="shared" si="2"/>
        <v>0.91779506838728064</v>
      </c>
      <c r="H51">
        <f t="shared" si="3"/>
        <v>91.779506838728068</v>
      </c>
    </row>
    <row r="52" spans="1:8" x14ac:dyDescent="0.35">
      <c r="A52">
        <v>74</v>
      </c>
      <c r="B52">
        <v>3.5726711971265798E-2</v>
      </c>
      <c r="C52">
        <f t="shared" si="0"/>
        <v>0.92102896435825132</v>
      </c>
      <c r="D52">
        <f t="shared" si="1"/>
        <v>92.10289643582513</v>
      </c>
      <c r="E52">
        <v>51</v>
      </c>
      <c r="F52">
        <v>3.7702472285063099E-2</v>
      </c>
      <c r="G52">
        <f t="shared" si="2"/>
        <v>0.91684839215306413</v>
      </c>
      <c r="H52">
        <f t="shared" si="3"/>
        <v>91.684839215306411</v>
      </c>
    </row>
    <row r="53" spans="1:8" x14ac:dyDescent="0.35">
      <c r="A53">
        <v>75</v>
      </c>
      <c r="B53">
        <v>3.5882637089207199E-2</v>
      </c>
      <c r="C53">
        <f t="shared" si="0"/>
        <v>0.9206983458989465</v>
      </c>
      <c r="D53">
        <f t="shared" si="1"/>
        <v>92.069834589894654</v>
      </c>
      <c r="E53">
        <v>50</v>
      </c>
      <c r="F53">
        <v>3.8753773021043103E-2</v>
      </c>
      <c r="G53">
        <f t="shared" si="2"/>
        <v>0.9146316527525582</v>
      </c>
      <c r="H53">
        <f t="shared" si="3"/>
        <v>91.463165275255818</v>
      </c>
    </row>
    <row r="54" spans="1:8" x14ac:dyDescent="0.35">
      <c r="A54">
        <v>76</v>
      </c>
      <c r="B54">
        <v>3.5893893743394599E-2</v>
      </c>
      <c r="C54">
        <f t="shared" si="0"/>
        <v>0.92067448225570525</v>
      </c>
      <c r="D54">
        <f t="shared" si="1"/>
        <v>92.06744822557053</v>
      </c>
      <c r="E54">
        <v>49</v>
      </c>
      <c r="F54">
        <v>4.1272822314937702E-2</v>
      </c>
      <c r="G54">
        <f t="shared" si="2"/>
        <v>0.90934184771464988</v>
      </c>
      <c r="H54">
        <f t="shared" si="3"/>
        <v>90.934184771464984</v>
      </c>
    </row>
    <row r="55" spans="1:8" x14ac:dyDescent="0.35">
      <c r="A55">
        <v>77</v>
      </c>
      <c r="B55">
        <v>3.60026941064839E-2</v>
      </c>
      <c r="C55">
        <f t="shared" si="0"/>
        <v>0.92044386184532967</v>
      </c>
      <c r="D55">
        <f t="shared" si="1"/>
        <v>92.044386184532968</v>
      </c>
      <c r="E55">
        <v>48</v>
      </c>
      <c r="F55">
        <v>4.1799237373760602E-2</v>
      </c>
      <c r="G55">
        <f t="shared" si="2"/>
        <v>0.90824028813965629</v>
      </c>
      <c r="H55">
        <f t="shared" si="3"/>
        <v>90.824028813965626</v>
      </c>
    </row>
    <row r="56" spans="1:8" x14ac:dyDescent="0.35">
      <c r="A56">
        <v>78</v>
      </c>
      <c r="B56">
        <v>3.6164001377356203E-2</v>
      </c>
      <c r="C56">
        <f t="shared" si="0"/>
        <v>0.92010205064691764</v>
      </c>
      <c r="D56">
        <f t="shared" si="1"/>
        <v>92.01020506469176</v>
      </c>
      <c r="E56">
        <v>47</v>
      </c>
      <c r="F56">
        <v>4.2504102696777797E-2</v>
      </c>
      <c r="G56">
        <f t="shared" si="2"/>
        <v>0.90676739848552912</v>
      </c>
      <c r="H56">
        <f t="shared" si="3"/>
        <v>90.676739848552913</v>
      </c>
    </row>
    <row r="57" spans="1:8" x14ac:dyDescent="0.35">
      <c r="A57">
        <v>79</v>
      </c>
      <c r="B57">
        <v>3.6219693979566703E-2</v>
      </c>
      <c r="C57">
        <f t="shared" si="0"/>
        <v>0.91998406712615011</v>
      </c>
      <c r="D57">
        <f t="shared" si="1"/>
        <v>91.998406712615008</v>
      </c>
      <c r="E57">
        <v>46</v>
      </c>
      <c r="F57">
        <v>4.5047716836934398E-2</v>
      </c>
      <c r="G57">
        <f t="shared" si="2"/>
        <v>0.90147208555376213</v>
      </c>
      <c r="H57">
        <f t="shared" si="3"/>
        <v>90.14720855537621</v>
      </c>
    </row>
    <row r="58" spans="1:8" x14ac:dyDescent="0.35">
      <c r="A58">
        <v>80</v>
      </c>
      <c r="B58">
        <v>3.6353418569973102E-2</v>
      </c>
      <c r="C58">
        <f t="shared" si="0"/>
        <v>0.91970083637086253</v>
      </c>
      <c r="D58">
        <f t="shared" si="1"/>
        <v>91.970083637086248</v>
      </c>
      <c r="E58">
        <v>45</v>
      </c>
      <c r="F58">
        <v>4.0976744053495197E-2</v>
      </c>
      <c r="G58">
        <f t="shared" si="2"/>
        <v>0.90996199869683314</v>
      </c>
      <c r="H58">
        <f t="shared" si="3"/>
        <v>90.996199869683309</v>
      </c>
    </row>
    <row r="59" spans="1:8" x14ac:dyDescent="0.35">
      <c r="A59">
        <v>81</v>
      </c>
      <c r="B59">
        <v>3.6527071719603198E-2</v>
      </c>
      <c r="C59">
        <f t="shared" si="0"/>
        <v>0.91933316644191165</v>
      </c>
      <c r="D59">
        <f t="shared" si="1"/>
        <v>91.933316644191166</v>
      </c>
      <c r="E59">
        <v>44</v>
      </c>
      <c r="F59">
        <v>4.4923817312912701E-2</v>
      </c>
      <c r="G59">
        <f t="shared" si="2"/>
        <v>0.90172930249006711</v>
      </c>
      <c r="H59">
        <f t="shared" si="3"/>
        <v>90.172930249006711</v>
      </c>
    </row>
    <row r="60" spans="1:8" x14ac:dyDescent="0.35">
      <c r="A60">
        <v>82</v>
      </c>
      <c r="B60">
        <v>3.6626102859233102E-2</v>
      </c>
      <c r="C60">
        <f t="shared" si="0"/>
        <v>0.91912355698188108</v>
      </c>
      <c r="D60">
        <f t="shared" si="1"/>
        <v>91.912355698188108</v>
      </c>
      <c r="E60">
        <v>43</v>
      </c>
      <c r="F60">
        <v>4.4537270456869997E-2</v>
      </c>
      <c r="G60">
        <f t="shared" si="2"/>
        <v>0.90253225027517558</v>
      </c>
      <c r="H60">
        <f t="shared" si="3"/>
        <v>90.253225027517558</v>
      </c>
    </row>
    <row r="61" spans="1:8" x14ac:dyDescent="0.35">
      <c r="A61">
        <v>83</v>
      </c>
      <c r="B61">
        <v>3.6817002011593603E-2</v>
      </c>
      <c r="C61">
        <f t="shared" si="0"/>
        <v>0.91871963439435611</v>
      </c>
      <c r="D61">
        <f t="shared" si="1"/>
        <v>91.871963439435618</v>
      </c>
      <c r="E61">
        <v>42</v>
      </c>
      <c r="F61">
        <v>4.3811431581460301E-2</v>
      </c>
      <c r="G61">
        <f t="shared" si="2"/>
        <v>0.90404191884416329</v>
      </c>
      <c r="H61">
        <f t="shared" si="3"/>
        <v>90.404191884416335</v>
      </c>
    </row>
    <row r="62" spans="1:8" x14ac:dyDescent="0.35">
      <c r="A62">
        <v>84</v>
      </c>
      <c r="B62">
        <v>3.6820527870345197E-2</v>
      </c>
      <c r="C62">
        <f t="shared" si="0"/>
        <v>0.91871217571677888</v>
      </c>
      <c r="D62">
        <f t="shared" si="1"/>
        <v>91.871217571677889</v>
      </c>
      <c r="E62">
        <v>41</v>
      </c>
      <c r="F62">
        <v>4.9730281930332701E-2</v>
      </c>
      <c r="G62">
        <f t="shared" si="2"/>
        <v>0.89180462037924213</v>
      </c>
      <c r="H62">
        <f t="shared" si="3"/>
        <v>89.180462037924215</v>
      </c>
    </row>
    <row r="63" spans="1:8" x14ac:dyDescent="0.35">
      <c r="A63">
        <v>85</v>
      </c>
      <c r="B63">
        <v>3.7023003800785097E-2</v>
      </c>
      <c r="C63">
        <f t="shared" si="0"/>
        <v>0.91828395533911855</v>
      </c>
      <c r="D63">
        <f t="shared" si="1"/>
        <v>91.828395533911859</v>
      </c>
      <c r="E63">
        <v>40</v>
      </c>
      <c r="F63">
        <v>5.65706640427188E-2</v>
      </c>
      <c r="G63">
        <f t="shared" si="2"/>
        <v>0.87786823755951859</v>
      </c>
      <c r="H63">
        <f t="shared" si="3"/>
        <v>87.786823755951858</v>
      </c>
    </row>
    <row r="64" spans="1:8" x14ac:dyDescent="0.35">
      <c r="A64">
        <v>86</v>
      </c>
      <c r="B64">
        <v>3.72711172367656E-2</v>
      </c>
      <c r="C64">
        <f t="shared" si="0"/>
        <v>0.91775948743336822</v>
      </c>
      <c r="D64">
        <f t="shared" si="1"/>
        <v>91.775948743336826</v>
      </c>
      <c r="E64">
        <v>39</v>
      </c>
      <c r="F64">
        <v>6.6758714324025595E-2</v>
      </c>
      <c r="G64">
        <f t="shared" si="2"/>
        <v>0.85751413129805765</v>
      </c>
      <c r="H64">
        <f t="shared" si="3"/>
        <v>85.751413129805769</v>
      </c>
    </row>
    <row r="65" spans="1:8" x14ac:dyDescent="0.35">
      <c r="A65">
        <v>87</v>
      </c>
      <c r="B65">
        <v>3.7380702635997701E-2</v>
      </c>
      <c r="C65">
        <f t="shared" si="0"/>
        <v>0.91752793866564475</v>
      </c>
      <c r="D65">
        <f t="shared" si="1"/>
        <v>91.752793866564474</v>
      </c>
      <c r="E65">
        <v>38</v>
      </c>
      <c r="F65">
        <v>8.0963568011373901E-2</v>
      </c>
      <c r="G65">
        <f t="shared" si="2"/>
        <v>0.82992038475137286</v>
      </c>
      <c r="H65">
        <f t="shared" si="3"/>
        <v>82.992038475137292</v>
      </c>
    </row>
    <row r="66" spans="1:8" x14ac:dyDescent="0.35">
      <c r="A66">
        <v>88</v>
      </c>
      <c r="B66">
        <v>3.7492245163269801E-2</v>
      </c>
      <c r="C66">
        <f t="shared" si="0"/>
        <v>0.91729231457238647</v>
      </c>
      <c r="D66">
        <f t="shared" si="1"/>
        <v>91.72923145723864</v>
      </c>
      <c r="E66">
        <v>37</v>
      </c>
      <c r="F66">
        <v>9.7579067703616101E-2</v>
      </c>
      <c r="G66">
        <f t="shared" si="2"/>
        <v>0.79876850454231463</v>
      </c>
      <c r="H66">
        <f t="shared" si="3"/>
        <v>79.876850454231459</v>
      </c>
    </row>
    <row r="67" spans="1:8" x14ac:dyDescent="0.35">
      <c r="A67">
        <v>89</v>
      </c>
      <c r="B67">
        <v>3.7745731691794099E-2</v>
      </c>
      <c r="C67">
        <f t="shared" si="0"/>
        <v>0.9167570708402828</v>
      </c>
      <c r="D67">
        <f t="shared" si="1"/>
        <v>91.675707084028275</v>
      </c>
      <c r="E67">
        <v>36</v>
      </c>
      <c r="F67">
        <v>0.119440520061751</v>
      </c>
      <c r="G67">
        <f t="shared" si="2"/>
        <v>0.75955544244956186</v>
      </c>
      <c r="H67">
        <f t="shared" si="3"/>
        <v>75.955544244956187</v>
      </c>
    </row>
    <row r="68" spans="1:8" x14ac:dyDescent="0.35">
      <c r="A68">
        <v>90</v>
      </c>
      <c r="B68">
        <v>3.7788602083190098E-2</v>
      </c>
      <c r="C68">
        <f t="shared" ref="C68:C78" si="4">10^-B68</f>
        <v>0.91666657971881393</v>
      </c>
      <c r="D68">
        <f t="shared" ref="D68:D78" si="5">C68*100</f>
        <v>91.666657971881392</v>
      </c>
      <c r="E68">
        <v>35</v>
      </c>
      <c r="F68">
        <v>0.14712056600828399</v>
      </c>
      <c r="G68">
        <f t="shared" ref="G68:G78" si="6">10^-F68</f>
        <v>0.71265515997353068</v>
      </c>
      <c r="H68">
        <f t="shared" ref="H68:H78" si="7">G68*100</f>
        <v>71.265515997353063</v>
      </c>
    </row>
    <row r="69" spans="1:8" x14ac:dyDescent="0.35">
      <c r="A69">
        <v>91</v>
      </c>
      <c r="B69">
        <v>3.80244250984174E-2</v>
      </c>
      <c r="C69">
        <f t="shared" si="4"/>
        <v>0.91616896253579572</v>
      </c>
      <c r="D69">
        <f t="shared" si="5"/>
        <v>91.616896253579569</v>
      </c>
      <c r="E69">
        <v>34</v>
      </c>
      <c r="F69">
        <v>0.164000963731084</v>
      </c>
      <c r="G69">
        <f t="shared" si="6"/>
        <v>0.68548670530605238</v>
      </c>
      <c r="H69">
        <f t="shared" si="7"/>
        <v>68.548670530605236</v>
      </c>
    </row>
    <row r="70" spans="1:8" x14ac:dyDescent="0.35">
      <c r="A70">
        <v>92</v>
      </c>
      <c r="B70">
        <v>3.8132916733572698E-2</v>
      </c>
      <c r="C70">
        <f t="shared" si="4"/>
        <v>0.91594012183254603</v>
      </c>
      <c r="D70">
        <f t="shared" si="5"/>
        <v>91.594012183254605</v>
      </c>
      <c r="E70">
        <v>33</v>
      </c>
      <c r="F70">
        <v>0.179276604967747</v>
      </c>
      <c r="G70">
        <f t="shared" si="6"/>
        <v>0.66179486800795406</v>
      </c>
      <c r="H70">
        <f t="shared" si="7"/>
        <v>66.179486800795402</v>
      </c>
    </row>
    <row r="71" spans="1:8" x14ac:dyDescent="0.35">
      <c r="A71">
        <v>93</v>
      </c>
      <c r="B71">
        <v>3.8293344073923902E-2</v>
      </c>
      <c r="C71">
        <f t="shared" si="4"/>
        <v>0.91560183823202024</v>
      </c>
      <c r="D71">
        <f t="shared" si="5"/>
        <v>91.560183823202024</v>
      </c>
      <c r="E71">
        <v>32</v>
      </c>
      <c r="F71">
        <v>0.18865169416185701</v>
      </c>
      <c r="G71">
        <f t="shared" si="6"/>
        <v>0.64766183478542738</v>
      </c>
      <c r="H71">
        <f t="shared" si="7"/>
        <v>64.766183478542743</v>
      </c>
    </row>
    <row r="72" spans="1:8" x14ac:dyDescent="0.35">
      <c r="A72">
        <v>94</v>
      </c>
      <c r="B72">
        <v>3.8351086770738098E-2</v>
      </c>
      <c r="C72">
        <f t="shared" si="4"/>
        <v>0.91548011021791764</v>
      </c>
      <c r="D72">
        <f t="shared" si="5"/>
        <v>91.548011021791766</v>
      </c>
      <c r="E72">
        <v>31</v>
      </c>
      <c r="F72">
        <v>0.21440192353743801</v>
      </c>
      <c r="G72">
        <f t="shared" si="6"/>
        <v>0.61037688212702734</v>
      </c>
      <c r="H72">
        <f t="shared" si="7"/>
        <v>61.037688212702733</v>
      </c>
    </row>
    <row r="73" spans="1:8" x14ac:dyDescent="0.35">
      <c r="A73">
        <v>95</v>
      </c>
      <c r="B73">
        <v>3.8494697063319899E-2</v>
      </c>
      <c r="C73">
        <f t="shared" si="4"/>
        <v>0.91517743395320006</v>
      </c>
      <c r="D73">
        <f t="shared" si="5"/>
        <v>91.517743395320011</v>
      </c>
      <c r="E73">
        <v>30</v>
      </c>
      <c r="F73">
        <v>0.259543751094088</v>
      </c>
      <c r="G73">
        <f t="shared" si="6"/>
        <v>0.55011849844215188</v>
      </c>
      <c r="H73">
        <f t="shared" si="7"/>
        <v>55.011849844215192</v>
      </c>
    </row>
    <row r="74" spans="1:8" x14ac:dyDescent="0.35">
      <c r="A74">
        <v>96</v>
      </c>
      <c r="B74">
        <v>3.85354463964485E-2</v>
      </c>
      <c r="C74">
        <f t="shared" si="4"/>
        <v>0.91509156797478264</v>
      </c>
      <c r="D74">
        <f t="shared" si="5"/>
        <v>91.509156797478269</v>
      </c>
      <c r="E74">
        <v>29</v>
      </c>
      <c r="F74">
        <v>0.27856619269896099</v>
      </c>
      <c r="G74">
        <f t="shared" si="6"/>
        <v>0.52654295609015733</v>
      </c>
      <c r="H74">
        <f t="shared" si="7"/>
        <v>52.654295609015733</v>
      </c>
    </row>
    <row r="75" spans="1:8" x14ac:dyDescent="0.35">
      <c r="A75">
        <v>97</v>
      </c>
      <c r="B75">
        <v>3.8592320554422799E-2</v>
      </c>
      <c r="C75">
        <f t="shared" si="4"/>
        <v>0.91497173763645845</v>
      </c>
      <c r="D75">
        <f t="shared" si="5"/>
        <v>91.497173763645847</v>
      </c>
      <c r="E75">
        <v>28</v>
      </c>
      <c r="F75">
        <v>0.28004895751567699</v>
      </c>
      <c r="G75">
        <f t="shared" si="6"/>
        <v>0.52474830264496464</v>
      </c>
      <c r="H75">
        <f t="shared" si="7"/>
        <v>52.474830264496461</v>
      </c>
    </row>
    <row r="76" spans="1:8" x14ac:dyDescent="0.35">
      <c r="A76">
        <v>98</v>
      </c>
      <c r="B76">
        <v>3.8587945971606502E-2</v>
      </c>
      <c r="C76">
        <f t="shared" si="4"/>
        <v>0.91498095405519408</v>
      </c>
      <c r="D76">
        <f t="shared" si="5"/>
        <v>91.498095405519408</v>
      </c>
      <c r="E76">
        <v>27</v>
      </c>
      <c r="F76">
        <v>0.292313569883911</v>
      </c>
      <c r="G76">
        <f t="shared" si="6"/>
        <v>0.51013653750598154</v>
      </c>
      <c r="H76">
        <f t="shared" si="7"/>
        <v>51.013653750598152</v>
      </c>
    </row>
    <row r="77" spans="1:8" x14ac:dyDescent="0.35">
      <c r="A77">
        <v>99</v>
      </c>
      <c r="B77">
        <v>3.8488594231685998E-2</v>
      </c>
      <c r="C77">
        <f t="shared" si="4"/>
        <v>0.91519029438148014</v>
      </c>
      <c r="D77">
        <f t="shared" si="5"/>
        <v>91.51902943814801</v>
      </c>
      <c r="E77">
        <v>26</v>
      </c>
      <c r="F77">
        <v>0.31532866496390299</v>
      </c>
      <c r="G77">
        <f t="shared" si="6"/>
        <v>0.48380609469273628</v>
      </c>
      <c r="H77">
        <f t="shared" si="7"/>
        <v>48.380609469273629</v>
      </c>
    </row>
    <row r="78" spans="1:8" x14ac:dyDescent="0.35">
      <c r="A78">
        <v>99.699996948242202</v>
      </c>
      <c r="B78">
        <v>3.8297403479827297E-2</v>
      </c>
      <c r="C78">
        <f t="shared" si="4"/>
        <v>0.91559328002487839</v>
      </c>
      <c r="D78">
        <f t="shared" si="5"/>
        <v>91.559328002487845</v>
      </c>
      <c r="E78">
        <v>25.299999237060501</v>
      </c>
      <c r="F78">
        <v>0.32186114612615702</v>
      </c>
      <c r="G78">
        <f t="shared" si="6"/>
        <v>0.47658333703674499</v>
      </c>
      <c r="H78">
        <f t="shared" si="7"/>
        <v>47.658333703674501</v>
      </c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19B23-35D8-4465-B76E-5B3BC7F85C58}">
  <sheetPr>
    <tabColor theme="8" tint="0.79998168889431442"/>
  </sheetPr>
  <dimension ref="A1:H78"/>
  <sheetViews>
    <sheetView workbookViewId="0">
      <selection activeCell="E15" sqref="E15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</cols>
  <sheetData>
    <row r="1" spans="1:8" x14ac:dyDescent="0.35">
      <c r="A1" t="s">
        <v>55</v>
      </c>
      <c r="B1" s="15" t="s">
        <v>4</v>
      </c>
      <c r="C1" s="16">
        <f>'157mM_DBU-PVP_cycle1'!C1</f>
        <v>46149</v>
      </c>
      <c r="D1" s="15"/>
      <c r="E1" t="s">
        <v>56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0.372066895442976</v>
      </c>
      <c r="C3">
        <f t="shared" ref="C3:C67" si="0">10^(-B3)</f>
        <v>0.42455416379165356</v>
      </c>
      <c r="D3">
        <f>C3*100</f>
        <v>42.455416379165356</v>
      </c>
      <c r="E3">
        <v>100</v>
      </c>
      <c r="G3">
        <f>10^-F3</f>
        <v>1</v>
      </c>
      <c r="H3">
        <f>G3*100</f>
        <v>100</v>
      </c>
    </row>
    <row r="4" spans="1:8" x14ac:dyDescent="0.35">
      <c r="A4">
        <v>26</v>
      </c>
      <c r="B4">
        <v>0.38177031270119299</v>
      </c>
      <c r="C4">
        <f t="shared" si="0"/>
        <v>0.41517355931032418</v>
      </c>
      <c r="D4">
        <f t="shared" ref="D4:D67" si="1">C4*100</f>
        <v>41.517355931032419</v>
      </c>
      <c r="E4">
        <v>99</v>
      </c>
      <c r="G4">
        <f t="shared" ref="G4:G67" si="2">10^-F4</f>
        <v>1</v>
      </c>
      <c r="H4">
        <f t="shared" ref="H4:H67" si="3">G4*100</f>
        <v>100</v>
      </c>
    </row>
    <row r="5" spans="1:8" x14ac:dyDescent="0.35">
      <c r="A5">
        <v>27</v>
      </c>
      <c r="B5">
        <v>0.38723619077851801</v>
      </c>
      <c r="C5">
        <f t="shared" si="0"/>
        <v>0.40998107439785791</v>
      </c>
      <c r="D5">
        <f t="shared" si="1"/>
        <v>40.998107439785791</v>
      </c>
      <c r="E5">
        <v>98</v>
      </c>
      <c r="G5">
        <f t="shared" si="2"/>
        <v>1</v>
      </c>
      <c r="H5">
        <f t="shared" si="3"/>
        <v>100</v>
      </c>
    </row>
    <row r="6" spans="1:8" x14ac:dyDescent="0.35">
      <c r="A6">
        <v>28</v>
      </c>
      <c r="B6">
        <v>0.397398885285771</v>
      </c>
      <c r="C6">
        <f t="shared" si="0"/>
        <v>0.40049870368062146</v>
      </c>
      <c r="D6">
        <f t="shared" si="1"/>
        <v>40.049870368062145</v>
      </c>
      <c r="E6">
        <v>97</v>
      </c>
      <c r="G6">
        <f t="shared" si="2"/>
        <v>1</v>
      </c>
      <c r="H6">
        <f t="shared" si="3"/>
        <v>100</v>
      </c>
    </row>
    <row r="7" spans="1:8" x14ac:dyDescent="0.35">
      <c r="A7">
        <v>29</v>
      </c>
      <c r="B7">
        <v>0.42586420308029799</v>
      </c>
      <c r="C7">
        <f t="shared" si="0"/>
        <v>0.37509026862253853</v>
      </c>
      <c r="D7">
        <f t="shared" si="1"/>
        <v>37.509026862253855</v>
      </c>
      <c r="E7">
        <v>96</v>
      </c>
      <c r="G7">
        <f t="shared" si="2"/>
        <v>1</v>
      </c>
      <c r="H7">
        <f t="shared" si="3"/>
        <v>100</v>
      </c>
    </row>
    <row r="8" spans="1:8" x14ac:dyDescent="0.35">
      <c r="A8">
        <v>30</v>
      </c>
      <c r="B8">
        <v>0.46023980989618801</v>
      </c>
      <c r="C8">
        <f t="shared" si="0"/>
        <v>0.34654544121629038</v>
      </c>
      <c r="D8">
        <f t="shared" si="1"/>
        <v>34.654544121629037</v>
      </c>
      <c r="E8">
        <v>95</v>
      </c>
      <c r="G8">
        <f t="shared" si="2"/>
        <v>1</v>
      </c>
      <c r="H8">
        <f t="shared" si="3"/>
        <v>100</v>
      </c>
    </row>
    <row r="9" spans="1:8" x14ac:dyDescent="0.35">
      <c r="A9">
        <v>31</v>
      </c>
      <c r="B9">
        <v>0.45884618589356202</v>
      </c>
      <c r="C9">
        <f t="shared" si="0"/>
        <v>0.34765927014875936</v>
      </c>
      <c r="D9">
        <f t="shared" si="1"/>
        <v>34.765927014875935</v>
      </c>
      <c r="E9">
        <v>94</v>
      </c>
      <c r="G9">
        <f t="shared" si="2"/>
        <v>1</v>
      </c>
      <c r="H9">
        <f t="shared" si="3"/>
        <v>100</v>
      </c>
    </row>
    <row r="10" spans="1:8" x14ac:dyDescent="0.35">
      <c r="A10">
        <v>32</v>
      </c>
      <c r="B10">
        <v>0.49954869125777801</v>
      </c>
      <c r="C10">
        <f t="shared" si="0"/>
        <v>0.31655655337366867</v>
      </c>
      <c r="D10">
        <f t="shared" si="1"/>
        <v>31.655655337366866</v>
      </c>
      <c r="E10">
        <v>93</v>
      </c>
      <c r="G10">
        <f t="shared" si="2"/>
        <v>1</v>
      </c>
      <c r="H10">
        <f t="shared" si="3"/>
        <v>100</v>
      </c>
    </row>
    <row r="11" spans="1:8" x14ac:dyDescent="0.35">
      <c r="A11">
        <v>33</v>
      </c>
      <c r="B11">
        <v>0.49840805808618099</v>
      </c>
      <c r="C11">
        <f t="shared" si="0"/>
        <v>0.31738905182892391</v>
      </c>
      <c r="D11">
        <f t="shared" si="1"/>
        <v>31.738905182892392</v>
      </c>
      <c r="E11">
        <v>92</v>
      </c>
      <c r="G11">
        <f t="shared" si="2"/>
        <v>1</v>
      </c>
      <c r="H11">
        <f t="shared" si="3"/>
        <v>100</v>
      </c>
    </row>
    <row r="12" spans="1:8" x14ac:dyDescent="0.35">
      <c r="A12">
        <v>34</v>
      </c>
      <c r="B12">
        <v>0.545879557413117</v>
      </c>
      <c r="C12">
        <f t="shared" si="0"/>
        <v>0.28452500692663396</v>
      </c>
      <c r="D12">
        <f t="shared" si="1"/>
        <v>28.452500692663396</v>
      </c>
      <c r="E12">
        <v>91</v>
      </c>
      <c r="G12">
        <f t="shared" si="2"/>
        <v>1</v>
      </c>
      <c r="H12">
        <f t="shared" si="3"/>
        <v>100</v>
      </c>
    </row>
    <row r="13" spans="1:8" x14ac:dyDescent="0.35">
      <c r="A13">
        <v>35</v>
      </c>
      <c r="B13">
        <v>0.62806140173718294</v>
      </c>
      <c r="C13">
        <f t="shared" si="0"/>
        <v>0.23547163441479177</v>
      </c>
      <c r="D13">
        <f t="shared" si="1"/>
        <v>23.547163441479178</v>
      </c>
      <c r="E13">
        <v>90</v>
      </c>
      <c r="G13">
        <f t="shared" si="2"/>
        <v>1</v>
      </c>
      <c r="H13">
        <f t="shared" si="3"/>
        <v>100</v>
      </c>
    </row>
    <row r="14" spans="1:8" x14ac:dyDescent="0.35">
      <c r="A14">
        <v>36</v>
      </c>
      <c r="B14">
        <v>0.71890226749988695</v>
      </c>
      <c r="C14">
        <f t="shared" si="0"/>
        <v>0.19102830953367025</v>
      </c>
      <c r="D14">
        <f t="shared" si="1"/>
        <v>19.102830953367025</v>
      </c>
      <c r="E14">
        <v>89</v>
      </c>
      <c r="G14">
        <f t="shared" si="2"/>
        <v>1</v>
      </c>
      <c r="H14">
        <f t="shared" si="3"/>
        <v>100</v>
      </c>
    </row>
    <row r="15" spans="1:8" x14ac:dyDescent="0.35">
      <c r="A15">
        <v>37</v>
      </c>
      <c r="B15">
        <v>0.91732148583555895</v>
      </c>
      <c r="C15">
        <f t="shared" si="0"/>
        <v>0.12097023217096059</v>
      </c>
      <c r="D15">
        <f t="shared" si="1"/>
        <v>12.097023217096059</v>
      </c>
      <c r="E15">
        <v>88</v>
      </c>
      <c r="G15">
        <f t="shared" si="2"/>
        <v>1</v>
      </c>
      <c r="H15">
        <f t="shared" si="3"/>
        <v>100</v>
      </c>
    </row>
    <row r="16" spans="1:8" x14ac:dyDescent="0.35">
      <c r="A16">
        <v>38</v>
      </c>
      <c r="B16">
        <v>1.06673463963239</v>
      </c>
      <c r="C16">
        <f t="shared" si="0"/>
        <v>8.5756166807633996E-2</v>
      </c>
      <c r="D16">
        <f t="shared" si="1"/>
        <v>8.5756166807633996</v>
      </c>
      <c r="E16">
        <v>87</v>
      </c>
      <c r="G16">
        <f t="shared" si="2"/>
        <v>1</v>
      </c>
      <c r="H16">
        <f t="shared" si="3"/>
        <v>100</v>
      </c>
    </row>
    <row r="17" spans="1:8" x14ac:dyDescent="0.35">
      <c r="A17">
        <v>39</v>
      </c>
      <c r="B17">
        <v>1.21585933139022</v>
      </c>
      <c r="C17">
        <f t="shared" si="0"/>
        <v>6.0833200898755574E-2</v>
      </c>
      <c r="D17">
        <f t="shared" si="1"/>
        <v>6.0833200898755573</v>
      </c>
      <c r="E17">
        <v>86</v>
      </c>
      <c r="G17">
        <f t="shared" si="2"/>
        <v>1</v>
      </c>
      <c r="H17">
        <f t="shared" si="3"/>
        <v>100</v>
      </c>
    </row>
    <row r="18" spans="1:8" x14ac:dyDescent="0.35">
      <c r="A18">
        <v>40</v>
      </c>
      <c r="B18">
        <v>1.3513134637928299</v>
      </c>
      <c r="C18">
        <f t="shared" si="0"/>
        <v>4.4533469999938347E-2</v>
      </c>
      <c r="D18">
        <f t="shared" si="1"/>
        <v>4.4533469999938351</v>
      </c>
      <c r="E18">
        <v>85</v>
      </c>
      <c r="G18">
        <f t="shared" si="2"/>
        <v>1</v>
      </c>
      <c r="H18">
        <f t="shared" si="3"/>
        <v>100</v>
      </c>
    </row>
    <row r="19" spans="1:8" x14ac:dyDescent="0.35">
      <c r="A19">
        <v>41</v>
      </c>
      <c r="B19">
        <v>1.39880550044715</v>
      </c>
      <c r="C19">
        <f t="shared" si="0"/>
        <v>3.9920364639376045E-2</v>
      </c>
      <c r="D19">
        <f t="shared" si="1"/>
        <v>3.9920364639376045</v>
      </c>
      <c r="E19">
        <v>84</v>
      </c>
      <c r="G19">
        <f t="shared" si="2"/>
        <v>1</v>
      </c>
      <c r="H19">
        <f t="shared" si="3"/>
        <v>100</v>
      </c>
    </row>
    <row r="20" spans="1:8" x14ac:dyDescent="0.35">
      <c r="A20">
        <v>42</v>
      </c>
      <c r="B20">
        <v>1.4003909245088999</v>
      </c>
      <c r="C20">
        <f t="shared" si="0"/>
        <v>3.9774898081463818E-2</v>
      </c>
      <c r="D20">
        <f t="shared" si="1"/>
        <v>3.9774898081463816</v>
      </c>
      <c r="E20">
        <v>83</v>
      </c>
      <c r="G20">
        <f t="shared" si="2"/>
        <v>1</v>
      </c>
      <c r="H20">
        <f t="shared" si="3"/>
        <v>100</v>
      </c>
    </row>
    <row r="21" spans="1:8" x14ac:dyDescent="0.35">
      <c r="A21">
        <v>43</v>
      </c>
      <c r="B21">
        <v>1.4791160818180999</v>
      </c>
      <c r="C21">
        <f t="shared" si="0"/>
        <v>3.3180575791395911E-2</v>
      </c>
      <c r="D21">
        <f t="shared" si="1"/>
        <v>3.318057579139591</v>
      </c>
      <c r="E21">
        <v>82</v>
      </c>
      <c r="G21">
        <f t="shared" si="2"/>
        <v>1</v>
      </c>
      <c r="H21">
        <f t="shared" si="3"/>
        <v>100</v>
      </c>
    </row>
    <row r="22" spans="1:8" x14ac:dyDescent="0.35">
      <c r="A22">
        <v>44</v>
      </c>
      <c r="B22">
        <v>1.52218319521446</v>
      </c>
      <c r="C22">
        <f t="shared" si="0"/>
        <v>3.004808539201281E-2</v>
      </c>
      <c r="D22">
        <f t="shared" si="1"/>
        <v>3.0048085392012811</v>
      </c>
      <c r="E22">
        <v>81</v>
      </c>
      <c r="G22">
        <f t="shared" si="2"/>
        <v>1</v>
      </c>
      <c r="H22">
        <f t="shared" si="3"/>
        <v>100</v>
      </c>
    </row>
    <row r="23" spans="1:8" x14ac:dyDescent="0.35">
      <c r="A23">
        <v>45</v>
      </c>
      <c r="B23">
        <v>1.58269925628713</v>
      </c>
      <c r="C23">
        <f t="shared" si="0"/>
        <v>2.6139708712272662E-2</v>
      </c>
      <c r="D23">
        <f t="shared" si="1"/>
        <v>2.613970871227266</v>
      </c>
      <c r="E23">
        <v>80</v>
      </c>
      <c r="G23">
        <f t="shared" si="2"/>
        <v>1</v>
      </c>
      <c r="H23">
        <f t="shared" si="3"/>
        <v>100</v>
      </c>
    </row>
    <row r="24" spans="1:8" x14ac:dyDescent="0.35">
      <c r="A24">
        <v>46</v>
      </c>
      <c r="B24">
        <v>1.61889310693378</v>
      </c>
      <c r="C24">
        <f t="shared" si="0"/>
        <v>2.4049546595728569E-2</v>
      </c>
      <c r="D24">
        <f t="shared" si="1"/>
        <v>2.4049546595728568</v>
      </c>
      <c r="E24">
        <v>79</v>
      </c>
      <c r="G24">
        <f t="shared" si="2"/>
        <v>1</v>
      </c>
      <c r="H24">
        <f t="shared" si="3"/>
        <v>100</v>
      </c>
    </row>
    <row r="25" spans="1:8" x14ac:dyDescent="0.35">
      <c r="A25">
        <v>47</v>
      </c>
      <c r="B25">
        <v>1.6243275563442301</v>
      </c>
      <c r="C25">
        <f t="shared" si="0"/>
        <v>2.3750482869099261E-2</v>
      </c>
      <c r="D25">
        <f t="shared" si="1"/>
        <v>2.3750482869099261</v>
      </c>
      <c r="E25">
        <v>78</v>
      </c>
      <c r="G25">
        <f t="shared" si="2"/>
        <v>1</v>
      </c>
      <c r="H25">
        <f t="shared" si="3"/>
        <v>100</v>
      </c>
    </row>
    <row r="26" spans="1:8" x14ac:dyDescent="0.35">
      <c r="A26">
        <v>48</v>
      </c>
      <c r="B26">
        <v>1.6188269746619199</v>
      </c>
      <c r="C26">
        <f t="shared" si="0"/>
        <v>2.4053209023687305E-2</v>
      </c>
      <c r="D26">
        <f t="shared" si="1"/>
        <v>2.4053209023687305</v>
      </c>
      <c r="E26">
        <v>77</v>
      </c>
      <c r="G26">
        <f t="shared" si="2"/>
        <v>1</v>
      </c>
      <c r="H26">
        <f t="shared" si="3"/>
        <v>100</v>
      </c>
    </row>
    <row r="27" spans="1:8" x14ac:dyDescent="0.35">
      <c r="A27">
        <v>49</v>
      </c>
      <c r="B27">
        <v>1.63597302876396</v>
      </c>
      <c r="C27">
        <f t="shared" si="0"/>
        <v>2.312208382102731E-2</v>
      </c>
      <c r="D27">
        <f t="shared" si="1"/>
        <v>2.3122083821027308</v>
      </c>
      <c r="E27">
        <v>76</v>
      </c>
      <c r="G27">
        <f t="shared" si="2"/>
        <v>1</v>
      </c>
      <c r="H27">
        <f t="shared" si="3"/>
        <v>100</v>
      </c>
    </row>
    <row r="28" spans="1:8" x14ac:dyDescent="0.35">
      <c r="A28">
        <v>50</v>
      </c>
      <c r="B28">
        <v>1.62249458387007</v>
      </c>
      <c r="C28">
        <f t="shared" si="0"/>
        <v>2.3850935400197702E-2</v>
      </c>
      <c r="D28">
        <f t="shared" si="1"/>
        <v>2.3850935400197701</v>
      </c>
      <c r="E28">
        <v>75</v>
      </c>
      <c r="G28">
        <f t="shared" si="2"/>
        <v>1</v>
      </c>
      <c r="H28">
        <f t="shared" si="3"/>
        <v>100</v>
      </c>
    </row>
    <row r="29" spans="1:8" x14ac:dyDescent="0.35">
      <c r="A29">
        <v>51</v>
      </c>
      <c r="B29">
        <v>1.6140351630494101</v>
      </c>
      <c r="C29">
        <f t="shared" si="0"/>
        <v>2.4320070914265704E-2</v>
      </c>
      <c r="D29">
        <f t="shared" si="1"/>
        <v>2.4320070914265703</v>
      </c>
      <c r="E29">
        <v>74</v>
      </c>
      <c r="G29">
        <f t="shared" si="2"/>
        <v>1</v>
      </c>
      <c r="H29">
        <f t="shared" si="3"/>
        <v>100</v>
      </c>
    </row>
    <row r="30" spans="1:8" x14ac:dyDescent="0.35">
      <c r="A30">
        <v>52</v>
      </c>
      <c r="B30">
        <v>1.58998613235077</v>
      </c>
      <c r="C30">
        <f t="shared" si="0"/>
        <v>2.5704778605241486E-2</v>
      </c>
      <c r="D30">
        <f t="shared" si="1"/>
        <v>2.5704778605241487</v>
      </c>
      <c r="E30">
        <v>73</v>
      </c>
      <c r="G30">
        <f t="shared" si="2"/>
        <v>1</v>
      </c>
      <c r="H30">
        <f t="shared" si="3"/>
        <v>100</v>
      </c>
    </row>
    <row r="31" spans="1:8" x14ac:dyDescent="0.35">
      <c r="A31">
        <v>53</v>
      </c>
      <c r="B31">
        <v>1.54424058432249</v>
      </c>
      <c r="C31">
        <f t="shared" si="0"/>
        <v>2.856007974115566E-2</v>
      </c>
      <c r="D31">
        <f t="shared" si="1"/>
        <v>2.856007974115566</v>
      </c>
      <c r="E31">
        <v>72</v>
      </c>
      <c r="G31">
        <f t="shared" si="2"/>
        <v>1</v>
      </c>
      <c r="H31">
        <f t="shared" si="3"/>
        <v>100</v>
      </c>
    </row>
    <row r="32" spans="1:8" x14ac:dyDescent="0.35">
      <c r="A32">
        <v>54</v>
      </c>
      <c r="B32">
        <v>1.48527373491559</v>
      </c>
      <c r="C32">
        <f t="shared" si="0"/>
        <v>3.2713443772302266E-2</v>
      </c>
      <c r="D32">
        <f t="shared" si="1"/>
        <v>3.2713443772302266</v>
      </c>
      <c r="E32">
        <v>71</v>
      </c>
      <c r="G32">
        <f t="shared" si="2"/>
        <v>1</v>
      </c>
      <c r="H32">
        <f t="shared" si="3"/>
        <v>100</v>
      </c>
    </row>
    <row r="33" spans="1:8" x14ac:dyDescent="0.35">
      <c r="A33">
        <v>55</v>
      </c>
      <c r="B33">
        <v>1.42241249623338</v>
      </c>
      <c r="C33">
        <f t="shared" si="0"/>
        <v>3.7808330769353318E-2</v>
      </c>
      <c r="D33">
        <f t="shared" si="1"/>
        <v>3.7808330769353318</v>
      </c>
      <c r="E33">
        <v>70</v>
      </c>
      <c r="G33">
        <f t="shared" si="2"/>
        <v>1</v>
      </c>
      <c r="H33">
        <f t="shared" si="3"/>
        <v>100</v>
      </c>
    </row>
    <row r="34" spans="1:8" x14ac:dyDescent="0.35">
      <c r="A34">
        <v>56</v>
      </c>
      <c r="B34">
        <v>1.3456807490229401</v>
      </c>
      <c r="C34">
        <f t="shared" si="0"/>
        <v>4.5114822288141752E-2</v>
      </c>
      <c r="D34">
        <f t="shared" si="1"/>
        <v>4.5114822288141756</v>
      </c>
      <c r="E34">
        <v>69</v>
      </c>
      <c r="G34">
        <f t="shared" si="2"/>
        <v>1</v>
      </c>
      <c r="H34">
        <f t="shared" si="3"/>
        <v>100</v>
      </c>
    </row>
    <row r="35" spans="1:8" x14ac:dyDescent="0.35">
      <c r="A35">
        <v>57</v>
      </c>
      <c r="B35">
        <v>1.2452059110987399</v>
      </c>
      <c r="C35">
        <f t="shared" si="0"/>
        <v>5.6858328576834406E-2</v>
      </c>
      <c r="D35">
        <f t="shared" si="1"/>
        <v>5.6858328576834403</v>
      </c>
      <c r="E35">
        <v>68</v>
      </c>
      <c r="G35">
        <f t="shared" si="2"/>
        <v>1</v>
      </c>
      <c r="H35">
        <f t="shared" si="3"/>
        <v>100</v>
      </c>
    </row>
    <row r="36" spans="1:8" x14ac:dyDescent="0.35">
      <c r="A36">
        <v>58</v>
      </c>
      <c r="B36">
        <v>1.11618358799496</v>
      </c>
      <c r="C36">
        <f t="shared" si="0"/>
        <v>7.6527303696506746E-2</v>
      </c>
      <c r="D36">
        <f t="shared" si="1"/>
        <v>7.6527303696506745</v>
      </c>
      <c r="E36">
        <v>67</v>
      </c>
      <c r="G36">
        <f t="shared" si="2"/>
        <v>1</v>
      </c>
      <c r="H36">
        <f t="shared" si="3"/>
        <v>100</v>
      </c>
    </row>
    <row r="37" spans="1:8" x14ac:dyDescent="0.35">
      <c r="A37">
        <v>59</v>
      </c>
      <c r="B37">
        <v>0.96663863585776699</v>
      </c>
      <c r="C37">
        <f t="shared" si="0"/>
        <v>0.10798448568536072</v>
      </c>
      <c r="D37">
        <f t="shared" si="1"/>
        <v>10.798448568536072</v>
      </c>
      <c r="E37">
        <v>66</v>
      </c>
      <c r="G37">
        <f t="shared" si="2"/>
        <v>1</v>
      </c>
      <c r="H37">
        <f t="shared" si="3"/>
        <v>100</v>
      </c>
    </row>
    <row r="38" spans="1:8" x14ac:dyDescent="0.35">
      <c r="A38">
        <v>60</v>
      </c>
      <c r="B38">
        <v>0.78557241935270705</v>
      </c>
      <c r="C38">
        <f t="shared" si="0"/>
        <v>0.16384288276758102</v>
      </c>
      <c r="D38">
        <f t="shared" si="1"/>
        <v>16.384288276758102</v>
      </c>
      <c r="E38">
        <v>65</v>
      </c>
      <c r="G38">
        <f t="shared" si="2"/>
        <v>1</v>
      </c>
      <c r="H38">
        <f t="shared" si="3"/>
        <v>100</v>
      </c>
    </row>
    <row r="39" spans="1:8" x14ac:dyDescent="0.35">
      <c r="A39">
        <v>61</v>
      </c>
      <c r="B39">
        <v>0.57075208862121496</v>
      </c>
      <c r="C39">
        <f t="shared" si="0"/>
        <v>0.26868777773467695</v>
      </c>
      <c r="D39">
        <f t="shared" si="1"/>
        <v>26.868777773467695</v>
      </c>
      <c r="E39">
        <v>64</v>
      </c>
      <c r="G39">
        <f t="shared" si="2"/>
        <v>1</v>
      </c>
      <c r="H39">
        <f t="shared" si="3"/>
        <v>100</v>
      </c>
    </row>
    <row r="40" spans="1:8" x14ac:dyDescent="0.35">
      <c r="A40">
        <v>62</v>
      </c>
      <c r="B40">
        <v>0.36488621749146299</v>
      </c>
      <c r="C40">
        <f t="shared" si="0"/>
        <v>0.43163214700828267</v>
      </c>
      <c r="D40">
        <f t="shared" si="1"/>
        <v>43.16321470082827</v>
      </c>
      <c r="E40">
        <v>63</v>
      </c>
      <c r="G40">
        <f t="shared" si="2"/>
        <v>1</v>
      </c>
      <c r="H40">
        <f t="shared" si="3"/>
        <v>100</v>
      </c>
    </row>
    <row r="41" spans="1:8" x14ac:dyDescent="0.35">
      <c r="A41">
        <v>63</v>
      </c>
      <c r="B41">
        <v>0.204157848753624</v>
      </c>
      <c r="C41">
        <f t="shared" si="0"/>
        <v>0.62494550868052356</v>
      </c>
      <c r="D41">
        <f t="shared" si="1"/>
        <v>62.494550868052357</v>
      </c>
      <c r="E41">
        <v>62</v>
      </c>
      <c r="G41">
        <f t="shared" si="2"/>
        <v>1</v>
      </c>
      <c r="H41">
        <f t="shared" si="3"/>
        <v>100</v>
      </c>
    </row>
    <row r="42" spans="1:8" x14ac:dyDescent="0.35">
      <c r="A42">
        <v>64</v>
      </c>
      <c r="B42">
        <v>9.7589859407072196E-2</v>
      </c>
      <c r="C42">
        <f t="shared" si="0"/>
        <v>0.79874865633771641</v>
      </c>
      <c r="D42">
        <f t="shared" si="1"/>
        <v>79.874865633771634</v>
      </c>
      <c r="E42">
        <v>61</v>
      </c>
      <c r="G42">
        <f t="shared" si="2"/>
        <v>1</v>
      </c>
      <c r="H42">
        <f t="shared" si="3"/>
        <v>100</v>
      </c>
    </row>
    <row r="43" spans="1:8" x14ac:dyDescent="0.35">
      <c r="A43">
        <v>65</v>
      </c>
      <c r="B43">
        <v>3.8477157575323398E-2</v>
      </c>
      <c r="C43">
        <f t="shared" si="0"/>
        <v>0.91521439520512671</v>
      </c>
      <c r="D43">
        <f t="shared" si="1"/>
        <v>91.521439520512672</v>
      </c>
      <c r="E43">
        <v>60</v>
      </c>
      <c r="G43">
        <f t="shared" si="2"/>
        <v>1</v>
      </c>
      <c r="H43">
        <f t="shared" si="3"/>
        <v>100</v>
      </c>
    </row>
    <row r="44" spans="1:8" x14ac:dyDescent="0.35">
      <c r="A44">
        <v>66</v>
      </c>
      <c r="B44">
        <v>7.6359873625660999E-3</v>
      </c>
      <c r="C44">
        <f t="shared" si="0"/>
        <v>0.98257115971428055</v>
      </c>
      <c r="D44">
        <f t="shared" si="1"/>
        <v>98.25711597142805</v>
      </c>
      <c r="E44">
        <v>59</v>
      </c>
      <c r="G44">
        <f t="shared" si="2"/>
        <v>1</v>
      </c>
      <c r="H44">
        <f t="shared" si="3"/>
        <v>100</v>
      </c>
    </row>
    <row r="45" spans="1:8" x14ac:dyDescent="0.35">
      <c r="A45">
        <v>67</v>
      </c>
      <c r="B45">
        <v>-5.5356014173185697E-3</v>
      </c>
      <c r="C45">
        <f t="shared" si="0"/>
        <v>1.0128277722647434</v>
      </c>
      <c r="D45">
        <f t="shared" si="1"/>
        <v>101.28277722647434</v>
      </c>
      <c r="E45">
        <v>58</v>
      </c>
      <c r="G45">
        <f t="shared" si="2"/>
        <v>1</v>
      </c>
      <c r="H45">
        <f t="shared" si="3"/>
        <v>100</v>
      </c>
    </row>
    <row r="46" spans="1:8" x14ac:dyDescent="0.35">
      <c r="A46">
        <v>68</v>
      </c>
      <c r="B46">
        <v>-1.24371400547183E-2</v>
      </c>
      <c r="C46">
        <f t="shared" si="0"/>
        <v>1.0290515711065196</v>
      </c>
      <c r="D46">
        <f t="shared" si="1"/>
        <v>102.90515711065196</v>
      </c>
      <c r="E46">
        <v>57</v>
      </c>
      <c r="G46">
        <f t="shared" si="2"/>
        <v>1</v>
      </c>
      <c r="H46">
        <f t="shared" si="3"/>
        <v>100</v>
      </c>
    </row>
    <row r="47" spans="1:8" x14ac:dyDescent="0.35">
      <c r="A47">
        <v>69</v>
      </c>
      <c r="B47">
        <v>-1.5343279493840799E-2</v>
      </c>
      <c r="C47">
        <f t="shared" si="0"/>
        <v>1.0359606978092832</v>
      </c>
      <c r="D47">
        <f t="shared" si="1"/>
        <v>103.59606978092832</v>
      </c>
      <c r="E47">
        <v>56</v>
      </c>
      <c r="G47">
        <f t="shared" si="2"/>
        <v>1</v>
      </c>
      <c r="H47">
        <f t="shared" si="3"/>
        <v>100</v>
      </c>
    </row>
    <row r="48" spans="1:8" x14ac:dyDescent="0.35">
      <c r="A48">
        <v>70</v>
      </c>
      <c r="B48">
        <v>-1.75357969433498E-2</v>
      </c>
      <c r="C48">
        <f t="shared" si="0"/>
        <v>1.0412039258491426</v>
      </c>
      <c r="D48">
        <f t="shared" si="1"/>
        <v>104.12039258491426</v>
      </c>
      <c r="E48">
        <v>55</v>
      </c>
      <c r="G48">
        <f t="shared" si="2"/>
        <v>1</v>
      </c>
      <c r="H48">
        <f t="shared" si="3"/>
        <v>100</v>
      </c>
    </row>
    <row r="49" spans="1:8" x14ac:dyDescent="0.35">
      <c r="A49">
        <v>71</v>
      </c>
      <c r="B49">
        <v>-1.9569242692161402E-2</v>
      </c>
      <c r="C49">
        <f t="shared" si="0"/>
        <v>1.0460904628926457</v>
      </c>
      <c r="D49">
        <f t="shared" si="1"/>
        <v>104.60904628926457</v>
      </c>
      <c r="E49">
        <v>54</v>
      </c>
      <c r="G49">
        <f t="shared" si="2"/>
        <v>1</v>
      </c>
      <c r="H49">
        <f t="shared" si="3"/>
        <v>100</v>
      </c>
    </row>
    <row r="50" spans="1:8" x14ac:dyDescent="0.35">
      <c r="A50">
        <v>72</v>
      </c>
      <c r="B50">
        <v>-2.08085642430639E-2</v>
      </c>
      <c r="C50">
        <f t="shared" si="0"/>
        <v>1.0490798953214275</v>
      </c>
      <c r="D50">
        <f t="shared" si="1"/>
        <v>104.90798953214275</v>
      </c>
      <c r="E50">
        <v>53</v>
      </c>
      <c r="G50">
        <f t="shared" si="2"/>
        <v>1</v>
      </c>
      <c r="H50">
        <f t="shared" si="3"/>
        <v>100</v>
      </c>
    </row>
    <row r="51" spans="1:8" x14ac:dyDescent="0.35">
      <c r="A51">
        <v>73</v>
      </c>
      <c r="B51">
        <v>-2.2148400603342801E-2</v>
      </c>
      <c r="C51">
        <f t="shared" si="0"/>
        <v>1.0523213958950015</v>
      </c>
      <c r="D51">
        <f t="shared" si="1"/>
        <v>105.23213958950015</v>
      </c>
      <c r="E51">
        <v>52</v>
      </c>
      <c r="G51">
        <f t="shared" si="2"/>
        <v>1</v>
      </c>
      <c r="H51">
        <f t="shared" si="3"/>
        <v>100</v>
      </c>
    </row>
    <row r="52" spans="1:8" x14ac:dyDescent="0.35">
      <c r="A52">
        <v>74</v>
      </c>
      <c r="B52">
        <v>-2.3282148809489801E-2</v>
      </c>
      <c r="C52">
        <f t="shared" si="0"/>
        <v>1.0550721242207615</v>
      </c>
      <c r="D52">
        <f t="shared" si="1"/>
        <v>105.50721242207615</v>
      </c>
      <c r="E52">
        <v>51</v>
      </c>
      <c r="G52">
        <f t="shared" si="2"/>
        <v>1</v>
      </c>
      <c r="H52">
        <f t="shared" si="3"/>
        <v>100</v>
      </c>
    </row>
    <row r="53" spans="1:8" x14ac:dyDescent="0.35">
      <c r="A53">
        <v>75</v>
      </c>
      <c r="B53">
        <v>-2.4129958654164198E-2</v>
      </c>
      <c r="C53">
        <f t="shared" si="0"/>
        <v>1.0571337995148811</v>
      </c>
      <c r="D53">
        <f t="shared" si="1"/>
        <v>105.71337995148811</v>
      </c>
      <c r="E53">
        <v>50</v>
      </c>
      <c r="G53">
        <f t="shared" si="2"/>
        <v>1</v>
      </c>
      <c r="H53">
        <f t="shared" si="3"/>
        <v>100</v>
      </c>
    </row>
    <row r="54" spans="1:8" x14ac:dyDescent="0.35">
      <c r="A54">
        <v>76</v>
      </c>
      <c r="B54">
        <v>-2.5217473076192001E-2</v>
      </c>
      <c r="C54">
        <f t="shared" si="0"/>
        <v>1.0597842795856875</v>
      </c>
      <c r="D54">
        <f t="shared" si="1"/>
        <v>105.97842795856876</v>
      </c>
      <c r="E54">
        <v>49</v>
      </c>
      <c r="G54">
        <f t="shared" si="2"/>
        <v>1</v>
      </c>
      <c r="H54">
        <f t="shared" si="3"/>
        <v>100</v>
      </c>
    </row>
    <row r="55" spans="1:8" x14ac:dyDescent="0.35">
      <c r="A55">
        <v>77</v>
      </c>
      <c r="B55">
        <v>-2.4485416475932501E-2</v>
      </c>
      <c r="C55">
        <f t="shared" si="0"/>
        <v>1.0579993879864555</v>
      </c>
      <c r="D55">
        <f t="shared" si="1"/>
        <v>105.79993879864556</v>
      </c>
      <c r="E55">
        <v>48</v>
      </c>
      <c r="G55">
        <f t="shared" si="2"/>
        <v>1</v>
      </c>
      <c r="H55">
        <f t="shared" si="3"/>
        <v>100</v>
      </c>
    </row>
    <row r="56" spans="1:8" x14ac:dyDescent="0.35">
      <c r="A56">
        <v>78</v>
      </c>
      <c r="B56">
        <v>-2.5684478338085098E-2</v>
      </c>
      <c r="C56">
        <f t="shared" si="0"/>
        <v>1.0609244990731697</v>
      </c>
      <c r="D56">
        <f t="shared" si="1"/>
        <v>106.09244990731696</v>
      </c>
      <c r="E56">
        <v>47</v>
      </c>
      <c r="G56">
        <f t="shared" si="2"/>
        <v>1</v>
      </c>
      <c r="H56">
        <f t="shared" si="3"/>
        <v>100</v>
      </c>
    </row>
    <row r="57" spans="1:8" x14ac:dyDescent="0.35">
      <c r="A57">
        <v>79</v>
      </c>
      <c r="B57">
        <v>-2.7475015216336999E-2</v>
      </c>
      <c r="C57">
        <f t="shared" si="0"/>
        <v>1.0653075751961638</v>
      </c>
      <c r="D57">
        <f t="shared" si="1"/>
        <v>106.53075751961639</v>
      </c>
      <c r="E57">
        <v>46</v>
      </c>
      <c r="G57">
        <f t="shared" si="2"/>
        <v>1</v>
      </c>
      <c r="H57">
        <f t="shared" si="3"/>
        <v>100</v>
      </c>
    </row>
    <row r="58" spans="1:8" x14ac:dyDescent="0.35">
      <c r="A58">
        <v>80</v>
      </c>
      <c r="B58">
        <v>-2.7981386401374701E-2</v>
      </c>
      <c r="C58">
        <f t="shared" si="0"/>
        <v>1.0665504085457056</v>
      </c>
      <c r="D58">
        <f t="shared" si="1"/>
        <v>106.65504085457056</v>
      </c>
      <c r="E58">
        <v>45</v>
      </c>
      <c r="G58">
        <f t="shared" si="2"/>
        <v>1</v>
      </c>
      <c r="H58">
        <f t="shared" si="3"/>
        <v>100</v>
      </c>
    </row>
    <row r="59" spans="1:8" x14ac:dyDescent="0.35">
      <c r="A59">
        <v>81</v>
      </c>
      <c r="B59">
        <v>-2.97216204951407E-2</v>
      </c>
      <c r="C59">
        <f t="shared" si="0"/>
        <v>1.0708326894826801</v>
      </c>
      <c r="D59">
        <f t="shared" si="1"/>
        <v>107.083268948268</v>
      </c>
      <c r="E59">
        <v>44</v>
      </c>
      <c r="G59">
        <f t="shared" si="2"/>
        <v>1</v>
      </c>
      <c r="H59">
        <f t="shared" si="3"/>
        <v>100</v>
      </c>
    </row>
    <row r="60" spans="1:8" x14ac:dyDescent="0.35">
      <c r="A60">
        <v>82</v>
      </c>
      <c r="B60">
        <v>-3.15350271568062E-2</v>
      </c>
      <c r="C60">
        <f t="shared" si="0"/>
        <v>1.0753133241507438</v>
      </c>
      <c r="D60">
        <f t="shared" si="1"/>
        <v>107.53133241507437</v>
      </c>
      <c r="E60">
        <v>43</v>
      </c>
      <c r="G60">
        <f t="shared" si="2"/>
        <v>1</v>
      </c>
      <c r="H60">
        <f t="shared" si="3"/>
        <v>100</v>
      </c>
    </row>
    <row r="61" spans="1:8" x14ac:dyDescent="0.35">
      <c r="A61">
        <v>83</v>
      </c>
      <c r="B61">
        <v>-3.29528458084117E-2</v>
      </c>
      <c r="C61">
        <f t="shared" si="0"/>
        <v>1.0788295802889183</v>
      </c>
      <c r="D61">
        <f t="shared" si="1"/>
        <v>107.88295802889184</v>
      </c>
      <c r="E61">
        <v>42</v>
      </c>
      <c r="G61">
        <f t="shared" si="2"/>
        <v>1</v>
      </c>
      <c r="H61">
        <f t="shared" si="3"/>
        <v>100</v>
      </c>
    </row>
    <row r="62" spans="1:8" x14ac:dyDescent="0.35">
      <c r="A62">
        <v>84</v>
      </c>
      <c r="B62">
        <v>-3.52733688111549E-2</v>
      </c>
      <c r="C62">
        <f t="shared" si="0"/>
        <v>1.0846094119603997</v>
      </c>
      <c r="D62">
        <f t="shared" si="1"/>
        <v>108.46094119603997</v>
      </c>
      <c r="E62">
        <v>41</v>
      </c>
      <c r="G62">
        <f t="shared" si="2"/>
        <v>1</v>
      </c>
      <c r="H62">
        <f t="shared" si="3"/>
        <v>100</v>
      </c>
    </row>
    <row r="63" spans="1:8" x14ac:dyDescent="0.35">
      <c r="A63">
        <v>85</v>
      </c>
      <c r="B63">
        <v>-3.7455218975911697E-2</v>
      </c>
      <c r="C63">
        <f t="shared" si="0"/>
        <v>1.0900720869478269</v>
      </c>
      <c r="D63">
        <f t="shared" si="1"/>
        <v>109.00720869478269</v>
      </c>
      <c r="E63">
        <v>40</v>
      </c>
      <c r="G63">
        <f t="shared" si="2"/>
        <v>1</v>
      </c>
      <c r="H63">
        <f t="shared" si="3"/>
        <v>100</v>
      </c>
    </row>
    <row r="64" spans="1:8" x14ac:dyDescent="0.35">
      <c r="A64">
        <v>86</v>
      </c>
      <c r="B64">
        <v>-3.8074879168085399E-2</v>
      </c>
      <c r="C64">
        <f t="shared" si="0"/>
        <v>1.0916285340742209</v>
      </c>
      <c r="D64">
        <f t="shared" si="1"/>
        <v>109.16285340742209</v>
      </c>
      <c r="E64">
        <v>39</v>
      </c>
      <c r="G64">
        <f t="shared" si="2"/>
        <v>1</v>
      </c>
      <c r="H64">
        <f t="shared" si="3"/>
        <v>100</v>
      </c>
    </row>
    <row r="65" spans="1:8" x14ac:dyDescent="0.35">
      <c r="A65">
        <v>87</v>
      </c>
      <c r="B65">
        <v>-3.8655067723906297E-2</v>
      </c>
      <c r="C65">
        <f t="shared" si="0"/>
        <v>1.0930878517826981</v>
      </c>
      <c r="D65">
        <f t="shared" si="1"/>
        <v>109.3087851782698</v>
      </c>
      <c r="E65">
        <v>38</v>
      </c>
      <c r="G65">
        <f t="shared" si="2"/>
        <v>1</v>
      </c>
      <c r="H65">
        <f t="shared" si="3"/>
        <v>100</v>
      </c>
    </row>
    <row r="66" spans="1:8" x14ac:dyDescent="0.35">
      <c r="A66">
        <v>88</v>
      </c>
      <c r="B66">
        <v>-4.11559487466545E-2</v>
      </c>
      <c r="C66">
        <f t="shared" si="0"/>
        <v>1.0994005470919752</v>
      </c>
      <c r="D66">
        <f t="shared" si="1"/>
        <v>109.94005470919753</v>
      </c>
      <c r="E66">
        <v>37</v>
      </c>
      <c r="G66">
        <f t="shared" si="2"/>
        <v>1</v>
      </c>
      <c r="H66">
        <f t="shared" si="3"/>
        <v>100</v>
      </c>
    </row>
    <row r="67" spans="1:8" x14ac:dyDescent="0.35">
      <c r="A67">
        <v>89</v>
      </c>
      <c r="B67">
        <v>-4.0903016333691498E-2</v>
      </c>
      <c r="C67">
        <f t="shared" si="0"/>
        <v>1.0987604443838965</v>
      </c>
      <c r="D67">
        <f t="shared" si="1"/>
        <v>109.87604443838966</v>
      </c>
      <c r="E67">
        <v>36</v>
      </c>
      <c r="G67">
        <f t="shared" si="2"/>
        <v>1</v>
      </c>
      <c r="H67">
        <f t="shared" si="3"/>
        <v>100</v>
      </c>
    </row>
    <row r="68" spans="1:8" x14ac:dyDescent="0.35">
      <c r="A68">
        <v>90</v>
      </c>
      <c r="B68">
        <v>-3.96718671062148E-2</v>
      </c>
      <c r="C68">
        <f t="shared" ref="C68:C77" si="4">10^(-B68)</f>
        <v>1.0956500606450352</v>
      </c>
      <c r="D68">
        <f t="shared" ref="D68:D77" si="5">C68*100</f>
        <v>109.56500606450352</v>
      </c>
      <c r="E68">
        <v>35</v>
      </c>
      <c r="G68">
        <f t="shared" ref="G68:G78" si="6">10^-F68</f>
        <v>1</v>
      </c>
      <c r="H68">
        <f t="shared" ref="H68:H78" si="7">G68*100</f>
        <v>100</v>
      </c>
    </row>
    <row r="69" spans="1:8" x14ac:dyDescent="0.35">
      <c r="A69">
        <v>91</v>
      </c>
      <c r="B69">
        <v>-4.0084505069276501E-2</v>
      </c>
      <c r="C69">
        <f t="shared" si="4"/>
        <v>1.0966915697527289</v>
      </c>
      <c r="D69">
        <f t="shared" si="5"/>
        <v>109.66915697527288</v>
      </c>
      <c r="E69">
        <v>34</v>
      </c>
      <c r="G69">
        <f t="shared" si="6"/>
        <v>1</v>
      </c>
      <c r="H69">
        <f t="shared" si="7"/>
        <v>100</v>
      </c>
    </row>
    <row r="70" spans="1:8" x14ac:dyDescent="0.35">
      <c r="A70">
        <v>92</v>
      </c>
      <c r="B70">
        <v>-3.5859842342417E-2</v>
      </c>
      <c r="C70">
        <f t="shared" si="4"/>
        <v>1.0860750635507326</v>
      </c>
      <c r="D70">
        <f t="shared" si="5"/>
        <v>108.60750635507326</v>
      </c>
      <c r="E70">
        <v>33</v>
      </c>
      <c r="G70">
        <f t="shared" si="6"/>
        <v>1</v>
      </c>
      <c r="H70">
        <f t="shared" si="7"/>
        <v>100</v>
      </c>
    </row>
    <row r="71" spans="1:8" x14ac:dyDescent="0.35">
      <c r="A71">
        <v>93</v>
      </c>
      <c r="B71">
        <v>-3.6201129433144998E-2</v>
      </c>
      <c r="C71">
        <f t="shared" si="4"/>
        <v>1.0869288830071135</v>
      </c>
      <c r="D71">
        <f t="shared" si="5"/>
        <v>108.69288830071136</v>
      </c>
      <c r="E71">
        <v>32</v>
      </c>
      <c r="G71">
        <f t="shared" si="6"/>
        <v>1</v>
      </c>
      <c r="H71">
        <f t="shared" si="7"/>
        <v>100</v>
      </c>
    </row>
    <row r="72" spans="1:8" x14ac:dyDescent="0.35">
      <c r="A72">
        <v>94</v>
      </c>
      <c r="B72">
        <v>-3.8804310250587198E-2</v>
      </c>
      <c r="C72">
        <f t="shared" si="4"/>
        <v>1.0934635489952533</v>
      </c>
      <c r="D72">
        <f t="shared" si="5"/>
        <v>109.34635489952534</v>
      </c>
      <c r="E72">
        <v>31</v>
      </c>
      <c r="G72">
        <f t="shared" si="6"/>
        <v>1</v>
      </c>
      <c r="H72">
        <f t="shared" si="7"/>
        <v>100</v>
      </c>
    </row>
    <row r="73" spans="1:8" x14ac:dyDescent="0.35">
      <c r="A73">
        <v>95</v>
      </c>
      <c r="B73">
        <v>-3.8990042749047799E-2</v>
      </c>
      <c r="C73">
        <f t="shared" si="4"/>
        <v>1.0939312849651635</v>
      </c>
      <c r="D73">
        <f t="shared" si="5"/>
        <v>109.39312849651634</v>
      </c>
      <c r="E73">
        <v>30</v>
      </c>
      <c r="G73">
        <f t="shared" si="6"/>
        <v>1</v>
      </c>
      <c r="H73">
        <f t="shared" si="7"/>
        <v>100</v>
      </c>
    </row>
    <row r="74" spans="1:8" x14ac:dyDescent="0.35">
      <c r="A74">
        <v>96</v>
      </c>
      <c r="B74">
        <v>-4.0514402620917697E-2</v>
      </c>
      <c r="C74">
        <f t="shared" si="4"/>
        <v>1.0977776955574383</v>
      </c>
      <c r="D74">
        <f t="shared" si="5"/>
        <v>109.77776955574383</v>
      </c>
      <c r="E74">
        <v>29</v>
      </c>
      <c r="G74">
        <f t="shared" si="6"/>
        <v>1</v>
      </c>
      <c r="H74">
        <f t="shared" si="7"/>
        <v>100</v>
      </c>
    </row>
    <row r="75" spans="1:8" x14ac:dyDescent="0.35">
      <c r="A75">
        <v>97</v>
      </c>
      <c r="B75">
        <v>-4.3769595320647101E-2</v>
      </c>
      <c r="C75">
        <f t="shared" si="4"/>
        <v>1.1060368465741477</v>
      </c>
      <c r="D75">
        <f t="shared" si="5"/>
        <v>110.60368465741477</v>
      </c>
      <c r="E75">
        <v>28</v>
      </c>
      <c r="G75">
        <f t="shared" si="6"/>
        <v>1</v>
      </c>
      <c r="H75">
        <f t="shared" si="7"/>
        <v>100</v>
      </c>
    </row>
    <row r="76" spans="1:8" x14ac:dyDescent="0.35">
      <c r="A76">
        <v>98</v>
      </c>
      <c r="B76">
        <v>-4.3123489014288197E-2</v>
      </c>
      <c r="C76">
        <f t="shared" si="4"/>
        <v>1.1043926026302462</v>
      </c>
      <c r="D76">
        <f t="shared" si="5"/>
        <v>110.43926026302462</v>
      </c>
      <c r="E76">
        <v>27</v>
      </c>
      <c r="G76">
        <f t="shared" si="6"/>
        <v>1</v>
      </c>
      <c r="H76">
        <f t="shared" si="7"/>
        <v>100</v>
      </c>
    </row>
    <row r="77" spans="1:8" x14ac:dyDescent="0.35">
      <c r="A77">
        <v>99</v>
      </c>
      <c r="B77">
        <v>-4.1554784684567699E-2</v>
      </c>
      <c r="C77">
        <f t="shared" si="4"/>
        <v>1.1004106493804846</v>
      </c>
      <c r="D77">
        <f t="shared" si="5"/>
        <v>110.04106493804846</v>
      </c>
      <c r="E77">
        <v>26</v>
      </c>
      <c r="G77">
        <f t="shared" si="6"/>
        <v>1</v>
      </c>
      <c r="H77">
        <f t="shared" si="7"/>
        <v>100</v>
      </c>
    </row>
    <row r="78" spans="1:8" x14ac:dyDescent="0.35">
      <c r="A78">
        <v>99.699996948242202</v>
      </c>
      <c r="B78">
        <v>-4.3505881264836802E-2</v>
      </c>
      <c r="C78">
        <f>10^(-B78)</f>
        <v>1.105365438264873</v>
      </c>
      <c r="D78">
        <f>C78*100</f>
        <v>110.5365438264873</v>
      </c>
      <c r="E78">
        <v>25.299999237060501</v>
      </c>
      <c r="G78">
        <f t="shared" si="6"/>
        <v>1</v>
      </c>
      <c r="H78">
        <f t="shared" si="7"/>
        <v>100</v>
      </c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16973-B5C5-408D-8AE7-99F2C7DCC34C}">
  <sheetPr>
    <tabColor theme="8" tint="0.79998168889431442"/>
  </sheetPr>
  <dimension ref="A1:AN85"/>
  <sheetViews>
    <sheetView topLeftCell="Q1" zoomScale="50" zoomScaleNormal="50" workbookViewId="0">
      <selection activeCell="E15" sqref="E15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2" customWidth="1"/>
    <col min="31" max="31" width="13.1796875" style="22" bestFit="1" customWidth="1"/>
    <col min="32" max="32" width="8.54296875" style="20" customWidth="1"/>
    <col min="33" max="34" width="8.7265625" style="20"/>
    <col min="35" max="36" width="8.54296875" style="20" customWidth="1"/>
    <col min="37" max="16384" width="8.7265625" style="20"/>
  </cols>
  <sheetData>
    <row r="1" spans="1:40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0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24" t="s">
        <v>32</v>
      </c>
      <c r="AD2" s="24" t="s">
        <v>32</v>
      </c>
      <c r="AE2" s="24" t="s">
        <v>32</v>
      </c>
      <c r="AF2" s="6" t="s">
        <v>26</v>
      </c>
      <c r="AG2" s="6" t="s">
        <v>40</v>
      </c>
      <c r="AI2" s="21" t="s">
        <v>5</v>
      </c>
      <c r="AJ2" s="21" t="s">
        <v>32</v>
      </c>
      <c r="AK2"/>
      <c r="AM2" s="6" t="s">
        <v>26</v>
      </c>
      <c r="AN2" s="6" t="s">
        <v>40</v>
      </c>
    </row>
    <row r="3" spans="1:40" x14ac:dyDescent="0.35">
      <c r="A3" s="20">
        <f>'157mM_DBU-PVP_cycle1'!A3</f>
        <v>25</v>
      </c>
      <c r="B3" s="20">
        <f>'157mM_DBU-PVP_cycle1'!D3</f>
        <v>167.13864449263363</v>
      </c>
      <c r="C3" s="20">
        <f>'157mM_DBU-PVP_cycle2'!D3</f>
        <v>92.921939130937261</v>
      </c>
      <c r="D3" s="20">
        <f>'157mM_DBU-PVP_cycle3'!D3</f>
        <v>42.455416379165356</v>
      </c>
      <c r="E3" s="20">
        <f>AVERAGE(B3:D3)</f>
        <v>100.83866666757875</v>
      </c>
      <c r="F3" s="20">
        <f>STDEV(B3:D3)</f>
        <v>62.717483801296247</v>
      </c>
      <c r="H3" s="20">
        <f>'157mM_DBU-PVP_cycle1'!E3</f>
        <v>100</v>
      </c>
      <c r="I3" s="20">
        <f>'157mM_DBU-PVP_cycle1'!H3</f>
        <v>109.94998468727752</v>
      </c>
      <c r="J3" s="20">
        <f>'157mM_DBU-PVP_cycle3'!H3</f>
        <v>100</v>
      </c>
      <c r="K3" s="20">
        <f>'157mM_DBU-PVP_cycle3'!H3</f>
        <v>100</v>
      </c>
      <c r="L3" s="20">
        <f>AVERAGE(I3:K3)</f>
        <v>103.31666156242584</v>
      </c>
      <c r="M3" s="20">
        <f>STDEV(I3:K3)</f>
        <v>5.7446263376323312</v>
      </c>
      <c r="AA3" s="20" t="s">
        <v>42</v>
      </c>
      <c r="AB3" s="20" t="s">
        <v>29</v>
      </c>
      <c r="AC3" s="22" t="s">
        <v>43</v>
      </c>
      <c r="AD3" s="22" t="s">
        <v>44</v>
      </c>
      <c r="AE3" s="22" t="s">
        <v>45</v>
      </c>
      <c r="AI3" s="20" t="s">
        <v>29</v>
      </c>
      <c r="AJ3" s="20" t="s">
        <v>43</v>
      </c>
      <c r="AK3" s="20" t="s">
        <v>44</v>
      </c>
      <c r="AL3" s="20" t="s">
        <v>45</v>
      </c>
    </row>
    <row r="4" spans="1:40" x14ac:dyDescent="0.35">
      <c r="A4" s="20">
        <f>'157mM_DBU-PVP_cycle1'!A4</f>
        <v>26</v>
      </c>
      <c r="B4" s="20">
        <f>'157mM_DBU-PVP_cycle1'!D4</f>
        <v>167.8461391200922</v>
      </c>
      <c r="C4" s="20">
        <f>'157mM_DBU-PVP_cycle2'!D4</f>
        <v>92.916080825590569</v>
      </c>
      <c r="D4" s="20">
        <f>'157mM_DBU-PVP_cycle3'!D4</f>
        <v>41.517355931032419</v>
      </c>
      <c r="E4" s="20">
        <f t="shared" ref="E4:E67" si="0">AVERAGE(B4:D4)</f>
        <v>100.75985862557172</v>
      </c>
      <c r="F4" s="20">
        <f t="shared" ref="F4:F67" si="1">STDEV(B4:D4)</f>
        <v>63.528607753820076</v>
      </c>
      <c r="H4" s="20">
        <f>'157mM_DBU-PVP_cycle1'!E4</f>
        <v>99</v>
      </c>
      <c r="I4" s="20">
        <f>'157mM_DBU-PVP_cycle1'!H4</f>
        <v>106.97752234458162</v>
      </c>
      <c r="J4" s="20">
        <f>'157mM_DBU-PVP_cycle3'!H4</f>
        <v>100</v>
      </c>
      <c r="K4" s="20">
        <f>'157mM_DBU-PVP_cycle3'!H4</f>
        <v>100</v>
      </c>
      <c r="L4" s="20">
        <f t="shared" ref="L4:L67" si="2">AVERAGE(I4:K4)</f>
        <v>102.32584078152722</v>
      </c>
      <c r="M4" s="20">
        <f t="shared" ref="M4:M67" si="3">STDEV(I4:K4)</f>
        <v>4.028474403920824</v>
      </c>
      <c r="AA4" s="20">
        <v>0</v>
      </c>
      <c r="AB4" s="20">
        <v>25</v>
      </c>
      <c r="AC4" s="22">
        <f>(B3-$B$80)/$B$82</f>
        <v>0.76816077030518992</v>
      </c>
      <c r="AD4" s="22">
        <f>(C3-$C$80)/$C$82</f>
        <v>0.97848728415592301</v>
      </c>
      <c r="AE4" s="22">
        <f>(D3-$D$80)/$D$82</f>
        <v>0.3706959160387247</v>
      </c>
      <c r="AF4" s="20">
        <f>AVERAGE(AC4:AE4)*100</f>
        <v>70.57813234999459</v>
      </c>
      <c r="AG4" s="20">
        <f>STDEV(AC4:AE4)</f>
        <v>0.30865998011928925</v>
      </c>
      <c r="AI4" s="20">
        <v>100</v>
      </c>
      <c r="AJ4" s="20">
        <f>(I3-$I$80)/$I$82</f>
        <v>1</v>
      </c>
      <c r="AK4" s="20" t="e">
        <f>(J3-$J$80)/$J$82</f>
        <v>#DIV/0!</v>
      </c>
      <c r="AL4" s="20" t="e">
        <f>(K3-$K$80)/$K$82</f>
        <v>#DIV/0!</v>
      </c>
      <c r="AM4" s="20" t="e">
        <f>AVERAGE(AJ4:AL4)*100</f>
        <v>#DIV/0!</v>
      </c>
      <c r="AN4" s="20" t="e">
        <f t="shared" ref="AN4:AN67" si="4">STDEV(AJ4:AL4)</f>
        <v>#DIV/0!</v>
      </c>
    </row>
    <row r="5" spans="1:40" x14ac:dyDescent="0.35">
      <c r="A5" s="20">
        <f>'157mM_DBU-PVP_cycle1'!A5</f>
        <v>27</v>
      </c>
      <c r="B5" s="20">
        <f>'157mM_DBU-PVP_cycle1'!D5</f>
        <v>168.60596101071914</v>
      </c>
      <c r="C5" s="20">
        <f>'157mM_DBU-PVP_cycle2'!D5</f>
        <v>92.999593125359269</v>
      </c>
      <c r="D5" s="20">
        <f>'157mM_DBU-PVP_cycle3'!D5</f>
        <v>40.998107439785791</v>
      </c>
      <c r="E5" s="20">
        <f t="shared" si="0"/>
        <v>100.86788719195472</v>
      </c>
      <c r="F5" s="20">
        <f t="shared" si="1"/>
        <v>64.166764075212711</v>
      </c>
      <c r="H5" s="20">
        <f>'157mM_DBU-PVP_cycle1'!E5</f>
        <v>98</v>
      </c>
      <c r="I5" s="20">
        <f>'157mM_DBU-PVP_cycle1'!H5</f>
        <v>104.16003573186721</v>
      </c>
      <c r="J5" s="20">
        <f>'157mM_DBU-PVP_cycle3'!H5</f>
        <v>100</v>
      </c>
      <c r="K5" s="20">
        <f>'157mM_DBU-PVP_cycle3'!H5</f>
        <v>100</v>
      </c>
      <c r="L5" s="20">
        <f t="shared" si="2"/>
        <v>101.38667857728906</v>
      </c>
      <c r="M5" s="20">
        <f t="shared" si="3"/>
        <v>2.4017977496319958</v>
      </c>
      <c r="AA5" s="20">
        <v>2</v>
      </c>
      <c r="AB5" s="20">
        <v>26</v>
      </c>
      <c r="AC5" s="22">
        <f t="shared" ref="AC5:AC68" si="5">(B4-$B$80)/$B$82</f>
        <v>0.77921271651058266</v>
      </c>
      <c r="AD5" s="22">
        <f t="shared" ref="AD5:AD68" si="6">(C4-$C$80)/$C$82</f>
        <v>0.97828304835623692</v>
      </c>
      <c r="AE5" s="22">
        <f t="shared" ref="AE5:AE68" si="7">(D4-$D$80)/$D$82</f>
        <v>0.36203354961435275</v>
      </c>
      <c r="AF5" s="20">
        <f t="shared" ref="AF5:AF68" si="8">AVERAGE(AC5:AE5)*100</f>
        <v>70.650977149372423</v>
      </c>
      <c r="AG5" s="20">
        <f t="shared" ref="AG5:AG68" si="9">STDEV(AC5:AE5)</f>
        <v>0.31449189152583734</v>
      </c>
      <c r="AI5" s="20">
        <v>99</v>
      </c>
      <c r="AJ5" s="20">
        <f t="shared" ref="AJ5:AJ68" si="10">(I4-$I$80)/$I$82</f>
        <v>0.82816735268485087</v>
      </c>
      <c r="AK5" s="20" t="e">
        <f t="shared" ref="AK5:AK68" si="11">(J4-$J$80)/$J$82</f>
        <v>#DIV/0!</v>
      </c>
      <c r="AL5" s="20" t="e">
        <f t="shared" ref="AL5:AL68" si="12">(K4-$K$80)/$K$82</f>
        <v>#DIV/0!</v>
      </c>
      <c r="AM5" s="20" t="e">
        <f t="shared" ref="AM5:AM68" si="13">AVERAGE(AJ5:AL5)*100</f>
        <v>#DIV/0!</v>
      </c>
      <c r="AN5" s="20" t="e">
        <f t="shared" si="4"/>
        <v>#DIV/0!</v>
      </c>
    </row>
    <row r="6" spans="1:40" x14ac:dyDescent="0.35">
      <c r="A6" s="20">
        <f>'157mM_DBU-PVP_cycle1'!A6</f>
        <v>28</v>
      </c>
      <c r="B6" s="20">
        <f>'157mM_DBU-PVP_cycle1'!D6</f>
        <v>169.69114416055857</v>
      </c>
      <c r="C6" s="20">
        <f>'157mM_DBU-PVP_cycle2'!D6</f>
        <v>93.12796623286529</v>
      </c>
      <c r="D6" s="20">
        <f>'157mM_DBU-PVP_cycle3'!D6</f>
        <v>40.049870368062145</v>
      </c>
      <c r="E6" s="20">
        <f t="shared" si="0"/>
        <v>100.95632692049533</v>
      </c>
      <c r="F6" s="20">
        <f t="shared" si="1"/>
        <v>65.174208019177144</v>
      </c>
      <c r="H6" s="20">
        <f>'157mM_DBU-PVP_cycle1'!E6</f>
        <v>97</v>
      </c>
      <c r="I6" s="20">
        <f>'157mM_DBU-PVP_cycle1'!H6</f>
        <v>101.50710042500819</v>
      </c>
      <c r="J6" s="20">
        <f>'157mM_DBU-PVP_cycle3'!H6</f>
        <v>100</v>
      </c>
      <c r="K6" s="20">
        <f>'157mM_DBU-PVP_cycle3'!H6</f>
        <v>100</v>
      </c>
      <c r="L6" s="20">
        <f t="shared" si="2"/>
        <v>100.50236680833605</v>
      </c>
      <c r="M6" s="20">
        <f t="shared" si="3"/>
        <v>0.87012483607427782</v>
      </c>
      <c r="AA6" s="20">
        <v>4</v>
      </c>
      <c r="AB6" s="20">
        <v>27</v>
      </c>
      <c r="AC6" s="22">
        <f t="shared" si="5"/>
        <v>0.79108207966186728</v>
      </c>
      <c r="AD6" s="22">
        <f t="shared" si="6"/>
        <v>0.98119450488120563</v>
      </c>
      <c r="AE6" s="22">
        <f t="shared" si="7"/>
        <v>0.35723863399304817</v>
      </c>
      <c r="AF6" s="20">
        <f t="shared" si="8"/>
        <v>70.983840617870698</v>
      </c>
      <c r="AG6" s="20">
        <f t="shared" si="9"/>
        <v>0.31981343477835428</v>
      </c>
      <c r="AI6" s="20">
        <v>98</v>
      </c>
      <c r="AJ6" s="20">
        <f t="shared" si="10"/>
        <v>0.66529357074195972</v>
      </c>
      <c r="AK6" s="20" t="e">
        <f t="shared" si="11"/>
        <v>#DIV/0!</v>
      </c>
      <c r="AL6" s="20" t="e">
        <f t="shared" si="12"/>
        <v>#DIV/0!</v>
      </c>
      <c r="AM6" s="20" t="e">
        <f t="shared" si="13"/>
        <v>#DIV/0!</v>
      </c>
      <c r="AN6" s="20" t="e">
        <f t="shared" si="4"/>
        <v>#DIV/0!</v>
      </c>
    </row>
    <row r="7" spans="1:40" x14ac:dyDescent="0.35">
      <c r="A7" s="20">
        <f>'157mM_DBU-PVP_cycle1'!A7</f>
        <v>29</v>
      </c>
      <c r="B7" s="20">
        <f>'157mM_DBU-PVP_cycle1'!D7</f>
        <v>170.82560311835005</v>
      </c>
      <c r="C7" s="20">
        <f>'157mM_DBU-PVP_cycle2'!D7</f>
        <v>93.19241109041252</v>
      </c>
      <c r="D7" s="20">
        <f>'157mM_DBU-PVP_cycle3'!D7</f>
        <v>37.509026862253855</v>
      </c>
      <c r="E7" s="20">
        <f t="shared" si="0"/>
        <v>100.5090136903388</v>
      </c>
      <c r="F7" s="20">
        <f t="shared" si="1"/>
        <v>66.958770010849321</v>
      </c>
      <c r="H7" s="20">
        <f>'157mM_DBU-PVP_cycle1'!E7</f>
        <v>96</v>
      </c>
      <c r="I7" s="20">
        <f>'157mM_DBU-PVP_cycle1'!H7</f>
        <v>99.227376458151269</v>
      </c>
      <c r="J7" s="20">
        <f>'157mM_DBU-PVP_cycle3'!H7</f>
        <v>100</v>
      </c>
      <c r="K7" s="20">
        <f>'157mM_DBU-PVP_cycle3'!H7</f>
        <v>100</v>
      </c>
      <c r="L7" s="20">
        <f t="shared" si="2"/>
        <v>99.742458819383771</v>
      </c>
      <c r="M7" s="20">
        <f t="shared" si="3"/>
        <v>0.44607440986860669</v>
      </c>
      <c r="AA7" s="20">
        <v>6</v>
      </c>
      <c r="AB7" s="20">
        <v>28</v>
      </c>
      <c r="AC7" s="22">
        <f t="shared" si="5"/>
        <v>0.80803399043199686</v>
      </c>
      <c r="AD7" s="22">
        <f t="shared" si="6"/>
        <v>0.98566992613668647</v>
      </c>
      <c r="AE7" s="22">
        <f t="shared" si="7"/>
        <v>0.34848229319561624</v>
      </c>
      <c r="AF7" s="20">
        <f t="shared" si="8"/>
        <v>71.406206992143325</v>
      </c>
      <c r="AG7" s="20">
        <f t="shared" si="9"/>
        <v>0.32882375412459747</v>
      </c>
      <c r="AI7" s="20">
        <v>97</v>
      </c>
      <c r="AJ7" s="20">
        <f t="shared" si="10"/>
        <v>0.51193220081457314</v>
      </c>
      <c r="AK7" s="20" t="e">
        <f t="shared" si="11"/>
        <v>#DIV/0!</v>
      </c>
      <c r="AL7" s="20" t="e">
        <f t="shared" si="12"/>
        <v>#DIV/0!</v>
      </c>
      <c r="AM7" s="20" t="e">
        <f t="shared" si="13"/>
        <v>#DIV/0!</v>
      </c>
      <c r="AN7" s="20" t="e">
        <f t="shared" si="4"/>
        <v>#DIV/0!</v>
      </c>
    </row>
    <row r="8" spans="1:40" x14ac:dyDescent="0.35">
      <c r="A8" s="20">
        <f>'157mM_DBU-PVP_cycle1'!A8</f>
        <v>30</v>
      </c>
      <c r="B8" s="20">
        <f>'157mM_DBU-PVP_cycle1'!D8</f>
        <v>172.09287218106977</v>
      </c>
      <c r="C8" s="20">
        <f>'157mM_DBU-PVP_cycle2'!D8</f>
        <v>93.179776621044411</v>
      </c>
      <c r="D8" s="20">
        <f>'157mM_DBU-PVP_cycle3'!D8</f>
        <v>34.654544121629037</v>
      </c>
      <c r="E8" s="20">
        <f t="shared" si="0"/>
        <v>99.975730974581083</v>
      </c>
      <c r="F8" s="20">
        <f t="shared" si="1"/>
        <v>68.970734747609626</v>
      </c>
      <c r="H8" s="20">
        <f>'157mM_DBU-PVP_cycle1'!E8</f>
        <v>95</v>
      </c>
      <c r="I8" s="20">
        <f>'157mM_DBU-PVP_cycle1'!H8</f>
        <v>97.492687810695372</v>
      </c>
      <c r="J8" s="20">
        <f>'157mM_DBU-PVP_cycle3'!H8</f>
        <v>100</v>
      </c>
      <c r="K8" s="20">
        <f>'157mM_DBU-PVP_cycle3'!H8</f>
        <v>100</v>
      </c>
      <c r="L8" s="20">
        <f t="shared" si="2"/>
        <v>99.164229270231786</v>
      </c>
      <c r="M8" s="20">
        <f t="shared" si="3"/>
        <v>1.4475973674374567</v>
      </c>
      <c r="AA8" s="20">
        <v>8</v>
      </c>
      <c r="AB8" s="20">
        <v>29</v>
      </c>
      <c r="AC8" s="22">
        <f t="shared" si="5"/>
        <v>0.82575565062152445</v>
      </c>
      <c r="AD8" s="22">
        <f t="shared" si="6"/>
        <v>0.98791664190821027</v>
      </c>
      <c r="AE8" s="22">
        <f t="shared" si="7"/>
        <v>0.32501928767384608</v>
      </c>
      <c r="AF8" s="20">
        <f t="shared" si="8"/>
        <v>71.289719340119362</v>
      </c>
      <c r="AG8" s="20">
        <f t="shared" si="9"/>
        <v>0.34555896615099552</v>
      </c>
      <c r="AI8" s="20">
        <v>96</v>
      </c>
      <c r="AJ8" s="20">
        <f t="shared" si="10"/>
        <v>0.38014550035883798</v>
      </c>
      <c r="AK8" s="20" t="e">
        <f t="shared" si="11"/>
        <v>#DIV/0!</v>
      </c>
      <c r="AL8" s="20" t="e">
        <f t="shared" si="12"/>
        <v>#DIV/0!</v>
      </c>
      <c r="AM8" s="20" t="e">
        <f t="shared" si="13"/>
        <v>#DIV/0!</v>
      </c>
      <c r="AN8" s="20" t="e">
        <f t="shared" si="4"/>
        <v>#DIV/0!</v>
      </c>
    </row>
    <row r="9" spans="1:40" x14ac:dyDescent="0.35">
      <c r="A9" s="20">
        <f>'157mM_DBU-PVP_cycle1'!A9</f>
        <v>31</v>
      </c>
      <c r="B9" s="20">
        <f>'157mM_DBU-PVP_cycle1'!D9</f>
        <v>173.54624869484525</v>
      </c>
      <c r="C9" s="20">
        <f>'157mM_DBU-PVP_cycle2'!D9</f>
        <v>93.320186334431881</v>
      </c>
      <c r="D9" s="20">
        <f>'157mM_DBU-PVP_cycle3'!D9</f>
        <v>34.765927014875935</v>
      </c>
      <c r="E9" s="20">
        <f t="shared" si="0"/>
        <v>100.54412068138436</v>
      </c>
      <c r="F9" s="20">
        <f t="shared" si="1"/>
        <v>69.671610731959902</v>
      </c>
      <c r="H9" s="20">
        <f>'157mM_DBU-PVP_cycle1'!E9</f>
        <v>94</v>
      </c>
      <c r="I9" s="20">
        <f>'157mM_DBU-PVP_cycle1'!H9</f>
        <v>96.388281068869603</v>
      </c>
      <c r="J9" s="20">
        <f>'157mM_DBU-PVP_cycle3'!H9</f>
        <v>100</v>
      </c>
      <c r="K9" s="20">
        <f>'157mM_DBU-PVP_cycle3'!H9</f>
        <v>100</v>
      </c>
      <c r="L9" s="20">
        <f t="shared" si="2"/>
        <v>98.796093689623206</v>
      </c>
      <c r="M9" s="20">
        <f t="shared" si="3"/>
        <v>2.0852268971254024</v>
      </c>
      <c r="AA9" s="20">
        <v>10</v>
      </c>
      <c r="AB9" s="20">
        <v>30</v>
      </c>
      <c r="AC9" s="22">
        <f t="shared" si="5"/>
        <v>0.84555196986602188</v>
      </c>
      <c r="AD9" s="22">
        <f t="shared" si="6"/>
        <v>0.98747617136215682</v>
      </c>
      <c r="AE9" s="22">
        <f t="shared" si="7"/>
        <v>0.29866003172125571</v>
      </c>
      <c r="AF9" s="20">
        <f t="shared" si="8"/>
        <v>71.056272431647812</v>
      </c>
      <c r="AG9" s="20">
        <f t="shared" si="9"/>
        <v>0.3637079747104463</v>
      </c>
      <c r="AI9" s="20">
        <v>95</v>
      </c>
      <c r="AJ9" s="20">
        <f t="shared" si="10"/>
        <v>0.2798663014339699</v>
      </c>
      <c r="AK9" s="20" t="e">
        <f t="shared" si="11"/>
        <v>#DIV/0!</v>
      </c>
      <c r="AL9" s="20" t="e">
        <f t="shared" si="12"/>
        <v>#DIV/0!</v>
      </c>
      <c r="AM9" s="20" t="e">
        <f t="shared" si="13"/>
        <v>#DIV/0!</v>
      </c>
      <c r="AN9" s="20" t="e">
        <f t="shared" si="4"/>
        <v>#DIV/0!</v>
      </c>
    </row>
    <row r="10" spans="1:40" x14ac:dyDescent="0.35">
      <c r="A10" s="20">
        <f>'157mM_DBU-PVP_cycle1'!A10</f>
        <v>32</v>
      </c>
      <c r="B10" s="20">
        <f>'157mM_DBU-PVP_cycle1'!D10</f>
        <v>174.65656837547766</v>
      </c>
      <c r="C10" s="20">
        <f>'157mM_DBU-PVP_cycle2'!D10</f>
        <v>93.33525378460422</v>
      </c>
      <c r="D10" s="20">
        <f>'157mM_DBU-PVP_cycle3'!D10</f>
        <v>31.655655337366866</v>
      </c>
      <c r="E10" s="20">
        <f t="shared" si="0"/>
        <v>99.882492499149578</v>
      </c>
      <c r="F10" s="20">
        <f t="shared" si="1"/>
        <v>71.724926166028666</v>
      </c>
      <c r="H10" s="20">
        <f>'157mM_DBU-PVP_cycle1'!E10</f>
        <v>93</v>
      </c>
      <c r="I10" s="20">
        <f>'157mM_DBU-PVP_cycle1'!H10</f>
        <v>95.700161505692677</v>
      </c>
      <c r="J10" s="20">
        <f>'157mM_DBU-PVP_cycle3'!H10</f>
        <v>100</v>
      </c>
      <c r="K10" s="20">
        <f>'157mM_DBU-PVP_cycle3'!H10</f>
        <v>100</v>
      </c>
      <c r="L10" s="20">
        <f t="shared" si="2"/>
        <v>98.566720501897564</v>
      </c>
      <c r="M10" s="20">
        <f t="shared" si="3"/>
        <v>2.4825129121602485</v>
      </c>
      <c r="AA10" s="20">
        <v>12</v>
      </c>
      <c r="AB10" s="20">
        <v>31</v>
      </c>
      <c r="AC10" s="22">
        <f t="shared" si="5"/>
        <v>0.86825551901398801</v>
      </c>
      <c r="AD10" s="22">
        <f t="shared" si="6"/>
        <v>0.99237122008364065</v>
      </c>
      <c r="AE10" s="22">
        <f t="shared" si="7"/>
        <v>0.29968857890777412</v>
      </c>
      <c r="AF10" s="20">
        <f t="shared" si="8"/>
        <v>72.010510600180098</v>
      </c>
      <c r="AG10" s="20">
        <f t="shared" si="9"/>
        <v>0.36934227892749349</v>
      </c>
      <c r="AI10" s="20">
        <v>94</v>
      </c>
      <c r="AJ10" s="20">
        <f t="shared" si="10"/>
        <v>0.21602255430393771</v>
      </c>
      <c r="AK10" s="20" t="e">
        <f t="shared" si="11"/>
        <v>#DIV/0!</v>
      </c>
      <c r="AL10" s="20" t="e">
        <f t="shared" si="12"/>
        <v>#DIV/0!</v>
      </c>
      <c r="AM10" s="20" t="e">
        <f t="shared" si="13"/>
        <v>#DIV/0!</v>
      </c>
      <c r="AN10" s="20" t="e">
        <f t="shared" si="4"/>
        <v>#DIV/0!</v>
      </c>
    </row>
    <row r="11" spans="1:40" x14ac:dyDescent="0.35">
      <c r="A11" s="20">
        <f>'157mM_DBU-PVP_cycle1'!A11</f>
        <v>33</v>
      </c>
      <c r="B11" s="20">
        <f>'157mM_DBU-PVP_cycle1'!D11</f>
        <v>175.95763634653176</v>
      </c>
      <c r="C11" s="20">
        <f>'157mM_DBU-PVP_cycle2'!D11</f>
        <v>93.435752254640136</v>
      </c>
      <c r="D11" s="20">
        <f>'157mM_DBU-PVP_cycle3'!D11</f>
        <v>31.738905182892392</v>
      </c>
      <c r="E11" s="20">
        <f t="shared" si="0"/>
        <v>100.37743126135474</v>
      </c>
      <c r="F11" s="20">
        <f t="shared" si="1"/>
        <v>72.359524495305536</v>
      </c>
      <c r="H11" s="20">
        <f>'157mM_DBU-PVP_cycle1'!E11</f>
        <v>92</v>
      </c>
      <c r="I11" s="20">
        <f>'157mM_DBU-PVP_cycle1'!H11</f>
        <v>94.925980671323103</v>
      </c>
      <c r="J11" s="20">
        <f>'157mM_DBU-PVP_cycle3'!H11</f>
        <v>100</v>
      </c>
      <c r="K11" s="20">
        <f>'157mM_DBU-PVP_cycle3'!H11</f>
        <v>100</v>
      </c>
      <c r="L11" s="20">
        <f t="shared" si="2"/>
        <v>98.308660223774368</v>
      </c>
      <c r="M11" s="20">
        <f t="shared" si="3"/>
        <v>2.9294864252849706</v>
      </c>
      <c r="AA11" s="20">
        <v>14</v>
      </c>
      <c r="AB11" s="20">
        <v>32</v>
      </c>
      <c r="AC11" s="22">
        <f t="shared" si="5"/>
        <v>0.88560009366499026</v>
      </c>
      <c r="AD11" s="22">
        <f t="shared" si="6"/>
        <v>0.99289651068443119</v>
      </c>
      <c r="AE11" s="22">
        <f t="shared" si="7"/>
        <v>0.27096728167841738</v>
      </c>
      <c r="AF11" s="20">
        <f t="shared" si="8"/>
        <v>71.648796200927961</v>
      </c>
      <c r="AG11" s="20">
        <f t="shared" si="9"/>
        <v>0.38954414092392425</v>
      </c>
      <c r="AI11" s="20">
        <v>93</v>
      </c>
      <c r="AJ11" s="20">
        <f t="shared" si="10"/>
        <v>0.17624361261252006</v>
      </c>
      <c r="AK11" s="20" t="e">
        <f t="shared" si="11"/>
        <v>#DIV/0!</v>
      </c>
      <c r="AL11" s="20" t="e">
        <f t="shared" si="12"/>
        <v>#DIV/0!</v>
      </c>
      <c r="AM11" s="20" t="e">
        <f t="shared" si="13"/>
        <v>#DIV/0!</v>
      </c>
      <c r="AN11" s="20" t="e">
        <f t="shared" si="4"/>
        <v>#DIV/0!</v>
      </c>
    </row>
    <row r="12" spans="1:40" x14ac:dyDescent="0.35">
      <c r="A12" s="20">
        <f>'157mM_DBU-PVP_cycle1'!A12</f>
        <v>34</v>
      </c>
      <c r="B12" s="20">
        <f>'157mM_DBU-PVP_cycle1'!D12</f>
        <v>177.06991012353771</v>
      </c>
      <c r="C12" s="20">
        <f>'157mM_DBU-PVP_cycle2'!D12</f>
        <v>93.469690273372649</v>
      </c>
      <c r="D12" s="20">
        <f>'157mM_DBU-PVP_cycle3'!D12</f>
        <v>28.452500692663396</v>
      </c>
      <c r="E12" s="20">
        <f t="shared" si="0"/>
        <v>99.664033696524598</v>
      </c>
      <c r="F12" s="20">
        <f t="shared" si="1"/>
        <v>74.50208731518191</v>
      </c>
      <c r="H12" s="20">
        <f>'157mM_DBU-PVP_cycle1'!E12</f>
        <v>91</v>
      </c>
      <c r="I12" s="20">
        <f>'157mM_DBU-PVP_cycle1'!H12</f>
        <v>94.54610838664486</v>
      </c>
      <c r="J12" s="20">
        <f>'157mM_DBU-PVP_cycle3'!H12</f>
        <v>100</v>
      </c>
      <c r="K12" s="20">
        <f>'157mM_DBU-PVP_cycle3'!H12</f>
        <v>100</v>
      </c>
      <c r="L12" s="20">
        <f t="shared" si="2"/>
        <v>98.18203612888162</v>
      </c>
      <c r="M12" s="20">
        <f t="shared" si="3"/>
        <v>3.1488057911016325</v>
      </c>
      <c r="AA12" s="20">
        <v>16</v>
      </c>
      <c r="AB12" s="20">
        <v>33</v>
      </c>
      <c r="AC12" s="22">
        <f t="shared" si="5"/>
        <v>0.9059243939035686</v>
      </c>
      <c r="AD12" s="22">
        <f t="shared" si="6"/>
        <v>0.99640014939568489</v>
      </c>
      <c r="AE12" s="22">
        <f t="shared" si="7"/>
        <v>0.27173603881784247</v>
      </c>
      <c r="AF12" s="20">
        <f t="shared" si="8"/>
        <v>72.468686070569859</v>
      </c>
      <c r="AG12" s="20">
        <f t="shared" si="9"/>
        <v>0.39486681409005586</v>
      </c>
      <c r="AI12" s="20">
        <v>92</v>
      </c>
      <c r="AJ12" s="20">
        <f t="shared" si="10"/>
        <v>0.13148962519960558</v>
      </c>
      <c r="AK12" s="20" t="e">
        <f t="shared" si="11"/>
        <v>#DIV/0!</v>
      </c>
      <c r="AL12" s="20" t="e">
        <f t="shared" si="12"/>
        <v>#DIV/0!</v>
      </c>
      <c r="AM12" s="20" t="e">
        <f t="shared" si="13"/>
        <v>#DIV/0!</v>
      </c>
      <c r="AN12" s="20" t="e">
        <f t="shared" si="4"/>
        <v>#DIV/0!</v>
      </c>
    </row>
    <row r="13" spans="1:40" x14ac:dyDescent="0.35">
      <c r="A13" s="20">
        <f>'157mM_DBU-PVP_cycle1'!A13</f>
        <v>35</v>
      </c>
      <c r="B13" s="20">
        <f>'157mM_DBU-PVP_cycle1'!D13</f>
        <v>178.36701895401859</v>
      </c>
      <c r="C13" s="20">
        <f>'157mM_DBU-PVP_cycle2'!D13</f>
        <v>93.500137853430175</v>
      </c>
      <c r="D13" s="20">
        <f>'157mM_DBU-PVP_cycle3'!D13</f>
        <v>23.547163441479178</v>
      </c>
      <c r="E13" s="20">
        <f t="shared" si="0"/>
        <v>98.471440082975974</v>
      </c>
      <c r="F13" s="20">
        <f t="shared" si="1"/>
        <v>77.529557586923019</v>
      </c>
      <c r="H13" s="20">
        <f>'157mM_DBU-PVP_cycle1'!E13</f>
        <v>90</v>
      </c>
      <c r="I13" s="20">
        <f>'157mM_DBU-PVP_cycle1'!H13</f>
        <v>94.100327393141029</v>
      </c>
      <c r="J13" s="20">
        <f>'157mM_DBU-PVP_cycle3'!H13</f>
        <v>100</v>
      </c>
      <c r="K13" s="20">
        <f>'157mM_DBU-PVP_cycle3'!H13</f>
        <v>100</v>
      </c>
      <c r="L13" s="20">
        <f t="shared" si="2"/>
        <v>98.033442464380343</v>
      </c>
      <c r="M13" s="20">
        <f t="shared" si="3"/>
        <v>3.4061775677006878</v>
      </c>
      <c r="AA13" s="20">
        <v>18</v>
      </c>
      <c r="AB13" s="20">
        <v>34</v>
      </c>
      <c r="AC13" s="22">
        <f t="shared" si="5"/>
        <v>0.92329949397082456</v>
      </c>
      <c r="AD13" s="22">
        <f t="shared" si="6"/>
        <v>0.99758331722074733</v>
      </c>
      <c r="AE13" s="22">
        <f t="shared" si="7"/>
        <v>0.24138827181655151</v>
      </c>
      <c r="AF13" s="20">
        <f t="shared" si="8"/>
        <v>72.075702766937454</v>
      </c>
      <c r="AG13" s="20">
        <f t="shared" si="9"/>
        <v>0.41680370039752401</v>
      </c>
      <c r="AI13" s="20">
        <v>91</v>
      </c>
      <c r="AJ13" s="20">
        <f t="shared" si="10"/>
        <v>0.10952989861860706</v>
      </c>
      <c r="AK13" s="20" t="e">
        <f t="shared" si="11"/>
        <v>#DIV/0!</v>
      </c>
      <c r="AL13" s="20" t="e">
        <f t="shared" si="12"/>
        <v>#DIV/0!</v>
      </c>
      <c r="AM13" s="20" t="e">
        <f t="shared" si="13"/>
        <v>#DIV/0!</v>
      </c>
      <c r="AN13" s="20" t="e">
        <f t="shared" si="4"/>
        <v>#DIV/0!</v>
      </c>
    </row>
    <row r="14" spans="1:40" x14ac:dyDescent="0.35">
      <c r="A14" s="20">
        <f>'157mM_DBU-PVP_cycle1'!A14</f>
        <v>36</v>
      </c>
      <c r="B14" s="20">
        <f>'157mM_DBU-PVP_cycle1'!D14</f>
        <v>179.38565169808587</v>
      </c>
      <c r="C14" s="20">
        <f>'157mM_DBU-PVP_cycle2'!D14</f>
        <v>93.53901046928695</v>
      </c>
      <c r="D14" s="20">
        <f>'157mM_DBU-PVP_cycle3'!D14</f>
        <v>19.102830953367025</v>
      </c>
      <c r="E14" s="20">
        <f t="shared" si="0"/>
        <v>97.342497706913278</v>
      </c>
      <c r="F14" s="20">
        <f t="shared" si="1"/>
        <v>80.20907394332643</v>
      </c>
      <c r="H14" s="20">
        <f>'157mM_DBU-PVP_cycle1'!E14</f>
        <v>89</v>
      </c>
      <c r="I14" s="20">
        <f>'157mM_DBU-PVP_cycle1'!H14</f>
        <v>93.682596230875589</v>
      </c>
      <c r="J14" s="20">
        <f>'157mM_DBU-PVP_cycle3'!H14</f>
        <v>100</v>
      </c>
      <c r="K14" s="20">
        <f>'157mM_DBU-PVP_cycle3'!H14</f>
        <v>100</v>
      </c>
      <c r="L14" s="20">
        <f t="shared" si="2"/>
        <v>97.894198743625182</v>
      </c>
      <c r="M14" s="20">
        <f t="shared" si="3"/>
        <v>3.6473547666835353</v>
      </c>
      <c r="AA14" s="20">
        <v>20</v>
      </c>
      <c r="AB14" s="20">
        <v>35</v>
      </c>
      <c r="AC14" s="22">
        <f t="shared" si="5"/>
        <v>0.94356194750847189</v>
      </c>
      <c r="AD14" s="22">
        <f t="shared" si="6"/>
        <v>0.99864479925241822</v>
      </c>
      <c r="AE14" s="22">
        <f t="shared" si="7"/>
        <v>0.19609073391326112</v>
      </c>
      <c r="AF14" s="20">
        <f t="shared" si="8"/>
        <v>71.27658268913838</v>
      </c>
      <c r="AG14" s="20">
        <f t="shared" si="9"/>
        <v>0.4483005620306818</v>
      </c>
      <c r="AI14" s="20">
        <v>90</v>
      </c>
      <c r="AJ14" s="20">
        <f t="shared" si="10"/>
        <v>8.3760109331026816E-2</v>
      </c>
      <c r="AK14" s="20" t="e">
        <f t="shared" si="11"/>
        <v>#DIV/0!</v>
      </c>
      <c r="AL14" s="20" t="e">
        <f t="shared" si="12"/>
        <v>#DIV/0!</v>
      </c>
      <c r="AM14" s="20" t="e">
        <f t="shared" si="13"/>
        <v>#DIV/0!</v>
      </c>
      <c r="AN14" s="20" t="e">
        <f t="shared" si="4"/>
        <v>#DIV/0!</v>
      </c>
    </row>
    <row r="15" spans="1:40" x14ac:dyDescent="0.35">
      <c r="A15" s="20">
        <f>'157mM_DBU-PVP_cycle1'!A15</f>
        <v>37</v>
      </c>
      <c r="B15" s="20">
        <f>'157mM_DBU-PVP_cycle1'!D15</f>
        <v>180.09599004632989</v>
      </c>
      <c r="C15" s="20">
        <f>'157mM_DBU-PVP_cycle2'!D15</f>
        <v>91.930973656329812</v>
      </c>
      <c r="D15" s="20">
        <f>'157mM_DBU-PVP_cycle3'!D15</f>
        <v>12.097023217096059</v>
      </c>
      <c r="E15" s="20">
        <f t="shared" si="0"/>
        <v>94.707995639918593</v>
      </c>
      <c r="F15" s="20">
        <f t="shared" si="1"/>
        <v>84.0339044805458</v>
      </c>
      <c r="H15" s="20">
        <f>'157mM_DBU-PVP_cycle1'!E15</f>
        <v>88</v>
      </c>
      <c r="I15" s="20">
        <f>'157mM_DBU-PVP_cycle1'!H15</f>
        <v>93.438100528292921</v>
      </c>
      <c r="J15" s="20">
        <f>'157mM_DBU-PVP_cycle3'!H15</f>
        <v>100</v>
      </c>
      <c r="K15" s="20">
        <f>'157mM_DBU-PVP_cycle3'!H15</f>
        <v>100</v>
      </c>
      <c r="L15" s="20">
        <f t="shared" si="2"/>
        <v>97.812700176097636</v>
      </c>
      <c r="M15" s="20">
        <f t="shared" si="3"/>
        <v>3.7885144263853454</v>
      </c>
      <c r="AA15" s="20">
        <v>22</v>
      </c>
      <c r="AB15" s="20">
        <v>36</v>
      </c>
      <c r="AC15" s="22">
        <f t="shared" si="5"/>
        <v>0.95947425815162546</v>
      </c>
      <c r="AD15" s="22">
        <f t="shared" si="6"/>
        <v>1</v>
      </c>
      <c r="AE15" s="22">
        <f t="shared" si="7"/>
        <v>0.15505026940972794</v>
      </c>
      <c r="AF15" s="20">
        <f t="shared" si="8"/>
        <v>70.484150918711791</v>
      </c>
      <c r="AG15" s="20">
        <f t="shared" si="9"/>
        <v>0.47656415039327055</v>
      </c>
      <c r="AI15" s="20">
        <v>89</v>
      </c>
      <c r="AJ15" s="20">
        <f t="shared" si="10"/>
        <v>5.9611829823134649E-2</v>
      </c>
      <c r="AK15" s="20" t="e">
        <f t="shared" si="11"/>
        <v>#DIV/0!</v>
      </c>
      <c r="AL15" s="20" t="e">
        <f t="shared" si="12"/>
        <v>#DIV/0!</v>
      </c>
      <c r="AM15" s="20" t="e">
        <f t="shared" si="13"/>
        <v>#DIV/0!</v>
      </c>
      <c r="AN15" s="20" t="e">
        <f t="shared" si="4"/>
        <v>#DIV/0!</v>
      </c>
    </row>
    <row r="16" spans="1:40" x14ac:dyDescent="0.35">
      <c r="A16" s="20">
        <f>'157mM_DBU-PVP_cycle1'!A16</f>
        <v>38</v>
      </c>
      <c r="B16" s="20">
        <f>'157mM_DBU-PVP_cycle1'!D16</f>
        <v>180.4961928786195</v>
      </c>
      <c r="C16" s="20">
        <f>'157mM_DBU-PVP_cycle2'!D16</f>
        <v>85.144485068814703</v>
      </c>
      <c r="D16" s="20">
        <f>'157mM_DBU-PVP_cycle3'!D16</f>
        <v>8.5756166807633996</v>
      </c>
      <c r="E16" s="20">
        <f t="shared" si="0"/>
        <v>91.405431542732529</v>
      </c>
      <c r="F16" s="20">
        <f t="shared" si="1"/>
        <v>86.131125141337023</v>
      </c>
      <c r="H16" s="20">
        <f>'157mM_DBU-PVP_cycle1'!E16</f>
        <v>87</v>
      </c>
      <c r="I16" s="20">
        <f>'157mM_DBU-PVP_cycle1'!H16</f>
        <v>93.283712118243486</v>
      </c>
      <c r="J16" s="20">
        <f>'157mM_DBU-PVP_cycle3'!H16</f>
        <v>100</v>
      </c>
      <c r="K16" s="20">
        <f>'157mM_DBU-PVP_cycle3'!H16</f>
        <v>100</v>
      </c>
      <c r="L16" s="20">
        <f t="shared" si="2"/>
        <v>97.761237372747829</v>
      </c>
      <c r="M16" s="20">
        <f t="shared" si="3"/>
        <v>3.8776506164871454</v>
      </c>
      <c r="AA16" s="20">
        <v>24</v>
      </c>
      <c r="AB16" s="20">
        <v>37</v>
      </c>
      <c r="AC16" s="22">
        <f t="shared" si="5"/>
        <v>0.97057062681328021</v>
      </c>
      <c r="AD16" s="22">
        <f t="shared" si="6"/>
        <v>0.9439396438076687</v>
      </c>
      <c r="AE16" s="22">
        <f t="shared" si="7"/>
        <v>9.0356278920024638E-2</v>
      </c>
      <c r="AF16" s="20">
        <f t="shared" si="8"/>
        <v>66.828884984699116</v>
      </c>
      <c r="AG16" s="20">
        <f t="shared" si="9"/>
        <v>0.50068138043834953</v>
      </c>
      <c r="AI16" s="20">
        <v>88</v>
      </c>
      <c r="AJ16" s="20">
        <f t="shared" si="10"/>
        <v>4.5477977485125325E-2</v>
      </c>
      <c r="AK16" s="20" t="e">
        <f t="shared" si="11"/>
        <v>#DIV/0!</v>
      </c>
      <c r="AL16" s="20" t="e">
        <f t="shared" si="12"/>
        <v>#DIV/0!</v>
      </c>
      <c r="AM16" s="20" t="e">
        <f t="shared" si="13"/>
        <v>#DIV/0!</v>
      </c>
      <c r="AN16" s="20" t="e">
        <f t="shared" si="4"/>
        <v>#DIV/0!</v>
      </c>
    </row>
    <row r="17" spans="1:40" x14ac:dyDescent="0.35">
      <c r="A17" s="20">
        <f>'157mM_DBU-PVP_cycle1'!A17</f>
        <v>39</v>
      </c>
      <c r="B17" s="20">
        <f>'157mM_DBU-PVP_cycle1'!D17</f>
        <v>180.71576154238005</v>
      </c>
      <c r="C17" s="20">
        <f>'157mM_DBU-PVP_cycle2'!D17</f>
        <v>81.237770057680962</v>
      </c>
      <c r="D17" s="20">
        <f>'157mM_DBU-PVP_cycle3'!D17</f>
        <v>6.0833200898755573</v>
      </c>
      <c r="E17" s="20">
        <f t="shared" si="0"/>
        <v>89.345617229978856</v>
      </c>
      <c r="F17" s="20">
        <f t="shared" si="1"/>
        <v>87.598089541054534</v>
      </c>
      <c r="H17" s="25">
        <f>'157mM_DBU-PVP_cycle1'!E17</f>
        <v>86</v>
      </c>
      <c r="I17" s="20">
        <f>'157mM_DBU-PVP_cycle1'!H17</f>
        <v>93.198121163731116</v>
      </c>
      <c r="J17" s="20">
        <f>'157mM_DBU-PVP_cycle3'!H17</f>
        <v>100</v>
      </c>
      <c r="K17" s="20">
        <f>'157mM_DBU-PVP_cycle3'!H17</f>
        <v>100</v>
      </c>
      <c r="L17" s="20">
        <f t="shared" si="2"/>
        <v>97.732707054577034</v>
      </c>
      <c r="M17" s="20">
        <f t="shared" si="3"/>
        <v>3.9270665771150588</v>
      </c>
      <c r="AA17" s="20">
        <v>26</v>
      </c>
      <c r="AB17" s="20">
        <v>38</v>
      </c>
      <c r="AC17" s="22">
        <f t="shared" si="5"/>
        <v>0.97682229290663092</v>
      </c>
      <c r="AD17" s="22">
        <f t="shared" si="6"/>
        <v>0.70734495614523563</v>
      </c>
      <c r="AE17" s="22">
        <f t="shared" si="7"/>
        <v>5.7838423799275333E-2</v>
      </c>
      <c r="AF17" s="20">
        <f t="shared" si="8"/>
        <v>58.06685576170473</v>
      </c>
      <c r="AG17" s="20">
        <f t="shared" si="9"/>
        <v>0.47240662609444378</v>
      </c>
      <c r="AI17" s="20">
        <v>87</v>
      </c>
      <c r="AJ17" s="20">
        <f t="shared" si="10"/>
        <v>3.6553064011028792E-2</v>
      </c>
      <c r="AK17" s="20" t="e">
        <f t="shared" si="11"/>
        <v>#DIV/0!</v>
      </c>
      <c r="AL17" s="20" t="e">
        <f t="shared" si="12"/>
        <v>#DIV/0!</v>
      </c>
      <c r="AM17" s="20" t="e">
        <f t="shared" si="13"/>
        <v>#DIV/0!</v>
      </c>
      <c r="AN17" s="20" t="e">
        <f t="shared" si="4"/>
        <v>#DIV/0!</v>
      </c>
    </row>
    <row r="18" spans="1:40" x14ac:dyDescent="0.35">
      <c r="A18" s="20">
        <f>'157mM_DBU-PVP_cycle1'!A18</f>
        <v>40</v>
      </c>
      <c r="B18" s="20">
        <f>'157mM_DBU-PVP_cycle1'!D18</f>
        <v>180.9455506262471</v>
      </c>
      <c r="C18" s="20">
        <f>'157mM_DBU-PVP_cycle2'!D18</f>
        <v>73.553125308250685</v>
      </c>
      <c r="D18" s="20">
        <f>'157mM_DBU-PVP_cycle3'!D18</f>
        <v>4.4533469999938351</v>
      </c>
      <c r="E18" s="20">
        <f t="shared" si="0"/>
        <v>86.31734097816387</v>
      </c>
      <c r="F18" s="20">
        <f t="shared" si="1"/>
        <v>88.935754263759165</v>
      </c>
      <c r="H18" s="25">
        <f>'157mM_DBU-PVP_cycle1'!E18</f>
        <v>85</v>
      </c>
      <c r="I18" s="20">
        <f>'157mM_DBU-PVP_cycle1'!H18</f>
        <v>93.189200990153793</v>
      </c>
      <c r="J18" s="20">
        <f>'157mM_DBU-PVP_cycle3'!H18</f>
        <v>100</v>
      </c>
      <c r="K18" s="20">
        <f>'157mM_DBU-PVP_cycle3'!H18</f>
        <v>100</v>
      </c>
      <c r="L18" s="20">
        <f t="shared" si="2"/>
        <v>97.729733663384593</v>
      </c>
      <c r="M18" s="20">
        <f t="shared" si="3"/>
        <v>3.9322166417311442</v>
      </c>
      <c r="AA18" s="20">
        <v>28</v>
      </c>
      <c r="AB18" s="20">
        <v>39</v>
      </c>
      <c r="AC18" s="22">
        <f t="shared" si="5"/>
        <v>0.98025222857835259</v>
      </c>
      <c r="AD18" s="22">
        <f t="shared" si="6"/>
        <v>0.57114668425161652</v>
      </c>
      <c r="AE18" s="22">
        <f t="shared" si="7"/>
        <v>3.4823716856398165E-2</v>
      </c>
      <c r="AF18" s="20">
        <f t="shared" si="8"/>
        <v>52.874087656212239</v>
      </c>
      <c r="AG18" s="20">
        <f t="shared" si="9"/>
        <v>0.47413864753734886</v>
      </c>
      <c r="AI18" s="26">
        <v>86</v>
      </c>
      <c r="AJ18" s="20">
        <f t="shared" si="10"/>
        <v>3.1605206442292699E-2</v>
      </c>
      <c r="AK18" s="20" t="e">
        <f t="shared" si="11"/>
        <v>#DIV/0!</v>
      </c>
      <c r="AL18" s="20" t="e">
        <f t="shared" si="12"/>
        <v>#DIV/0!</v>
      </c>
      <c r="AM18" s="20" t="e">
        <f t="shared" si="13"/>
        <v>#DIV/0!</v>
      </c>
      <c r="AN18" s="20" t="e">
        <f t="shared" si="4"/>
        <v>#DIV/0!</v>
      </c>
    </row>
    <row r="19" spans="1:40" x14ac:dyDescent="0.35">
      <c r="A19" s="20">
        <f>'157mM_DBU-PVP_cycle1'!A19</f>
        <v>41</v>
      </c>
      <c r="B19" s="20">
        <f>'157mM_DBU-PVP_cycle1'!D19</f>
        <v>181.15658620602244</v>
      </c>
      <c r="C19" s="20">
        <f>'157mM_DBU-PVP_cycle2'!D19</f>
        <v>71.655345723578378</v>
      </c>
      <c r="D19" s="20">
        <f>'157mM_DBU-PVP_cycle3'!D19</f>
        <v>3.9920364639376045</v>
      </c>
      <c r="E19" s="20">
        <f t="shared" si="0"/>
        <v>85.601322797846137</v>
      </c>
      <c r="F19" s="20">
        <f t="shared" si="1"/>
        <v>89.401829560395001</v>
      </c>
      <c r="H19" s="25">
        <f>'157mM_DBU-PVP_cycle1'!E19</f>
        <v>84</v>
      </c>
      <c r="I19" s="20">
        <f>'157mM_DBU-PVP_cycle1'!H19</f>
        <v>93.183463781294662</v>
      </c>
      <c r="J19" s="20">
        <f>'157mM_DBU-PVP_cycle3'!H19</f>
        <v>100</v>
      </c>
      <c r="K19" s="20">
        <f>'157mM_DBU-PVP_cycle3'!H19</f>
        <v>100</v>
      </c>
      <c r="L19" s="20">
        <f t="shared" si="2"/>
        <v>97.727821260431554</v>
      </c>
      <c r="M19" s="20">
        <f t="shared" si="3"/>
        <v>3.9355290208103604</v>
      </c>
      <c r="AA19" s="20">
        <v>30</v>
      </c>
      <c r="AB19" s="20">
        <v>40</v>
      </c>
      <c r="AC19" s="22">
        <f t="shared" si="5"/>
        <v>0.98384181992635722</v>
      </c>
      <c r="AD19" s="22">
        <f t="shared" si="6"/>
        <v>0.30323993087800893</v>
      </c>
      <c r="AE19" s="22">
        <f t="shared" si="7"/>
        <v>1.9771995835088957E-2</v>
      </c>
      <c r="AF19" s="20">
        <f t="shared" si="8"/>
        <v>43.561791554648508</v>
      </c>
      <c r="AG19" s="20">
        <f t="shared" si="9"/>
        <v>0.49548017573814968</v>
      </c>
      <c r="AI19" s="26">
        <v>85</v>
      </c>
      <c r="AJ19" s="20">
        <f t="shared" si="10"/>
        <v>3.1089547414998888E-2</v>
      </c>
      <c r="AK19" s="20" t="e">
        <f t="shared" si="11"/>
        <v>#DIV/0!</v>
      </c>
      <c r="AL19" s="20" t="e">
        <f t="shared" si="12"/>
        <v>#DIV/0!</v>
      </c>
      <c r="AM19" s="20" t="e">
        <f t="shared" si="13"/>
        <v>#DIV/0!</v>
      </c>
      <c r="AN19" s="20" t="e">
        <f t="shared" si="4"/>
        <v>#DIV/0!</v>
      </c>
    </row>
    <row r="20" spans="1:40" x14ac:dyDescent="0.35">
      <c r="A20" s="20">
        <f>'157mM_DBU-PVP_cycle1'!A20</f>
        <v>42</v>
      </c>
      <c r="B20" s="20">
        <f>'157mM_DBU-PVP_cycle1'!D20</f>
        <v>181.38726634518866</v>
      </c>
      <c r="C20" s="20">
        <f>'157mM_DBU-PVP_cycle2'!D20</f>
        <v>72.900470316175699</v>
      </c>
      <c r="D20" s="20">
        <f>'157mM_DBU-PVP_cycle3'!D20</f>
        <v>3.9774898081463816</v>
      </c>
      <c r="E20" s="20">
        <f t="shared" si="0"/>
        <v>86.088408823170255</v>
      </c>
      <c r="F20" s="20">
        <f t="shared" si="1"/>
        <v>89.437120337581405</v>
      </c>
      <c r="H20" s="25">
        <f>'157mM_DBU-PVP_cycle1'!E20</f>
        <v>83</v>
      </c>
      <c r="I20" s="20">
        <f>'157mM_DBU-PVP_cycle1'!H20</f>
        <v>93.005897848954433</v>
      </c>
      <c r="J20" s="20">
        <f>'157mM_DBU-PVP_cycle3'!H20</f>
        <v>100</v>
      </c>
      <c r="K20" s="20">
        <f>'157mM_DBU-PVP_cycle3'!H20</f>
        <v>100</v>
      </c>
      <c r="L20" s="20">
        <f t="shared" si="2"/>
        <v>97.668632616318135</v>
      </c>
      <c r="M20" s="20">
        <f t="shared" si="3"/>
        <v>4.0380467596458987</v>
      </c>
      <c r="AA20" s="20">
        <v>32</v>
      </c>
      <c r="AB20" s="20">
        <v>41</v>
      </c>
      <c r="AC20" s="22">
        <f t="shared" si="5"/>
        <v>0.98713845821105917</v>
      </c>
      <c r="AD20" s="22">
        <f t="shared" si="6"/>
        <v>0.23707838617082325</v>
      </c>
      <c r="AE20" s="22">
        <f t="shared" si="7"/>
        <v>1.5512098824511412E-2</v>
      </c>
      <c r="AF20" s="20">
        <f t="shared" si="8"/>
        <v>41.324298106879795</v>
      </c>
      <c r="AG20" s="20">
        <f t="shared" si="9"/>
        <v>0.509205183531516</v>
      </c>
      <c r="AI20" s="26">
        <v>84</v>
      </c>
      <c r="AJ20" s="20">
        <f t="shared" si="10"/>
        <v>3.0757889794882413E-2</v>
      </c>
      <c r="AK20" s="20" t="e">
        <f t="shared" si="11"/>
        <v>#DIV/0!</v>
      </c>
      <c r="AL20" s="20" t="e">
        <f t="shared" si="12"/>
        <v>#DIV/0!</v>
      </c>
      <c r="AM20" s="20" t="e">
        <f t="shared" si="13"/>
        <v>#DIV/0!</v>
      </c>
      <c r="AN20" s="20" t="e">
        <f t="shared" si="4"/>
        <v>#DIV/0!</v>
      </c>
    </row>
    <row r="21" spans="1:40" x14ac:dyDescent="0.35">
      <c r="A21" s="20">
        <f>'157mM_DBU-PVP_cycle1'!A21</f>
        <v>43</v>
      </c>
      <c r="B21" s="20">
        <f>'157mM_DBU-PVP_cycle1'!D21</f>
        <v>181.49672510098836</v>
      </c>
      <c r="C21" s="20">
        <f>'157mM_DBU-PVP_cycle2'!D21</f>
        <v>73.075770528401094</v>
      </c>
      <c r="D21" s="20">
        <f>'157mM_DBU-PVP_cycle3'!D21</f>
        <v>3.318057579139591</v>
      </c>
      <c r="E21" s="20">
        <f t="shared" si="0"/>
        <v>85.963517736176343</v>
      </c>
      <c r="F21" s="20">
        <f t="shared" si="1"/>
        <v>89.785744475579307</v>
      </c>
      <c r="H21" s="25">
        <f>'157mM_DBU-PVP_cycle1'!E21</f>
        <v>82</v>
      </c>
      <c r="I21" s="20">
        <f>'157mM_DBU-PVP_cycle1'!H21</f>
        <v>92.9113253167951</v>
      </c>
      <c r="J21" s="20">
        <f>'157mM_DBU-PVP_cycle3'!H21</f>
        <v>100</v>
      </c>
      <c r="K21" s="20">
        <f>'157mM_DBU-PVP_cycle3'!H21</f>
        <v>100</v>
      </c>
      <c r="L21" s="20">
        <f t="shared" si="2"/>
        <v>97.637108438931705</v>
      </c>
      <c r="M21" s="20">
        <f t="shared" si="3"/>
        <v>4.0926482365460339</v>
      </c>
      <c r="AA21" s="20">
        <v>34</v>
      </c>
      <c r="AB21" s="20">
        <v>42</v>
      </c>
      <c r="AC21" s="22">
        <f t="shared" si="5"/>
        <v>0.99074196895131128</v>
      </c>
      <c r="AD21" s="22">
        <f t="shared" si="6"/>
        <v>0.28048667608209271</v>
      </c>
      <c r="AE21" s="22">
        <f t="shared" si="7"/>
        <v>1.537777010085231E-2</v>
      </c>
      <c r="AF21" s="20">
        <f t="shared" si="8"/>
        <v>42.886880504475215</v>
      </c>
      <c r="AG21" s="20">
        <f t="shared" si="9"/>
        <v>0.50432804031346279</v>
      </c>
      <c r="AI21" s="26">
        <v>83</v>
      </c>
      <c r="AJ21" s="20">
        <f t="shared" si="10"/>
        <v>2.0493125868779504E-2</v>
      </c>
      <c r="AK21" s="20" t="e">
        <f t="shared" si="11"/>
        <v>#DIV/0!</v>
      </c>
      <c r="AL21" s="20" t="e">
        <f t="shared" si="12"/>
        <v>#DIV/0!</v>
      </c>
      <c r="AM21" s="20" t="e">
        <f t="shared" si="13"/>
        <v>#DIV/0!</v>
      </c>
      <c r="AN21" s="20" t="e">
        <f t="shared" si="4"/>
        <v>#DIV/0!</v>
      </c>
    </row>
    <row r="22" spans="1:40" x14ac:dyDescent="0.35">
      <c r="A22" s="20">
        <f>'157mM_DBU-PVP_cycle1'!A22</f>
        <v>44</v>
      </c>
      <c r="B22" s="20">
        <f>'157mM_DBU-PVP_cycle1'!D22</f>
        <v>181.97992279737045</v>
      </c>
      <c r="C22" s="20">
        <f>'157mM_DBU-PVP_cycle2'!D22</f>
        <v>72.358808875739612</v>
      </c>
      <c r="D22" s="20">
        <f>'157mM_DBU-PVP_cycle3'!D22</f>
        <v>3.0048085392012811</v>
      </c>
      <c r="E22" s="20">
        <f t="shared" si="0"/>
        <v>85.781180070770446</v>
      </c>
      <c r="F22" s="20">
        <f t="shared" si="1"/>
        <v>90.239364566158571</v>
      </c>
      <c r="H22" s="25">
        <f>'157mM_DBU-PVP_cycle1'!E22</f>
        <v>81</v>
      </c>
      <c r="I22" s="20">
        <f>'157mM_DBU-PVP_cycle1'!H22</f>
        <v>92.88979235565445</v>
      </c>
      <c r="J22" s="20">
        <f>'157mM_DBU-PVP_cycle3'!H22</f>
        <v>100</v>
      </c>
      <c r="K22" s="20">
        <f>'157mM_DBU-PVP_cycle3'!H22</f>
        <v>100</v>
      </c>
      <c r="L22" s="20">
        <f t="shared" si="2"/>
        <v>97.62993078521815</v>
      </c>
      <c r="M22" s="20">
        <f t="shared" si="3"/>
        <v>4.1050802974570386</v>
      </c>
      <c r="AA22" s="20">
        <v>36</v>
      </c>
      <c r="AB22" s="20">
        <v>43</v>
      </c>
      <c r="AC22" s="22">
        <f t="shared" si="5"/>
        <v>0.99245185088377619</v>
      </c>
      <c r="AD22" s="22">
        <f t="shared" si="6"/>
        <v>0.28659809856866786</v>
      </c>
      <c r="AE22" s="22">
        <f t="shared" si="7"/>
        <v>9.2883505852267203E-3</v>
      </c>
      <c r="AF22" s="20">
        <f t="shared" si="8"/>
        <v>42.944610001255697</v>
      </c>
      <c r="AG22" s="20">
        <f t="shared" si="9"/>
        <v>0.50690904580329688</v>
      </c>
      <c r="AI22" s="26">
        <v>82</v>
      </c>
      <c r="AJ22" s="20">
        <f t="shared" si="10"/>
        <v>1.5026059615049757E-2</v>
      </c>
      <c r="AK22" s="20" t="e">
        <f t="shared" si="11"/>
        <v>#DIV/0!</v>
      </c>
      <c r="AL22" s="20" t="e">
        <f t="shared" si="12"/>
        <v>#DIV/0!</v>
      </c>
      <c r="AM22" s="20" t="e">
        <f t="shared" si="13"/>
        <v>#DIV/0!</v>
      </c>
      <c r="AN22" s="20" t="e">
        <f t="shared" si="4"/>
        <v>#DIV/0!</v>
      </c>
    </row>
    <row r="23" spans="1:40" x14ac:dyDescent="0.35">
      <c r="A23" s="20">
        <f>'157mM_DBU-PVP_cycle1'!A23</f>
        <v>45</v>
      </c>
      <c r="B23" s="20">
        <f>'157mM_DBU-PVP_cycle1'!D23</f>
        <v>181.56637749062682</v>
      </c>
      <c r="C23" s="20">
        <f>'157mM_DBU-PVP_cycle2'!D23</f>
        <v>68.57579140983195</v>
      </c>
      <c r="D23" s="20">
        <f>'157mM_DBU-PVP_cycle3'!D23</f>
        <v>2.613970871227266</v>
      </c>
      <c r="E23" s="20">
        <f t="shared" si="0"/>
        <v>84.252046590562017</v>
      </c>
      <c r="F23" s="20">
        <f t="shared" si="1"/>
        <v>90.500274535977269</v>
      </c>
      <c r="H23" s="25">
        <f>'157mM_DBU-PVP_cycle1'!E23</f>
        <v>80</v>
      </c>
      <c r="I23" s="20">
        <f>'157mM_DBU-PVP_cycle1'!H23</f>
        <v>92.734066732733268</v>
      </c>
      <c r="J23" s="20">
        <f>'157mM_DBU-PVP_cycle3'!H23</f>
        <v>100</v>
      </c>
      <c r="K23" s="20">
        <f>'157mM_DBU-PVP_cycle3'!H23</f>
        <v>100</v>
      </c>
      <c r="L23" s="20">
        <f t="shared" si="2"/>
        <v>97.578022244244423</v>
      </c>
      <c r="M23" s="20">
        <f t="shared" si="3"/>
        <v>4.1949885277703052</v>
      </c>
      <c r="AA23" s="20">
        <v>38</v>
      </c>
      <c r="AB23" s="20">
        <v>44</v>
      </c>
      <c r="AC23" s="22">
        <f t="shared" si="5"/>
        <v>1</v>
      </c>
      <c r="AD23" s="22">
        <f t="shared" si="6"/>
        <v>0.26160294590762206</v>
      </c>
      <c r="AE23" s="22">
        <f t="shared" si="7"/>
        <v>6.3957033454575506E-3</v>
      </c>
      <c r="AF23" s="20">
        <f t="shared" si="8"/>
        <v>42.266621641769326</v>
      </c>
      <c r="AG23" s="20">
        <f t="shared" si="9"/>
        <v>0.51601202254709355</v>
      </c>
      <c r="AI23" s="26">
        <v>81</v>
      </c>
      <c r="AJ23" s="20">
        <f t="shared" si="10"/>
        <v>1.3781278255102785E-2</v>
      </c>
      <c r="AK23" s="20" t="e">
        <f t="shared" si="11"/>
        <v>#DIV/0!</v>
      </c>
      <c r="AL23" s="20" t="e">
        <f t="shared" si="12"/>
        <v>#DIV/0!</v>
      </c>
      <c r="AM23" s="20" t="e">
        <f t="shared" si="13"/>
        <v>#DIV/0!</v>
      </c>
      <c r="AN23" s="20" t="e">
        <f t="shared" si="4"/>
        <v>#DIV/0!</v>
      </c>
    </row>
    <row r="24" spans="1:40" x14ac:dyDescent="0.35">
      <c r="A24" s="20">
        <f>'157mM_DBU-PVP_cycle1'!A24</f>
        <v>46</v>
      </c>
      <c r="B24" s="20">
        <f>'157mM_DBU-PVP_cycle1'!D24</f>
        <v>181.04294436150531</v>
      </c>
      <c r="C24" s="20">
        <f>'157mM_DBU-PVP_cycle2'!D24</f>
        <v>64.854982714623716</v>
      </c>
      <c r="D24" s="20">
        <f>'157mM_DBU-PVP_cycle3'!D24</f>
        <v>2.4049546595728568</v>
      </c>
      <c r="E24" s="20">
        <f t="shared" si="0"/>
        <v>82.767627245233953</v>
      </c>
      <c r="F24" s="20">
        <f t="shared" si="1"/>
        <v>90.656108270468621</v>
      </c>
      <c r="H24" s="25">
        <f>'157mM_DBU-PVP_cycle1'!E24</f>
        <v>79</v>
      </c>
      <c r="I24" s="20">
        <f>'157mM_DBU-PVP_cycle1'!H24</f>
        <v>92.748903959229239</v>
      </c>
      <c r="J24" s="20">
        <f>'157mM_DBU-PVP_cycle3'!H24</f>
        <v>100</v>
      </c>
      <c r="K24" s="14">
        <f>'157mM_DBU-PVP_cycle3'!H24</f>
        <v>100</v>
      </c>
      <c r="L24" s="14">
        <f t="shared" si="2"/>
        <v>97.582967986409741</v>
      </c>
      <c r="M24" s="20">
        <f t="shared" si="3"/>
        <v>4.1864222510588283</v>
      </c>
      <c r="AA24" s="20">
        <v>40</v>
      </c>
      <c r="AB24" s="20">
        <v>45</v>
      </c>
      <c r="AC24" s="22">
        <f t="shared" si="5"/>
        <v>0.99353990785761714</v>
      </c>
      <c r="AD24" s="22">
        <f t="shared" si="6"/>
        <v>0.12971709297706047</v>
      </c>
      <c r="AE24" s="22">
        <f t="shared" si="7"/>
        <v>2.7865765571184666E-3</v>
      </c>
      <c r="AF24" s="20">
        <f t="shared" si="8"/>
        <v>37.534785913059871</v>
      </c>
      <c r="AG24" s="20">
        <f t="shared" si="9"/>
        <v>0.53911862871880023</v>
      </c>
      <c r="AI24" s="26">
        <v>80</v>
      </c>
      <c r="AJ24" s="20">
        <f t="shared" si="10"/>
        <v>4.7790629344948259E-3</v>
      </c>
      <c r="AK24" s="20" t="e">
        <f t="shared" si="11"/>
        <v>#DIV/0!</v>
      </c>
      <c r="AL24" s="20" t="e">
        <f t="shared" si="12"/>
        <v>#DIV/0!</v>
      </c>
      <c r="AM24" s="20" t="e">
        <f t="shared" si="13"/>
        <v>#DIV/0!</v>
      </c>
      <c r="AN24" s="20" t="e">
        <f t="shared" si="4"/>
        <v>#DIV/0!</v>
      </c>
    </row>
    <row r="25" spans="1:40" x14ac:dyDescent="0.35">
      <c r="A25" s="20">
        <f>'157mM_DBU-PVP_cycle1'!A25</f>
        <v>47</v>
      </c>
      <c r="B25" s="20">
        <f>'157mM_DBU-PVP_cycle1'!D25</f>
        <v>179.98957617372281</v>
      </c>
      <c r="C25" s="20">
        <f>'157mM_DBU-PVP_cycle2'!D25</f>
        <v>66.58001557472322</v>
      </c>
      <c r="D25" s="20">
        <f>'157mM_DBU-PVP_cycle3'!D25</f>
        <v>2.3750482869099261</v>
      </c>
      <c r="E25" s="20">
        <f t="shared" si="0"/>
        <v>82.981546678451991</v>
      </c>
      <c r="F25" s="20">
        <f t="shared" si="1"/>
        <v>89.936020570313161</v>
      </c>
      <c r="H25" s="25">
        <f>'157mM_DBU-PVP_cycle1'!E25</f>
        <v>78</v>
      </c>
      <c r="I25" s="20">
        <f>'157mM_DBU-PVP_cycle1'!H25</f>
        <v>92.721438333645281</v>
      </c>
      <c r="J25" s="20">
        <f>'157mM_DBU-PVP_cycle3'!H25</f>
        <v>100</v>
      </c>
      <c r="K25" s="20">
        <f>'157mM_DBU-PVP_cycle3'!H25</f>
        <v>100</v>
      </c>
      <c r="L25" s="20">
        <f t="shared" si="2"/>
        <v>97.573812777881756</v>
      </c>
      <c r="M25" s="20">
        <f t="shared" si="3"/>
        <v>4.2022795373831876</v>
      </c>
      <c r="AA25" s="20">
        <v>42</v>
      </c>
      <c r="AB25" s="20">
        <v>46</v>
      </c>
      <c r="AC25" s="22">
        <f t="shared" si="5"/>
        <v>0.98536323122905856</v>
      </c>
      <c r="AD25" s="22">
        <f t="shared" si="6"/>
        <v>0</v>
      </c>
      <c r="AE25" s="22">
        <f t="shared" si="7"/>
        <v>8.5645039351328882E-4</v>
      </c>
      <c r="AF25" s="20">
        <f t="shared" si="8"/>
        <v>32.873989387419059</v>
      </c>
      <c r="AG25" s="20">
        <f t="shared" si="9"/>
        <v>0.56865265210504623</v>
      </c>
      <c r="AI25" s="26">
        <v>79</v>
      </c>
      <c r="AJ25" s="20">
        <f t="shared" si="10"/>
        <v>5.636776040224117E-3</v>
      </c>
      <c r="AK25" s="20" t="e">
        <f t="shared" si="11"/>
        <v>#DIV/0!</v>
      </c>
      <c r="AL25" s="20" t="e">
        <f t="shared" si="12"/>
        <v>#DIV/0!</v>
      </c>
      <c r="AM25" s="20" t="e">
        <f t="shared" si="13"/>
        <v>#DIV/0!</v>
      </c>
      <c r="AN25" s="20" t="e">
        <f t="shared" si="4"/>
        <v>#DIV/0!</v>
      </c>
    </row>
    <row r="26" spans="1:40" x14ac:dyDescent="0.35">
      <c r="A26" s="20">
        <f>'157mM_DBU-PVP_cycle1'!A26</f>
        <v>48</v>
      </c>
      <c r="B26" s="20">
        <f>'157mM_DBU-PVP_cycle1'!D26</f>
        <v>178.11612259895082</v>
      </c>
      <c r="C26" s="20">
        <f>'157mM_DBU-PVP_cycle2'!D26</f>
        <v>70.22038140099896</v>
      </c>
      <c r="D26" s="20">
        <f>'157mM_DBU-PVP_cycle3'!D26</f>
        <v>2.4053209023687305</v>
      </c>
      <c r="E26" s="20">
        <f t="shared" si="0"/>
        <v>83.580608300772852</v>
      </c>
      <c r="F26" s="20">
        <f t="shared" si="1"/>
        <v>88.61401246599759</v>
      </c>
      <c r="H26" s="20">
        <f>'157mM_DBU-PVP_cycle1'!E26</f>
        <v>77</v>
      </c>
      <c r="I26" s="20">
        <f>'157mM_DBU-PVP_cycle1'!H26</f>
        <v>92.711390434930607</v>
      </c>
      <c r="J26" s="20">
        <f>'157mM_DBU-PVP_cycle3'!H26</f>
        <v>100</v>
      </c>
      <c r="K26" s="20">
        <f>'157mM_DBU-PVP_cycle3'!H26</f>
        <v>100</v>
      </c>
      <c r="L26" s="20">
        <f t="shared" si="2"/>
        <v>97.570463478310202</v>
      </c>
      <c r="M26" s="20">
        <f t="shared" si="3"/>
        <v>4.2080806944108957</v>
      </c>
      <c r="AA26" s="20">
        <v>44</v>
      </c>
      <c r="AB26" s="20">
        <v>47</v>
      </c>
      <c r="AC26" s="22">
        <f t="shared" si="5"/>
        <v>0.96890830974412367</v>
      </c>
      <c r="AD26" s="22">
        <f t="shared" si="6"/>
        <v>6.0139143458298336E-2</v>
      </c>
      <c r="AE26" s="22">
        <f t="shared" si="7"/>
        <v>5.8028486607233833E-4</v>
      </c>
      <c r="AF26" s="20">
        <f t="shared" si="8"/>
        <v>34.320924602283149</v>
      </c>
      <c r="AG26" s="20">
        <f t="shared" si="9"/>
        <v>0.5426889561852889</v>
      </c>
      <c r="AI26" s="20">
        <v>78</v>
      </c>
      <c r="AJ26" s="20">
        <f t="shared" si="10"/>
        <v>4.0490381279659274E-3</v>
      </c>
      <c r="AK26" s="20" t="e">
        <f t="shared" si="11"/>
        <v>#DIV/0!</v>
      </c>
      <c r="AL26" s="20" t="e">
        <f t="shared" si="12"/>
        <v>#DIV/0!</v>
      </c>
      <c r="AM26" s="20" t="e">
        <f t="shared" si="13"/>
        <v>#DIV/0!</v>
      </c>
      <c r="AN26" s="20" t="e">
        <f t="shared" si="4"/>
        <v>#DIV/0!</v>
      </c>
    </row>
    <row r="27" spans="1:40" x14ac:dyDescent="0.35">
      <c r="A27" s="20">
        <f>'157mM_DBU-PVP_cycle1'!A27</f>
        <v>49</v>
      </c>
      <c r="B27" s="20">
        <f>'157mM_DBU-PVP_cycle1'!D27</f>
        <v>176.47249878652411</v>
      </c>
      <c r="C27" s="20">
        <f>'157mM_DBU-PVP_cycle2'!D27</f>
        <v>70.107987841273314</v>
      </c>
      <c r="D27" s="20">
        <f>'157mM_DBU-PVP_cycle3'!D27</f>
        <v>2.3122083821027308</v>
      </c>
      <c r="E27" s="20">
        <f t="shared" si="0"/>
        <v>82.964231669966722</v>
      </c>
      <c r="F27" s="20">
        <f t="shared" si="1"/>
        <v>87.789030877867702</v>
      </c>
      <c r="H27" s="20">
        <f>'157mM_DBU-PVP_cycle1'!E27</f>
        <v>76</v>
      </c>
      <c r="I27" s="20">
        <f>'157mM_DBU-PVP_cycle1'!H27</f>
        <v>92.715916458428964</v>
      </c>
      <c r="J27" s="20">
        <f>'157mM_DBU-PVP_cycle3'!H27</f>
        <v>100</v>
      </c>
      <c r="K27" s="20">
        <f>'157mM_DBU-PVP_cycle3'!H27</f>
        <v>100</v>
      </c>
      <c r="L27" s="20">
        <f t="shared" si="2"/>
        <v>97.571972152809664</v>
      </c>
      <c r="M27" s="20">
        <f t="shared" si="3"/>
        <v>4.2054675935257597</v>
      </c>
      <c r="AA27" s="20">
        <v>46</v>
      </c>
      <c r="AB27" s="20">
        <v>48</v>
      </c>
      <c r="AC27" s="22">
        <f t="shared" si="5"/>
        <v>0.9396426343268317</v>
      </c>
      <c r="AD27" s="22">
        <f t="shared" si="6"/>
        <v>0.18705178827276017</v>
      </c>
      <c r="AE27" s="22">
        <f t="shared" si="7"/>
        <v>8.5983240296103709E-4</v>
      </c>
      <c r="AF27" s="20">
        <f t="shared" si="8"/>
        <v>37.585141833418426</v>
      </c>
      <c r="AG27" s="20">
        <f t="shared" si="9"/>
        <v>0.49705358114644571</v>
      </c>
      <c r="AI27" s="20">
        <v>77</v>
      </c>
      <c r="AJ27" s="20">
        <f t="shared" si="10"/>
        <v>3.4681873594643278E-3</v>
      </c>
      <c r="AK27" s="20" t="e">
        <f t="shared" si="11"/>
        <v>#DIV/0!</v>
      </c>
      <c r="AL27" s="20" t="e">
        <f t="shared" si="12"/>
        <v>#DIV/0!</v>
      </c>
      <c r="AM27" s="20" t="e">
        <f t="shared" si="13"/>
        <v>#DIV/0!</v>
      </c>
      <c r="AN27" s="20" t="e">
        <f t="shared" si="4"/>
        <v>#DIV/0!</v>
      </c>
    </row>
    <row r="28" spans="1:40" x14ac:dyDescent="0.35">
      <c r="A28" s="20">
        <f>'157mM_DBU-PVP_cycle1'!A28</f>
        <v>50</v>
      </c>
      <c r="B28" s="20">
        <f>'157mM_DBU-PVP_cycle1'!D28</f>
        <v>174.49237529924676</v>
      </c>
      <c r="C28" s="20">
        <f>'157mM_DBU-PVP_cycle2'!D28</f>
        <v>67.382425996414099</v>
      </c>
      <c r="D28" s="20">
        <f>'157mM_DBU-PVP_cycle3'!D28</f>
        <v>2.3850935400197701</v>
      </c>
      <c r="E28" s="20">
        <f t="shared" si="0"/>
        <v>81.41996494522688</v>
      </c>
      <c r="F28" s="20">
        <f t="shared" si="1"/>
        <v>86.908103669577685</v>
      </c>
      <c r="H28" s="20">
        <f>'157mM_DBU-PVP_cycle1'!E28</f>
        <v>75</v>
      </c>
      <c r="I28" s="20">
        <f>'157mM_DBU-PVP_cycle1'!H28</f>
        <v>92.69316380712138</v>
      </c>
      <c r="J28" s="20">
        <f>'157mM_DBU-PVP_cycle3'!H28</f>
        <v>100</v>
      </c>
      <c r="K28" s="20">
        <f>'157mM_DBU-PVP_cycle3'!H28</f>
        <v>100</v>
      </c>
      <c r="L28" s="20">
        <f t="shared" si="2"/>
        <v>97.564387935707131</v>
      </c>
      <c r="M28" s="20">
        <f t="shared" si="3"/>
        <v>4.2186038428829722</v>
      </c>
      <c r="AA28" s="20">
        <v>48</v>
      </c>
      <c r="AB28" s="20">
        <v>49</v>
      </c>
      <c r="AC28" s="22">
        <f t="shared" si="5"/>
        <v>0.91396718570597835</v>
      </c>
      <c r="AD28" s="22">
        <f t="shared" si="6"/>
        <v>0.1831334557189446</v>
      </c>
      <c r="AE28" s="22">
        <f t="shared" si="7"/>
        <v>0</v>
      </c>
      <c r="AF28" s="20">
        <f t="shared" si="8"/>
        <v>36.570021380830767</v>
      </c>
      <c r="AG28" s="20">
        <f t="shared" si="9"/>
        <v>0.48356175407725493</v>
      </c>
      <c r="AI28" s="20">
        <v>76</v>
      </c>
      <c r="AJ28" s="20">
        <f t="shared" si="10"/>
        <v>3.7298285544972464E-3</v>
      </c>
      <c r="AK28" s="20" t="e">
        <f t="shared" si="11"/>
        <v>#DIV/0!</v>
      </c>
      <c r="AL28" s="20" t="e">
        <f t="shared" si="12"/>
        <v>#DIV/0!</v>
      </c>
      <c r="AM28" s="20" t="e">
        <f t="shared" si="13"/>
        <v>#DIV/0!</v>
      </c>
      <c r="AN28" s="20" t="e">
        <f t="shared" si="4"/>
        <v>#DIV/0!</v>
      </c>
    </row>
    <row r="29" spans="1:40" x14ac:dyDescent="0.35">
      <c r="A29" s="20">
        <f>'157mM_DBU-PVP_cycle1'!A29</f>
        <v>51</v>
      </c>
      <c r="B29" s="20">
        <f>'157mM_DBU-PVP_cycle1'!D29</f>
        <v>171.66379592332669</v>
      </c>
      <c r="C29" s="20">
        <f>'157mM_DBU-PVP_cycle2'!D29</f>
        <v>67.925001723959298</v>
      </c>
      <c r="D29" s="20">
        <f>'157mM_DBU-PVP_cycle3'!D29</f>
        <v>2.4320070914265703</v>
      </c>
      <c r="E29" s="20">
        <f t="shared" si="0"/>
        <v>80.673601579570857</v>
      </c>
      <c r="F29" s="20">
        <f t="shared" si="1"/>
        <v>85.33313943902499</v>
      </c>
      <c r="H29" s="20">
        <f>'157mM_DBU-PVP_cycle1'!E29</f>
        <v>74</v>
      </c>
      <c r="I29" s="20">
        <f>'157mM_DBU-PVP_cycle1'!H29</f>
        <v>92.690456922540079</v>
      </c>
      <c r="J29" s="20">
        <f>'157mM_DBU-PVP_cycle3'!H29</f>
        <v>100</v>
      </c>
      <c r="K29" s="20">
        <f>'157mM_DBU-PVP_cycle3'!H29</f>
        <v>100</v>
      </c>
      <c r="L29" s="20">
        <f t="shared" si="2"/>
        <v>97.563485640846693</v>
      </c>
      <c r="M29" s="20">
        <f t="shared" si="3"/>
        <v>4.2201666634246511</v>
      </c>
      <c r="AA29" s="20">
        <v>50</v>
      </c>
      <c r="AB29" s="20">
        <v>50</v>
      </c>
      <c r="AC29" s="22">
        <f t="shared" si="5"/>
        <v>0.88303519355780447</v>
      </c>
      <c r="AD29" s="22">
        <f t="shared" si="6"/>
        <v>8.8113263012008142E-2</v>
      </c>
      <c r="AE29" s="22">
        <f t="shared" si="7"/>
        <v>6.7304611982333317E-4</v>
      </c>
      <c r="AF29" s="20">
        <f t="shared" si="8"/>
        <v>32.394050089654527</v>
      </c>
      <c r="AG29" s="20">
        <f t="shared" si="9"/>
        <v>0.48616006047805793</v>
      </c>
      <c r="AI29" s="20">
        <v>75</v>
      </c>
      <c r="AJ29" s="20">
        <f t="shared" si="10"/>
        <v>2.4145391220750942E-3</v>
      </c>
      <c r="AK29" s="20" t="e">
        <f t="shared" si="11"/>
        <v>#DIV/0!</v>
      </c>
      <c r="AL29" s="20" t="e">
        <f t="shared" si="12"/>
        <v>#DIV/0!</v>
      </c>
      <c r="AM29" s="20" t="e">
        <f t="shared" si="13"/>
        <v>#DIV/0!</v>
      </c>
      <c r="AN29" s="20" t="e">
        <f t="shared" si="4"/>
        <v>#DIV/0!</v>
      </c>
    </row>
    <row r="30" spans="1:40" x14ac:dyDescent="0.35">
      <c r="A30" s="20">
        <f>'157mM_DBU-PVP_cycle1'!A30</f>
        <v>52</v>
      </c>
      <c r="B30" s="20">
        <f>'157mM_DBU-PVP_cycle1'!D30</f>
        <v>169.40071919309489</v>
      </c>
      <c r="C30" s="20">
        <f>'157mM_DBU-PVP_cycle2'!D30</f>
        <v>69.920416280003508</v>
      </c>
      <c r="D30" s="20">
        <f>'157mM_DBU-PVP_cycle3'!D30</f>
        <v>2.5704778605241487</v>
      </c>
      <c r="E30" s="20">
        <f t="shared" si="0"/>
        <v>80.630537777874181</v>
      </c>
      <c r="F30" s="20">
        <f t="shared" si="1"/>
        <v>83.929210544632866</v>
      </c>
      <c r="H30" s="20">
        <f>'157mM_DBU-PVP_cycle1'!E30</f>
        <v>73</v>
      </c>
      <c r="I30" s="20">
        <f>'157mM_DBU-PVP_cycle1'!H30</f>
        <v>92.670937080506249</v>
      </c>
      <c r="J30" s="20">
        <f>'157mM_DBU-PVP_cycle3'!H30</f>
        <v>100</v>
      </c>
      <c r="K30" s="20">
        <f>'157mM_DBU-PVP_cycle3'!H30</f>
        <v>100</v>
      </c>
      <c r="L30" s="20">
        <f t="shared" si="2"/>
        <v>97.556979026835407</v>
      </c>
      <c r="M30" s="20">
        <f t="shared" si="3"/>
        <v>4.231436449477421</v>
      </c>
      <c r="AA30" s="20">
        <v>52</v>
      </c>
      <c r="AB30" s="20">
        <v>51</v>
      </c>
      <c r="AC30" s="22">
        <f t="shared" si="5"/>
        <v>0.83884926494849887</v>
      </c>
      <c r="AD30" s="22">
        <f t="shared" si="6"/>
        <v>0.10702886761907002</v>
      </c>
      <c r="AE30" s="22">
        <f t="shared" si="7"/>
        <v>1.1062616693789671E-3</v>
      </c>
      <c r="AF30" s="20">
        <f t="shared" si="8"/>
        <v>31.566146474564931</v>
      </c>
      <c r="AG30" s="20">
        <f t="shared" si="9"/>
        <v>0.45617869889289653</v>
      </c>
      <c r="AI30" s="20">
        <v>74</v>
      </c>
      <c r="AJ30" s="20">
        <f t="shared" si="10"/>
        <v>2.2580590426135752E-3</v>
      </c>
      <c r="AK30" s="20" t="e">
        <f t="shared" si="11"/>
        <v>#DIV/0!</v>
      </c>
      <c r="AL30" s="20" t="e">
        <f t="shared" si="12"/>
        <v>#DIV/0!</v>
      </c>
      <c r="AM30" s="20" t="e">
        <f t="shared" si="13"/>
        <v>#DIV/0!</v>
      </c>
      <c r="AN30" s="20" t="e">
        <f t="shared" si="4"/>
        <v>#DIV/0!</v>
      </c>
    </row>
    <row r="31" spans="1:40" x14ac:dyDescent="0.35">
      <c r="A31" s="20">
        <f>'157mM_DBU-PVP_cycle1'!A31</f>
        <v>53</v>
      </c>
      <c r="B31" s="20">
        <f>'157mM_DBU-PVP_cycle1'!D31</f>
        <v>166.42535576701184</v>
      </c>
      <c r="C31" s="20">
        <f>'157mM_DBU-PVP_cycle2'!D31</f>
        <v>73.336588600768238</v>
      </c>
      <c r="D31" s="20">
        <f>'157mM_DBU-PVP_cycle3'!D31</f>
        <v>2.856007974115566</v>
      </c>
      <c r="E31" s="20">
        <f t="shared" si="0"/>
        <v>80.872650780631872</v>
      </c>
      <c r="F31" s="20">
        <f t="shared" si="1"/>
        <v>82.044665026023765</v>
      </c>
      <c r="H31" s="20">
        <f>'157mM_DBU-PVP_cycle1'!E31</f>
        <v>72</v>
      </c>
      <c r="I31" s="20">
        <f>'157mM_DBU-PVP_cycle1'!H31</f>
        <v>92.672320582476587</v>
      </c>
      <c r="J31" s="20">
        <f>'157mM_DBU-PVP_cycle3'!H31</f>
        <v>100</v>
      </c>
      <c r="K31" s="20">
        <f>'157mM_DBU-PVP_cycle3'!H31</f>
        <v>100</v>
      </c>
      <c r="L31" s="20">
        <f t="shared" si="2"/>
        <v>97.557440194158858</v>
      </c>
      <c r="M31" s="20">
        <f t="shared" si="3"/>
        <v>4.2306376842424225</v>
      </c>
      <c r="AA31" s="20">
        <v>54</v>
      </c>
      <c r="AB31" s="20">
        <v>52</v>
      </c>
      <c r="AC31" s="22">
        <f t="shared" si="5"/>
        <v>0.8034971911510731</v>
      </c>
      <c r="AD31" s="22">
        <f t="shared" si="6"/>
        <v>0.17659422200762204</v>
      </c>
      <c r="AE31" s="22">
        <f t="shared" si="7"/>
        <v>2.3849474335802122E-3</v>
      </c>
      <c r="AF31" s="20">
        <f t="shared" si="8"/>
        <v>32.749212019742508</v>
      </c>
      <c r="AG31" s="20">
        <f t="shared" si="9"/>
        <v>0.42133459212019853</v>
      </c>
      <c r="AI31" s="20">
        <v>73</v>
      </c>
      <c r="AJ31" s="20">
        <f t="shared" si="10"/>
        <v>1.1296524405624063E-3</v>
      </c>
      <c r="AK31" s="20" t="e">
        <f t="shared" si="11"/>
        <v>#DIV/0!</v>
      </c>
      <c r="AL31" s="20" t="e">
        <f t="shared" si="12"/>
        <v>#DIV/0!</v>
      </c>
      <c r="AM31" s="20" t="e">
        <f t="shared" si="13"/>
        <v>#DIV/0!</v>
      </c>
      <c r="AN31" s="20" t="e">
        <f t="shared" si="4"/>
        <v>#DIV/0!</v>
      </c>
    </row>
    <row r="32" spans="1:40" x14ac:dyDescent="0.35">
      <c r="A32" s="20">
        <f>'157mM_DBU-PVP_cycle1'!A32</f>
        <v>54</v>
      </c>
      <c r="B32" s="20">
        <f>'157mM_DBU-PVP_cycle1'!D32</f>
        <v>163.97402761413474</v>
      </c>
      <c r="C32" s="20">
        <f>'157mM_DBU-PVP_cycle2'!D32</f>
        <v>76.111002582684833</v>
      </c>
      <c r="D32" s="20">
        <f>'157mM_DBU-PVP_cycle3'!D32</f>
        <v>3.2713443772302266</v>
      </c>
      <c r="E32" s="20">
        <f t="shared" si="0"/>
        <v>81.11879152468326</v>
      </c>
      <c r="F32" s="20">
        <f t="shared" si="1"/>
        <v>80.46829538676036</v>
      </c>
      <c r="H32" s="20">
        <f>'157mM_DBU-PVP_cycle1'!E32</f>
        <v>71</v>
      </c>
      <c r="I32" s="20">
        <f>'157mM_DBU-PVP_cycle1'!H32</f>
        <v>92.67322211817644</v>
      </c>
      <c r="J32" s="20">
        <f>'157mM_DBU-PVP_cycle3'!H32</f>
        <v>100</v>
      </c>
      <c r="K32" s="20">
        <f>'157mM_DBU-PVP_cycle3'!H32</f>
        <v>100</v>
      </c>
      <c r="L32" s="20">
        <f t="shared" si="2"/>
        <v>97.557740706058823</v>
      </c>
      <c r="M32" s="20">
        <f t="shared" si="3"/>
        <v>4.2301171823634283</v>
      </c>
      <c r="AA32" s="20">
        <v>56</v>
      </c>
      <c r="AB32" s="20">
        <v>53</v>
      </c>
      <c r="AC32" s="22">
        <f t="shared" si="5"/>
        <v>0.75701831307862011</v>
      </c>
      <c r="AD32" s="22">
        <f t="shared" si="6"/>
        <v>0.29569089664423592</v>
      </c>
      <c r="AE32" s="22">
        <f t="shared" si="7"/>
        <v>5.0216287626398239E-3</v>
      </c>
      <c r="AF32" s="20">
        <f t="shared" si="8"/>
        <v>35.257694616183201</v>
      </c>
      <c r="AG32" s="20">
        <f t="shared" si="9"/>
        <v>0.37921203867736819</v>
      </c>
      <c r="AI32" s="20">
        <v>72</v>
      </c>
      <c r="AJ32" s="20">
        <f t="shared" si="10"/>
        <v>1.2096301757599764E-3</v>
      </c>
      <c r="AK32" s="20" t="e">
        <f t="shared" si="11"/>
        <v>#DIV/0!</v>
      </c>
      <c r="AL32" s="20" t="e">
        <f t="shared" si="12"/>
        <v>#DIV/0!</v>
      </c>
      <c r="AM32" s="20" t="e">
        <f t="shared" si="13"/>
        <v>#DIV/0!</v>
      </c>
      <c r="AN32" s="20" t="e">
        <f t="shared" si="4"/>
        <v>#DIV/0!</v>
      </c>
    </row>
    <row r="33" spans="1:40" x14ac:dyDescent="0.35">
      <c r="A33" s="20">
        <f>'157mM_DBU-PVP_cycle1'!A33</f>
        <v>55</v>
      </c>
      <c r="B33" s="20">
        <f>'157mM_DBU-PVP_cycle1'!D33</f>
        <v>158.45872064418253</v>
      </c>
      <c r="C33" s="20">
        <f>'157mM_DBU-PVP_cycle2'!D33</f>
        <v>77.166081689706203</v>
      </c>
      <c r="D33" s="20">
        <f>'157mM_DBU-PVP_cycle3'!D33</f>
        <v>3.7808330769353318</v>
      </c>
      <c r="E33" s="20">
        <f t="shared" si="0"/>
        <v>79.801878470274687</v>
      </c>
      <c r="F33" s="20">
        <f t="shared" si="1"/>
        <v>77.372623026932686</v>
      </c>
      <c r="H33" s="20">
        <f>'157mM_DBU-PVP_cycle1'!E33</f>
        <v>70</v>
      </c>
      <c r="I33" s="20">
        <f>'157mM_DBU-PVP_cycle1'!H33</f>
        <v>92.691436634159956</v>
      </c>
      <c r="J33" s="20">
        <f>'157mM_DBU-PVP_cycle3'!H33</f>
        <v>100</v>
      </c>
      <c r="K33" s="27">
        <f>'157mM_DBU-PVP_cycle3'!H33</f>
        <v>100</v>
      </c>
      <c r="L33" s="27">
        <f t="shared" si="2"/>
        <v>97.563812211386661</v>
      </c>
      <c r="M33" s="27">
        <f t="shared" si="3"/>
        <v>4.2196010266571866</v>
      </c>
      <c r="AA33" s="20">
        <v>58</v>
      </c>
      <c r="AB33" s="20">
        <v>54</v>
      </c>
      <c r="AC33" s="22">
        <f t="shared" si="5"/>
        <v>0.71872551787439287</v>
      </c>
      <c r="AD33" s="22">
        <f t="shared" si="6"/>
        <v>0.39241420222901569</v>
      </c>
      <c r="AE33" s="22">
        <f t="shared" si="7"/>
        <v>8.8569851304738066E-3</v>
      </c>
      <c r="AF33" s="20">
        <f t="shared" si="8"/>
        <v>37.333223507796085</v>
      </c>
      <c r="AG33" s="20">
        <f t="shared" si="9"/>
        <v>0.35531876469976442</v>
      </c>
      <c r="AI33" s="20">
        <v>71</v>
      </c>
      <c r="AJ33" s="20">
        <f t="shared" si="10"/>
        <v>1.2617463165533322E-3</v>
      </c>
      <c r="AK33" s="20" t="e">
        <f t="shared" si="11"/>
        <v>#DIV/0!</v>
      </c>
      <c r="AL33" s="20" t="e">
        <f t="shared" si="12"/>
        <v>#DIV/0!</v>
      </c>
      <c r="AM33" s="20" t="e">
        <f t="shared" si="13"/>
        <v>#DIV/0!</v>
      </c>
      <c r="AN33" s="20" t="e">
        <f t="shared" si="4"/>
        <v>#DIV/0!</v>
      </c>
    </row>
    <row r="34" spans="1:40" x14ac:dyDescent="0.35">
      <c r="A34" s="20">
        <f>'157mM_DBU-PVP_cycle1'!A34</f>
        <v>56</v>
      </c>
      <c r="B34" s="20">
        <f>'157mM_DBU-PVP_cycle1'!D34</f>
        <v>154.18333509929116</v>
      </c>
      <c r="C34" s="20">
        <f>'157mM_DBU-PVP_cycle2'!D34</f>
        <v>79.588706231372271</v>
      </c>
      <c r="D34" s="20">
        <f>'157mM_DBU-PVP_cycle3'!D34</f>
        <v>4.5114822288141756</v>
      </c>
      <c r="E34" s="20">
        <f t="shared" si="0"/>
        <v>79.427841186492529</v>
      </c>
      <c r="F34" s="20">
        <f t="shared" si="1"/>
        <v>74.836056106615004</v>
      </c>
      <c r="H34" s="20">
        <f>'157mM_DBU-PVP_cycle1'!E34</f>
        <v>69</v>
      </c>
      <c r="I34" s="20">
        <f>'157mM_DBU-PVP_cycle1'!H34</f>
        <v>92.714732438529353</v>
      </c>
      <c r="J34" s="20">
        <f>'157mM_DBU-PVP_cycle3'!H34</f>
        <v>100</v>
      </c>
      <c r="K34" s="20">
        <f>'157mM_DBU-PVP_cycle3'!H34</f>
        <v>100</v>
      </c>
      <c r="L34" s="20">
        <f t="shared" si="2"/>
        <v>97.571577479509799</v>
      </c>
      <c r="M34" s="20">
        <f t="shared" si="3"/>
        <v>4.2061511877335267</v>
      </c>
      <c r="AA34" s="20">
        <v>60</v>
      </c>
      <c r="AB34" s="20">
        <v>55</v>
      </c>
      <c r="AC34" s="22">
        <f t="shared" si="5"/>
        <v>0.63256956195272329</v>
      </c>
      <c r="AD34" s="22">
        <f t="shared" si="6"/>
        <v>0.4291970109769902</v>
      </c>
      <c r="AE34" s="22">
        <f t="shared" si="7"/>
        <v>1.3561775546386316E-2</v>
      </c>
      <c r="AF34" s="20">
        <f t="shared" si="8"/>
        <v>35.844278282536663</v>
      </c>
      <c r="AG34" s="20">
        <f t="shared" si="9"/>
        <v>0.31551114165575411</v>
      </c>
      <c r="AI34" s="20">
        <v>70</v>
      </c>
      <c r="AJ34" s="20">
        <f t="shared" si="10"/>
        <v>2.3146943913043751E-3</v>
      </c>
      <c r="AK34" s="20" t="e">
        <f t="shared" si="11"/>
        <v>#DIV/0!</v>
      </c>
      <c r="AL34" s="20" t="e">
        <f t="shared" si="12"/>
        <v>#DIV/0!</v>
      </c>
      <c r="AM34" s="20" t="e">
        <f t="shared" si="13"/>
        <v>#DIV/0!</v>
      </c>
      <c r="AN34" s="20" t="e">
        <f t="shared" si="4"/>
        <v>#DIV/0!</v>
      </c>
    </row>
    <row r="35" spans="1:40" x14ac:dyDescent="0.35">
      <c r="A35" s="20">
        <f>'157mM_DBU-PVP_cycle1'!A35</f>
        <v>57</v>
      </c>
      <c r="B35" s="20">
        <f>'157mM_DBU-PVP_cycle1'!D35</f>
        <v>150.75594630728378</v>
      </c>
      <c r="C35" s="20">
        <f>'157mM_DBU-PVP_cycle2'!D35</f>
        <v>83.753898121913267</v>
      </c>
      <c r="D35" s="20">
        <f>'157mM_DBU-PVP_cycle3'!D35</f>
        <v>5.6858328576834403</v>
      </c>
      <c r="E35" s="20">
        <f t="shared" si="0"/>
        <v>80.065225762293494</v>
      </c>
      <c r="F35" s="20">
        <f t="shared" si="1"/>
        <v>72.605366068235242</v>
      </c>
      <c r="H35" s="20">
        <f>'157mM_DBU-PVP_cycle1'!E35</f>
        <v>68</v>
      </c>
      <c r="I35" s="20">
        <f>'157mM_DBU-PVP_cycle1'!H35</f>
        <v>92.688777475588736</v>
      </c>
      <c r="J35" s="20">
        <f>'157mM_DBU-PVP_cycle3'!H35</f>
        <v>100</v>
      </c>
      <c r="K35" s="20">
        <f>'157mM_DBU-PVP_cycle3'!H35</f>
        <v>100</v>
      </c>
      <c r="L35" s="20">
        <f t="shared" si="2"/>
        <v>97.562925825196245</v>
      </c>
      <c r="M35" s="20">
        <f t="shared" si="3"/>
        <v>4.2211362925740978</v>
      </c>
      <c r="AA35" s="20">
        <v>62</v>
      </c>
      <c r="AB35" s="20">
        <v>56</v>
      </c>
      <c r="AC35" s="22">
        <f t="shared" si="5"/>
        <v>0.56578272115481265</v>
      </c>
      <c r="AD35" s="22">
        <f t="shared" si="6"/>
        <v>0.51365601939752892</v>
      </c>
      <c r="AE35" s="22">
        <f t="shared" si="7"/>
        <v>2.0308836137021325E-2</v>
      </c>
      <c r="AF35" s="20">
        <f t="shared" si="8"/>
        <v>36.6582525563121</v>
      </c>
      <c r="AG35" s="20">
        <f t="shared" si="9"/>
        <v>0.30101229086300674</v>
      </c>
      <c r="AI35" s="20">
        <v>69</v>
      </c>
      <c r="AJ35" s="20">
        <f t="shared" si="10"/>
        <v>3.6613825153661082E-3</v>
      </c>
      <c r="AK35" s="20" t="e">
        <f t="shared" si="11"/>
        <v>#DIV/0!</v>
      </c>
      <c r="AL35" s="20" t="e">
        <f t="shared" si="12"/>
        <v>#DIV/0!</v>
      </c>
      <c r="AM35" s="20" t="e">
        <f t="shared" si="13"/>
        <v>#DIV/0!</v>
      </c>
      <c r="AN35" s="20" t="e">
        <f t="shared" si="4"/>
        <v>#DIV/0!</v>
      </c>
    </row>
    <row r="36" spans="1:40" x14ac:dyDescent="0.35">
      <c r="A36" s="20">
        <f>'157mM_DBU-PVP_cycle1'!A36</f>
        <v>58</v>
      </c>
      <c r="B36" s="20">
        <f>'157mM_DBU-PVP_cycle1'!D36</f>
        <v>146.97657028834018</v>
      </c>
      <c r="C36" s="20">
        <f>'157mM_DBU-PVP_cycle2'!D36</f>
        <v>86.584195474788871</v>
      </c>
      <c r="D36" s="20">
        <f>'157mM_DBU-PVP_cycle3'!D36</f>
        <v>7.6527303696506745</v>
      </c>
      <c r="E36" s="20">
        <f t="shared" si="0"/>
        <v>80.404498710926575</v>
      </c>
      <c r="F36" s="20">
        <f t="shared" si="1"/>
        <v>69.867192454628665</v>
      </c>
      <c r="H36" s="20">
        <f>'157mM_DBU-PVP_cycle1'!E36</f>
        <v>67</v>
      </c>
      <c r="I36" s="20">
        <f>'157mM_DBU-PVP_cycle1'!H36</f>
        <v>92.699225560986235</v>
      </c>
      <c r="J36" s="20">
        <f>'157mM_DBU-PVP_cycle3'!H36</f>
        <v>100</v>
      </c>
      <c r="K36" s="20">
        <f>'157mM_DBU-PVP_cycle3'!H36</f>
        <v>100</v>
      </c>
      <c r="L36" s="20">
        <f t="shared" si="2"/>
        <v>97.56640852032875</v>
      </c>
      <c r="M36" s="20">
        <f t="shared" si="3"/>
        <v>4.2151040876573358</v>
      </c>
      <c r="AA36" s="20">
        <v>64</v>
      </c>
      <c r="AB36" s="20">
        <v>57</v>
      </c>
      <c r="AC36" s="22">
        <f t="shared" si="5"/>
        <v>0.51224264454631685</v>
      </c>
      <c r="AD36" s="22">
        <f t="shared" si="6"/>
        <v>0.658865469275566</v>
      </c>
      <c r="AE36" s="22">
        <f t="shared" si="7"/>
        <v>3.1153185750315768E-2</v>
      </c>
      <c r="AF36" s="20">
        <f t="shared" si="8"/>
        <v>40.075376652406618</v>
      </c>
      <c r="AG36" s="20">
        <f t="shared" si="9"/>
        <v>0.3283717484256467</v>
      </c>
      <c r="AI36" s="20">
        <v>68</v>
      </c>
      <c r="AJ36" s="20">
        <f t="shared" si="10"/>
        <v>2.1609732657714509E-3</v>
      </c>
      <c r="AK36" s="20" t="e">
        <f t="shared" si="11"/>
        <v>#DIV/0!</v>
      </c>
      <c r="AL36" s="20" t="e">
        <f t="shared" si="12"/>
        <v>#DIV/0!</v>
      </c>
      <c r="AM36" s="20" t="e">
        <f t="shared" si="13"/>
        <v>#DIV/0!</v>
      </c>
      <c r="AN36" s="20" t="e">
        <f t="shared" si="4"/>
        <v>#DIV/0!</v>
      </c>
    </row>
    <row r="37" spans="1:40" x14ac:dyDescent="0.35">
      <c r="A37" s="20">
        <f>'157mM_DBU-PVP_cycle1'!A37</f>
        <v>59</v>
      </c>
      <c r="B37" s="20">
        <f>'157mM_DBU-PVP_cycle1'!D37</f>
        <v>139.98908632501406</v>
      </c>
      <c r="C37" s="20">
        <f>'157mM_DBU-PVP_cycle2'!D37</f>
        <v>88.497388872550019</v>
      </c>
      <c r="D37" s="20">
        <f>'157mM_DBU-PVP_cycle3'!D37</f>
        <v>10.798448568536072</v>
      </c>
      <c r="E37" s="20">
        <f t="shared" si="0"/>
        <v>79.761641255366712</v>
      </c>
      <c r="F37" s="20">
        <f t="shared" si="1"/>
        <v>65.036837144842181</v>
      </c>
      <c r="H37" s="20">
        <f>'157mM_DBU-PVP_cycle1'!E37</f>
        <v>66</v>
      </c>
      <c r="I37" s="20">
        <f>'157mM_DBU-PVP_cycle1'!H37</f>
        <v>92.722021432100021</v>
      </c>
      <c r="J37" s="20">
        <f>'157mM_DBU-PVP_cycle3'!H37</f>
        <v>100</v>
      </c>
      <c r="K37" s="20">
        <f>'157mM_DBU-PVP_cycle3'!H37</f>
        <v>100</v>
      </c>
      <c r="L37" s="20">
        <f t="shared" si="2"/>
        <v>97.574007144033331</v>
      </c>
      <c r="M37" s="20">
        <f t="shared" si="3"/>
        <v>4.2019428853333798</v>
      </c>
      <c r="AA37" s="20">
        <v>66</v>
      </c>
      <c r="AB37" s="20">
        <v>58</v>
      </c>
      <c r="AC37" s="22">
        <f t="shared" si="5"/>
        <v>0.45320408958038338</v>
      </c>
      <c r="AD37" s="22">
        <f t="shared" si="6"/>
        <v>0.75753701488566516</v>
      </c>
      <c r="AE37" s="22">
        <f t="shared" si="7"/>
        <v>4.9316180471772358E-2</v>
      </c>
      <c r="AF37" s="20">
        <f t="shared" si="8"/>
        <v>42.001909497927365</v>
      </c>
      <c r="AG37" s="20">
        <f t="shared" si="9"/>
        <v>0.3552747112791515</v>
      </c>
      <c r="AI37" s="20">
        <v>67</v>
      </c>
      <c r="AJ37" s="20">
        <f t="shared" si="10"/>
        <v>2.7649580993013298E-3</v>
      </c>
      <c r="AK37" s="20" t="e">
        <f t="shared" si="11"/>
        <v>#DIV/0!</v>
      </c>
      <c r="AL37" s="20" t="e">
        <f t="shared" si="12"/>
        <v>#DIV/0!</v>
      </c>
      <c r="AM37" s="20" t="e">
        <f t="shared" si="13"/>
        <v>#DIV/0!</v>
      </c>
      <c r="AN37" s="20" t="e">
        <f t="shared" si="4"/>
        <v>#DIV/0!</v>
      </c>
    </row>
    <row r="38" spans="1:40" x14ac:dyDescent="0.35">
      <c r="A38" s="20">
        <f>'157mM_DBU-PVP_cycle1'!A38</f>
        <v>60</v>
      </c>
      <c r="B38" s="20">
        <f>'157mM_DBU-PVP_cycle1'!D38</f>
        <v>136.95518812221758</v>
      </c>
      <c r="C38" s="20">
        <f>'157mM_DBU-PVP_cycle2'!D38</f>
        <v>90.234652319476837</v>
      </c>
      <c r="D38" s="20">
        <f>'157mM_DBU-PVP_cycle3'!D38</f>
        <v>16.384288276758102</v>
      </c>
      <c r="E38" s="20">
        <f t="shared" si="0"/>
        <v>81.191376239484171</v>
      </c>
      <c r="F38" s="20">
        <f t="shared" si="1"/>
        <v>60.792031583754316</v>
      </c>
      <c r="H38" s="20">
        <f>'157mM_DBU-PVP_cycle1'!E38</f>
        <v>65</v>
      </c>
      <c r="I38" s="20">
        <f>'157mM_DBU-PVP_cycle1'!H38</f>
        <v>92.739222699317622</v>
      </c>
      <c r="J38" s="20">
        <f>'157mM_DBU-PVP_cycle3'!H38</f>
        <v>100</v>
      </c>
      <c r="K38" s="20">
        <f>'157mM_DBU-PVP_cycle3'!H38</f>
        <v>100</v>
      </c>
      <c r="L38" s="20">
        <f t="shared" si="2"/>
        <v>97.579740899772546</v>
      </c>
      <c r="M38" s="20">
        <f t="shared" si="3"/>
        <v>4.1920117290748946</v>
      </c>
      <c r="AA38" s="20">
        <v>68</v>
      </c>
      <c r="AB38" s="20">
        <v>59</v>
      </c>
      <c r="AC38" s="22">
        <f t="shared" si="5"/>
        <v>0.34405089763159225</v>
      </c>
      <c r="AD38" s="22">
        <f t="shared" si="6"/>
        <v>0.82423592530803835</v>
      </c>
      <c r="AE38" s="22">
        <f t="shared" si="7"/>
        <v>7.8364802829528041E-2</v>
      </c>
      <c r="AF38" s="20">
        <f t="shared" si="8"/>
        <v>41.555054192305292</v>
      </c>
      <c r="AG38" s="20">
        <f t="shared" si="9"/>
        <v>0.378041111768538</v>
      </c>
      <c r="AI38" s="20">
        <v>66</v>
      </c>
      <c r="AJ38" s="20">
        <f t="shared" si="10"/>
        <v>4.0827459901932074E-3</v>
      </c>
      <c r="AK38" s="20" t="e">
        <f t="shared" si="11"/>
        <v>#DIV/0!</v>
      </c>
      <c r="AL38" s="20" t="e">
        <f t="shared" si="12"/>
        <v>#DIV/0!</v>
      </c>
      <c r="AM38" s="20" t="e">
        <f t="shared" si="13"/>
        <v>#DIV/0!</v>
      </c>
      <c r="AN38" s="20" t="e">
        <f t="shared" si="4"/>
        <v>#DIV/0!</v>
      </c>
    </row>
    <row r="39" spans="1:40" x14ac:dyDescent="0.35">
      <c r="A39" s="20">
        <f>'157mM_DBU-PVP_cycle1'!A39</f>
        <v>61</v>
      </c>
      <c r="B39" s="20">
        <f>'157mM_DBU-PVP_cycle1'!D39</f>
        <v>134.35262156283835</v>
      </c>
      <c r="C39" s="20">
        <f>'157mM_DBU-PVP_cycle2'!D39</f>
        <v>91.312166477555962</v>
      </c>
      <c r="D39" s="20">
        <f>'157mM_DBU-PVP_cycle3'!D39</f>
        <v>26.868777773467695</v>
      </c>
      <c r="E39" s="20">
        <f t="shared" si="0"/>
        <v>84.177855271287328</v>
      </c>
      <c r="F39" s="20">
        <f t="shared" si="1"/>
        <v>54.09591450586057</v>
      </c>
      <c r="H39" s="20">
        <f>'157mM_DBU-PVP_cycle1'!E39</f>
        <v>64</v>
      </c>
      <c r="I39" s="20">
        <f>'157mM_DBU-PVP_cycle1'!H39</f>
        <v>92.751566578807825</v>
      </c>
      <c r="J39" s="20">
        <f>'157mM_DBU-PVP_cycle3'!H39</f>
        <v>100</v>
      </c>
      <c r="K39" s="20">
        <f>'157mM_DBU-PVP_cycle3'!H39</f>
        <v>100</v>
      </c>
      <c r="L39" s="20">
        <f t="shared" si="2"/>
        <v>97.583855526269261</v>
      </c>
      <c r="M39" s="20">
        <f t="shared" si="3"/>
        <v>4.184884986928382</v>
      </c>
      <c r="AA39" s="20">
        <v>70</v>
      </c>
      <c r="AB39" s="20">
        <v>60</v>
      </c>
      <c r="AC39" s="22">
        <f t="shared" si="5"/>
        <v>0.29665763352951618</v>
      </c>
      <c r="AD39" s="22">
        <f t="shared" si="6"/>
        <v>0.88480145891391015</v>
      </c>
      <c r="AE39" s="22">
        <f t="shared" si="7"/>
        <v>0.12994632983744334</v>
      </c>
      <c r="AF39" s="20">
        <f t="shared" si="8"/>
        <v>43.713514076028986</v>
      </c>
      <c r="AG39" s="20">
        <f t="shared" si="9"/>
        <v>0.39655014058954946</v>
      </c>
      <c r="AI39" s="20">
        <v>65</v>
      </c>
      <c r="AJ39" s="20">
        <f t="shared" si="10"/>
        <v>5.0771199947751873E-3</v>
      </c>
      <c r="AK39" s="20" t="e">
        <f t="shared" si="11"/>
        <v>#DIV/0!</v>
      </c>
      <c r="AL39" s="20" t="e">
        <f t="shared" si="12"/>
        <v>#DIV/0!</v>
      </c>
      <c r="AM39" s="20" t="e">
        <f t="shared" si="13"/>
        <v>#DIV/0!</v>
      </c>
      <c r="AN39" s="20" t="e">
        <f t="shared" si="4"/>
        <v>#DIV/0!</v>
      </c>
    </row>
    <row r="40" spans="1:40" x14ac:dyDescent="0.35">
      <c r="A40" s="20">
        <f>'157mM_DBU-PVP_cycle1'!A40</f>
        <v>62</v>
      </c>
      <c r="B40" s="20">
        <f>'157mM_DBU-PVP_cycle1'!D40</f>
        <v>132.89552933295985</v>
      </c>
      <c r="C40" s="20">
        <f>'157mM_DBU-PVP_cycle2'!D40</f>
        <v>92.138555099623048</v>
      </c>
      <c r="D40" s="20">
        <f>'157mM_DBU-PVP_cycle3'!D40</f>
        <v>43.16321470082827</v>
      </c>
      <c r="E40" s="20">
        <f t="shared" si="0"/>
        <v>89.399099711137069</v>
      </c>
      <c r="F40" s="20">
        <f t="shared" si="1"/>
        <v>44.928838558091925</v>
      </c>
      <c r="H40" s="20">
        <f>'157mM_DBU-PVP_cycle1'!E40</f>
        <v>63</v>
      </c>
      <c r="I40" s="20">
        <f>'157mM_DBU-PVP_cycle1'!H40</f>
        <v>92.773410584066937</v>
      </c>
      <c r="J40" s="20">
        <f>'157mM_DBU-PVP_cycle3'!H40</f>
        <v>100</v>
      </c>
      <c r="K40" s="20">
        <f>'157mM_DBU-PVP_cycle3'!H40</f>
        <v>100</v>
      </c>
      <c r="L40" s="20">
        <f t="shared" si="2"/>
        <v>97.59113686135565</v>
      </c>
      <c r="M40" s="20">
        <f t="shared" si="3"/>
        <v>4.1722733446118543</v>
      </c>
      <c r="AA40" s="20">
        <v>72</v>
      </c>
      <c r="AB40" s="20">
        <v>61</v>
      </c>
      <c r="AC40" s="22">
        <f t="shared" si="5"/>
        <v>0.25600230627489717</v>
      </c>
      <c r="AD40" s="22">
        <f t="shared" si="6"/>
        <v>0.92236641204026992</v>
      </c>
      <c r="AE40" s="22">
        <f t="shared" si="7"/>
        <v>0.22676364046357814</v>
      </c>
      <c r="AF40" s="20">
        <f t="shared" si="8"/>
        <v>46.837745292624852</v>
      </c>
      <c r="AG40" s="20">
        <f t="shared" si="9"/>
        <v>0.39343767758398651</v>
      </c>
      <c r="AI40" s="20">
        <v>64</v>
      </c>
      <c r="AJ40" s="20">
        <f t="shared" si="10"/>
        <v>5.790697240304561E-3</v>
      </c>
      <c r="AK40" s="20" t="e">
        <f t="shared" si="11"/>
        <v>#DIV/0!</v>
      </c>
      <c r="AL40" s="20" t="e">
        <f t="shared" si="12"/>
        <v>#DIV/0!</v>
      </c>
      <c r="AM40" s="20" t="e">
        <f t="shared" si="13"/>
        <v>#DIV/0!</v>
      </c>
      <c r="AN40" s="20" t="e">
        <f t="shared" si="4"/>
        <v>#DIV/0!</v>
      </c>
    </row>
    <row r="41" spans="1:40" x14ac:dyDescent="0.35">
      <c r="A41" s="20">
        <f>'157mM_DBU-PVP_cycle1'!A41</f>
        <v>63</v>
      </c>
      <c r="B41" s="20">
        <f>'157mM_DBU-PVP_cycle1'!D41</f>
        <v>129.64814663378084</v>
      </c>
      <c r="C41" s="20">
        <f>'157mM_DBU-PVP_cycle2'!D41</f>
        <v>92.500845188142407</v>
      </c>
      <c r="D41" s="20">
        <f>'157mM_DBU-PVP_cycle3'!D41</f>
        <v>62.494550868052357</v>
      </c>
      <c r="E41" s="20">
        <f t="shared" si="0"/>
        <v>94.88118089665852</v>
      </c>
      <c r="F41" s="20">
        <f t="shared" si="1"/>
        <v>33.640018647893918</v>
      </c>
      <c r="H41" s="20">
        <f>'157mM_DBU-PVP_cycle1'!E41</f>
        <v>62</v>
      </c>
      <c r="I41" s="20">
        <f>'157mM_DBU-PVP_cycle1'!H41</f>
        <v>92.755474164578558</v>
      </c>
      <c r="J41" s="20">
        <f>'157mM_DBU-PVP_cycle3'!H41</f>
        <v>100</v>
      </c>
      <c r="K41" s="20">
        <f>'157mM_DBU-PVP_cycle3'!H41</f>
        <v>100</v>
      </c>
      <c r="L41" s="20">
        <f t="shared" si="2"/>
        <v>97.585158054859519</v>
      </c>
      <c r="M41" s="20">
        <f t="shared" si="3"/>
        <v>4.1826289412317683</v>
      </c>
      <c r="AA41" s="20">
        <v>74</v>
      </c>
      <c r="AB41" s="20">
        <v>62</v>
      </c>
      <c r="AC41" s="22">
        <f t="shared" si="5"/>
        <v>0.23324071301904492</v>
      </c>
      <c r="AD41" s="22">
        <f t="shared" si="6"/>
        <v>0.95117647418130713</v>
      </c>
      <c r="AE41" s="22">
        <f t="shared" si="7"/>
        <v>0.3772319643594943</v>
      </c>
      <c r="AF41" s="20">
        <f t="shared" si="8"/>
        <v>52.054971718661548</v>
      </c>
      <c r="AG41" s="20">
        <f t="shared" si="9"/>
        <v>0.37981959269562576</v>
      </c>
      <c r="AI41" s="20">
        <v>63</v>
      </c>
      <c r="AJ41" s="20">
        <f t="shared" si="10"/>
        <v>7.0534594955985906E-3</v>
      </c>
      <c r="AK41" s="20" t="e">
        <f t="shared" si="11"/>
        <v>#DIV/0!</v>
      </c>
      <c r="AL41" s="20" t="e">
        <f t="shared" si="12"/>
        <v>#DIV/0!</v>
      </c>
      <c r="AM41" s="20" t="e">
        <f t="shared" si="13"/>
        <v>#DIV/0!</v>
      </c>
      <c r="AN41" s="20" t="e">
        <f t="shared" si="4"/>
        <v>#DIV/0!</v>
      </c>
    </row>
    <row r="42" spans="1:40" x14ac:dyDescent="0.35">
      <c r="A42" s="20">
        <f>'157mM_DBU-PVP_cycle1'!A42</f>
        <v>64</v>
      </c>
      <c r="B42" s="20">
        <f>'157mM_DBU-PVP_cycle1'!D42</f>
        <v>125.76662008058528</v>
      </c>
      <c r="C42" s="20">
        <f>'157mM_DBU-PVP_cycle2'!D42</f>
        <v>92.553998611576191</v>
      </c>
      <c r="D42" s="20">
        <f>'157mM_DBU-PVP_cycle3'!D42</f>
        <v>79.874865633771634</v>
      </c>
      <c r="E42" s="20">
        <f t="shared" si="0"/>
        <v>99.398494775311022</v>
      </c>
      <c r="F42" s="20">
        <f t="shared" si="1"/>
        <v>23.699127143276797</v>
      </c>
      <c r="H42" s="20">
        <f>'157mM_DBU-PVP_cycle1'!E42</f>
        <v>61</v>
      </c>
      <c r="I42" s="20">
        <f>'157mM_DBU-PVP_cycle1'!H42</f>
        <v>92.774823962702143</v>
      </c>
      <c r="J42" s="20">
        <f>'157mM_DBU-PVP_cycle3'!H42</f>
        <v>100</v>
      </c>
      <c r="K42" s="20">
        <f>'157mM_DBU-PVP_cycle3'!H42</f>
        <v>100</v>
      </c>
      <c r="L42" s="20">
        <f t="shared" si="2"/>
        <v>97.591607987567386</v>
      </c>
      <c r="M42" s="20">
        <f t="shared" si="3"/>
        <v>4.1714573300763513</v>
      </c>
      <c r="AA42" s="20">
        <v>76</v>
      </c>
      <c r="AB42" s="20">
        <v>63</v>
      </c>
      <c r="AC42" s="22">
        <f t="shared" si="5"/>
        <v>0.18251255550840614</v>
      </c>
      <c r="AD42" s="22">
        <f t="shared" si="6"/>
        <v>0.96380685132422639</v>
      </c>
      <c r="AE42" s="22">
        <f t="shared" si="7"/>
        <v>0.55574403965965513</v>
      </c>
      <c r="AF42" s="20">
        <f t="shared" si="8"/>
        <v>56.735448216409587</v>
      </c>
      <c r="AG42" s="20">
        <f t="shared" si="9"/>
        <v>0.39077652942563756</v>
      </c>
      <c r="AI42" s="20">
        <v>62</v>
      </c>
      <c r="AJ42" s="20">
        <f t="shared" si="10"/>
        <v>6.0165876739532859E-3</v>
      </c>
      <c r="AK42" s="20" t="e">
        <f t="shared" si="11"/>
        <v>#DIV/0!</v>
      </c>
      <c r="AL42" s="20" t="e">
        <f t="shared" si="12"/>
        <v>#DIV/0!</v>
      </c>
      <c r="AM42" s="20" t="e">
        <f t="shared" si="13"/>
        <v>#DIV/0!</v>
      </c>
      <c r="AN42" s="20" t="e">
        <f t="shared" si="4"/>
        <v>#DIV/0!</v>
      </c>
    </row>
    <row r="43" spans="1:40" x14ac:dyDescent="0.35">
      <c r="A43" s="20">
        <f>'157mM_DBU-PVP_cycle1'!A43</f>
        <v>65</v>
      </c>
      <c r="B43" s="20">
        <f>'157mM_DBU-PVP_cycle1'!D43</f>
        <v>125.4167468643887</v>
      </c>
      <c r="C43" s="20">
        <f>'157mM_DBU-PVP_cycle2'!D43</f>
        <v>92.486345450930997</v>
      </c>
      <c r="D43" s="20">
        <f>'157mM_DBU-PVP_cycle3'!D43</f>
        <v>91.521439520512672</v>
      </c>
      <c r="E43" s="20">
        <f t="shared" si="0"/>
        <v>103.14151061194411</v>
      </c>
      <c r="F43" s="20">
        <f t="shared" si="1"/>
        <v>19.29695243918864</v>
      </c>
      <c r="H43" s="20">
        <f>'157mM_DBU-PVP_cycle1'!E43</f>
        <v>60</v>
      </c>
      <c r="I43" s="20">
        <f>'157mM_DBU-PVP_cycle1'!H43</f>
        <v>92.780632142357973</v>
      </c>
      <c r="J43" s="20">
        <f>'157mM_DBU-PVP_cycle3'!H43</f>
        <v>100</v>
      </c>
      <c r="K43" s="20">
        <f>'157mM_DBU-PVP_cycle3'!H43</f>
        <v>100</v>
      </c>
      <c r="L43" s="20">
        <f t="shared" si="2"/>
        <v>97.593544047452653</v>
      </c>
      <c r="M43" s="20">
        <f t="shared" si="3"/>
        <v>4.1681039759885561</v>
      </c>
      <c r="AA43" s="20">
        <v>78</v>
      </c>
      <c r="AB43" s="20">
        <v>64</v>
      </c>
      <c r="AC43" s="22">
        <f t="shared" si="5"/>
        <v>0.12187828212202304</v>
      </c>
      <c r="AD43" s="22">
        <f t="shared" si="6"/>
        <v>0.96565991826058584</v>
      </c>
      <c r="AE43" s="22">
        <f t="shared" si="7"/>
        <v>0.71623972559464866</v>
      </c>
      <c r="AF43" s="20">
        <f t="shared" si="8"/>
        <v>60.125930865908586</v>
      </c>
      <c r="AG43" s="20">
        <f t="shared" si="9"/>
        <v>0.43348268083070451</v>
      </c>
      <c r="AI43" s="20">
        <v>61</v>
      </c>
      <c r="AJ43" s="20">
        <f t="shared" si="10"/>
        <v>7.1351643465087907E-3</v>
      </c>
      <c r="AK43" s="20" t="e">
        <f t="shared" si="11"/>
        <v>#DIV/0!</v>
      </c>
      <c r="AL43" s="20" t="e">
        <f t="shared" si="12"/>
        <v>#DIV/0!</v>
      </c>
      <c r="AM43" s="20" t="e">
        <f t="shared" si="13"/>
        <v>#DIV/0!</v>
      </c>
      <c r="AN43" s="20" t="e">
        <f t="shared" si="4"/>
        <v>#DIV/0!</v>
      </c>
    </row>
    <row r="44" spans="1:40" x14ac:dyDescent="0.35">
      <c r="A44" s="20">
        <f>'157mM_DBU-PVP_cycle1'!A44</f>
        <v>66</v>
      </c>
      <c r="B44" s="20">
        <f>'157mM_DBU-PVP_cycle1'!D44</f>
        <v>127.04145951380241</v>
      </c>
      <c r="C44" s="20">
        <f>'157mM_DBU-PVP_cycle2'!D44</f>
        <v>92.443918428621856</v>
      </c>
      <c r="D44" s="20">
        <f>'157mM_DBU-PVP_cycle3'!D44</f>
        <v>98.25711597142805</v>
      </c>
      <c r="E44" s="20">
        <f t="shared" si="0"/>
        <v>105.91416463795076</v>
      </c>
      <c r="F44" s="20">
        <f t="shared" si="1"/>
        <v>18.526204630099386</v>
      </c>
      <c r="H44" s="20">
        <f>'157mM_DBU-PVP_cycle1'!E44</f>
        <v>59</v>
      </c>
      <c r="I44" s="20">
        <f>'157mM_DBU-PVP_cycle1'!H44</f>
        <v>92.786165806267576</v>
      </c>
      <c r="J44" s="20">
        <f>'157mM_DBU-PVP_cycle3'!H44</f>
        <v>100</v>
      </c>
      <c r="K44" s="20">
        <f>'157mM_DBU-PVP_cycle3'!H44</f>
        <v>100</v>
      </c>
      <c r="L44" s="20">
        <f t="shared" si="2"/>
        <v>97.595388602089201</v>
      </c>
      <c r="M44" s="20">
        <f t="shared" si="3"/>
        <v>4.1649091136407419</v>
      </c>
      <c r="AA44" s="20">
        <v>80</v>
      </c>
      <c r="AB44" s="20">
        <v>65</v>
      </c>
      <c r="AC44" s="22">
        <f t="shared" si="5"/>
        <v>0.11641282724217127</v>
      </c>
      <c r="AD44" s="22">
        <f t="shared" si="6"/>
        <v>0.96330135267754302</v>
      </c>
      <c r="AE44" s="22">
        <f t="shared" si="7"/>
        <v>0.82378811524935858</v>
      </c>
      <c r="AF44" s="20">
        <f t="shared" si="8"/>
        <v>63.450076505635757</v>
      </c>
      <c r="AG44" s="20">
        <f t="shared" si="9"/>
        <v>0.45406752728624034</v>
      </c>
      <c r="AI44" s="20">
        <v>60</v>
      </c>
      <c r="AJ44" s="20">
        <f t="shared" si="10"/>
        <v>7.4709246594344197E-3</v>
      </c>
      <c r="AK44" s="20" t="e">
        <f t="shared" si="11"/>
        <v>#DIV/0!</v>
      </c>
      <c r="AL44" s="20" t="e">
        <f t="shared" si="12"/>
        <v>#DIV/0!</v>
      </c>
      <c r="AM44" s="20" t="e">
        <f t="shared" si="13"/>
        <v>#DIV/0!</v>
      </c>
      <c r="AN44" s="20" t="e">
        <f t="shared" si="4"/>
        <v>#DIV/0!</v>
      </c>
    </row>
    <row r="45" spans="1:40" x14ac:dyDescent="0.35">
      <c r="A45" s="20">
        <f>'157mM_DBU-PVP_cycle1'!A45</f>
        <v>67</v>
      </c>
      <c r="B45" s="20">
        <f>'157mM_DBU-PVP_cycle1'!D45</f>
        <v>126.05186797154863</v>
      </c>
      <c r="C45" s="20">
        <f>'157mM_DBU-PVP_cycle2'!D45</f>
        <v>92.373958458472956</v>
      </c>
      <c r="D45" s="20">
        <f>'157mM_DBU-PVP_cycle3'!D45</f>
        <v>101.28277722647434</v>
      </c>
      <c r="E45" s="20">
        <f t="shared" si="0"/>
        <v>106.56953455216531</v>
      </c>
      <c r="F45" s="20">
        <f t="shared" si="1"/>
        <v>17.450293681147294</v>
      </c>
      <c r="H45" s="20">
        <f>'157mM_DBU-PVP_cycle1'!E45</f>
        <v>58</v>
      </c>
      <c r="I45" s="20">
        <f>'157mM_DBU-PVP_cycle1'!H45</f>
        <v>92.779806615932927</v>
      </c>
      <c r="J45" s="20">
        <f>'157mM_DBU-PVP_cycle3'!H45</f>
        <v>100</v>
      </c>
      <c r="K45" s="20">
        <f>'157mM_DBU-PVP_cycle3'!H45</f>
        <v>100</v>
      </c>
      <c r="L45" s="20">
        <f t="shared" si="2"/>
        <v>97.593268871977628</v>
      </c>
      <c r="M45" s="20">
        <f t="shared" si="3"/>
        <v>4.1685805938922798</v>
      </c>
      <c r="AA45" s="20">
        <v>82</v>
      </c>
      <c r="AB45" s="20">
        <v>66</v>
      </c>
      <c r="AC45" s="22">
        <f t="shared" si="5"/>
        <v>0.14179285997124338</v>
      </c>
      <c r="AD45" s="22">
        <f t="shared" si="6"/>
        <v>0.96182223605305706</v>
      </c>
      <c r="AE45" s="22">
        <f t="shared" si="7"/>
        <v>0.88598762238130591</v>
      </c>
      <c r="AF45" s="20">
        <f t="shared" si="8"/>
        <v>66.320090613520208</v>
      </c>
      <c r="AG45" s="20">
        <f t="shared" si="9"/>
        <v>0.45314179360446716</v>
      </c>
      <c r="AI45" s="20">
        <v>59</v>
      </c>
      <c r="AJ45" s="20">
        <f t="shared" si="10"/>
        <v>7.7908157158428663E-3</v>
      </c>
      <c r="AK45" s="20" t="e">
        <f t="shared" si="11"/>
        <v>#DIV/0!</v>
      </c>
      <c r="AL45" s="20" t="e">
        <f t="shared" si="12"/>
        <v>#DIV/0!</v>
      </c>
      <c r="AM45" s="20" t="e">
        <f t="shared" si="13"/>
        <v>#DIV/0!</v>
      </c>
      <c r="AN45" s="20" t="e">
        <f t="shared" si="4"/>
        <v>#DIV/0!</v>
      </c>
    </row>
    <row r="46" spans="1:40" x14ac:dyDescent="0.35">
      <c r="A46" s="20">
        <f>'157mM_DBU-PVP_cycle1'!A46</f>
        <v>68</v>
      </c>
      <c r="B46" s="20">
        <f>'157mM_DBU-PVP_cycle1'!D46</f>
        <v>125.16019905767901</v>
      </c>
      <c r="C46" s="20">
        <f>'157mM_DBU-PVP_cycle2'!D46</f>
        <v>92.316858704267403</v>
      </c>
      <c r="D46" s="20">
        <f>'157mM_DBU-PVP_cycle3'!D46</f>
        <v>102.90515711065196</v>
      </c>
      <c r="E46" s="20">
        <f t="shared" si="0"/>
        <v>106.79407162419945</v>
      </c>
      <c r="F46" s="20">
        <f t="shared" si="1"/>
        <v>16.763471999045112</v>
      </c>
      <c r="H46" s="20">
        <f>'157mM_DBU-PVP_cycle1'!E46</f>
        <v>57</v>
      </c>
      <c r="I46" s="20">
        <f>'157mM_DBU-PVP_cycle1'!H46</f>
        <v>92.789649478663875</v>
      </c>
      <c r="J46" s="20">
        <f>'157mM_DBU-PVP_cycle3'!H46</f>
        <v>100</v>
      </c>
      <c r="K46" s="20">
        <f>'157mM_DBU-PVP_cycle3'!H46</f>
        <v>100</v>
      </c>
      <c r="L46" s="20">
        <f t="shared" si="2"/>
        <v>97.596549826221292</v>
      </c>
      <c r="M46" s="20">
        <f t="shared" si="3"/>
        <v>4.1628978144449693</v>
      </c>
      <c r="AA46" s="20">
        <v>84</v>
      </c>
      <c r="AB46" s="20">
        <v>67</v>
      </c>
      <c r="AC46" s="22">
        <f t="shared" si="5"/>
        <v>0.12633420902771988</v>
      </c>
      <c r="AD46" s="22">
        <f t="shared" si="6"/>
        <v>0.95938324907580008</v>
      </c>
      <c r="AE46" s="22">
        <f t="shared" si="7"/>
        <v>0.91392759844511062</v>
      </c>
      <c r="AF46" s="20">
        <f t="shared" si="8"/>
        <v>66.654835218287687</v>
      </c>
      <c r="AG46" s="20">
        <f t="shared" si="9"/>
        <v>0.46839090980954157</v>
      </c>
      <c r="AI46" s="20">
        <v>58</v>
      </c>
      <c r="AJ46" s="20">
        <f t="shared" si="10"/>
        <v>7.423202476715126E-3</v>
      </c>
      <c r="AK46" s="20" t="e">
        <f t="shared" si="11"/>
        <v>#DIV/0!</v>
      </c>
      <c r="AL46" s="20" t="e">
        <f t="shared" si="12"/>
        <v>#DIV/0!</v>
      </c>
      <c r="AM46" s="20" t="e">
        <f t="shared" si="13"/>
        <v>#DIV/0!</v>
      </c>
      <c r="AN46" s="20" t="e">
        <f t="shared" si="4"/>
        <v>#DIV/0!</v>
      </c>
    </row>
    <row r="47" spans="1:40" ht="15" thickBot="1" x14ac:dyDescent="0.4">
      <c r="A47" s="20">
        <f>'157mM_DBU-PVP_cycle1'!A47</f>
        <v>69</v>
      </c>
      <c r="B47" s="20">
        <f>'157mM_DBU-PVP_cycle1'!D47</f>
        <v>125.27279210412343</v>
      </c>
      <c r="C47" s="20">
        <f>'157mM_DBU-PVP_cycle2'!D47</f>
        <v>92.246208470534384</v>
      </c>
      <c r="D47" s="20">
        <f>'157mM_DBU-PVP_cycle3'!D47</f>
        <v>103.59606978092832</v>
      </c>
      <c r="E47" s="20">
        <f t="shared" si="0"/>
        <v>107.03835678519538</v>
      </c>
      <c r="F47" s="20">
        <f t="shared" si="1"/>
        <v>16.780220841557011</v>
      </c>
      <c r="H47" s="20">
        <f>'157mM_DBU-PVP_cycle1'!E47</f>
        <v>56</v>
      </c>
      <c r="I47" s="20">
        <f>'157mM_DBU-PVP_cycle1'!H47</f>
        <v>92.787972009827698</v>
      </c>
      <c r="J47" s="20">
        <f>'157mM_DBU-PVP_cycle3'!H47</f>
        <v>100</v>
      </c>
      <c r="K47" s="20">
        <f>'157mM_DBU-PVP_cycle3'!H47</f>
        <v>100</v>
      </c>
      <c r="L47" s="20">
        <f t="shared" si="2"/>
        <v>97.595990669942566</v>
      </c>
      <c r="M47" s="20">
        <f t="shared" si="3"/>
        <v>4.1638663015290946</v>
      </c>
      <c r="AA47" s="20">
        <v>86</v>
      </c>
      <c r="AB47" s="20">
        <v>68</v>
      </c>
      <c r="AC47" s="22">
        <f t="shared" si="5"/>
        <v>0.11240523135546894</v>
      </c>
      <c r="AD47" s="22">
        <f t="shared" si="6"/>
        <v>0.95739260275883475</v>
      </c>
      <c r="AE47" s="22">
        <f t="shared" si="7"/>
        <v>0.92890920124506693</v>
      </c>
      <c r="AF47" s="20">
        <f t="shared" si="8"/>
        <v>66.623567845312351</v>
      </c>
      <c r="AG47" s="20">
        <f t="shared" si="9"/>
        <v>0.47984262955654516</v>
      </c>
      <c r="AI47" s="20">
        <v>57</v>
      </c>
      <c r="AJ47" s="20">
        <f t="shared" si="10"/>
        <v>7.9922004875308279E-3</v>
      </c>
      <c r="AK47" s="20" t="e">
        <f t="shared" si="11"/>
        <v>#DIV/0!</v>
      </c>
      <c r="AL47" s="20" t="e">
        <f t="shared" si="12"/>
        <v>#DIV/0!</v>
      </c>
      <c r="AM47" s="20" t="e">
        <f t="shared" si="13"/>
        <v>#DIV/0!</v>
      </c>
      <c r="AN47" s="20" t="e">
        <f t="shared" si="4"/>
        <v>#DIV/0!</v>
      </c>
    </row>
    <row r="48" spans="1:40" x14ac:dyDescent="0.35">
      <c r="A48" s="20">
        <f>'157mM_DBU-PVP_cycle1'!A48</f>
        <v>70</v>
      </c>
      <c r="B48" s="20">
        <f>'157mM_DBU-PVP_cycle1'!D48</f>
        <v>124.34734145223078</v>
      </c>
      <c r="C48" s="20">
        <f>'157mM_DBU-PVP_cycle2'!D48</f>
        <v>92.132973841173325</v>
      </c>
      <c r="D48" s="20">
        <f>'157mM_DBU-PVP_cycle3'!D48</f>
        <v>104.12039258491426</v>
      </c>
      <c r="E48" s="20">
        <f>AVERAGE(B48:D48)</f>
        <v>106.86690262610612</v>
      </c>
      <c r="F48" s="20">
        <f t="shared" si="1"/>
        <v>16.281856718441681</v>
      </c>
      <c r="H48" s="20">
        <f>'157mM_DBU-PVP_cycle1'!E48</f>
        <v>55</v>
      </c>
      <c r="I48" s="20">
        <f>'157mM_DBU-PVP_cycle1'!H48</f>
        <v>92.791503397758731</v>
      </c>
      <c r="J48" s="20">
        <f>'157mM_DBU-PVP_cycle3'!H48</f>
        <v>100</v>
      </c>
      <c r="K48" s="20">
        <f>'157mM_DBU-PVP_cycle3'!H48</f>
        <v>100</v>
      </c>
      <c r="L48" s="20">
        <f t="shared" si="2"/>
        <v>97.597167799252915</v>
      </c>
      <c r="M48" s="20">
        <f t="shared" si="3"/>
        <v>4.1618274537564988</v>
      </c>
      <c r="R48" s="33" t="s">
        <v>78</v>
      </c>
      <c r="S48" s="33"/>
      <c r="T48" s="33" t="s">
        <v>78</v>
      </c>
      <c r="U48" s="33"/>
      <c r="AA48" s="20">
        <v>88</v>
      </c>
      <c r="AB48" s="20">
        <v>69</v>
      </c>
      <c r="AC48" s="22">
        <f t="shared" si="5"/>
        <v>0.11416407480686722</v>
      </c>
      <c r="AD48" s="22">
        <f t="shared" si="6"/>
        <v>0.95492955139320024</v>
      </c>
      <c r="AE48" s="22">
        <f t="shared" si="7"/>
        <v>0.93528932176830959</v>
      </c>
      <c r="AF48" s="20">
        <f t="shared" si="8"/>
        <v>66.812764932279251</v>
      </c>
      <c r="AG48" s="20">
        <f t="shared" si="9"/>
        <v>0.47984702361562609</v>
      </c>
      <c r="AI48" s="20">
        <v>56</v>
      </c>
      <c r="AJ48" s="20">
        <f t="shared" si="10"/>
        <v>7.8952290619323223E-3</v>
      </c>
      <c r="AK48" s="20" t="e">
        <f t="shared" si="11"/>
        <v>#DIV/0!</v>
      </c>
      <c r="AL48" s="20" t="e">
        <f t="shared" si="12"/>
        <v>#DIV/0!</v>
      </c>
      <c r="AM48" s="20" t="e">
        <f t="shared" si="13"/>
        <v>#DIV/0!</v>
      </c>
      <c r="AN48" s="20" t="e">
        <f t="shared" si="4"/>
        <v>#DIV/0!</v>
      </c>
    </row>
    <row r="49" spans="1:40" x14ac:dyDescent="0.35">
      <c r="A49" s="20">
        <f>'157mM_DBU-PVP_cycle1'!A49</f>
        <v>71</v>
      </c>
      <c r="B49" s="20">
        <f>'157mM_DBU-PVP_cycle1'!D49</f>
        <v>124.40395686765393</v>
      </c>
      <c r="C49" s="20">
        <f>'157mM_DBU-PVP_cycle2'!D49</f>
        <v>92.160704833077176</v>
      </c>
      <c r="D49" s="20">
        <f>'157mM_DBU-PVP_cycle3'!D49</f>
        <v>104.60904628926457</v>
      </c>
      <c r="E49" s="20">
        <f t="shared" si="0"/>
        <v>107.0579026633319</v>
      </c>
      <c r="F49" s="20">
        <f t="shared" si="1"/>
        <v>16.260519628748515</v>
      </c>
      <c r="H49" s="20">
        <f>'157mM_DBU-PVP_cycle1'!E49</f>
        <v>54</v>
      </c>
      <c r="I49" s="20">
        <f>'157mM_DBU-PVP_cycle1'!H49</f>
        <v>92.762377315534266</v>
      </c>
      <c r="J49" s="20">
        <f>'157mM_DBU-PVP_cycle3'!H49</f>
        <v>100</v>
      </c>
      <c r="K49" s="20">
        <f>'157mM_DBU-PVP_cycle3'!H49</f>
        <v>100</v>
      </c>
      <c r="L49" s="20">
        <f t="shared" si="2"/>
        <v>97.587459105178084</v>
      </c>
      <c r="M49" s="20">
        <f t="shared" si="3"/>
        <v>4.1786434051692334</v>
      </c>
      <c r="R49"/>
      <c r="S49"/>
      <c r="T49"/>
      <c r="U49"/>
      <c r="AA49" s="20">
        <v>90</v>
      </c>
      <c r="AB49" s="20">
        <v>70</v>
      </c>
      <c r="AC49" s="22">
        <f t="shared" si="5"/>
        <v>9.9707384362158535E-2</v>
      </c>
      <c r="AD49" s="22">
        <f t="shared" si="6"/>
        <v>0.95098189695883828</v>
      </c>
      <c r="AE49" s="22">
        <f t="shared" si="7"/>
        <v>0.94013109530414118</v>
      </c>
      <c r="AF49" s="20">
        <f t="shared" si="8"/>
        <v>66.360679220837937</v>
      </c>
      <c r="AG49" s="20">
        <f t="shared" si="9"/>
        <v>0.48838134853936244</v>
      </c>
      <c r="AI49" s="20">
        <v>55</v>
      </c>
      <c r="AJ49" s="20">
        <f t="shared" si="10"/>
        <v>8.0993721819881126E-3</v>
      </c>
      <c r="AK49" s="20" t="e">
        <f t="shared" si="11"/>
        <v>#DIV/0!</v>
      </c>
      <c r="AL49" s="20" t="e">
        <f t="shared" si="12"/>
        <v>#DIV/0!</v>
      </c>
      <c r="AM49" s="20" t="e">
        <f t="shared" si="13"/>
        <v>#DIV/0!</v>
      </c>
      <c r="AN49" s="20" t="e">
        <f t="shared" si="4"/>
        <v>#DIV/0!</v>
      </c>
    </row>
    <row r="50" spans="1:40" x14ac:dyDescent="0.35">
      <c r="A50" s="20">
        <f>'157mM_DBU-PVP_cycle1'!A50</f>
        <v>72</v>
      </c>
      <c r="B50" s="20">
        <f>'157mM_DBU-PVP_cycle1'!D50</f>
        <v>124.42386996066797</v>
      </c>
      <c r="C50" s="20">
        <f>'157mM_DBU-PVP_cycle2'!D50</f>
        <v>92.144253982931858</v>
      </c>
      <c r="D50" s="20">
        <f>'157mM_DBU-PVP_cycle3'!D50</f>
        <v>104.90798953214275</v>
      </c>
      <c r="E50" s="20">
        <f t="shared" si="0"/>
        <v>107.15870449191419</v>
      </c>
      <c r="F50" s="20">
        <f t="shared" si="1"/>
        <v>16.25708123526897</v>
      </c>
      <c r="H50" s="20">
        <f>'157mM_DBU-PVP_cycle1'!E50</f>
        <v>53</v>
      </c>
      <c r="I50" s="20">
        <f>'157mM_DBU-PVP_cycle1'!H50</f>
        <v>92.790973910923171</v>
      </c>
      <c r="J50" s="20">
        <f>'157mM_DBU-PVP_cycle3'!H50</f>
        <v>100</v>
      </c>
      <c r="K50" s="20">
        <f>'157mM_DBU-PVP_cycle3'!H50</f>
        <v>100</v>
      </c>
      <c r="L50" s="20">
        <f t="shared" si="2"/>
        <v>97.596991303641062</v>
      </c>
      <c r="M50" s="20">
        <f t="shared" si="3"/>
        <v>4.1621331531235422</v>
      </c>
      <c r="Q50" s="20" t="s">
        <v>77</v>
      </c>
      <c r="R50" s="13" t="s">
        <v>76</v>
      </c>
      <c r="S50" s="13">
        <v>87</v>
      </c>
      <c r="T50" s="32" t="s">
        <v>76</v>
      </c>
      <c r="U50" s="32">
        <v>82.5</v>
      </c>
      <c r="AA50" s="20">
        <v>92</v>
      </c>
      <c r="AB50" s="20">
        <v>71</v>
      </c>
      <c r="AC50" s="22">
        <f t="shared" si="5"/>
        <v>0.10059178758073885</v>
      </c>
      <c r="AD50" s="22">
        <f t="shared" si="6"/>
        <v>0.95194867164407548</v>
      </c>
      <c r="AE50" s="22">
        <f t="shared" si="7"/>
        <v>0.94464348834889011</v>
      </c>
      <c r="AF50" s="20">
        <f t="shared" si="8"/>
        <v>66.57279825245682</v>
      </c>
      <c r="AG50" s="20">
        <f t="shared" si="9"/>
        <v>0.48943593099856941</v>
      </c>
      <c r="AI50" s="20">
        <v>54</v>
      </c>
      <c r="AJ50" s="20">
        <f t="shared" si="10"/>
        <v>6.4156462882533584E-3</v>
      </c>
      <c r="AK50" s="20" t="e">
        <f t="shared" si="11"/>
        <v>#DIV/0!</v>
      </c>
      <c r="AL50" s="20" t="e">
        <f t="shared" si="12"/>
        <v>#DIV/0!</v>
      </c>
      <c r="AM50" s="20" t="e">
        <f t="shared" si="13"/>
        <v>#DIV/0!</v>
      </c>
      <c r="AN50" s="20" t="e">
        <f t="shared" si="4"/>
        <v>#DIV/0!</v>
      </c>
    </row>
    <row r="51" spans="1:40" x14ac:dyDescent="0.35">
      <c r="A51" s="20">
        <f>'157mM_DBU-PVP_cycle1'!A51</f>
        <v>73</v>
      </c>
      <c r="B51" s="20">
        <f>'157mM_DBU-PVP_cycle1'!D51</f>
        <v>124.65646886030832</v>
      </c>
      <c r="C51" s="20">
        <f>'157mM_DBU-PVP_cycle2'!D51</f>
        <v>92.126599868008825</v>
      </c>
      <c r="D51" s="20">
        <f>'157mM_DBU-PVP_cycle3'!D51</f>
        <v>105.23213958950015</v>
      </c>
      <c r="E51" s="20">
        <f t="shared" si="0"/>
        <v>107.33840277260576</v>
      </c>
      <c r="F51" s="20">
        <f t="shared" si="1"/>
        <v>16.366898075427223</v>
      </c>
      <c r="H51" s="20">
        <f>'157mM_DBU-PVP_cycle1'!E51</f>
        <v>52</v>
      </c>
      <c r="I51" s="20">
        <f>'157mM_DBU-PVP_cycle1'!H51</f>
        <v>92.803859343825252</v>
      </c>
      <c r="J51" s="20">
        <f>'157mM_DBU-PVP_cycle3'!H51</f>
        <v>100</v>
      </c>
      <c r="K51" s="20">
        <f>'157mM_DBU-PVP_cycle3'!H51</f>
        <v>100</v>
      </c>
      <c r="L51" s="20">
        <f t="shared" si="2"/>
        <v>97.601286447941746</v>
      </c>
      <c r="M51" s="20">
        <f t="shared" si="3"/>
        <v>4.1546937449689008</v>
      </c>
      <c r="R51" t="s">
        <v>75</v>
      </c>
      <c r="S51">
        <v>0.9128709291752769</v>
      </c>
      <c r="T51" t="s">
        <v>75</v>
      </c>
      <c r="U51">
        <v>0.86602540378443849</v>
      </c>
      <c r="AA51" s="20">
        <v>94</v>
      </c>
      <c r="AB51" s="20">
        <v>72</v>
      </c>
      <c r="AC51" s="22">
        <f t="shared" si="5"/>
        <v>0.10090285486553889</v>
      </c>
      <c r="AD51" s="22">
        <f t="shared" si="6"/>
        <v>0.951375152113066</v>
      </c>
      <c r="AE51" s="22">
        <f t="shared" si="7"/>
        <v>0.94740403103572324</v>
      </c>
      <c r="AF51" s="20">
        <f t="shared" si="8"/>
        <v>66.656067933810931</v>
      </c>
      <c r="AG51" s="20">
        <f t="shared" si="9"/>
        <v>0.48987806976933929</v>
      </c>
      <c r="AI51" s="20">
        <v>53</v>
      </c>
      <c r="AJ51" s="20">
        <f t="shared" si="10"/>
        <v>8.0687635100577665E-3</v>
      </c>
      <c r="AK51" s="20" t="e">
        <f t="shared" si="11"/>
        <v>#DIV/0!</v>
      </c>
      <c r="AL51" s="20" t="e">
        <f t="shared" si="12"/>
        <v>#DIV/0!</v>
      </c>
      <c r="AM51" s="20" t="e">
        <f t="shared" si="13"/>
        <v>#DIV/0!</v>
      </c>
      <c r="AN51" s="20" t="e">
        <f t="shared" si="4"/>
        <v>#DIV/0!</v>
      </c>
    </row>
    <row r="52" spans="1:40" x14ac:dyDescent="0.35">
      <c r="A52" s="20">
        <f>'157mM_DBU-PVP_cycle1'!A52</f>
        <v>74</v>
      </c>
      <c r="B52" s="20">
        <f>'157mM_DBU-PVP_cycle1'!D52</f>
        <v>124.35827433258697</v>
      </c>
      <c r="C52" s="20">
        <f>'157mM_DBU-PVP_cycle2'!D52</f>
        <v>92.10289643582513</v>
      </c>
      <c r="D52" s="20">
        <f>'157mM_DBU-PVP_cycle3'!D52</f>
        <v>105.50721242207615</v>
      </c>
      <c r="E52" s="20">
        <f t="shared" si="0"/>
        <v>107.32279439682941</v>
      </c>
      <c r="F52" s="20">
        <f t="shared" si="1"/>
        <v>16.204153919474464</v>
      </c>
      <c r="H52" s="20">
        <f>'157mM_DBU-PVP_cycle1'!E52</f>
        <v>51</v>
      </c>
      <c r="I52" s="20">
        <f>'157mM_DBU-PVP_cycle1'!H52</f>
        <v>92.808896176282417</v>
      </c>
      <c r="J52" s="20">
        <f>'157mM_DBU-PVP_cycle3'!H52</f>
        <v>100</v>
      </c>
      <c r="K52" s="20">
        <f>'157mM_DBU-PVP_cycle3'!H52</f>
        <v>100</v>
      </c>
      <c r="L52" s="20">
        <f t="shared" si="2"/>
        <v>97.602965392094134</v>
      </c>
      <c r="M52" s="20">
        <f t="shared" si="3"/>
        <v>4.1517857283938939</v>
      </c>
      <c r="R52" t="s">
        <v>74</v>
      </c>
      <c r="S52">
        <v>87</v>
      </c>
      <c r="T52" t="s">
        <v>74</v>
      </c>
      <c r="U52">
        <v>82.5</v>
      </c>
      <c r="AA52" s="20">
        <v>96</v>
      </c>
      <c r="AB52" s="20">
        <v>73</v>
      </c>
      <c r="AC52" s="22">
        <f t="shared" si="5"/>
        <v>0.10453633903133802</v>
      </c>
      <c r="AD52" s="22">
        <f t="shared" si="6"/>
        <v>0.95075968363443986</v>
      </c>
      <c r="AE52" s="22">
        <f t="shared" si="7"/>
        <v>0.95039734194537695</v>
      </c>
      <c r="AF52" s="20">
        <f t="shared" si="8"/>
        <v>66.856445487038499</v>
      </c>
      <c r="AG52" s="20">
        <f t="shared" si="9"/>
        <v>0.48846271036342565</v>
      </c>
      <c r="AI52" s="20">
        <v>52</v>
      </c>
      <c r="AJ52" s="20">
        <f t="shared" si="10"/>
        <v>8.8136469743704503E-3</v>
      </c>
      <c r="AK52" s="20" t="e">
        <f t="shared" si="11"/>
        <v>#DIV/0!</v>
      </c>
      <c r="AL52" s="20" t="e">
        <f t="shared" si="12"/>
        <v>#DIV/0!</v>
      </c>
      <c r="AM52" s="20" t="e">
        <f t="shared" si="13"/>
        <v>#DIV/0!</v>
      </c>
      <c r="AN52" s="20" t="e">
        <f t="shared" si="4"/>
        <v>#DIV/0!</v>
      </c>
    </row>
    <row r="53" spans="1:40" x14ac:dyDescent="0.35">
      <c r="A53" s="20">
        <f>'157mM_DBU-PVP_cycle1'!A53</f>
        <v>75</v>
      </c>
      <c r="B53" s="20">
        <f>'157mM_DBU-PVP_cycle1'!D53</f>
        <v>124.88540744010737</v>
      </c>
      <c r="C53" s="20">
        <f>'157mM_DBU-PVP_cycle2'!D53</f>
        <v>92.069834589894654</v>
      </c>
      <c r="D53" s="20">
        <f>'157mM_DBU-PVP_cycle3'!D53</f>
        <v>105.71337995148811</v>
      </c>
      <c r="E53" s="20">
        <f t="shared" si="0"/>
        <v>107.55620732716336</v>
      </c>
      <c r="F53" s="20">
        <f t="shared" si="1"/>
        <v>16.485219589811596</v>
      </c>
      <c r="H53" s="20">
        <f>'157mM_DBU-PVP_cycle1'!E53</f>
        <v>50</v>
      </c>
      <c r="I53" s="20">
        <f>'157mM_DBU-PVP_cycle1'!H53</f>
        <v>92.809040318791801</v>
      </c>
      <c r="J53" s="20">
        <f>'157mM_DBU-PVP_cycle3'!H53</f>
        <v>100</v>
      </c>
      <c r="K53" s="20">
        <f>'157mM_DBU-PVP_cycle3'!H53</f>
        <v>100</v>
      </c>
      <c r="L53" s="20">
        <f t="shared" si="2"/>
        <v>97.603013439597262</v>
      </c>
      <c r="M53" s="20">
        <f t="shared" si="3"/>
        <v>4.1517025076772986</v>
      </c>
      <c r="R53" t="s">
        <v>73</v>
      </c>
      <c r="S53" t="e">
        <v>#N/A</v>
      </c>
      <c r="T53" t="s">
        <v>73</v>
      </c>
      <c r="U53" t="e">
        <v>#N/A</v>
      </c>
      <c r="AA53" s="20">
        <v>98</v>
      </c>
      <c r="AB53" s="20">
        <v>74</v>
      </c>
      <c r="AC53" s="22">
        <f t="shared" si="5"/>
        <v>9.9878169553843585E-2</v>
      </c>
      <c r="AD53" s="22">
        <f t="shared" si="6"/>
        <v>0.94993332018275056</v>
      </c>
      <c r="AE53" s="22">
        <f t="shared" si="7"/>
        <v>0.95293745721609946</v>
      </c>
      <c r="AF53" s="20">
        <f t="shared" si="8"/>
        <v>66.758298231756456</v>
      </c>
      <c r="AG53" s="20">
        <f t="shared" si="9"/>
        <v>0.4916490842421527</v>
      </c>
      <c r="AI53" s="20">
        <v>51</v>
      </c>
      <c r="AJ53" s="20">
        <f t="shared" si="10"/>
        <v>9.1048171072147799E-3</v>
      </c>
      <c r="AK53" s="20" t="e">
        <f t="shared" si="11"/>
        <v>#DIV/0!</v>
      </c>
      <c r="AL53" s="20" t="e">
        <f t="shared" si="12"/>
        <v>#DIV/0!</v>
      </c>
      <c r="AM53" s="20" t="e">
        <f t="shared" si="13"/>
        <v>#DIV/0!</v>
      </c>
      <c r="AN53" s="20" t="e">
        <f t="shared" si="4"/>
        <v>#DIV/0!</v>
      </c>
    </row>
    <row r="54" spans="1:40" x14ac:dyDescent="0.35">
      <c r="A54" s="20">
        <f>'157mM_DBU-PVP_cycle1'!A54</f>
        <v>76</v>
      </c>
      <c r="B54" s="20">
        <f>'157mM_DBU-PVP_cycle1'!D54</f>
        <v>125.18429849370681</v>
      </c>
      <c r="C54" s="20">
        <f>'157mM_DBU-PVP_cycle2'!D54</f>
        <v>92.06744822557053</v>
      </c>
      <c r="D54" s="20">
        <f>'157mM_DBU-PVP_cycle3'!D54</f>
        <v>105.97842795856876</v>
      </c>
      <c r="E54" s="20">
        <f t="shared" si="0"/>
        <v>107.74339155928203</v>
      </c>
      <c r="F54" s="20">
        <f t="shared" si="1"/>
        <v>16.628823328919559</v>
      </c>
      <c r="H54" s="20">
        <f>'157mM_DBU-PVP_cycle1'!E54</f>
        <v>49</v>
      </c>
      <c r="I54" s="20">
        <f>'157mM_DBU-PVP_cycle1'!H54</f>
        <v>92.82715715080441</v>
      </c>
      <c r="J54" s="20">
        <f>'157mM_DBU-PVP_cycle3'!H54</f>
        <v>100</v>
      </c>
      <c r="K54" s="20">
        <f>'157mM_DBU-PVP_cycle3'!H54</f>
        <v>100</v>
      </c>
      <c r="L54" s="20">
        <f t="shared" si="2"/>
        <v>97.609052383601465</v>
      </c>
      <c r="M54" s="20">
        <f t="shared" si="3"/>
        <v>4.1412427498379563</v>
      </c>
      <c r="R54" t="s">
        <v>72</v>
      </c>
      <c r="S54">
        <v>2.7386127875258306</v>
      </c>
      <c r="T54" t="s">
        <v>72</v>
      </c>
      <c r="U54">
        <v>2.4494897427831779</v>
      </c>
      <c r="AA54" s="20">
        <v>100</v>
      </c>
      <c r="AB54" s="20">
        <v>75</v>
      </c>
      <c r="AC54" s="22">
        <f t="shared" si="5"/>
        <v>0.10811264444777206</v>
      </c>
      <c r="AD54" s="22">
        <f t="shared" si="6"/>
        <v>0.94878069802615328</v>
      </c>
      <c r="AE54" s="22">
        <f t="shared" si="7"/>
        <v>0.95484127768750771</v>
      </c>
      <c r="AF54" s="20">
        <f t="shared" si="8"/>
        <v>67.057820672047768</v>
      </c>
      <c r="AG54" s="20">
        <f t="shared" si="9"/>
        <v>0.48711889125091545</v>
      </c>
      <c r="AI54" s="20">
        <v>50</v>
      </c>
      <c r="AJ54" s="20">
        <f t="shared" si="10"/>
        <v>9.1131497237873799E-3</v>
      </c>
      <c r="AK54" s="20" t="e">
        <f t="shared" si="11"/>
        <v>#DIV/0!</v>
      </c>
      <c r="AL54" s="20" t="e">
        <f t="shared" si="12"/>
        <v>#DIV/0!</v>
      </c>
      <c r="AM54" s="20" t="e">
        <f t="shared" si="13"/>
        <v>#DIV/0!</v>
      </c>
      <c r="AN54" s="20" t="e">
        <f t="shared" si="4"/>
        <v>#DIV/0!</v>
      </c>
    </row>
    <row r="55" spans="1:40" x14ac:dyDescent="0.35">
      <c r="A55" s="20">
        <f>'157mM_DBU-PVP_cycle1'!A55</f>
        <v>77</v>
      </c>
      <c r="B55" s="20">
        <f>'157mM_DBU-PVP_cycle1'!D55</f>
        <v>124.65269043686762</v>
      </c>
      <c r="C55" s="20">
        <f>'157mM_DBU-PVP_cycle2'!D55</f>
        <v>92.044386184532968</v>
      </c>
      <c r="D55" s="20">
        <f>'157mM_DBU-PVP_cycle3'!D55</f>
        <v>105.79993879864556</v>
      </c>
      <c r="E55" s="20">
        <f t="shared" si="0"/>
        <v>107.49900514001537</v>
      </c>
      <c r="F55" s="20">
        <f t="shared" si="1"/>
        <v>16.370415278101216</v>
      </c>
      <c r="H55" s="20">
        <f>'157mM_DBU-PVP_cycle1'!E55</f>
        <v>48</v>
      </c>
      <c r="I55" s="20">
        <f>'157mM_DBU-PVP_cycle1'!H55</f>
        <v>92.82230677945239</v>
      </c>
      <c r="J55" s="20">
        <f>'157mM_DBU-PVP_cycle3'!H55</f>
        <v>100</v>
      </c>
      <c r="K55" s="20">
        <f>'157mM_DBU-PVP_cycle3'!H55</f>
        <v>100</v>
      </c>
      <c r="L55" s="20">
        <f t="shared" si="2"/>
        <v>97.607435593150797</v>
      </c>
      <c r="M55" s="20">
        <f t="shared" si="3"/>
        <v>4.1440431130437148</v>
      </c>
      <c r="R55" t="s">
        <v>71</v>
      </c>
      <c r="S55">
        <v>7.5</v>
      </c>
      <c r="T55" t="s">
        <v>71</v>
      </c>
      <c r="U55">
        <v>6</v>
      </c>
      <c r="AA55" s="20">
        <v>102</v>
      </c>
      <c r="AB55" s="20">
        <v>76</v>
      </c>
      <c r="AC55" s="22">
        <f t="shared" si="5"/>
        <v>0.11278169452596151</v>
      </c>
      <c r="AD55" s="22">
        <f t="shared" si="6"/>
        <v>0.94869750314346335</v>
      </c>
      <c r="AE55" s="22">
        <f t="shared" si="7"/>
        <v>0.9572888203399581</v>
      </c>
      <c r="AF55" s="20">
        <f t="shared" si="8"/>
        <v>67.292267266979437</v>
      </c>
      <c r="AG55" s="20">
        <f t="shared" si="9"/>
        <v>0.48511533600757256</v>
      </c>
      <c r="AI55" s="20">
        <v>49</v>
      </c>
      <c r="AJ55" s="20">
        <f t="shared" si="10"/>
        <v>1.0160450865663926E-2</v>
      </c>
      <c r="AK55" s="20" t="e">
        <f t="shared" si="11"/>
        <v>#DIV/0!</v>
      </c>
      <c r="AL55" s="20" t="e">
        <f t="shared" si="12"/>
        <v>#DIV/0!</v>
      </c>
      <c r="AM55" s="20" t="e">
        <f t="shared" si="13"/>
        <v>#DIV/0!</v>
      </c>
      <c r="AN55" s="20" t="e">
        <f t="shared" si="4"/>
        <v>#DIV/0!</v>
      </c>
    </row>
    <row r="56" spans="1:40" x14ac:dyDescent="0.35">
      <c r="A56" s="20">
        <f>'157mM_DBU-PVP_cycle1'!A56</f>
        <v>78</v>
      </c>
      <c r="B56" s="20">
        <f>'157mM_DBU-PVP_cycle1'!D56</f>
        <v>124.99940533718541</v>
      </c>
      <c r="C56" s="20">
        <f>'157mM_DBU-PVP_cycle2'!D56</f>
        <v>92.01020506469176</v>
      </c>
      <c r="D56" s="20">
        <f>'157mM_DBU-PVP_cycle3'!D56</f>
        <v>106.09244990731696</v>
      </c>
      <c r="E56" s="20">
        <f t="shared" si="0"/>
        <v>107.70068676973138</v>
      </c>
      <c r="F56" s="20">
        <f t="shared" si="1"/>
        <v>16.553297345510842</v>
      </c>
      <c r="H56" s="20">
        <f>'157mM_DBU-PVP_cycle1'!E56</f>
        <v>47</v>
      </c>
      <c r="I56" s="20">
        <f>'157mM_DBU-PVP_cycle1'!H56</f>
        <v>92.832530344245001</v>
      </c>
      <c r="J56" s="20">
        <f>'157mM_DBU-PVP_cycle3'!H56</f>
        <v>100</v>
      </c>
      <c r="K56" s="20">
        <f>'157mM_DBU-PVP_cycle3'!H56</f>
        <v>100</v>
      </c>
      <c r="L56" s="20">
        <f t="shared" si="2"/>
        <v>97.610843448081667</v>
      </c>
      <c r="M56" s="20">
        <f t="shared" si="3"/>
        <v>4.1381405351586231</v>
      </c>
      <c r="R56" t="s">
        <v>70</v>
      </c>
      <c r="S56">
        <v>-1.2000000000000011</v>
      </c>
      <c r="T56" t="s">
        <v>70</v>
      </c>
      <c r="U56">
        <v>-1.1999999999999997</v>
      </c>
      <c r="AA56" s="20">
        <v>104</v>
      </c>
      <c r="AB56" s="20">
        <v>77</v>
      </c>
      <c r="AC56" s="22">
        <f t="shared" si="5"/>
        <v>0.10447731535682915</v>
      </c>
      <c r="AD56" s="22">
        <f t="shared" si="6"/>
        <v>0.94789350025953045</v>
      </c>
      <c r="AE56" s="22">
        <f t="shared" si="7"/>
        <v>0.9556405912635586</v>
      </c>
      <c r="AF56" s="20">
        <f t="shared" si="8"/>
        <v>66.933713562663939</v>
      </c>
      <c r="AG56" s="20">
        <f t="shared" si="9"/>
        <v>0.48919828982856023</v>
      </c>
      <c r="AI56" s="20">
        <v>48</v>
      </c>
      <c r="AJ56" s="20">
        <f t="shared" si="10"/>
        <v>9.8800597105237285E-3</v>
      </c>
      <c r="AK56" s="20" t="e">
        <f t="shared" si="11"/>
        <v>#DIV/0!</v>
      </c>
      <c r="AL56" s="20" t="e">
        <f t="shared" si="12"/>
        <v>#DIV/0!</v>
      </c>
      <c r="AM56" s="20" t="e">
        <f t="shared" si="13"/>
        <v>#DIV/0!</v>
      </c>
      <c r="AN56" s="20" t="e">
        <f t="shared" si="4"/>
        <v>#DIV/0!</v>
      </c>
    </row>
    <row r="57" spans="1:40" x14ac:dyDescent="0.35">
      <c r="A57" s="28">
        <f>'157mM_DBU-PVP_cycle1'!A57</f>
        <v>79</v>
      </c>
      <c r="B57" s="20">
        <f>'157mM_DBU-PVP_cycle1'!D57</f>
        <v>123.01919815535305</v>
      </c>
      <c r="C57" s="20">
        <f>'157mM_DBU-PVP_cycle2'!D57</f>
        <v>91.998406712615008</v>
      </c>
      <c r="D57" s="14">
        <f>'157mM_DBU-PVP_cycle3'!D57</f>
        <v>106.53075751961639</v>
      </c>
      <c r="E57" s="14">
        <f t="shared" si="0"/>
        <v>107.18278746252815</v>
      </c>
      <c r="F57" s="27">
        <f t="shared" si="1"/>
        <v>15.520671142650334</v>
      </c>
      <c r="H57" s="20">
        <f>'157mM_DBU-PVP_cycle1'!E57</f>
        <v>46</v>
      </c>
      <c r="I57" s="20">
        <f>'157mM_DBU-PVP_cycle1'!H57</f>
        <v>92.850941246817086</v>
      </c>
      <c r="J57" s="20">
        <f>'157mM_DBU-PVP_cycle3'!H57</f>
        <v>100</v>
      </c>
      <c r="K57" s="20">
        <f>'157mM_DBU-PVP_cycle3'!H57</f>
        <v>100</v>
      </c>
      <c r="L57" s="20">
        <f t="shared" si="2"/>
        <v>97.61698041560571</v>
      </c>
      <c r="M57" s="20">
        <f t="shared" si="3"/>
        <v>4.1275109956026057</v>
      </c>
      <c r="R57" t="s">
        <v>69</v>
      </c>
      <c r="S57">
        <v>0</v>
      </c>
      <c r="T57" t="s">
        <v>69</v>
      </c>
      <c r="U57">
        <v>0</v>
      </c>
      <c r="AA57" s="20">
        <v>106</v>
      </c>
      <c r="AB57" s="20">
        <v>78</v>
      </c>
      <c r="AC57" s="22">
        <f t="shared" si="5"/>
        <v>0.10989343341370399</v>
      </c>
      <c r="AD57" s="22">
        <f t="shared" si="6"/>
        <v>0.94670185729594236</v>
      </c>
      <c r="AE57" s="22">
        <f t="shared" si="7"/>
        <v>0.95834173745467477</v>
      </c>
      <c r="AF57" s="20">
        <f t="shared" si="8"/>
        <v>67.164567605477373</v>
      </c>
      <c r="AG57" s="20">
        <f t="shared" si="9"/>
        <v>0.48652652372376443</v>
      </c>
      <c r="AI57" s="20">
        <v>47</v>
      </c>
      <c r="AJ57" s="20">
        <f t="shared" si="10"/>
        <v>1.0471065415820222E-2</v>
      </c>
      <c r="AK57" s="20" t="e">
        <f t="shared" si="11"/>
        <v>#DIV/0!</v>
      </c>
      <c r="AL57" s="20" t="e">
        <f t="shared" si="12"/>
        <v>#DIV/0!</v>
      </c>
      <c r="AM57" s="20" t="e">
        <f t="shared" si="13"/>
        <v>#DIV/0!</v>
      </c>
      <c r="AN57" s="20" t="e">
        <f t="shared" si="4"/>
        <v>#DIV/0!</v>
      </c>
    </row>
    <row r="58" spans="1:40" x14ac:dyDescent="0.35">
      <c r="A58" s="28">
        <f>'157mM_DBU-PVP_cycle1'!A58</f>
        <v>80</v>
      </c>
      <c r="B58" s="20">
        <f>'157mM_DBU-PVP_cycle1'!D58</f>
        <v>123.41411390086378</v>
      </c>
      <c r="C58" s="20">
        <f>'157mM_DBU-PVP_cycle2'!D58</f>
        <v>91.970083637086248</v>
      </c>
      <c r="D58" s="20">
        <f>'157mM_DBU-PVP_cycle3'!D58</f>
        <v>106.65504085457056</v>
      </c>
      <c r="E58" s="20">
        <f t="shared" si="0"/>
        <v>107.34641279750686</v>
      </c>
      <c r="F58" s="20">
        <f t="shared" si="1"/>
        <v>15.733412095916943</v>
      </c>
      <c r="H58" s="20">
        <f>'157mM_DBU-PVP_cycle1'!E58</f>
        <v>45</v>
      </c>
      <c r="I58" s="20">
        <f>'157mM_DBU-PVP_cycle1'!H58</f>
        <v>92.875663899391753</v>
      </c>
      <c r="J58" s="20">
        <f>'157mM_DBU-PVP_cycle3'!H58</f>
        <v>100</v>
      </c>
      <c r="K58" s="20">
        <f>'157mM_DBU-PVP_cycle3'!H58</f>
        <v>100</v>
      </c>
      <c r="L58" s="20">
        <f t="shared" si="2"/>
        <v>97.625221299797246</v>
      </c>
      <c r="M58" s="20">
        <f t="shared" si="3"/>
        <v>4.1132373654835401</v>
      </c>
      <c r="R58" t="s">
        <v>68</v>
      </c>
      <c r="S58">
        <v>8</v>
      </c>
      <c r="T58" t="s">
        <v>68</v>
      </c>
      <c r="U58">
        <v>7</v>
      </c>
      <c r="AA58" s="20">
        <v>108</v>
      </c>
      <c r="AB58" s="20">
        <v>79</v>
      </c>
      <c r="AC58" s="22">
        <f t="shared" si="5"/>
        <v>7.8960133852464809E-2</v>
      </c>
      <c r="AD58" s="22">
        <f t="shared" si="6"/>
        <v>0.94629053597880852</v>
      </c>
      <c r="AE58" s="22">
        <f t="shared" si="7"/>
        <v>0.96238921771235542</v>
      </c>
      <c r="AF58" s="20">
        <f t="shared" si="8"/>
        <v>66.254662918120957</v>
      </c>
      <c r="AG58" s="20">
        <f t="shared" si="9"/>
        <v>0.50546482571585016</v>
      </c>
      <c r="AI58" s="20">
        <v>46</v>
      </c>
      <c r="AJ58" s="20">
        <f t="shared" si="10"/>
        <v>1.1535366242438444E-2</v>
      </c>
      <c r="AK58" s="20" t="e">
        <f t="shared" si="11"/>
        <v>#DIV/0!</v>
      </c>
      <c r="AL58" s="20" t="e">
        <f t="shared" si="12"/>
        <v>#DIV/0!</v>
      </c>
      <c r="AM58" s="20" t="e">
        <f t="shared" si="13"/>
        <v>#DIV/0!</v>
      </c>
      <c r="AN58" s="20" t="e">
        <f t="shared" si="4"/>
        <v>#DIV/0!</v>
      </c>
    </row>
    <row r="59" spans="1:40" x14ac:dyDescent="0.35">
      <c r="A59" s="28">
        <f>'157mM_DBU-PVP_cycle1'!A59</f>
        <v>81</v>
      </c>
      <c r="B59" s="20">
        <f>'157mM_DBU-PVP_cycle1'!D59</f>
        <v>124.12466717625938</v>
      </c>
      <c r="C59" s="20">
        <f>'157mM_DBU-PVP_cycle2'!D59</f>
        <v>91.933316644191166</v>
      </c>
      <c r="D59" s="20">
        <f>'157mM_DBU-PVP_cycle3'!D59</f>
        <v>107.083268948268</v>
      </c>
      <c r="E59" s="20">
        <f t="shared" si="0"/>
        <v>107.71375092290619</v>
      </c>
      <c r="F59" s="20">
        <f t="shared" si="1"/>
        <v>16.104933806441903</v>
      </c>
      <c r="H59" s="20">
        <f>'157mM_DBU-PVP_cycle1'!E59</f>
        <v>44</v>
      </c>
      <c r="I59" s="20">
        <f>'157mM_DBU-PVP_cycle1'!H59</f>
        <v>92.651395687224053</v>
      </c>
      <c r="J59" s="20">
        <f>'157mM_DBU-PVP_cycle3'!H59</f>
        <v>100</v>
      </c>
      <c r="K59" s="20">
        <f>'157mM_DBU-PVP_cycle3'!H59</f>
        <v>100</v>
      </c>
      <c r="L59" s="20">
        <f t="shared" si="2"/>
        <v>97.550465229074689</v>
      </c>
      <c r="M59" s="20">
        <f t="shared" si="3"/>
        <v>4.2427186781492381</v>
      </c>
      <c r="R59" t="s">
        <v>67</v>
      </c>
      <c r="S59">
        <v>83</v>
      </c>
      <c r="T59" t="s">
        <v>67</v>
      </c>
      <c r="U59">
        <v>79</v>
      </c>
      <c r="AA59" s="20">
        <v>110</v>
      </c>
      <c r="AB59" s="20">
        <v>80</v>
      </c>
      <c r="AC59" s="22">
        <f t="shared" si="5"/>
        <v>8.5129209073184664E-2</v>
      </c>
      <c r="AD59" s="22">
        <f t="shared" si="6"/>
        <v>0.94530311971457226</v>
      </c>
      <c r="AE59" s="22">
        <f t="shared" si="7"/>
        <v>0.96353689192669711</v>
      </c>
      <c r="AF59" s="20">
        <f t="shared" si="8"/>
        <v>66.465640690481791</v>
      </c>
      <c r="AG59" s="20">
        <f t="shared" si="9"/>
        <v>0.50196807406667787</v>
      </c>
      <c r="AI59" s="20">
        <v>45</v>
      </c>
      <c r="AJ59" s="20">
        <f t="shared" si="10"/>
        <v>1.2964537868782678E-2</v>
      </c>
      <c r="AK59" s="20" t="e">
        <f t="shared" si="11"/>
        <v>#DIV/0!</v>
      </c>
      <c r="AL59" s="20" t="e">
        <f t="shared" si="12"/>
        <v>#DIV/0!</v>
      </c>
      <c r="AM59" s="20" t="e">
        <f t="shared" si="13"/>
        <v>#DIV/0!</v>
      </c>
      <c r="AN59" s="20" t="e">
        <f t="shared" si="4"/>
        <v>#DIV/0!</v>
      </c>
    </row>
    <row r="60" spans="1:40" x14ac:dyDescent="0.35">
      <c r="A60" s="28">
        <f>'157mM_DBU-PVP_cycle1'!A60</f>
        <v>82</v>
      </c>
      <c r="B60" s="20">
        <f>'157mM_DBU-PVP_cycle1'!D60</f>
        <v>124.81677492941688</v>
      </c>
      <c r="C60" s="20">
        <f>'157mM_DBU-PVP_cycle2'!D60</f>
        <v>91.912355698188108</v>
      </c>
      <c r="D60" s="20">
        <f>'157mM_DBU-PVP_cycle3'!D60</f>
        <v>107.53133241507437</v>
      </c>
      <c r="E60" s="20">
        <f t="shared" si="0"/>
        <v>108.08682101422646</v>
      </c>
      <c r="F60" s="20">
        <f t="shared" si="1"/>
        <v>16.459241383610475</v>
      </c>
      <c r="H60" s="20">
        <f>'157mM_DBU-PVP_cycle1'!E60</f>
        <v>43</v>
      </c>
      <c r="I60" s="20">
        <f>'157mM_DBU-PVP_cycle1'!H60</f>
        <v>92.911091839929838</v>
      </c>
      <c r="J60" s="20">
        <f>'157mM_DBU-PVP_cycle3'!H60</f>
        <v>100</v>
      </c>
      <c r="K60" s="20">
        <f>'157mM_DBU-PVP_cycle3'!H60</f>
        <v>100</v>
      </c>
      <c r="L60" s="20">
        <f t="shared" si="2"/>
        <v>97.637030613309946</v>
      </c>
      <c r="M60" s="20">
        <f t="shared" si="3"/>
        <v>4.0927830344770424</v>
      </c>
      <c r="R60" t="s">
        <v>66</v>
      </c>
      <c r="S60">
        <v>91</v>
      </c>
      <c r="T60" t="s">
        <v>66</v>
      </c>
      <c r="U60">
        <v>86</v>
      </c>
      <c r="AA60" s="20">
        <v>112</v>
      </c>
      <c r="AB60" s="20">
        <v>81</v>
      </c>
      <c r="AC60" s="22">
        <f t="shared" si="5"/>
        <v>9.6228935164316728E-2</v>
      </c>
      <c r="AD60" s="22">
        <f t="shared" si="6"/>
        <v>0.94402132647376402</v>
      </c>
      <c r="AE60" s="22">
        <f t="shared" si="7"/>
        <v>0.96749129451152061</v>
      </c>
      <c r="AF60" s="20">
        <f t="shared" si="8"/>
        <v>66.924718538320036</v>
      </c>
      <c r="AG60" s="20">
        <f t="shared" si="9"/>
        <v>0.49638709306634565</v>
      </c>
      <c r="AI60" s="20">
        <v>44</v>
      </c>
      <c r="AJ60" s="20">
        <f t="shared" si="10"/>
        <v>0</v>
      </c>
      <c r="AK60" s="20" t="e">
        <f t="shared" si="11"/>
        <v>#DIV/0!</v>
      </c>
      <c r="AL60" s="20" t="e">
        <f t="shared" si="12"/>
        <v>#DIV/0!</v>
      </c>
      <c r="AM60" s="20" t="e">
        <f t="shared" si="13"/>
        <v>#DIV/0!</v>
      </c>
      <c r="AN60" s="20" t="e">
        <f t="shared" si="4"/>
        <v>#DIV/0!</v>
      </c>
    </row>
    <row r="61" spans="1:40" x14ac:dyDescent="0.35">
      <c r="A61" s="28">
        <f>'157mM_DBU-PVP_cycle1'!A61</f>
        <v>83</v>
      </c>
      <c r="B61" s="20">
        <f>'157mM_DBU-PVP_cycle1'!D61</f>
        <v>125.23924659767883</v>
      </c>
      <c r="C61" s="20">
        <f>'157mM_DBU-PVP_cycle2'!D61</f>
        <v>91.871963439435618</v>
      </c>
      <c r="D61" s="20">
        <f>'157mM_DBU-PVP_cycle3'!D61</f>
        <v>107.88295802889184</v>
      </c>
      <c r="E61" s="20">
        <f t="shared" si="0"/>
        <v>108.33138935533543</v>
      </c>
      <c r="F61" s="20">
        <f t="shared" si="1"/>
        <v>16.688160903212093</v>
      </c>
      <c r="H61" s="20">
        <f>'157mM_DBU-PVP_cycle1'!E61</f>
        <v>42</v>
      </c>
      <c r="I61" s="20">
        <f>'157mM_DBU-PVP_cycle1'!H61</f>
        <v>92.935001820523539</v>
      </c>
      <c r="J61" s="20">
        <f>'157mM_DBU-PVP_cycle3'!H61</f>
        <v>100</v>
      </c>
      <c r="K61" s="20">
        <f>'157mM_DBU-PVP_cycle3'!H61</f>
        <v>100</v>
      </c>
      <c r="L61" s="20">
        <f t="shared" si="2"/>
        <v>97.64500060684118</v>
      </c>
      <c r="M61" s="20">
        <f t="shared" si="3"/>
        <v>4.0789786007449509</v>
      </c>
      <c r="R61" t="s">
        <v>65</v>
      </c>
      <c r="S61">
        <v>783</v>
      </c>
      <c r="T61" t="s">
        <v>65</v>
      </c>
      <c r="U61">
        <v>660</v>
      </c>
      <c r="AA61" s="20">
        <v>114</v>
      </c>
      <c r="AB61" s="20">
        <v>82</v>
      </c>
      <c r="AC61" s="22">
        <f t="shared" si="5"/>
        <v>0.10704051925182947</v>
      </c>
      <c r="AD61" s="22">
        <f t="shared" si="6"/>
        <v>0.94329057324125642</v>
      </c>
      <c r="AE61" s="22">
        <f t="shared" si="7"/>
        <v>0.97162886361868883</v>
      </c>
      <c r="AF61" s="20">
        <f t="shared" si="8"/>
        <v>67.398665203725827</v>
      </c>
      <c r="AG61" s="20">
        <f t="shared" si="9"/>
        <v>0.49119415996695603</v>
      </c>
      <c r="AI61" s="20">
        <v>43</v>
      </c>
      <c r="AJ61" s="20">
        <f t="shared" si="10"/>
        <v>1.5012562741676966E-2</v>
      </c>
      <c r="AK61" s="20" t="e">
        <f t="shared" si="11"/>
        <v>#DIV/0!</v>
      </c>
      <c r="AL61" s="20" t="e">
        <f t="shared" si="12"/>
        <v>#DIV/0!</v>
      </c>
      <c r="AM61" s="20" t="e">
        <f t="shared" si="13"/>
        <v>#DIV/0!</v>
      </c>
      <c r="AN61" s="20" t="e">
        <f t="shared" si="4"/>
        <v>#DIV/0!</v>
      </c>
    </row>
    <row r="62" spans="1:40" x14ac:dyDescent="0.35">
      <c r="A62" s="28">
        <f>'157mM_DBU-PVP_cycle1'!A62</f>
        <v>84</v>
      </c>
      <c r="B62" s="20">
        <f>'157mM_DBU-PVP_cycle1'!D62</f>
        <v>122.52563476212811</v>
      </c>
      <c r="C62" s="20">
        <f>'157mM_DBU-PVP_cycle2'!D62</f>
        <v>91.871217571677889</v>
      </c>
      <c r="D62" s="20">
        <f>'157mM_DBU-PVP_cycle3'!D62</f>
        <v>108.46094119603997</v>
      </c>
      <c r="E62" s="20">
        <f t="shared" si="0"/>
        <v>107.61926450994866</v>
      </c>
      <c r="F62" s="20">
        <f t="shared" si="1"/>
        <v>15.344531209993699</v>
      </c>
      <c r="H62" s="20">
        <f>'157mM_DBU-PVP_cycle1'!E62</f>
        <v>41</v>
      </c>
      <c r="I62" s="20">
        <f>'157mM_DBU-PVP_cycle1'!H62</f>
        <v>92.925738211577951</v>
      </c>
      <c r="J62" s="20">
        <f>'157mM_DBU-PVP_cycle3'!H62</f>
        <v>100</v>
      </c>
      <c r="K62" s="20">
        <f>'157mM_DBU-PVP_cycle3'!H62</f>
        <v>100</v>
      </c>
      <c r="L62" s="20">
        <f t="shared" si="2"/>
        <v>97.641912737192641</v>
      </c>
      <c r="M62" s="20">
        <f t="shared" si="3"/>
        <v>4.0843269478633539</v>
      </c>
      <c r="R62" t="s">
        <v>64</v>
      </c>
      <c r="S62">
        <v>9</v>
      </c>
      <c r="T62" t="s">
        <v>64</v>
      </c>
      <c r="U62">
        <v>8</v>
      </c>
      <c r="AA62" s="20">
        <v>116</v>
      </c>
      <c r="AB62" s="28">
        <v>83</v>
      </c>
      <c r="AC62" s="22">
        <f t="shared" si="5"/>
        <v>0.11364005226553697</v>
      </c>
      <c r="AD62" s="22">
        <f t="shared" si="6"/>
        <v>0.94188239377992111</v>
      </c>
      <c r="AE62" s="22">
        <f t="shared" si="7"/>
        <v>0.97487589307947031</v>
      </c>
      <c r="AF62" s="20">
        <f t="shared" si="8"/>
        <v>67.679944637497613</v>
      </c>
      <c r="AG62" s="20">
        <f t="shared" si="9"/>
        <v>0.48798926230941836</v>
      </c>
      <c r="AI62" s="20">
        <v>42</v>
      </c>
      <c r="AJ62" s="20">
        <f t="shared" si="10"/>
        <v>1.6394755277358709E-2</v>
      </c>
      <c r="AK62" s="20" t="e">
        <f t="shared" si="11"/>
        <v>#DIV/0!</v>
      </c>
      <c r="AL62" s="20" t="e">
        <f t="shared" si="12"/>
        <v>#DIV/0!</v>
      </c>
      <c r="AM62" s="20" t="e">
        <f t="shared" si="13"/>
        <v>#DIV/0!</v>
      </c>
      <c r="AN62" s="20" t="e">
        <f t="shared" si="4"/>
        <v>#DIV/0!</v>
      </c>
    </row>
    <row r="63" spans="1:40" ht="15" thickBot="1" x14ac:dyDescent="0.4">
      <c r="A63" s="28">
        <f>'157mM_DBU-PVP_cycle1'!A63</f>
        <v>85</v>
      </c>
      <c r="B63" s="20">
        <f>'157mM_DBU-PVP_cycle1'!D63</f>
        <v>119.5897207652995</v>
      </c>
      <c r="C63" s="20">
        <f>'157mM_DBU-PVP_cycle2'!D63</f>
        <v>91.828395533911859</v>
      </c>
      <c r="D63" s="20">
        <f>'157mM_DBU-PVP_cycle3'!D63</f>
        <v>109.00720869478269</v>
      </c>
      <c r="E63" s="20">
        <f t="shared" si="0"/>
        <v>106.8084416646647</v>
      </c>
      <c r="F63" s="20">
        <f t="shared" si="1"/>
        <v>14.010664759042294</v>
      </c>
      <c r="H63" s="20">
        <f>'157mM_DBU-PVP_cycle1'!E63</f>
        <v>40</v>
      </c>
      <c r="I63" s="20">
        <f>'157mM_DBU-PVP_cycle1'!H63</f>
        <v>92.935508944072325</v>
      </c>
      <c r="J63" s="20">
        <f>'157mM_DBU-PVP_cycle3'!H63</f>
        <v>100</v>
      </c>
      <c r="K63" s="20">
        <f>'157mM_DBU-PVP_cycle3'!H63</f>
        <v>100</v>
      </c>
      <c r="L63" s="20">
        <f t="shared" si="2"/>
        <v>97.645169648024122</v>
      </c>
      <c r="M63" s="20">
        <f t="shared" si="3"/>
        <v>4.0786858128275467</v>
      </c>
      <c r="R63" s="31" t="s">
        <v>63</v>
      </c>
      <c r="S63" s="31">
        <v>2.105084137585858</v>
      </c>
      <c r="T63" s="31" t="s">
        <v>63</v>
      </c>
      <c r="U63" s="31">
        <v>2.0478246722841171</v>
      </c>
      <c r="AA63" s="20">
        <v>118</v>
      </c>
      <c r="AB63" s="28">
        <v>84</v>
      </c>
      <c r="AC63" s="22">
        <f t="shared" si="5"/>
        <v>7.1250059656611547E-2</v>
      </c>
      <c r="AD63" s="22">
        <f t="shared" si="6"/>
        <v>0.9418563908850659</v>
      </c>
      <c r="AE63" s="22">
        <f t="shared" si="7"/>
        <v>0.98021318449914507</v>
      </c>
      <c r="AF63" s="20">
        <f t="shared" si="8"/>
        <v>66.443987834694084</v>
      </c>
      <c r="AG63" s="20">
        <f t="shared" si="9"/>
        <v>0.51407531710099408</v>
      </c>
      <c r="AI63" s="20">
        <v>41</v>
      </c>
      <c r="AJ63" s="20">
        <f t="shared" si="10"/>
        <v>1.5859242875418914E-2</v>
      </c>
      <c r="AK63" s="20" t="e">
        <f t="shared" si="11"/>
        <v>#DIV/0!</v>
      </c>
      <c r="AL63" s="20" t="e">
        <f t="shared" si="12"/>
        <v>#DIV/0!</v>
      </c>
      <c r="AM63" s="20" t="e">
        <f t="shared" si="13"/>
        <v>#DIV/0!</v>
      </c>
      <c r="AN63" s="20" t="e">
        <f t="shared" si="4"/>
        <v>#DIV/0!</v>
      </c>
    </row>
    <row r="64" spans="1:40" x14ac:dyDescent="0.35">
      <c r="A64" s="28">
        <f>'157mM_DBU-PVP_cycle1'!A64</f>
        <v>86</v>
      </c>
      <c r="B64" s="20">
        <f>'157mM_DBU-PVP_cycle1'!D64</f>
        <v>120.13059895266154</v>
      </c>
      <c r="C64" s="20">
        <f>'157mM_DBU-PVP_cycle2'!D64</f>
        <v>91.775948743336826</v>
      </c>
      <c r="D64" s="20">
        <f>'157mM_DBU-PVP_cycle3'!D64</f>
        <v>109.16285340742209</v>
      </c>
      <c r="E64" s="20">
        <f t="shared" si="0"/>
        <v>107.02313370114014</v>
      </c>
      <c r="F64" s="20">
        <f t="shared" si="1"/>
        <v>14.297914093999104</v>
      </c>
      <c r="H64" s="20">
        <f>'157mM_DBU-PVP_cycle1'!E64</f>
        <v>39</v>
      </c>
      <c r="I64" s="20">
        <f>'157mM_DBU-PVP_cycle1'!H64</f>
        <v>92.940632096211417</v>
      </c>
      <c r="J64" s="20">
        <f>'157mM_DBU-PVP_cycle3'!H64</f>
        <v>100</v>
      </c>
      <c r="K64" s="20">
        <f>'157mM_DBU-PVP_cycle3'!H64</f>
        <v>100</v>
      </c>
      <c r="L64" s="20">
        <f t="shared" si="2"/>
        <v>97.646877365403796</v>
      </c>
      <c r="M64" s="20">
        <f t="shared" si="3"/>
        <v>4.0757279595609432</v>
      </c>
      <c r="R64" s="28"/>
      <c r="S64" s="28"/>
      <c r="T64" s="26"/>
      <c r="U64" s="26"/>
      <c r="AA64" s="20">
        <v>120</v>
      </c>
      <c r="AB64" s="28">
        <v>85</v>
      </c>
      <c r="AC64" s="22">
        <f t="shared" si="5"/>
        <v>2.5387430744268379E-2</v>
      </c>
      <c r="AD64" s="22">
        <f t="shared" si="6"/>
        <v>0.94036350299176541</v>
      </c>
      <c r="AE64" s="22">
        <f t="shared" si="7"/>
        <v>0.98525760274452878</v>
      </c>
      <c r="AF64" s="20">
        <f t="shared" si="8"/>
        <v>65.033617882685419</v>
      </c>
      <c r="AG64" s="20">
        <f t="shared" si="9"/>
        <v>0.54168678527876823</v>
      </c>
      <c r="AI64" s="20">
        <v>40</v>
      </c>
      <c r="AJ64" s="20">
        <f t="shared" si="10"/>
        <v>1.6424071168312855E-2</v>
      </c>
      <c r="AK64" s="20" t="e">
        <f t="shared" si="11"/>
        <v>#DIV/0!</v>
      </c>
      <c r="AL64" s="20" t="e">
        <f t="shared" si="12"/>
        <v>#DIV/0!</v>
      </c>
      <c r="AM64" s="20" t="e">
        <f t="shared" si="13"/>
        <v>#DIV/0!</v>
      </c>
      <c r="AN64" s="20" t="e">
        <f t="shared" si="4"/>
        <v>#DIV/0!</v>
      </c>
    </row>
    <row r="65" spans="1:40" x14ac:dyDescent="0.35">
      <c r="A65" s="28">
        <f>'157mM_DBU-PVP_cycle1'!A65</f>
        <v>87</v>
      </c>
      <c r="B65" s="20">
        <f>'157mM_DBU-PVP_cycle1'!D65</f>
        <v>120.55524980956731</v>
      </c>
      <c r="C65" s="20">
        <f>'157mM_DBU-PVP_cycle2'!D65</f>
        <v>91.752793866564474</v>
      </c>
      <c r="D65" s="20">
        <f>'157mM_DBU-PVP_cycle3'!D65</f>
        <v>109.3087851782698</v>
      </c>
      <c r="E65" s="20">
        <f t="shared" si="0"/>
        <v>107.20560961813385</v>
      </c>
      <c r="F65" s="20">
        <f t="shared" si="1"/>
        <v>14.515952523507575</v>
      </c>
      <c r="H65" s="20">
        <f>'157mM_DBU-PVP_cycle1'!E65</f>
        <v>38</v>
      </c>
      <c r="I65" s="20">
        <f>'157mM_DBU-PVP_cycle1'!H65</f>
        <v>92.947412579909283</v>
      </c>
      <c r="J65" s="20">
        <f>'157mM_DBU-PVP_cycle3'!H65</f>
        <v>100</v>
      </c>
      <c r="K65" s="20">
        <f>'157mM_DBU-PVP_cycle3'!H65</f>
        <v>100</v>
      </c>
      <c r="L65" s="20">
        <f t="shared" si="2"/>
        <v>97.649137526636423</v>
      </c>
      <c r="M65" s="20">
        <f t="shared" si="3"/>
        <v>4.071813245472744</v>
      </c>
      <c r="R65" s="28" t="s">
        <v>62</v>
      </c>
      <c r="S65" s="28">
        <f>S50-S63</f>
        <v>84.894915862414138</v>
      </c>
      <c r="T65" s="26" t="s">
        <v>62</v>
      </c>
      <c r="U65" s="26">
        <f>U50-U63</f>
        <v>80.452175327715878</v>
      </c>
      <c r="AA65" s="20">
        <v>122</v>
      </c>
      <c r="AB65" s="28">
        <v>86</v>
      </c>
      <c r="AC65" s="22">
        <f t="shared" si="5"/>
        <v>3.3836620884225406E-2</v>
      </c>
      <c r="AD65" s="22">
        <f t="shared" si="6"/>
        <v>0.93853507111937939</v>
      </c>
      <c r="AE65" s="22">
        <f t="shared" si="7"/>
        <v>0.98669487849321014</v>
      </c>
      <c r="AF65" s="20">
        <f t="shared" si="8"/>
        <v>65.3022190165605</v>
      </c>
      <c r="AG65" s="20">
        <f t="shared" si="9"/>
        <v>0.53677082508860374</v>
      </c>
      <c r="AI65" s="20">
        <v>39</v>
      </c>
      <c r="AJ65" s="20">
        <f t="shared" si="10"/>
        <v>1.6720231285133707E-2</v>
      </c>
      <c r="AK65" s="20" t="e">
        <f t="shared" si="11"/>
        <v>#DIV/0!</v>
      </c>
      <c r="AL65" s="20" t="e">
        <f t="shared" si="12"/>
        <v>#DIV/0!</v>
      </c>
      <c r="AM65" s="20" t="e">
        <f t="shared" si="13"/>
        <v>#DIV/0!</v>
      </c>
      <c r="AN65" s="20" t="e">
        <f t="shared" si="4"/>
        <v>#DIV/0!</v>
      </c>
    </row>
    <row r="66" spans="1:40" x14ac:dyDescent="0.35">
      <c r="A66" s="28">
        <f>'157mM_DBU-PVP_cycle1'!A66</f>
        <v>88</v>
      </c>
      <c r="B66" s="20">
        <f>'157mM_DBU-PVP_cycle1'!D66</f>
        <v>119.016428293684</v>
      </c>
      <c r="C66" s="20">
        <f>'157mM_DBU-PVP_cycle2'!D66</f>
        <v>91.72923145723864</v>
      </c>
      <c r="D66" s="20">
        <f>'157mM_DBU-PVP_cycle3'!D66</f>
        <v>109.94005470919753</v>
      </c>
      <c r="E66" s="20">
        <f t="shared" si="0"/>
        <v>106.89523815337338</v>
      </c>
      <c r="F66" s="20">
        <f t="shared" si="1"/>
        <v>13.896077097213274</v>
      </c>
      <c r="H66" s="20">
        <f>'157mM_DBU-PVP_cycle1'!E66</f>
        <v>37</v>
      </c>
      <c r="I66" s="20">
        <f>'157mM_DBU-PVP_cycle1'!H66</f>
        <v>92.966936905023829</v>
      </c>
      <c r="J66" s="20">
        <f>'157mM_DBU-PVP_cycle3'!H66</f>
        <v>100</v>
      </c>
      <c r="K66" s="20">
        <f>'157mM_DBU-PVP_cycle3'!H66</f>
        <v>100</v>
      </c>
      <c r="L66" s="20">
        <f t="shared" si="2"/>
        <v>97.655645635007943</v>
      </c>
      <c r="M66" s="20">
        <f t="shared" si="3"/>
        <v>4.0605408711121145</v>
      </c>
      <c r="R66" s="28" t="s">
        <v>61</v>
      </c>
      <c r="S66" s="28">
        <f>S50+S63</f>
        <v>89.105084137585862</v>
      </c>
      <c r="T66" s="26" t="s">
        <v>61</v>
      </c>
      <c r="U66" s="26">
        <f>U50+U63</f>
        <v>84.547824672284122</v>
      </c>
      <c r="AA66" s="20">
        <v>124</v>
      </c>
      <c r="AB66" s="28">
        <v>87</v>
      </c>
      <c r="AC66" s="22">
        <f t="shared" si="5"/>
        <v>4.0470195535463695E-2</v>
      </c>
      <c r="AD66" s="22">
        <f t="shared" si="6"/>
        <v>0.93772783173966612</v>
      </c>
      <c r="AE66" s="22">
        <f t="shared" si="7"/>
        <v>0.98804246166288356</v>
      </c>
      <c r="AF66" s="20">
        <f t="shared" si="8"/>
        <v>65.54134963126711</v>
      </c>
      <c r="AG66" s="20">
        <f t="shared" si="9"/>
        <v>0.53315038954703287</v>
      </c>
      <c r="AI66" s="20">
        <v>38</v>
      </c>
      <c r="AJ66" s="20">
        <f t="shared" si="10"/>
        <v>1.7112198728134156E-2</v>
      </c>
      <c r="AK66" s="20" t="e">
        <f t="shared" si="11"/>
        <v>#DIV/0!</v>
      </c>
      <c r="AL66" s="20" t="e">
        <f t="shared" si="12"/>
        <v>#DIV/0!</v>
      </c>
      <c r="AM66" s="20" t="e">
        <f t="shared" si="13"/>
        <v>#DIV/0!</v>
      </c>
      <c r="AN66" s="20" t="e">
        <f t="shared" si="4"/>
        <v>#DIV/0!</v>
      </c>
    </row>
    <row r="67" spans="1:40" x14ac:dyDescent="0.35">
      <c r="A67" s="28">
        <f>'157mM_DBU-PVP_cycle1'!A67</f>
        <v>89</v>
      </c>
      <c r="B67" s="20">
        <f>'157mM_DBU-PVP_cycle1'!D67</f>
        <v>119.2596360216648</v>
      </c>
      <c r="C67" s="20">
        <f>'157mM_DBU-PVP_cycle2'!D67</f>
        <v>91.675707084028275</v>
      </c>
      <c r="D67" s="20">
        <f>'157mM_DBU-PVP_cycle3'!D67</f>
        <v>109.87604443838966</v>
      </c>
      <c r="E67" s="20">
        <f t="shared" si="0"/>
        <v>106.9371291813609</v>
      </c>
      <c r="F67" s="20">
        <f t="shared" si="1"/>
        <v>14.02484228343223</v>
      </c>
      <c r="H67" s="20">
        <f>'157mM_DBU-PVP_cycle1'!E67</f>
        <v>36</v>
      </c>
      <c r="I67" s="20">
        <f>'157mM_DBU-PVP_cycle1'!H67</f>
        <v>92.956212133289299</v>
      </c>
      <c r="J67" s="20">
        <f>'157mM_DBU-PVP_cycle3'!H67</f>
        <v>100</v>
      </c>
      <c r="K67" s="20">
        <f>'157mM_DBU-PVP_cycle3'!H67</f>
        <v>100</v>
      </c>
      <c r="L67" s="20">
        <f t="shared" si="2"/>
        <v>97.652070711096428</v>
      </c>
      <c r="M67" s="20">
        <f t="shared" si="3"/>
        <v>4.0667328209600431</v>
      </c>
      <c r="AA67" s="20">
        <v>126</v>
      </c>
      <c r="AB67" s="28">
        <v>88</v>
      </c>
      <c r="AC67" s="22">
        <f t="shared" si="5"/>
        <v>1.6431889160848905E-2</v>
      </c>
      <c r="AD67" s="22">
        <f t="shared" si="6"/>
        <v>0.93690638471251342</v>
      </c>
      <c r="AE67" s="22">
        <f t="shared" si="7"/>
        <v>0.99387181733001695</v>
      </c>
      <c r="AF67" s="20">
        <f t="shared" si="8"/>
        <v>64.907003040112642</v>
      </c>
      <c r="AG67" s="20">
        <f t="shared" si="9"/>
        <v>0.54862056873789367</v>
      </c>
      <c r="AI67" s="20">
        <v>37</v>
      </c>
      <c r="AJ67" s="20">
        <f t="shared" si="10"/>
        <v>1.8240864488936106E-2</v>
      </c>
      <c r="AK67" s="20" t="e">
        <f t="shared" si="11"/>
        <v>#DIV/0!</v>
      </c>
      <c r="AL67" s="20" t="e">
        <f t="shared" si="12"/>
        <v>#DIV/0!</v>
      </c>
      <c r="AM67" s="20" t="e">
        <f t="shared" si="13"/>
        <v>#DIV/0!</v>
      </c>
      <c r="AN67" s="20" t="e">
        <f t="shared" si="4"/>
        <v>#DIV/0!</v>
      </c>
    </row>
    <row r="68" spans="1:40" x14ac:dyDescent="0.35">
      <c r="A68" s="28">
        <f>'157mM_DBU-PVP_cycle1'!A68</f>
        <v>90</v>
      </c>
      <c r="B68" s="20">
        <f>'157mM_DBU-PVP_cycle1'!D68</f>
        <v>119.89049239883963</v>
      </c>
      <c r="C68" s="20">
        <f>'157mM_DBU-PVP_cycle2'!D68</f>
        <v>91.666657971881392</v>
      </c>
      <c r="D68" s="20">
        <f>'157mM_DBU-PVP_cycle3'!D68</f>
        <v>109.56500606450352</v>
      </c>
      <c r="E68" s="20">
        <f t="shared" ref="E68:E77" si="14">AVERAGE(B68:D68)</f>
        <v>107.04071881174151</v>
      </c>
      <c r="F68" s="20">
        <f t="shared" ref="F68:F78" si="15">STDEV(B68:D68)</f>
        <v>14.280239040048686</v>
      </c>
      <c r="H68" s="20">
        <f>'157mM_DBU-PVP_cycle1'!E68</f>
        <v>35</v>
      </c>
      <c r="I68" s="20">
        <f>'157mM_DBU-PVP_cycle1'!H68</f>
        <v>92.985280929720162</v>
      </c>
      <c r="J68" s="20">
        <f>'157mM_DBU-PVP_cycle3'!H68</f>
        <v>100</v>
      </c>
      <c r="K68" s="20">
        <f>'157mM_DBU-PVP_cycle3'!H68</f>
        <v>100</v>
      </c>
      <c r="L68" s="20">
        <f t="shared" ref="L68:L78" si="16">AVERAGE(I68:K68)</f>
        <v>97.661760309906711</v>
      </c>
      <c r="M68" s="20">
        <f t="shared" ref="M68:M78" si="17">STDEV(I68:K68)</f>
        <v>4.0499499435156663</v>
      </c>
      <c r="R68"/>
      <c r="AA68" s="20">
        <v>128</v>
      </c>
      <c r="AB68" s="28">
        <v>89</v>
      </c>
      <c r="AC68" s="22">
        <f t="shared" si="5"/>
        <v>2.0231096422725938E-2</v>
      </c>
      <c r="AD68" s="22">
        <f t="shared" si="6"/>
        <v>0.93504038549970536</v>
      </c>
      <c r="AE68" s="22">
        <f t="shared" si="7"/>
        <v>0.99328072490973141</v>
      </c>
      <c r="AF68" s="20">
        <f t="shared" si="8"/>
        <v>64.951740227738767</v>
      </c>
      <c r="AG68" s="20">
        <f t="shared" si="9"/>
        <v>0.54575537133023599</v>
      </c>
      <c r="AI68" s="20">
        <v>36</v>
      </c>
      <c r="AJ68" s="20">
        <f t="shared" si="10"/>
        <v>1.762088492097845E-2</v>
      </c>
      <c r="AK68" s="20" t="e">
        <f t="shared" si="11"/>
        <v>#DIV/0!</v>
      </c>
      <c r="AL68" s="20" t="e">
        <f t="shared" si="12"/>
        <v>#DIV/0!</v>
      </c>
      <c r="AM68" s="20" t="e">
        <f t="shared" si="13"/>
        <v>#DIV/0!</v>
      </c>
      <c r="AN68" s="20" t="e">
        <f t="shared" ref="AN68:AN79" si="18">STDEV(AJ68:AL68)</f>
        <v>#DIV/0!</v>
      </c>
    </row>
    <row r="69" spans="1:40" x14ac:dyDescent="0.35">
      <c r="A69" s="28">
        <f>'157mM_DBU-PVP_cycle1'!A69</f>
        <v>91</v>
      </c>
      <c r="B69" s="20">
        <f>'157mM_DBU-PVP_cycle1'!D69</f>
        <v>118.2769424207146</v>
      </c>
      <c r="C69" s="20">
        <f>'157mM_DBU-PVP_cycle2'!D69</f>
        <v>91.616896253579569</v>
      </c>
      <c r="D69" s="20">
        <f>'157mM_DBU-PVP_cycle3'!D69</f>
        <v>109.66915697527288</v>
      </c>
      <c r="E69" s="20">
        <f t="shared" si="14"/>
        <v>106.52099854985568</v>
      </c>
      <c r="F69" s="20">
        <f t="shared" si="15"/>
        <v>13.605979990874955</v>
      </c>
      <c r="H69" s="20">
        <f>'157mM_DBU-PVP_cycle1'!E69</f>
        <v>34</v>
      </c>
      <c r="I69" s="20">
        <f>'157mM_DBU-PVP_cycle1'!H69</f>
        <v>92.993587427954466</v>
      </c>
      <c r="J69" s="20">
        <f>'157mM_DBU-PVP_cycle3'!H69</f>
        <v>100</v>
      </c>
      <c r="K69" s="20">
        <f>'157mM_DBU-PVP_cycle3'!H69</f>
        <v>100</v>
      </c>
      <c r="L69" s="20">
        <f t="shared" si="16"/>
        <v>97.664529142651489</v>
      </c>
      <c r="M69" s="20">
        <f t="shared" si="17"/>
        <v>4.0451541845240673</v>
      </c>
      <c r="R69"/>
      <c r="AA69" s="20">
        <v>130</v>
      </c>
      <c r="AB69" s="28">
        <v>90</v>
      </c>
      <c r="AC69" s="22">
        <f t="shared" ref="AC69:AC79" si="19">(B68-$B$80)/$B$82</f>
        <v>3.0085857820575958E-2</v>
      </c>
      <c r="AD69" s="22">
        <f t="shared" ref="AD69:AD79" si="20">(C68-$C$80)/$C$82</f>
        <v>0.93472490985506163</v>
      </c>
      <c r="AE69" s="22">
        <f t="shared" ref="AE69:AE79" si="21">(D68-$D$80)/$D$82</f>
        <v>0.99040849170556511</v>
      </c>
      <c r="AF69" s="20">
        <f t="shared" ref="AF69:AF79" si="22">AVERAGE(AC69:AE69)*100</f>
        <v>65.173975312706759</v>
      </c>
      <c r="AG69" s="20">
        <f t="shared" ref="AG69:AG79" si="23">STDEV(AC69:AE69)</f>
        <v>0.53908750633290148</v>
      </c>
      <c r="AI69" s="20">
        <v>35</v>
      </c>
      <c r="AJ69" s="20">
        <f t="shared" ref="AJ69:AJ79" si="24">(I68-$I$80)/$I$82</f>
        <v>1.9301299227068577E-2</v>
      </c>
      <c r="AK69" s="20" t="e">
        <f t="shared" ref="AK69:AK79" si="25">(J68-$J$80)/$J$82</f>
        <v>#DIV/0!</v>
      </c>
      <c r="AL69" s="20" t="e">
        <f t="shared" ref="AL69:AL79" si="26">(K68-$K$80)/$K$82</f>
        <v>#DIV/0!</v>
      </c>
      <c r="AM69" s="20" t="e">
        <f t="shared" ref="AM69:AM79" si="27">AVERAGE(AJ69:AL69)*100</f>
        <v>#DIV/0!</v>
      </c>
      <c r="AN69" s="20" t="e">
        <f t="shared" si="18"/>
        <v>#DIV/0!</v>
      </c>
    </row>
    <row r="70" spans="1:40" x14ac:dyDescent="0.35">
      <c r="A70" s="28">
        <f>'157mM_DBU-PVP_cycle1'!A70</f>
        <v>92</v>
      </c>
      <c r="B70" s="20">
        <f>'157mM_DBU-PVP_cycle1'!D70</f>
        <v>119.16287113541722</v>
      </c>
      <c r="C70" s="20">
        <f>'157mM_DBU-PVP_cycle2'!D70</f>
        <v>91.594012183254605</v>
      </c>
      <c r="D70" s="20">
        <f>'157mM_DBU-PVP_cycle3'!D70</f>
        <v>108.60750635507326</v>
      </c>
      <c r="E70" s="20">
        <f t="shared" si="14"/>
        <v>106.45479655791503</v>
      </c>
      <c r="F70" s="20">
        <f t="shared" si="15"/>
        <v>13.909928669268677</v>
      </c>
      <c r="H70" s="20">
        <f>'157mM_DBU-PVP_cycle1'!E70</f>
        <v>33</v>
      </c>
      <c r="I70" s="20">
        <f>'157mM_DBU-PVP_cycle1'!H70</f>
        <v>92.996022928082823</v>
      </c>
      <c r="J70" s="20">
        <f>'157mM_DBU-PVP_cycle3'!H70</f>
        <v>100</v>
      </c>
      <c r="K70" s="20">
        <f>'157mM_DBU-PVP_cycle3'!H70</f>
        <v>100</v>
      </c>
      <c r="L70" s="20">
        <f t="shared" si="16"/>
        <v>97.665340976027608</v>
      </c>
      <c r="M70" s="20">
        <f t="shared" si="17"/>
        <v>4.0437480478693493</v>
      </c>
      <c r="Q70" s="20" t="s">
        <v>43</v>
      </c>
      <c r="R70">
        <v>85</v>
      </c>
      <c r="T70" s="20">
        <v>82</v>
      </c>
      <c r="AA70" s="20">
        <v>132</v>
      </c>
      <c r="AB70" s="28">
        <v>91</v>
      </c>
      <c r="AC70" s="22">
        <f t="shared" si="19"/>
        <v>4.8801999034147397E-3</v>
      </c>
      <c r="AD70" s="22">
        <f t="shared" si="20"/>
        <v>0.93299008660333982</v>
      </c>
      <c r="AE70" s="22">
        <f t="shared" si="21"/>
        <v>0.99137025632778319</v>
      </c>
      <c r="AF70" s="20">
        <f t="shared" si="22"/>
        <v>64.308018094484595</v>
      </c>
      <c r="AG70" s="20">
        <f t="shared" si="23"/>
        <v>0.55346768009092095</v>
      </c>
      <c r="AI70" s="20">
        <v>34</v>
      </c>
      <c r="AJ70" s="20">
        <f t="shared" si="24"/>
        <v>1.9781482797779398E-2</v>
      </c>
      <c r="AK70" s="20" t="e">
        <f t="shared" si="25"/>
        <v>#DIV/0!</v>
      </c>
      <c r="AL70" s="20" t="e">
        <f t="shared" si="26"/>
        <v>#DIV/0!</v>
      </c>
      <c r="AM70" s="20" t="e">
        <f t="shared" si="27"/>
        <v>#DIV/0!</v>
      </c>
      <c r="AN70" s="20" t="e">
        <f t="shared" si="18"/>
        <v>#DIV/0!</v>
      </c>
    </row>
    <row r="71" spans="1:40" x14ac:dyDescent="0.35">
      <c r="A71" s="28">
        <f>'157mM_DBU-PVP_cycle1'!A71</f>
        <v>93</v>
      </c>
      <c r="B71" s="20">
        <f>'157mM_DBU-PVP_cycle1'!D71</f>
        <v>119.81032593743546</v>
      </c>
      <c r="C71" s="20">
        <f>'157mM_DBU-PVP_cycle2'!D71</f>
        <v>91.560183823202024</v>
      </c>
      <c r="D71" s="20">
        <f>'157mM_DBU-PVP_cycle3'!D71</f>
        <v>108.69288830071136</v>
      </c>
      <c r="E71" s="20">
        <f t="shared" si="14"/>
        <v>106.68779935378295</v>
      </c>
      <c r="F71" s="20">
        <f t="shared" si="15"/>
        <v>14.231406066598483</v>
      </c>
      <c r="H71" s="20">
        <f>'157mM_DBU-PVP_cycle1'!E71</f>
        <v>32</v>
      </c>
      <c r="I71" s="20">
        <f>'157mM_DBU-PVP_cycle1'!H71</f>
        <v>93.002204553388481</v>
      </c>
      <c r="J71" s="20">
        <f>'157mM_DBU-PVP_cycle3'!H71</f>
        <v>100</v>
      </c>
      <c r="K71" s="20">
        <f>'157mM_DBU-PVP_cycle3'!H71</f>
        <v>100</v>
      </c>
      <c r="L71" s="20">
        <f t="shared" si="16"/>
        <v>97.667401517796165</v>
      </c>
      <c r="M71" s="20">
        <f t="shared" si="17"/>
        <v>4.0401790848350982</v>
      </c>
      <c r="Q71" s="20" t="s">
        <v>44</v>
      </c>
      <c r="R71">
        <v>87</v>
      </c>
      <c r="T71" s="20">
        <v>82</v>
      </c>
      <c r="AA71" s="20">
        <v>134</v>
      </c>
      <c r="AB71" s="20">
        <v>92</v>
      </c>
      <c r="AC71" s="22">
        <f t="shared" si="19"/>
        <v>1.8719508523859726E-2</v>
      </c>
      <c r="AD71" s="22">
        <f t="shared" si="20"/>
        <v>0.93219228824249967</v>
      </c>
      <c r="AE71" s="22">
        <f t="shared" si="21"/>
        <v>0.98156661658885702</v>
      </c>
      <c r="AF71" s="20">
        <f t="shared" si="22"/>
        <v>64.415947111840538</v>
      </c>
      <c r="AG71" s="20">
        <f t="shared" si="23"/>
        <v>0.54220919964771308</v>
      </c>
      <c r="AI71" s="20">
        <v>33</v>
      </c>
      <c r="AJ71" s="20">
        <f t="shared" si="24"/>
        <v>1.9922274635099144E-2</v>
      </c>
      <c r="AK71" s="20" t="e">
        <f t="shared" si="25"/>
        <v>#DIV/0!</v>
      </c>
      <c r="AL71" s="20" t="e">
        <f t="shared" si="26"/>
        <v>#DIV/0!</v>
      </c>
      <c r="AM71" s="20" t="e">
        <f t="shared" si="27"/>
        <v>#DIV/0!</v>
      </c>
      <c r="AN71" s="20" t="e">
        <f t="shared" si="18"/>
        <v>#DIV/0!</v>
      </c>
    </row>
    <row r="72" spans="1:40" x14ac:dyDescent="0.35">
      <c r="A72" s="28">
        <f>'157mM_DBU-PVP_cycle1'!A72</f>
        <v>94</v>
      </c>
      <c r="B72" s="20">
        <f>'157mM_DBU-PVP_cycle1'!D72</f>
        <v>120.55397986825793</v>
      </c>
      <c r="C72" s="20">
        <f>'157mM_DBU-PVP_cycle2'!D72</f>
        <v>91.548011021791766</v>
      </c>
      <c r="D72" s="20">
        <f>'157mM_DBU-PVP_cycle3'!D72</f>
        <v>109.34635489952534</v>
      </c>
      <c r="E72" s="20">
        <f t="shared" si="14"/>
        <v>107.14944859652502</v>
      </c>
      <c r="F72" s="20">
        <f t="shared" si="15"/>
        <v>14.627247012293802</v>
      </c>
      <c r="H72" s="20">
        <f>'157mM_DBU-PVP_cycle1'!E72</f>
        <v>31</v>
      </c>
      <c r="I72" s="20">
        <f>'157mM_DBU-PVP_cycle1'!H72</f>
        <v>93.016105591863663</v>
      </c>
      <c r="J72" s="20">
        <f>'157mM_DBU-PVP_cycle3'!H72</f>
        <v>100</v>
      </c>
      <c r="K72" s="20">
        <f>'157mM_DBU-PVP_cycle3'!H72</f>
        <v>100</v>
      </c>
      <c r="L72" s="20">
        <f t="shared" si="16"/>
        <v>97.672035197287883</v>
      </c>
      <c r="M72" s="20">
        <f t="shared" si="17"/>
        <v>4.0321533165294356</v>
      </c>
      <c r="Q72" s="20" t="s">
        <v>45</v>
      </c>
      <c r="R72">
        <v>88</v>
      </c>
      <c r="T72" s="20">
        <v>83</v>
      </c>
      <c r="AA72" s="20">
        <v>136</v>
      </c>
      <c r="AB72" s="20">
        <v>93</v>
      </c>
      <c r="AC72" s="22">
        <f t="shared" si="19"/>
        <v>2.8833557966232042E-2</v>
      </c>
      <c r="AD72" s="22">
        <f t="shared" si="20"/>
        <v>0.93101294340495044</v>
      </c>
      <c r="AE72" s="22">
        <f t="shared" si="21"/>
        <v>0.98235506225951197</v>
      </c>
      <c r="AF72" s="20">
        <f t="shared" si="22"/>
        <v>64.740052121023155</v>
      </c>
      <c r="AG72" s="20">
        <f t="shared" si="23"/>
        <v>0.53630944360956057</v>
      </c>
      <c r="AI72" s="20">
        <v>32</v>
      </c>
      <c r="AJ72" s="20">
        <f t="shared" si="24"/>
        <v>2.0279623162521732E-2</v>
      </c>
      <c r="AK72" s="20" t="e">
        <f t="shared" si="25"/>
        <v>#DIV/0!</v>
      </c>
      <c r="AL72" s="20" t="e">
        <f t="shared" si="26"/>
        <v>#DIV/0!</v>
      </c>
      <c r="AM72" s="20" t="e">
        <f t="shared" si="27"/>
        <v>#DIV/0!</v>
      </c>
      <c r="AN72" s="20" t="e">
        <f t="shared" si="18"/>
        <v>#DIV/0!</v>
      </c>
    </row>
    <row r="73" spans="1:40" x14ac:dyDescent="0.35">
      <c r="A73" s="28">
        <f>'157mM_DBU-PVP_cycle1'!A73</f>
        <v>95</v>
      </c>
      <c r="B73" s="20">
        <f>'157mM_DBU-PVP_cycle1'!D73</f>
        <v>119.15815991909209</v>
      </c>
      <c r="C73" s="20">
        <f>'157mM_DBU-PVP_cycle2'!D73</f>
        <v>91.517743395320011</v>
      </c>
      <c r="D73" s="20">
        <f>'157mM_DBU-PVP_cycle3'!D73</f>
        <v>109.39312849651634</v>
      </c>
      <c r="E73" s="20">
        <f t="shared" si="14"/>
        <v>106.68967727030947</v>
      </c>
      <c r="F73" s="20">
        <f t="shared" si="15"/>
        <v>14.017119632836957</v>
      </c>
      <c r="H73" s="20">
        <f>'157mM_DBU-PVP_cycle1'!E73</f>
        <v>30</v>
      </c>
      <c r="I73" s="20">
        <f>'157mM_DBU-PVP_cycle1'!H73</f>
        <v>93.014161209600346</v>
      </c>
      <c r="J73" s="20">
        <f>'157mM_DBU-PVP_cycle3'!H73</f>
        <v>100</v>
      </c>
      <c r="K73" s="20">
        <f>'157mM_DBU-PVP_cycle3'!H73</f>
        <v>100</v>
      </c>
      <c r="L73" s="20">
        <f t="shared" si="16"/>
        <v>97.671387069866782</v>
      </c>
      <c r="M73" s="20">
        <f t="shared" si="17"/>
        <v>4.0332759061525696</v>
      </c>
      <c r="R73"/>
      <c r="AA73" s="20">
        <v>138</v>
      </c>
      <c r="AB73" s="20">
        <v>94</v>
      </c>
      <c r="AC73" s="22">
        <f t="shared" si="19"/>
        <v>4.0450357472401957E-2</v>
      </c>
      <c r="AD73" s="22">
        <f t="shared" si="20"/>
        <v>0.93058856780768862</v>
      </c>
      <c r="AE73" s="22">
        <f t="shared" si="21"/>
        <v>0.98838939313475704</v>
      </c>
      <c r="AF73" s="20">
        <f t="shared" si="22"/>
        <v>65.31427728049492</v>
      </c>
      <c r="AG73" s="20">
        <f t="shared" si="23"/>
        <v>0.53139366829747359</v>
      </c>
      <c r="AI73" s="20">
        <v>31</v>
      </c>
      <c r="AJ73" s="20">
        <f t="shared" si="24"/>
        <v>2.1083216939744822E-2</v>
      </c>
      <c r="AK73" s="20" t="e">
        <f t="shared" si="25"/>
        <v>#DIV/0!</v>
      </c>
      <c r="AL73" s="20" t="e">
        <f t="shared" si="26"/>
        <v>#DIV/0!</v>
      </c>
      <c r="AM73" s="20" t="e">
        <f t="shared" si="27"/>
        <v>#DIV/0!</v>
      </c>
      <c r="AN73" s="20" t="e">
        <f t="shared" si="18"/>
        <v>#DIV/0!</v>
      </c>
    </row>
    <row r="74" spans="1:40" x14ac:dyDescent="0.35">
      <c r="A74" s="28">
        <f>'157mM_DBU-PVP_cycle1'!A74</f>
        <v>96</v>
      </c>
      <c r="B74" s="20">
        <f>'157mM_DBU-PVP_cycle1'!D74</f>
        <v>119.69643672731117</v>
      </c>
      <c r="C74" s="20">
        <f>'157mM_DBU-PVP_cycle2'!D74</f>
        <v>91.509156797478269</v>
      </c>
      <c r="D74" s="20">
        <f>'157mM_DBU-PVP_cycle3'!D74</f>
        <v>109.77776955574383</v>
      </c>
      <c r="E74" s="20">
        <f t="shared" si="14"/>
        <v>106.99445436017776</v>
      </c>
      <c r="F74" s="20">
        <f t="shared" si="15"/>
        <v>14.298280318594118</v>
      </c>
      <c r="H74" s="20">
        <f>'157mM_DBU-PVP_cycle1'!E74</f>
        <v>29</v>
      </c>
      <c r="I74" s="20">
        <f>'157mM_DBU-PVP_cycle1'!H74</f>
        <v>93.029943902995811</v>
      </c>
      <c r="J74" s="20">
        <f>'157mM_DBU-PVP_cycle3'!H74</f>
        <v>100</v>
      </c>
      <c r="K74" s="20">
        <f>'157mM_DBU-PVP_cycle3'!H74</f>
        <v>100</v>
      </c>
      <c r="L74" s="20">
        <f t="shared" si="16"/>
        <v>97.676647967665261</v>
      </c>
      <c r="M74" s="20">
        <f t="shared" si="17"/>
        <v>4.0241637638721608</v>
      </c>
      <c r="R74"/>
      <c r="AA74" s="20">
        <v>140</v>
      </c>
      <c r="AB74" s="20">
        <v>95</v>
      </c>
      <c r="AC74" s="22">
        <f t="shared" si="19"/>
        <v>1.864591346410021E-2</v>
      </c>
      <c r="AD74" s="22">
        <f t="shared" si="20"/>
        <v>0.92953335942723958</v>
      </c>
      <c r="AE74" s="22">
        <f t="shared" si="21"/>
        <v>0.98882131629805459</v>
      </c>
      <c r="AF74" s="20">
        <f t="shared" si="22"/>
        <v>64.566686306313144</v>
      </c>
      <c r="AG74" s="20">
        <f t="shared" si="23"/>
        <v>0.54382462144015875</v>
      </c>
      <c r="AI74" s="20">
        <v>30</v>
      </c>
      <c r="AJ74" s="20">
        <f t="shared" si="24"/>
        <v>2.0970815733882781E-2</v>
      </c>
      <c r="AK74" s="20" t="e">
        <f t="shared" si="25"/>
        <v>#DIV/0!</v>
      </c>
      <c r="AL74" s="20" t="e">
        <f t="shared" si="26"/>
        <v>#DIV/0!</v>
      </c>
      <c r="AM74" s="20" t="e">
        <f t="shared" si="27"/>
        <v>#DIV/0!</v>
      </c>
      <c r="AN74" s="20" t="e">
        <f t="shared" si="18"/>
        <v>#DIV/0!</v>
      </c>
    </row>
    <row r="75" spans="1:40" x14ac:dyDescent="0.35">
      <c r="A75" s="20">
        <f>'157mM_DBU-PVP_cycle1'!A75</f>
        <v>97</v>
      </c>
      <c r="B75" s="20">
        <f>'157mM_DBU-PVP_cycle1'!D75</f>
        <v>119.40716338405477</v>
      </c>
      <c r="C75" s="20">
        <f>'157mM_DBU-PVP_cycle2'!D75</f>
        <v>91.497173763645847</v>
      </c>
      <c r="D75" s="20">
        <f>'157mM_DBU-PVP_cycle3'!D75</f>
        <v>110.60368465741477</v>
      </c>
      <c r="E75" s="20">
        <f t="shared" si="14"/>
        <v>107.16934060170513</v>
      </c>
      <c r="F75" s="20">
        <f t="shared" si="15"/>
        <v>14.268423860839532</v>
      </c>
      <c r="H75" s="20">
        <f>'157mM_DBU-PVP_cycle1'!E75</f>
        <v>28</v>
      </c>
      <c r="I75" s="20">
        <f>'157mM_DBU-PVP_cycle1'!H75</f>
        <v>93.024948214609509</v>
      </c>
      <c r="J75" s="20">
        <f>'157mM_DBU-PVP_cycle3'!H75</f>
        <v>100</v>
      </c>
      <c r="K75" s="20">
        <f>'157mM_DBU-PVP_cycle3'!H75</f>
        <v>100</v>
      </c>
      <c r="L75" s="20">
        <f t="shared" si="16"/>
        <v>97.674982738203155</v>
      </c>
      <c r="M75" s="20">
        <f t="shared" si="17"/>
        <v>4.0270480259067796</v>
      </c>
      <c r="R75"/>
      <c r="AA75" s="20">
        <v>142</v>
      </c>
      <c r="AB75" s="20">
        <v>96</v>
      </c>
      <c r="AC75" s="22">
        <f t="shared" si="19"/>
        <v>2.7054466825724249E-2</v>
      </c>
      <c r="AD75" s="22">
        <f t="shared" si="20"/>
        <v>0.92923400823726077</v>
      </c>
      <c r="AE75" s="22">
        <f t="shared" si="21"/>
        <v>0.99237322151217888</v>
      </c>
      <c r="AF75" s="20">
        <f t="shared" si="22"/>
        <v>64.955389885838784</v>
      </c>
      <c r="AG75" s="20">
        <f t="shared" si="23"/>
        <v>0.54002388579023586</v>
      </c>
      <c r="AI75" s="20">
        <v>29</v>
      </c>
      <c r="AJ75" s="20">
        <f t="shared" si="24"/>
        <v>2.1883184563237387E-2</v>
      </c>
      <c r="AK75" s="20" t="e">
        <f t="shared" si="25"/>
        <v>#DIV/0!</v>
      </c>
      <c r="AL75" s="20" t="e">
        <f t="shared" si="26"/>
        <v>#DIV/0!</v>
      </c>
      <c r="AM75" s="20" t="e">
        <f t="shared" si="27"/>
        <v>#DIV/0!</v>
      </c>
      <c r="AN75" s="20" t="e">
        <f t="shared" si="18"/>
        <v>#DIV/0!</v>
      </c>
    </row>
    <row r="76" spans="1:40" x14ac:dyDescent="0.35">
      <c r="A76" s="20">
        <f>'157mM_DBU-PVP_cycle1'!A76</f>
        <v>98</v>
      </c>
      <c r="B76" s="20">
        <f>'157mM_DBU-PVP_cycle1'!D76</f>
        <v>119.20138513091038</v>
      </c>
      <c r="C76" s="20">
        <f>'157mM_DBU-PVP_cycle2'!D76</f>
        <v>91.498095405519408</v>
      </c>
      <c r="D76" s="20">
        <f>'157mM_DBU-PVP_cycle3'!D76</f>
        <v>110.43926026302462</v>
      </c>
      <c r="E76" s="20">
        <f t="shared" si="14"/>
        <v>107.04624693315147</v>
      </c>
      <c r="F76" s="20">
        <f t="shared" si="15"/>
        <v>14.159889476784794</v>
      </c>
      <c r="H76" s="20">
        <f>'157mM_DBU-PVP_cycle1'!E76</f>
        <v>27</v>
      </c>
      <c r="I76" s="20">
        <f>'157mM_DBU-PVP_cycle1'!H76</f>
        <v>93.029805834808386</v>
      </c>
      <c r="J76" s="20">
        <f>'157mM_DBU-PVP_cycle3'!H76</f>
        <v>100</v>
      </c>
      <c r="K76" s="20">
        <f>'157mM_DBU-PVP_cycle3'!H76</f>
        <v>100</v>
      </c>
      <c r="L76" s="20">
        <f t="shared" si="16"/>
        <v>97.676601944936124</v>
      </c>
      <c r="M76" s="20">
        <f t="shared" si="17"/>
        <v>4.024243477577337</v>
      </c>
      <c r="R76"/>
      <c r="AA76" s="20">
        <v>144</v>
      </c>
      <c r="AB76" s="20">
        <v>97</v>
      </c>
      <c r="AC76" s="22">
        <f t="shared" si="19"/>
        <v>2.2535657347540639E-2</v>
      </c>
      <c r="AD76" s="22">
        <f t="shared" si="20"/>
        <v>0.92881624843257393</v>
      </c>
      <c r="AE76" s="22">
        <f t="shared" si="21"/>
        <v>1</v>
      </c>
      <c r="AF76" s="20">
        <f t="shared" si="22"/>
        <v>65.045063526003815</v>
      </c>
      <c r="AG76" s="20">
        <f t="shared" si="23"/>
        <v>0.54495384780451139</v>
      </c>
      <c r="AI76" s="20">
        <v>28</v>
      </c>
      <c r="AJ76" s="20">
        <f t="shared" si="24"/>
        <v>2.1594392894374315E-2</v>
      </c>
      <c r="AK76" s="20" t="e">
        <f t="shared" si="25"/>
        <v>#DIV/0!</v>
      </c>
      <c r="AL76" s="20" t="e">
        <f t="shared" si="26"/>
        <v>#DIV/0!</v>
      </c>
      <c r="AM76" s="20" t="e">
        <f t="shared" si="27"/>
        <v>#DIV/0!</v>
      </c>
      <c r="AN76" s="20" t="e">
        <f t="shared" si="18"/>
        <v>#DIV/0!</v>
      </c>
    </row>
    <row r="77" spans="1:40" x14ac:dyDescent="0.35">
      <c r="A77" s="20">
        <f>'157mM_DBU-PVP_cycle1'!A77</f>
        <v>99</v>
      </c>
      <c r="B77" s="20">
        <f>'157mM_DBU-PVP_cycle1'!D77</f>
        <v>118.79858589601302</v>
      </c>
      <c r="C77" s="20">
        <f>'157mM_DBU-PVP_cycle2'!D77</f>
        <v>91.51902943814801</v>
      </c>
      <c r="D77" s="20">
        <f>'157mM_DBU-PVP_cycle3'!D77</f>
        <v>110.04106493804846</v>
      </c>
      <c r="E77" s="20">
        <f t="shared" si="14"/>
        <v>106.78622675740316</v>
      </c>
      <c r="F77" s="20">
        <f t="shared" si="15"/>
        <v>13.927994429245823</v>
      </c>
      <c r="H77" s="20">
        <f>'157mM_DBU-PVP_cycle1'!E77</f>
        <v>26</v>
      </c>
      <c r="I77" s="20">
        <f>'157mM_DBU-PVP_cycle1'!H77</f>
        <v>93.030667217423485</v>
      </c>
      <c r="J77" s="20">
        <f>'157mM_DBU-PVP_cycle3'!H77</f>
        <v>100</v>
      </c>
      <c r="K77" s="20">
        <f>'157mM_DBU-PVP_cycle3'!H77</f>
        <v>100</v>
      </c>
      <c r="L77" s="20">
        <f t="shared" si="16"/>
        <v>97.676889072474481</v>
      </c>
      <c r="M77" s="20">
        <f t="shared" si="17"/>
        <v>4.0237461580926341</v>
      </c>
      <c r="R77"/>
      <c r="AA77" s="20">
        <v>146</v>
      </c>
      <c r="AB77" s="20">
        <v>98</v>
      </c>
      <c r="AC77" s="22">
        <f t="shared" si="19"/>
        <v>1.932114504493717E-2</v>
      </c>
      <c r="AD77" s="22">
        <f t="shared" si="20"/>
        <v>0.92884837927143105</v>
      </c>
      <c r="AE77" s="22">
        <f t="shared" si="21"/>
        <v>0.99848164971015696</v>
      </c>
      <c r="AF77" s="20">
        <f t="shared" si="22"/>
        <v>64.888372467550852</v>
      </c>
      <c r="AG77" s="20">
        <f t="shared" si="23"/>
        <v>0.54632772155668852</v>
      </c>
      <c r="AI77" s="20">
        <v>27</v>
      </c>
      <c r="AJ77" s="20">
        <f t="shared" si="24"/>
        <v>2.1875203092180714E-2</v>
      </c>
      <c r="AK77" s="20" t="e">
        <f t="shared" si="25"/>
        <v>#DIV/0!</v>
      </c>
      <c r="AL77" s="20" t="e">
        <f t="shared" si="26"/>
        <v>#DIV/0!</v>
      </c>
      <c r="AM77" s="20" t="e">
        <f t="shared" si="27"/>
        <v>#DIV/0!</v>
      </c>
      <c r="AN77" s="20" t="e">
        <f t="shared" si="18"/>
        <v>#DIV/0!</v>
      </c>
    </row>
    <row r="78" spans="1:40" x14ac:dyDescent="0.35">
      <c r="A78" s="20">
        <f>'157mM_DBU-PVP_cycle1'!A78</f>
        <v>99.699996948242202</v>
      </c>
      <c r="B78" s="20">
        <f>'157mM_DBU-PVP_cycle1'!D78</f>
        <v>117.96453452907059</v>
      </c>
      <c r="C78" s="20">
        <f>'157mM_DBU-PVP_cycle2'!D78</f>
        <v>91.559328002487845</v>
      </c>
      <c r="D78" s="20">
        <f>'157mM_DBU-PVP_cycle3'!D78</f>
        <v>110.5365438264873</v>
      </c>
      <c r="E78" s="20">
        <f>AVERAGE(B78:D78)</f>
        <v>106.68680211934857</v>
      </c>
      <c r="F78" s="20">
        <f t="shared" si="15"/>
        <v>13.617052409998099</v>
      </c>
      <c r="H78" s="20">
        <f>'157mM_DBU-PVP_cycle1'!E78</f>
        <v>25.299999237060501</v>
      </c>
      <c r="I78" s="20">
        <f>'157mM_DBU-PVP_cycle1'!H78</f>
        <v>93.050337772435782</v>
      </c>
      <c r="J78" s="20">
        <f>'157mM_DBU-PVP_cycle3'!H78</f>
        <v>100</v>
      </c>
      <c r="K78" s="20">
        <f>'157mM_DBU-PVP_cycle3'!H78</f>
        <v>100</v>
      </c>
      <c r="L78" s="20">
        <f t="shared" si="16"/>
        <v>97.683445924145261</v>
      </c>
      <c r="M78" s="20">
        <f t="shared" si="17"/>
        <v>4.0123893578611751</v>
      </c>
      <c r="R78"/>
      <c r="AA78" s="20">
        <v>148</v>
      </c>
      <c r="AB78" s="20">
        <v>99</v>
      </c>
      <c r="AC78" s="22">
        <f t="shared" si="19"/>
        <v>1.3028919912924299E-2</v>
      </c>
      <c r="AD78" s="22">
        <f t="shared" si="20"/>
        <v>0.92957819423352961</v>
      </c>
      <c r="AE78" s="22">
        <f t="shared" si="21"/>
        <v>0.99480457983658888</v>
      </c>
      <c r="AF78" s="20">
        <f t="shared" si="22"/>
        <v>64.580389799434755</v>
      </c>
      <c r="AG78" s="20">
        <f t="shared" si="23"/>
        <v>0.54896880604381249</v>
      </c>
      <c r="AI78" s="20">
        <v>26</v>
      </c>
      <c r="AJ78" s="20">
        <f t="shared" si="24"/>
        <v>2.1924998056099244E-2</v>
      </c>
      <c r="AK78" s="20" t="e">
        <f t="shared" si="25"/>
        <v>#DIV/0!</v>
      </c>
      <c r="AL78" s="20" t="e">
        <f t="shared" si="26"/>
        <v>#DIV/0!</v>
      </c>
      <c r="AM78" s="20" t="e">
        <f t="shared" si="27"/>
        <v>#DIV/0!</v>
      </c>
      <c r="AN78" s="20" t="e">
        <f t="shared" si="18"/>
        <v>#DIV/0!</v>
      </c>
    </row>
    <row r="79" spans="1:40" x14ac:dyDescent="0.35">
      <c r="R79"/>
      <c r="AA79" s="20">
        <v>150</v>
      </c>
      <c r="AB79" s="20">
        <v>99.699996948242202</v>
      </c>
      <c r="AC79" s="22">
        <f t="shared" si="19"/>
        <v>0</v>
      </c>
      <c r="AD79" s="22">
        <f t="shared" si="20"/>
        <v>0.93098310726333533</v>
      </c>
      <c r="AE79" s="22">
        <f t="shared" si="21"/>
        <v>0.999379998932171</v>
      </c>
      <c r="AF79" s="20">
        <f t="shared" si="22"/>
        <v>64.345436873183544</v>
      </c>
      <c r="AG79" s="20">
        <f t="shared" si="23"/>
        <v>0.55829622708518578</v>
      </c>
      <c r="AI79" s="20">
        <v>25.299999237060501</v>
      </c>
      <c r="AJ79" s="20">
        <f t="shared" si="24"/>
        <v>2.3062117101602681E-2</v>
      </c>
      <c r="AK79" s="20" t="e">
        <f t="shared" si="25"/>
        <v>#DIV/0!</v>
      </c>
      <c r="AL79" s="20" t="e">
        <f t="shared" si="26"/>
        <v>#DIV/0!</v>
      </c>
      <c r="AM79" s="20" t="e">
        <f t="shared" si="27"/>
        <v>#DIV/0!</v>
      </c>
      <c r="AN79" s="20" t="e">
        <f t="shared" si="18"/>
        <v>#DIV/0!</v>
      </c>
    </row>
    <row r="80" spans="1:40" x14ac:dyDescent="0.35">
      <c r="A80" s="20" t="s">
        <v>46</v>
      </c>
      <c r="B80" s="20">
        <f>MIN(B3:B78)</f>
        <v>117.96453452907059</v>
      </c>
      <c r="C80" s="20">
        <f t="shared" ref="C80:D80" si="28">MIN(C3:C78)</f>
        <v>64.854982714623716</v>
      </c>
      <c r="D80" s="20">
        <f t="shared" si="28"/>
        <v>2.3122083821027308</v>
      </c>
      <c r="H80" s="20" t="s">
        <v>46</v>
      </c>
      <c r="I80" s="20">
        <f>MIN(I3:I78)</f>
        <v>92.651395687224053</v>
      </c>
      <c r="J80" s="20">
        <f t="shared" ref="J80:K80" si="29">MIN(J3:J78)</f>
        <v>100</v>
      </c>
      <c r="K80" s="20">
        <f t="shared" si="29"/>
        <v>100</v>
      </c>
      <c r="R80"/>
    </row>
    <row r="81" spans="1:18" x14ac:dyDescent="0.35">
      <c r="A81" s="20" t="s">
        <v>47</v>
      </c>
      <c r="B81" s="20">
        <f>MAX(B3:B78)</f>
        <v>181.97992279737045</v>
      </c>
      <c r="C81" s="20">
        <f t="shared" ref="C81:D81" si="30">MAX(C3:C78)</f>
        <v>93.53901046928695</v>
      </c>
      <c r="D81" s="20">
        <f t="shared" si="30"/>
        <v>110.60368465741477</v>
      </c>
      <c r="H81" s="20" t="s">
        <v>47</v>
      </c>
      <c r="I81" s="20">
        <f>MAX(I3:I78)</f>
        <v>109.94998468727752</v>
      </c>
      <c r="J81" s="20">
        <f t="shared" ref="J81:K81" si="31">MAX(J3:J78)</f>
        <v>100</v>
      </c>
      <c r="K81" s="20">
        <f t="shared" si="31"/>
        <v>100</v>
      </c>
      <c r="R81"/>
    </row>
    <row r="82" spans="1:18" x14ac:dyDescent="0.35">
      <c r="A82" s="20" t="s">
        <v>48</v>
      </c>
      <c r="B82" s="20">
        <f>B81-B80</f>
        <v>64.015388268299859</v>
      </c>
      <c r="C82" s="20">
        <f t="shared" ref="C82:D82" si="32">C81-C80</f>
        <v>28.684027754663234</v>
      </c>
      <c r="D82" s="20">
        <f t="shared" si="32"/>
        <v>108.29147627531205</v>
      </c>
      <c r="H82" s="20" t="s">
        <v>48</v>
      </c>
      <c r="I82" s="20">
        <f>I81-I80</f>
        <v>17.298589000053468</v>
      </c>
      <c r="J82" s="20">
        <f t="shared" ref="J82:K82" si="33">J81-J80</f>
        <v>0</v>
      </c>
      <c r="K82" s="20">
        <f t="shared" si="33"/>
        <v>0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M3:AM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N3:AN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4736B-A935-4060-9661-F1608AF04634}">
  <dimension ref="A2:W79"/>
  <sheetViews>
    <sheetView workbookViewId="0">
      <selection activeCell="E15" sqref="E1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3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3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3" x14ac:dyDescent="0.35">
      <c r="A4" s="20">
        <v>25</v>
      </c>
      <c r="B4">
        <f>'157mM_Triplicate'!AF4</f>
        <v>70.57813234999459</v>
      </c>
      <c r="D4">
        <f>(A4+A5)/2</f>
        <v>25.5</v>
      </c>
      <c r="E4">
        <f>(B5-B4)/(A5-A4)</f>
        <v>7.2844799377833169E-2</v>
      </c>
      <c r="G4" s="20">
        <v>100</v>
      </c>
      <c r="H4" t="e">
        <f>'157mM_Triplicate'!AM4</f>
        <v>#DIV/0!</v>
      </c>
      <c r="J4">
        <f>(G4+G5)/2</f>
        <v>99.5</v>
      </c>
      <c r="K4" t="e">
        <f>(H5-H4)/(G5-G4)</f>
        <v>#DIV/0!</v>
      </c>
    </row>
    <row r="5" spans="1:23" x14ac:dyDescent="0.35">
      <c r="A5" s="20">
        <v>26</v>
      </c>
      <c r="B5">
        <f>'157mM_Triplicate'!AF5</f>
        <v>70.650977149372423</v>
      </c>
      <c r="D5">
        <f>(A5+A6)/2</f>
        <v>26.5</v>
      </c>
      <c r="E5">
        <f t="shared" ref="E5:E68" si="0">(B6-B5)/(A6-A5)</f>
        <v>0.33286346849827453</v>
      </c>
      <c r="G5" s="20">
        <v>99</v>
      </c>
      <c r="H5" t="e">
        <f>'157mM_Triplicate'!AM5</f>
        <v>#DIV/0!</v>
      </c>
      <c r="J5">
        <f t="shared" ref="J5:J68" si="1">(G5+G6)/2</f>
        <v>98.5</v>
      </c>
      <c r="K5" t="e">
        <f t="shared" ref="K5:K68" si="2">(H6-H5)/(G6-G5)</f>
        <v>#DIV/0!</v>
      </c>
    </row>
    <row r="6" spans="1:23" x14ac:dyDescent="0.35">
      <c r="A6" s="20">
        <v>27</v>
      </c>
      <c r="B6">
        <f>'157mM_Triplicate'!AF6</f>
        <v>70.983840617870698</v>
      </c>
      <c r="D6">
        <f t="shared" ref="D6:D69" si="3">(A6+A7)/2</f>
        <v>27.5</v>
      </c>
      <c r="E6">
        <f t="shared" si="0"/>
        <v>0.42236637427262735</v>
      </c>
      <c r="G6" s="20">
        <v>98</v>
      </c>
      <c r="H6" t="e">
        <f>'157mM_Triplicate'!AM6</f>
        <v>#DIV/0!</v>
      </c>
      <c r="J6">
        <f t="shared" si="1"/>
        <v>97.5</v>
      </c>
      <c r="K6" t="e">
        <f t="shared" si="2"/>
        <v>#DIV/0!</v>
      </c>
    </row>
    <row r="7" spans="1:23" x14ac:dyDescent="0.35">
      <c r="A7" s="20">
        <v>28</v>
      </c>
      <c r="B7">
        <f>'157mM_Triplicate'!AF7</f>
        <v>71.406206992143325</v>
      </c>
      <c r="D7">
        <f t="shared" si="3"/>
        <v>28.5</v>
      </c>
      <c r="E7">
        <f t="shared" si="0"/>
        <v>-0.11648765202396305</v>
      </c>
      <c r="G7" s="20">
        <v>97</v>
      </c>
      <c r="H7" t="e">
        <f>'157mM_Triplicate'!AM7</f>
        <v>#DIV/0!</v>
      </c>
      <c r="J7">
        <f t="shared" si="1"/>
        <v>96.5</v>
      </c>
      <c r="K7" t="e">
        <f t="shared" si="2"/>
        <v>#DIV/0!</v>
      </c>
      <c r="V7" t="s">
        <v>26</v>
      </c>
      <c r="W7" t="s">
        <v>6</v>
      </c>
    </row>
    <row r="8" spans="1:23" x14ac:dyDescent="0.35">
      <c r="A8" s="20">
        <v>29</v>
      </c>
      <c r="B8">
        <f>'157mM_Triplicate'!AF8</f>
        <v>71.289719340119362</v>
      </c>
      <c r="D8">
        <f t="shared" si="3"/>
        <v>29.5</v>
      </c>
      <c r="E8">
        <f t="shared" si="0"/>
        <v>-0.23344690847154936</v>
      </c>
      <c r="G8" s="20">
        <v>96</v>
      </c>
      <c r="H8" t="e">
        <f>'157mM_Triplicate'!AM8</f>
        <v>#DIV/0!</v>
      </c>
      <c r="J8">
        <f t="shared" si="1"/>
        <v>95.5</v>
      </c>
      <c r="K8" t="e">
        <f t="shared" si="2"/>
        <v>#DIV/0!</v>
      </c>
      <c r="V8">
        <v>78.5</v>
      </c>
      <c r="W8">
        <f>STDEV('157mM_1st Dev (cycle1)'!V8,'157mM_1st Dev (cycle2)'!V8,'157mM_1st Dev (cycle3)'!V8)</f>
        <v>8.5049005481153834</v>
      </c>
    </row>
    <row r="9" spans="1:23" x14ac:dyDescent="0.35">
      <c r="A9" s="20">
        <v>30</v>
      </c>
      <c r="B9">
        <f>'157mM_Triplicate'!AF9</f>
        <v>71.056272431647812</v>
      </c>
      <c r="D9">
        <f t="shared" si="3"/>
        <v>30.5</v>
      </c>
      <c r="E9">
        <f t="shared" si="0"/>
        <v>0.95423816853228516</v>
      </c>
      <c r="G9" s="20">
        <v>95</v>
      </c>
      <c r="H9" t="e">
        <f>'157mM_Triplicate'!AM9</f>
        <v>#DIV/0!</v>
      </c>
      <c r="J9">
        <f t="shared" si="1"/>
        <v>94.5</v>
      </c>
      <c r="K9" t="e">
        <f t="shared" si="2"/>
        <v>#DIV/0!</v>
      </c>
    </row>
    <row r="10" spans="1:23" x14ac:dyDescent="0.35">
      <c r="A10" s="20">
        <v>31</v>
      </c>
      <c r="B10">
        <f>'157mM_Triplicate'!AF10</f>
        <v>72.010510600180098</v>
      </c>
      <c r="D10">
        <f t="shared" si="3"/>
        <v>31.5</v>
      </c>
      <c r="E10">
        <f t="shared" si="0"/>
        <v>-0.36171439925213633</v>
      </c>
      <c r="G10" s="20">
        <v>94</v>
      </c>
      <c r="H10" t="e">
        <f>'157mM_Triplicate'!AM10</f>
        <v>#DIV/0!</v>
      </c>
      <c r="J10">
        <f t="shared" si="1"/>
        <v>93.5</v>
      </c>
      <c r="K10" t="e">
        <f t="shared" si="2"/>
        <v>#DIV/0!</v>
      </c>
    </row>
    <row r="11" spans="1:23" x14ac:dyDescent="0.35">
      <c r="A11" s="20">
        <v>32</v>
      </c>
      <c r="B11">
        <f>'157mM_Triplicate'!AF11</f>
        <v>71.648796200927961</v>
      </c>
      <c r="D11">
        <f t="shared" si="3"/>
        <v>32.5</v>
      </c>
      <c r="E11">
        <f t="shared" si="0"/>
        <v>0.81988986964189792</v>
      </c>
      <c r="G11" s="20">
        <v>93</v>
      </c>
      <c r="H11" t="e">
        <f>'157mM_Triplicate'!AM11</f>
        <v>#DIV/0!</v>
      </c>
      <c r="J11">
        <f t="shared" si="1"/>
        <v>92.5</v>
      </c>
      <c r="K11" t="e">
        <f t="shared" si="2"/>
        <v>#DIV/0!</v>
      </c>
    </row>
    <row r="12" spans="1:23" x14ac:dyDescent="0.35">
      <c r="A12" s="20">
        <v>33</v>
      </c>
      <c r="B12">
        <f>'157mM_Triplicate'!AF12</f>
        <v>72.468686070569859</v>
      </c>
      <c r="D12">
        <f t="shared" si="3"/>
        <v>33.5</v>
      </c>
      <c r="E12">
        <f t="shared" si="0"/>
        <v>-0.39298330363240552</v>
      </c>
      <c r="G12" s="20">
        <v>92</v>
      </c>
      <c r="H12" t="e">
        <f>'157mM_Triplicate'!AM12</f>
        <v>#DIV/0!</v>
      </c>
      <c r="J12">
        <f t="shared" si="1"/>
        <v>91.5</v>
      </c>
      <c r="K12" t="e">
        <f t="shared" si="2"/>
        <v>#DIV/0!</v>
      </c>
    </row>
    <row r="13" spans="1:23" x14ac:dyDescent="0.35">
      <c r="A13" s="20">
        <v>34</v>
      </c>
      <c r="B13">
        <f>'157mM_Triplicate'!AF13</f>
        <v>72.075702766937454</v>
      </c>
      <c r="D13">
        <f t="shared" si="3"/>
        <v>34.5</v>
      </c>
      <c r="E13">
        <f t="shared" si="0"/>
        <v>-0.79912007779907412</v>
      </c>
      <c r="G13" s="20">
        <v>91</v>
      </c>
      <c r="H13" t="e">
        <f>'157mM_Triplicate'!AM13</f>
        <v>#DIV/0!</v>
      </c>
      <c r="J13">
        <f t="shared" si="1"/>
        <v>90.5</v>
      </c>
      <c r="K13" t="e">
        <f t="shared" si="2"/>
        <v>#DIV/0!</v>
      </c>
    </row>
    <row r="14" spans="1:23" x14ac:dyDescent="0.35">
      <c r="A14" s="20">
        <v>35</v>
      </c>
      <c r="B14">
        <f>'157mM_Triplicate'!AF14</f>
        <v>71.27658268913838</v>
      </c>
      <c r="D14">
        <f t="shared" si="3"/>
        <v>35.5</v>
      </c>
      <c r="E14">
        <f t="shared" si="0"/>
        <v>-0.79243177042658886</v>
      </c>
      <c r="G14" s="20">
        <v>90</v>
      </c>
      <c r="H14" t="e">
        <f>'157mM_Triplicate'!AM14</f>
        <v>#DIV/0!</v>
      </c>
      <c r="J14">
        <f t="shared" si="1"/>
        <v>89.5</v>
      </c>
      <c r="K14" t="e">
        <f t="shared" si="2"/>
        <v>#DIV/0!</v>
      </c>
    </row>
    <row r="15" spans="1:23" x14ac:dyDescent="0.35">
      <c r="A15" s="20">
        <v>36</v>
      </c>
      <c r="B15">
        <f>'157mM_Triplicate'!AF15</f>
        <v>70.484150918711791</v>
      </c>
      <c r="D15">
        <f t="shared" si="3"/>
        <v>36.5</v>
      </c>
      <c r="E15">
        <f t="shared" si="0"/>
        <v>-3.6552659340126752</v>
      </c>
      <c r="G15" s="20">
        <v>89</v>
      </c>
      <c r="H15" t="e">
        <f>'157mM_Triplicate'!AM15</f>
        <v>#DIV/0!</v>
      </c>
      <c r="J15">
        <f t="shared" si="1"/>
        <v>88.5</v>
      </c>
      <c r="K15" t="e">
        <f t="shared" si="2"/>
        <v>#DIV/0!</v>
      </c>
    </row>
    <row r="16" spans="1:23" x14ac:dyDescent="0.35">
      <c r="A16" s="20">
        <v>37</v>
      </c>
      <c r="B16">
        <f>'157mM_Triplicate'!AF16</f>
        <v>66.828884984699116</v>
      </c>
      <c r="D16">
        <f t="shared" si="3"/>
        <v>37.5</v>
      </c>
      <c r="E16">
        <f t="shared" si="0"/>
        <v>-8.7620292229943857</v>
      </c>
      <c r="G16" s="20">
        <v>88</v>
      </c>
      <c r="H16" t="e">
        <f>'157mM_Triplicate'!AM16</f>
        <v>#DIV/0!</v>
      </c>
      <c r="J16">
        <f t="shared" si="1"/>
        <v>87.5</v>
      </c>
      <c r="K16" t="e">
        <f t="shared" si="2"/>
        <v>#DIV/0!</v>
      </c>
    </row>
    <row r="17" spans="1:23" x14ac:dyDescent="0.35">
      <c r="A17" s="20">
        <v>38</v>
      </c>
      <c r="B17">
        <f>'157mM_Triplicate'!AF17</f>
        <v>58.06685576170473</v>
      </c>
      <c r="D17">
        <f t="shared" si="3"/>
        <v>38.5</v>
      </c>
      <c r="E17">
        <f t="shared" si="0"/>
        <v>-5.1927681054924903</v>
      </c>
      <c r="G17" s="20">
        <v>87</v>
      </c>
      <c r="H17" t="e">
        <f>'157mM_Triplicate'!AM17</f>
        <v>#DIV/0!</v>
      </c>
      <c r="J17">
        <f t="shared" si="1"/>
        <v>86.5</v>
      </c>
      <c r="K17" t="e">
        <f t="shared" si="2"/>
        <v>#DIV/0!</v>
      </c>
    </row>
    <row r="18" spans="1:23" x14ac:dyDescent="0.35">
      <c r="A18" s="20">
        <v>39</v>
      </c>
      <c r="B18">
        <f>'157mM_Triplicate'!AF18</f>
        <v>52.874087656212239</v>
      </c>
      <c r="D18">
        <f t="shared" si="3"/>
        <v>39.5</v>
      </c>
      <c r="E18">
        <f t="shared" si="0"/>
        <v>-9.3122961015637316</v>
      </c>
      <c r="G18" s="26">
        <v>86</v>
      </c>
      <c r="H18" t="e">
        <f>'157mM_Triplicate'!AM18</f>
        <v>#DIV/0!</v>
      </c>
      <c r="J18">
        <f t="shared" si="1"/>
        <v>85.5</v>
      </c>
      <c r="K18" t="e">
        <f t="shared" si="2"/>
        <v>#DIV/0!</v>
      </c>
    </row>
    <row r="19" spans="1:23" x14ac:dyDescent="0.35">
      <c r="A19" s="20">
        <v>40</v>
      </c>
      <c r="B19">
        <f>'157mM_Triplicate'!AF19</f>
        <v>43.561791554648508</v>
      </c>
      <c r="D19">
        <f t="shared" si="3"/>
        <v>40.5</v>
      </c>
      <c r="E19">
        <f t="shared" si="0"/>
        <v>-2.2374934477687134</v>
      </c>
      <c r="G19" s="26">
        <v>85</v>
      </c>
      <c r="H19" t="e">
        <f>'157mM_Triplicate'!AM19</f>
        <v>#DIV/0!</v>
      </c>
      <c r="J19">
        <f t="shared" si="1"/>
        <v>84.5</v>
      </c>
      <c r="K19" t="e">
        <f t="shared" si="2"/>
        <v>#DIV/0!</v>
      </c>
    </row>
    <row r="20" spans="1:23" x14ac:dyDescent="0.35">
      <c r="A20" s="20">
        <v>41</v>
      </c>
      <c r="B20">
        <f>'157mM_Triplicate'!AF20</f>
        <v>41.324298106879795</v>
      </c>
      <c r="D20">
        <f t="shared" si="3"/>
        <v>41.5</v>
      </c>
      <c r="E20">
        <f t="shared" si="0"/>
        <v>1.5625823975954205</v>
      </c>
      <c r="G20" s="26">
        <v>84</v>
      </c>
      <c r="H20" t="e">
        <f>'157mM_Triplicate'!AM20</f>
        <v>#DIV/0!</v>
      </c>
      <c r="J20">
        <f t="shared" si="1"/>
        <v>83.5</v>
      </c>
      <c r="K20" t="e">
        <f t="shared" si="2"/>
        <v>#DIV/0!</v>
      </c>
    </row>
    <row r="21" spans="1:23" x14ac:dyDescent="0.35">
      <c r="A21" s="20">
        <v>42</v>
      </c>
      <c r="B21">
        <f>'157mM_Triplicate'!AF21</f>
        <v>42.886880504475215</v>
      </c>
      <c r="D21">
        <f t="shared" si="3"/>
        <v>42.5</v>
      </c>
      <c r="E21">
        <f t="shared" si="0"/>
        <v>5.7729496780481782E-2</v>
      </c>
      <c r="G21" s="26">
        <v>83</v>
      </c>
      <c r="H21" t="e">
        <f>'157mM_Triplicate'!AM21</f>
        <v>#DIV/0!</v>
      </c>
      <c r="J21">
        <f t="shared" si="1"/>
        <v>82.5</v>
      </c>
      <c r="K21" t="e">
        <f t="shared" si="2"/>
        <v>#DIV/0!</v>
      </c>
    </row>
    <row r="22" spans="1:23" x14ac:dyDescent="0.35">
      <c r="A22" s="20">
        <v>43</v>
      </c>
      <c r="B22">
        <f>'157mM_Triplicate'!AF22</f>
        <v>42.944610001255697</v>
      </c>
      <c r="D22">
        <f t="shared" si="3"/>
        <v>43.5</v>
      </c>
      <c r="E22">
        <f t="shared" si="0"/>
        <v>-0.67798835948637048</v>
      </c>
      <c r="G22" s="26">
        <v>82</v>
      </c>
      <c r="H22" t="e">
        <f>'157mM_Triplicate'!AM22</f>
        <v>#DIV/0!</v>
      </c>
      <c r="J22">
        <f t="shared" si="1"/>
        <v>81.5</v>
      </c>
      <c r="K22" t="e">
        <f t="shared" si="2"/>
        <v>#DIV/0!</v>
      </c>
    </row>
    <row r="23" spans="1:23" x14ac:dyDescent="0.35">
      <c r="A23" s="20">
        <v>44</v>
      </c>
      <c r="B23">
        <f>'157mM_Triplicate'!AF23</f>
        <v>42.266621641769326</v>
      </c>
      <c r="D23">
        <f t="shared" si="3"/>
        <v>44.5</v>
      </c>
      <c r="E23">
        <f t="shared" si="0"/>
        <v>-4.7318357287094557</v>
      </c>
      <c r="G23" s="26">
        <v>81</v>
      </c>
      <c r="H23" t="e">
        <f>'157mM_Triplicate'!AM23</f>
        <v>#DIV/0!</v>
      </c>
      <c r="J23">
        <f t="shared" si="1"/>
        <v>80.5</v>
      </c>
      <c r="K23" t="e">
        <f t="shared" si="2"/>
        <v>#DIV/0!</v>
      </c>
      <c r="V23" t="s">
        <v>26</v>
      </c>
      <c r="W23" t="s">
        <v>6</v>
      </c>
    </row>
    <row r="24" spans="1:23" x14ac:dyDescent="0.35">
      <c r="A24" s="20">
        <v>45</v>
      </c>
      <c r="B24">
        <f>'157mM_Triplicate'!AF24</f>
        <v>37.534785913059871</v>
      </c>
      <c r="D24">
        <f t="shared" si="3"/>
        <v>45.5</v>
      </c>
      <c r="E24">
        <f t="shared" si="0"/>
        <v>-4.6607965256408121</v>
      </c>
      <c r="G24" s="26">
        <v>80</v>
      </c>
      <c r="H24" t="e">
        <f>'157mM_Triplicate'!AM24</f>
        <v>#DIV/0!</v>
      </c>
      <c r="J24">
        <f t="shared" si="1"/>
        <v>79.5</v>
      </c>
      <c r="K24" t="e">
        <f t="shared" si="2"/>
        <v>#DIV/0!</v>
      </c>
      <c r="V24">
        <v>73.5</v>
      </c>
      <c r="W24">
        <f>STDEV('157mM_1st Dev (cycle1)'!V24,'157mM_1st Dev (cycle2)'!V24,'157mM_1st Dev (cycle3)'!V24)</f>
        <v>1</v>
      </c>
    </row>
    <row r="25" spans="1:23" x14ac:dyDescent="0.35">
      <c r="A25" s="20">
        <v>46</v>
      </c>
      <c r="B25">
        <f>'157mM_Triplicate'!AF25</f>
        <v>32.873989387419059</v>
      </c>
      <c r="D25">
        <f t="shared" si="3"/>
        <v>46.5</v>
      </c>
      <c r="E25">
        <f t="shared" si="0"/>
        <v>1.4469352148640908</v>
      </c>
      <c r="G25" s="26">
        <v>79</v>
      </c>
      <c r="H25" t="e">
        <f>'157mM_Triplicate'!AM25</f>
        <v>#DIV/0!</v>
      </c>
      <c r="J25">
        <f t="shared" si="1"/>
        <v>78.5</v>
      </c>
      <c r="K25" t="e">
        <f t="shared" si="2"/>
        <v>#DIV/0!</v>
      </c>
    </row>
    <row r="26" spans="1:23" x14ac:dyDescent="0.35">
      <c r="A26" s="20">
        <v>47</v>
      </c>
      <c r="B26">
        <f>'157mM_Triplicate'!AF26</f>
        <v>34.320924602283149</v>
      </c>
      <c r="D26">
        <f t="shared" si="3"/>
        <v>47.5</v>
      </c>
      <c r="E26">
        <f t="shared" si="0"/>
        <v>3.2642172311352766</v>
      </c>
      <c r="G26" s="20">
        <v>78</v>
      </c>
      <c r="H26" t="e">
        <f>'157mM_Triplicate'!AM26</f>
        <v>#DIV/0!</v>
      </c>
      <c r="J26">
        <f t="shared" si="1"/>
        <v>77.5</v>
      </c>
      <c r="K26" t="e">
        <f t="shared" si="2"/>
        <v>#DIV/0!</v>
      </c>
    </row>
    <row r="27" spans="1:23" x14ac:dyDescent="0.35">
      <c r="A27" s="20">
        <v>48</v>
      </c>
      <c r="B27">
        <f>'157mM_Triplicate'!AF27</f>
        <v>37.585141833418426</v>
      </c>
      <c r="D27">
        <f t="shared" si="3"/>
        <v>48.5</v>
      </c>
      <c r="E27">
        <f t="shared" si="0"/>
        <v>-1.0151204525876594</v>
      </c>
      <c r="G27" s="20">
        <v>77</v>
      </c>
      <c r="H27" t="e">
        <f>'157mM_Triplicate'!AM27</f>
        <v>#DIV/0!</v>
      </c>
      <c r="J27">
        <f t="shared" si="1"/>
        <v>76.5</v>
      </c>
      <c r="K27" t="e">
        <f t="shared" si="2"/>
        <v>#DIV/0!</v>
      </c>
    </row>
    <row r="28" spans="1:23" x14ac:dyDescent="0.35">
      <c r="A28" s="20">
        <v>49</v>
      </c>
      <c r="B28">
        <f>'157mM_Triplicate'!AF28</f>
        <v>36.570021380830767</v>
      </c>
      <c r="D28">
        <f t="shared" si="3"/>
        <v>49.5</v>
      </c>
      <c r="E28">
        <f t="shared" si="0"/>
        <v>-4.1759712911762392</v>
      </c>
      <c r="G28" s="20">
        <v>76</v>
      </c>
      <c r="H28" t="e">
        <f>'157mM_Triplicate'!AM28</f>
        <v>#DIV/0!</v>
      </c>
      <c r="J28">
        <f t="shared" si="1"/>
        <v>75.5</v>
      </c>
      <c r="K28" t="e">
        <f t="shared" si="2"/>
        <v>#DIV/0!</v>
      </c>
    </row>
    <row r="29" spans="1:23" x14ac:dyDescent="0.35">
      <c r="A29" s="20">
        <v>50</v>
      </c>
      <c r="B29">
        <f>'157mM_Triplicate'!AF29</f>
        <v>32.394050089654527</v>
      </c>
      <c r="D29">
        <f t="shared" si="3"/>
        <v>50.5</v>
      </c>
      <c r="E29">
        <f t="shared" si="0"/>
        <v>-0.8279036150895962</v>
      </c>
      <c r="G29" s="20">
        <v>75</v>
      </c>
      <c r="H29" t="e">
        <f>'157mM_Triplicate'!AM29</f>
        <v>#DIV/0!</v>
      </c>
      <c r="J29">
        <f t="shared" si="1"/>
        <v>74.5</v>
      </c>
      <c r="K29" t="e">
        <f t="shared" si="2"/>
        <v>#DIV/0!</v>
      </c>
    </row>
    <row r="30" spans="1:23" x14ac:dyDescent="0.35">
      <c r="A30" s="20">
        <v>51</v>
      </c>
      <c r="B30">
        <f>'157mM_Triplicate'!AF30</f>
        <v>31.566146474564931</v>
      </c>
      <c r="D30">
        <f t="shared" si="3"/>
        <v>51.5</v>
      </c>
      <c r="E30">
        <f t="shared" si="0"/>
        <v>1.1830655451775769</v>
      </c>
      <c r="G30" s="20">
        <v>74</v>
      </c>
      <c r="H30" t="e">
        <f>'157mM_Triplicate'!AM30</f>
        <v>#DIV/0!</v>
      </c>
      <c r="J30">
        <f t="shared" si="1"/>
        <v>73.5</v>
      </c>
      <c r="K30" t="e">
        <f t="shared" si="2"/>
        <v>#DIV/0!</v>
      </c>
    </row>
    <row r="31" spans="1:23" x14ac:dyDescent="0.35">
      <c r="A31" s="20">
        <v>52</v>
      </c>
      <c r="B31">
        <f>'157mM_Triplicate'!AF31</f>
        <v>32.749212019742508</v>
      </c>
      <c r="D31">
        <f t="shared" si="3"/>
        <v>52.5</v>
      </c>
      <c r="E31">
        <f t="shared" si="0"/>
        <v>2.5084825964406932</v>
      </c>
      <c r="G31" s="20">
        <v>73</v>
      </c>
      <c r="H31" t="e">
        <f>'157mM_Triplicate'!AM31</f>
        <v>#DIV/0!</v>
      </c>
      <c r="J31">
        <f t="shared" si="1"/>
        <v>72.5</v>
      </c>
      <c r="K31" t="e">
        <f t="shared" si="2"/>
        <v>#DIV/0!</v>
      </c>
    </row>
    <row r="32" spans="1:23" x14ac:dyDescent="0.35">
      <c r="A32" s="20">
        <v>53</v>
      </c>
      <c r="B32">
        <f>'157mM_Triplicate'!AF32</f>
        <v>35.257694616183201</v>
      </c>
      <c r="D32">
        <f t="shared" si="3"/>
        <v>53.5</v>
      </c>
      <c r="E32">
        <f t="shared" si="0"/>
        <v>2.0755288916128833</v>
      </c>
      <c r="G32" s="20">
        <v>72</v>
      </c>
      <c r="H32" t="e">
        <f>'157mM_Triplicate'!AM32</f>
        <v>#DIV/0!</v>
      </c>
      <c r="J32">
        <f t="shared" si="1"/>
        <v>71.5</v>
      </c>
      <c r="K32" t="e">
        <f t="shared" si="2"/>
        <v>#DIV/0!</v>
      </c>
    </row>
    <row r="33" spans="1:11" x14ac:dyDescent="0.35">
      <c r="A33" s="20">
        <v>54</v>
      </c>
      <c r="B33">
        <f>'157mM_Triplicate'!AF33</f>
        <v>37.333223507796085</v>
      </c>
      <c r="D33">
        <f t="shared" si="3"/>
        <v>54.5</v>
      </c>
      <c r="E33">
        <f t="shared" si="0"/>
        <v>-1.4889452252594211</v>
      </c>
      <c r="G33" s="20">
        <v>71</v>
      </c>
      <c r="H33" t="e">
        <f>'157mM_Triplicate'!AM33</f>
        <v>#DIV/0!</v>
      </c>
      <c r="J33">
        <f t="shared" si="1"/>
        <v>70.5</v>
      </c>
      <c r="K33" t="e">
        <f t="shared" si="2"/>
        <v>#DIV/0!</v>
      </c>
    </row>
    <row r="34" spans="1:11" x14ac:dyDescent="0.35">
      <c r="A34" s="20">
        <v>55</v>
      </c>
      <c r="B34">
        <f>'157mM_Triplicate'!AF34</f>
        <v>35.844278282536663</v>
      </c>
      <c r="D34">
        <f t="shared" si="3"/>
        <v>55.5</v>
      </c>
      <c r="E34">
        <f t="shared" si="0"/>
        <v>0.81397427377543607</v>
      </c>
      <c r="G34" s="20">
        <v>70</v>
      </c>
      <c r="H34" t="e">
        <f>'157mM_Triplicate'!AM34</f>
        <v>#DIV/0!</v>
      </c>
      <c r="J34">
        <f t="shared" si="1"/>
        <v>69.5</v>
      </c>
      <c r="K34" t="e">
        <f t="shared" si="2"/>
        <v>#DIV/0!</v>
      </c>
    </row>
    <row r="35" spans="1:11" x14ac:dyDescent="0.35">
      <c r="A35" s="20">
        <v>56</v>
      </c>
      <c r="B35">
        <f>'157mM_Triplicate'!AF35</f>
        <v>36.6582525563121</v>
      </c>
      <c r="D35">
        <f t="shared" si="3"/>
        <v>56.5</v>
      </c>
      <c r="E35">
        <f t="shared" si="0"/>
        <v>3.4171240960945184</v>
      </c>
      <c r="G35" s="20">
        <v>69</v>
      </c>
      <c r="H35" t="e">
        <f>'157mM_Triplicate'!AM35</f>
        <v>#DIV/0!</v>
      </c>
      <c r="J35">
        <f t="shared" si="1"/>
        <v>68.5</v>
      </c>
      <c r="K35" t="e">
        <f t="shared" si="2"/>
        <v>#DIV/0!</v>
      </c>
    </row>
    <row r="36" spans="1:11" x14ac:dyDescent="0.35">
      <c r="A36" s="20">
        <v>57</v>
      </c>
      <c r="B36">
        <f>'157mM_Triplicate'!AF36</f>
        <v>40.075376652406618</v>
      </c>
      <c r="D36">
        <f t="shared" si="3"/>
        <v>57.5</v>
      </c>
      <c r="E36">
        <f t="shared" si="0"/>
        <v>1.9265328455207467</v>
      </c>
      <c r="G36" s="20">
        <v>68</v>
      </c>
      <c r="H36" t="e">
        <f>'157mM_Triplicate'!AM36</f>
        <v>#DIV/0!</v>
      </c>
      <c r="J36">
        <f t="shared" si="1"/>
        <v>67.5</v>
      </c>
      <c r="K36" t="e">
        <f t="shared" si="2"/>
        <v>#DIV/0!</v>
      </c>
    </row>
    <row r="37" spans="1:11" x14ac:dyDescent="0.35">
      <c r="A37" s="20">
        <v>58</v>
      </c>
      <c r="B37">
        <f>'157mM_Triplicate'!AF37</f>
        <v>42.001909497927365</v>
      </c>
      <c r="D37">
        <f t="shared" si="3"/>
        <v>58.5</v>
      </c>
      <c r="E37">
        <f t="shared" si="0"/>
        <v>-0.44685530562207276</v>
      </c>
      <c r="G37" s="20">
        <v>67</v>
      </c>
      <c r="H37" t="e">
        <f>'157mM_Triplicate'!AM37</f>
        <v>#DIV/0!</v>
      </c>
      <c r="J37">
        <f t="shared" si="1"/>
        <v>66.5</v>
      </c>
      <c r="K37" t="e">
        <f t="shared" si="2"/>
        <v>#DIV/0!</v>
      </c>
    </row>
    <row r="38" spans="1:11" x14ac:dyDescent="0.35">
      <c r="A38" s="20">
        <v>59</v>
      </c>
      <c r="B38">
        <f>'157mM_Triplicate'!AF38</f>
        <v>41.555054192305292</v>
      </c>
      <c r="D38">
        <f t="shared" si="3"/>
        <v>59.5</v>
      </c>
      <c r="E38">
        <f t="shared" si="0"/>
        <v>2.1584598837236939</v>
      </c>
      <c r="G38" s="20">
        <v>66</v>
      </c>
      <c r="H38" t="e">
        <f>'157mM_Triplicate'!AM38</f>
        <v>#DIV/0!</v>
      </c>
      <c r="J38">
        <f t="shared" si="1"/>
        <v>65.5</v>
      </c>
      <c r="K38" t="e">
        <f t="shared" si="2"/>
        <v>#DIV/0!</v>
      </c>
    </row>
    <row r="39" spans="1:11" x14ac:dyDescent="0.35">
      <c r="A39" s="20">
        <v>60</v>
      </c>
      <c r="B39">
        <f>'157mM_Triplicate'!AF39</f>
        <v>43.713514076028986</v>
      </c>
      <c r="D39">
        <f t="shared" si="3"/>
        <v>60.5</v>
      </c>
      <c r="E39">
        <f t="shared" si="0"/>
        <v>3.1242312165958666</v>
      </c>
      <c r="G39" s="20">
        <v>65</v>
      </c>
      <c r="H39" t="e">
        <f>'157mM_Triplicate'!AM39</f>
        <v>#DIV/0!</v>
      </c>
      <c r="J39">
        <f t="shared" si="1"/>
        <v>64.5</v>
      </c>
      <c r="K39" t="e">
        <f t="shared" si="2"/>
        <v>#DIV/0!</v>
      </c>
    </row>
    <row r="40" spans="1:11" x14ac:dyDescent="0.35">
      <c r="A40" s="20">
        <v>61</v>
      </c>
      <c r="B40">
        <f>'157mM_Triplicate'!AF40</f>
        <v>46.837745292624852</v>
      </c>
      <c r="D40">
        <f t="shared" si="3"/>
        <v>61.5</v>
      </c>
      <c r="E40">
        <f t="shared" si="0"/>
        <v>5.2172264260366958</v>
      </c>
      <c r="G40" s="20">
        <v>64</v>
      </c>
      <c r="H40" t="e">
        <f>'157mM_Triplicate'!AM40</f>
        <v>#DIV/0!</v>
      </c>
      <c r="J40">
        <f t="shared" si="1"/>
        <v>63.5</v>
      </c>
      <c r="K40" t="e">
        <f t="shared" si="2"/>
        <v>#DIV/0!</v>
      </c>
    </row>
    <row r="41" spans="1:11" x14ac:dyDescent="0.35">
      <c r="A41" s="20">
        <v>62</v>
      </c>
      <c r="B41">
        <f>'157mM_Triplicate'!AF41</f>
        <v>52.054971718661548</v>
      </c>
      <c r="D41">
        <f t="shared" si="3"/>
        <v>62.5</v>
      </c>
      <c r="E41">
        <f t="shared" si="0"/>
        <v>4.6804764977480389</v>
      </c>
      <c r="G41" s="20">
        <v>63</v>
      </c>
      <c r="H41" t="e">
        <f>'157mM_Triplicate'!AM41</f>
        <v>#DIV/0!</v>
      </c>
      <c r="J41">
        <f t="shared" si="1"/>
        <v>62.5</v>
      </c>
      <c r="K41" t="e">
        <f t="shared" si="2"/>
        <v>#DIV/0!</v>
      </c>
    </row>
    <row r="42" spans="1:11" x14ac:dyDescent="0.35">
      <c r="A42" s="20">
        <v>63</v>
      </c>
      <c r="B42">
        <f>'157mM_Triplicate'!AF42</f>
        <v>56.735448216409587</v>
      </c>
      <c r="D42">
        <f t="shared" si="3"/>
        <v>63.5</v>
      </c>
      <c r="E42">
        <f t="shared" si="0"/>
        <v>3.390482649498999</v>
      </c>
      <c r="G42" s="20">
        <v>62</v>
      </c>
      <c r="H42" t="e">
        <f>'157mM_Triplicate'!AM42</f>
        <v>#DIV/0!</v>
      </c>
      <c r="J42">
        <f t="shared" si="1"/>
        <v>61.5</v>
      </c>
      <c r="K42" t="e">
        <f t="shared" si="2"/>
        <v>#DIV/0!</v>
      </c>
    </row>
    <row r="43" spans="1:11" x14ac:dyDescent="0.35">
      <c r="A43" s="20">
        <v>64</v>
      </c>
      <c r="B43">
        <f>'157mM_Triplicate'!AF43</f>
        <v>60.125930865908586</v>
      </c>
      <c r="D43">
        <f t="shared" si="3"/>
        <v>64.5</v>
      </c>
      <c r="E43">
        <f t="shared" si="0"/>
        <v>3.3241456397271705</v>
      </c>
      <c r="G43" s="20">
        <v>61</v>
      </c>
      <c r="H43" t="e">
        <f>'157mM_Triplicate'!AM43</f>
        <v>#DIV/0!</v>
      </c>
      <c r="J43">
        <f t="shared" si="1"/>
        <v>60.5</v>
      </c>
      <c r="K43" t="e">
        <f t="shared" si="2"/>
        <v>#DIV/0!</v>
      </c>
    </row>
    <row r="44" spans="1:11" x14ac:dyDescent="0.35">
      <c r="A44" s="20">
        <v>65</v>
      </c>
      <c r="B44">
        <f>'157mM_Triplicate'!AF44</f>
        <v>63.450076505635757</v>
      </c>
      <c r="D44">
        <f t="shared" si="3"/>
        <v>65.5</v>
      </c>
      <c r="E44">
        <f t="shared" si="0"/>
        <v>2.870014107884451</v>
      </c>
      <c r="G44" s="20">
        <v>60</v>
      </c>
      <c r="H44" t="e">
        <f>'157mM_Triplicate'!AM44</f>
        <v>#DIV/0!</v>
      </c>
      <c r="J44">
        <f t="shared" si="1"/>
        <v>59.5</v>
      </c>
      <c r="K44" t="e">
        <f t="shared" si="2"/>
        <v>#DIV/0!</v>
      </c>
    </row>
    <row r="45" spans="1:11" x14ac:dyDescent="0.35">
      <c r="A45" s="20">
        <v>66</v>
      </c>
      <c r="B45">
        <f>'157mM_Triplicate'!AF45</f>
        <v>66.320090613520208</v>
      </c>
      <c r="D45">
        <f t="shared" si="3"/>
        <v>66.5</v>
      </c>
      <c r="E45">
        <f t="shared" si="0"/>
        <v>0.33474460476747936</v>
      </c>
      <c r="G45" s="20">
        <v>59</v>
      </c>
      <c r="H45" t="e">
        <f>'157mM_Triplicate'!AM45</f>
        <v>#DIV/0!</v>
      </c>
      <c r="J45">
        <f t="shared" si="1"/>
        <v>58.5</v>
      </c>
      <c r="K45" t="e">
        <f t="shared" si="2"/>
        <v>#DIV/0!</v>
      </c>
    </row>
    <row r="46" spans="1:11" x14ac:dyDescent="0.35">
      <c r="A46" s="20">
        <v>67</v>
      </c>
      <c r="B46">
        <f>'157mM_Triplicate'!AF46</f>
        <v>66.654835218287687</v>
      </c>
      <c r="D46">
        <f t="shared" si="3"/>
        <v>67.5</v>
      </c>
      <c r="E46">
        <f t="shared" si="0"/>
        <v>-3.1267372975335661E-2</v>
      </c>
      <c r="G46" s="20">
        <v>58</v>
      </c>
      <c r="H46" t="e">
        <f>'157mM_Triplicate'!AM46</f>
        <v>#DIV/0!</v>
      </c>
      <c r="J46">
        <f t="shared" si="1"/>
        <v>57.5</v>
      </c>
      <c r="K46" t="e">
        <f t="shared" si="2"/>
        <v>#DIV/0!</v>
      </c>
    </row>
    <row r="47" spans="1:11" x14ac:dyDescent="0.35">
      <c r="A47" s="20">
        <v>68</v>
      </c>
      <c r="B47">
        <f>'157mM_Triplicate'!AF47</f>
        <v>66.623567845312351</v>
      </c>
      <c r="D47">
        <f t="shared" si="3"/>
        <v>68.5</v>
      </c>
      <c r="E47">
        <f t="shared" si="0"/>
        <v>0.18919708696689952</v>
      </c>
      <c r="G47" s="20">
        <v>57</v>
      </c>
      <c r="H47" t="e">
        <f>'157mM_Triplicate'!AM47</f>
        <v>#DIV/0!</v>
      </c>
      <c r="J47">
        <f t="shared" si="1"/>
        <v>56.5</v>
      </c>
      <c r="K47" t="e">
        <f t="shared" si="2"/>
        <v>#DIV/0!</v>
      </c>
    </row>
    <row r="48" spans="1:11" x14ac:dyDescent="0.35">
      <c r="A48" s="20">
        <v>69</v>
      </c>
      <c r="B48">
        <f>'157mM_Triplicate'!AF48</f>
        <v>66.812764932279251</v>
      </c>
      <c r="D48">
        <f t="shared" si="3"/>
        <v>69.5</v>
      </c>
      <c r="E48">
        <f t="shared" si="0"/>
        <v>-0.45208571144131326</v>
      </c>
      <c r="G48" s="20">
        <v>56</v>
      </c>
      <c r="H48" t="e">
        <f>'157mM_Triplicate'!AM48</f>
        <v>#DIV/0!</v>
      </c>
      <c r="J48">
        <f t="shared" si="1"/>
        <v>55.5</v>
      </c>
      <c r="K48" t="e">
        <f t="shared" si="2"/>
        <v>#DIV/0!</v>
      </c>
    </row>
    <row r="49" spans="1:11" x14ac:dyDescent="0.35">
      <c r="A49" s="20">
        <v>70</v>
      </c>
      <c r="B49">
        <f>'157mM_Triplicate'!AF49</f>
        <v>66.360679220837937</v>
      </c>
      <c r="D49">
        <f t="shared" si="3"/>
        <v>70.5</v>
      </c>
      <c r="E49">
        <f t="shared" si="0"/>
        <v>0.21211903161888301</v>
      </c>
      <c r="G49" s="20">
        <v>55</v>
      </c>
      <c r="H49" t="e">
        <f>'157mM_Triplicate'!AM49</f>
        <v>#DIV/0!</v>
      </c>
      <c r="J49">
        <f t="shared" si="1"/>
        <v>54.5</v>
      </c>
      <c r="K49" t="e">
        <f t="shared" si="2"/>
        <v>#DIV/0!</v>
      </c>
    </row>
    <row r="50" spans="1:11" x14ac:dyDescent="0.35">
      <c r="A50" s="20">
        <v>71</v>
      </c>
      <c r="B50">
        <f>'157mM_Triplicate'!AF50</f>
        <v>66.57279825245682</v>
      </c>
      <c r="D50">
        <f t="shared" si="3"/>
        <v>71.5</v>
      </c>
      <c r="E50">
        <f t="shared" si="0"/>
        <v>8.3269681354110503E-2</v>
      </c>
      <c r="G50" s="20">
        <v>54</v>
      </c>
      <c r="H50" t="e">
        <f>'157mM_Triplicate'!AM50</f>
        <v>#DIV/0!</v>
      </c>
      <c r="J50">
        <f t="shared" si="1"/>
        <v>53.5</v>
      </c>
      <c r="K50" t="e">
        <f t="shared" si="2"/>
        <v>#DIV/0!</v>
      </c>
    </row>
    <row r="51" spans="1:11" x14ac:dyDescent="0.35">
      <c r="A51" s="20">
        <v>72</v>
      </c>
      <c r="B51">
        <f>'157mM_Triplicate'!AF51</f>
        <v>66.656067933810931</v>
      </c>
      <c r="D51">
        <f t="shared" si="3"/>
        <v>72.5</v>
      </c>
      <c r="E51">
        <f t="shared" si="0"/>
        <v>0.20037755322756823</v>
      </c>
      <c r="G51" s="20">
        <v>53</v>
      </c>
      <c r="H51" t="e">
        <f>'157mM_Triplicate'!AM51</f>
        <v>#DIV/0!</v>
      </c>
      <c r="J51">
        <f t="shared" si="1"/>
        <v>52.5</v>
      </c>
      <c r="K51" t="e">
        <f t="shared" si="2"/>
        <v>#DIV/0!</v>
      </c>
    </row>
    <row r="52" spans="1:11" x14ac:dyDescent="0.35">
      <c r="A52" s="20">
        <v>73</v>
      </c>
      <c r="B52">
        <f>'157mM_Triplicate'!AF52</f>
        <v>66.856445487038499</v>
      </c>
      <c r="D52">
        <f t="shared" si="3"/>
        <v>73.5</v>
      </c>
      <c r="E52">
        <f t="shared" si="0"/>
        <v>-9.8147255282043488E-2</v>
      </c>
      <c r="G52" s="20">
        <v>52</v>
      </c>
      <c r="H52" t="e">
        <f>'157mM_Triplicate'!AM52</f>
        <v>#DIV/0!</v>
      </c>
      <c r="J52">
        <f t="shared" si="1"/>
        <v>51.5</v>
      </c>
      <c r="K52" t="e">
        <f t="shared" si="2"/>
        <v>#DIV/0!</v>
      </c>
    </row>
    <row r="53" spans="1:11" x14ac:dyDescent="0.35">
      <c r="A53" s="20">
        <v>74</v>
      </c>
      <c r="B53">
        <f>'157mM_Triplicate'!AF53</f>
        <v>66.758298231756456</v>
      </c>
      <c r="D53">
        <f t="shared" si="3"/>
        <v>74.5</v>
      </c>
      <c r="E53">
        <f t="shared" si="0"/>
        <v>0.29952244029131236</v>
      </c>
      <c r="G53" s="20">
        <v>51</v>
      </c>
      <c r="H53" t="e">
        <f>'157mM_Triplicate'!AM53</f>
        <v>#DIV/0!</v>
      </c>
      <c r="J53">
        <f t="shared" si="1"/>
        <v>50.5</v>
      </c>
      <c r="K53" t="e">
        <f t="shared" si="2"/>
        <v>#DIV/0!</v>
      </c>
    </row>
    <row r="54" spans="1:11" x14ac:dyDescent="0.35">
      <c r="A54" s="20">
        <v>75</v>
      </c>
      <c r="B54">
        <f>'157mM_Triplicate'!AF54</f>
        <v>67.057820672047768</v>
      </c>
      <c r="D54">
        <f t="shared" si="3"/>
        <v>75.5</v>
      </c>
      <c r="E54">
        <f t="shared" si="0"/>
        <v>0.23444659493166853</v>
      </c>
      <c r="G54" s="20">
        <v>50</v>
      </c>
      <c r="H54" t="e">
        <f>'157mM_Triplicate'!AM54</f>
        <v>#DIV/0!</v>
      </c>
      <c r="J54">
        <f t="shared" si="1"/>
        <v>49.5</v>
      </c>
      <c r="K54" t="e">
        <f t="shared" si="2"/>
        <v>#DIV/0!</v>
      </c>
    </row>
    <row r="55" spans="1:11" x14ac:dyDescent="0.35">
      <c r="A55" s="20">
        <v>76</v>
      </c>
      <c r="B55">
        <f>'157mM_Triplicate'!AF55</f>
        <v>67.292267266979437</v>
      </c>
      <c r="D55">
        <f t="shared" si="3"/>
        <v>76.5</v>
      </c>
      <c r="E55">
        <f t="shared" si="0"/>
        <v>-0.35855370431549716</v>
      </c>
      <c r="G55" s="20">
        <v>49</v>
      </c>
      <c r="H55" t="e">
        <f>'157mM_Triplicate'!AM55</f>
        <v>#DIV/0!</v>
      </c>
      <c r="J55">
        <f t="shared" si="1"/>
        <v>48.5</v>
      </c>
      <c r="K55" t="e">
        <f t="shared" si="2"/>
        <v>#DIV/0!</v>
      </c>
    </row>
    <row r="56" spans="1:11" x14ac:dyDescent="0.35">
      <c r="A56" s="20">
        <v>77</v>
      </c>
      <c r="B56">
        <f>'157mM_Triplicate'!AF56</f>
        <v>66.933713562663939</v>
      </c>
      <c r="D56">
        <f t="shared" si="3"/>
        <v>77.5</v>
      </c>
      <c r="E56">
        <f t="shared" si="0"/>
        <v>0.23085404281343358</v>
      </c>
      <c r="G56" s="20">
        <v>48</v>
      </c>
      <c r="H56" t="e">
        <f>'157mM_Triplicate'!AM56</f>
        <v>#DIV/0!</v>
      </c>
      <c r="J56">
        <f t="shared" si="1"/>
        <v>47.5</v>
      </c>
      <c r="K56" t="e">
        <f t="shared" si="2"/>
        <v>#DIV/0!</v>
      </c>
    </row>
    <row r="57" spans="1:11" x14ac:dyDescent="0.35">
      <c r="A57" s="20">
        <v>78</v>
      </c>
      <c r="B57">
        <f>'157mM_Triplicate'!AF57</f>
        <v>67.164567605477373</v>
      </c>
      <c r="D57">
        <f t="shared" si="3"/>
        <v>78.5</v>
      </c>
      <c r="E57">
        <f t="shared" si="0"/>
        <v>-0.90990468735641628</v>
      </c>
      <c r="G57" s="20">
        <v>47</v>
      </c>
      <c r="H57" t="e">
        <f>'157mM_Triplicate'!AM57</f>
        <v>#DIV/0!</v>
      </c>
      <c r="J57">
        <f t="shared" si="1"/>
        <v>46.5</v>
      </c>
      <c r="K57" t="e">
        <f t="shared" si="2"/>
        <v>#DIV/0!</v>
      </c>
    </row>
    <row r="58" spans="1:11" x14ac:dyDescent="0.35">
      <c r="A58" s="20">
        <v>79</v>
      </c>
      <c r="B58">
        <f>'157mM_Triplicate'!AF58</f>
        <v>66.254662918120957</v>
      </c>
      <c r="D58">
        <f t="shared" si="3"/>
        <v>79.5</v>
      </c>
      <c r="E58">
        <f t="shared" si="0"/>
        <v>0.21097777236083459</v>
      </c>
      <c r="G58" s="20">
        <v>46</v>
      </c>
      <c r="H58" t="e">
        <f>'157mM_Triplicate'!AM58</f>
        <v>#DIV/0!</v>
      </c>
      <c r="J58">
        <f t="shared" si="1"/>
        <v>45.5</v>
      </c>
      <c r="K58" t="e">
        <f t="shared" si="2"/>
        <v>#DIV/0!</v>
      </c>
    </row>
    <row r="59" spans="1:11" x14ac:dyDescent="0.35">
      <c r="A59" s="20">
        <v>80</v>
      </c>
      <c r="B59">
        <f>'157mM_Triplicate'!AF59</f>
        <v>66.465640690481791</v>
      </c>
      <c r="D59">
        <f t="shared" si="3"/>
        <v>80.5</v>
      </c>
      <c r="E59">
        <f t="shared" si="0"/>
        <v>0.45907784783824468</v>
      </c>
      <c r="G59" s="20">
        <v>45</v>
      </c>
      <c r="H59" t="e">
        <f>'157mM_Triplicate'!AM59</f>
        <v>#DIV/0!</v>
      </c>
      <c r="J59">
        <f t="shared" si="1"/>
        <v>44.5</v>
      </c>
      <c r="K59" t="e">
        <f t="shared" si="2"/>
        <v>#DIV/0!</v>
      </c>
    </row>
    <row r="60" spans="1:11" x14ac:dyDescent="0.35">
      <c r="A60" s="20">
        <v>81</v>
      </c>
      <c r="B60">
        <f>'157mM_Triplicate'!AF60</f>
        <v>66.924718538320036</v>
      </c>
      <c r="D60">
        <f t="shared" si="3"/>
        <v>81.5</v>
      </c>
      <c r="E60">
        <f t="shared" si="0"/>
        <v>0.47394666540579067</v>
      </c>
      <c r="G60" s="20">
        <v>44</v>
      </c>
      <c r="H60" t="e">
        <f>'157mM_Triplicate'!AM60</f>
        <v>#DIV/0!</v>
      </c>
      <c r="J60">
        <f t="shared" si="1"/>
        <v>43.5</v>
      </c>
      <c r="K60" t="e">
        <f t="shared" si="2"/>
        <v>#DIV/0!</v>
      </c>
    </row>
    <row r="61" spans="1:11" x14ac:dyDescent="0.35">
      <c r="A61" s="20">
        <v>82</v>
      </c>
      <c r="B61">
        <f>'157mM_Triplicate'!AF61</f>
        <v>67.398665203725827</v>
      </c>
      <c r="D61">
        <f t="shared" si="3"/>
        <v>82.5</v>
      </c>
      <c r="E61">
        <f t="shared" si="0"/>
        <v>0.2812794337717861</v>
      </c>
      <c r="G61" s="20">
        <v>43</v>
      </c>
      <c r="H61" t="e">
        <f>'157mM_Triplicate'!AM61</f>
        <v>#DIV/0!</v>
      </c>
      <c r="J61">
        <f t="shared" si="1"/>
        <v>42.5</v>
      </c>
      <c r="K61" t="e">
        <f t="shared" si="2"/>
        <v>#DIV/0!</v>
      </c>
    </row>
    <row r="62" spans="1:11" x14ac:dyDescent="0.35">
      <c r="A62" s="28">
        <v>83</v>
      </c>
      <c r="B62">
        <f>'157mM_Triplicate'!AF62</f>
        <v>67.679944637497613</v>
      </c>
      <c r="D62">
        <f t="shared" si="3"/>
        <v>83.5</v>
      </c>
      <c r="E62">
        <f t="shared" si="0"/>
        <v>-1.2359568028035284</v>
      </c>
      <c r="G62" s="20">
        <v>42</v>
      </c>
      <c r="H62" t="e">
        <f>'157mM_Triplicate'!AM62</f>
        <v>#DIV/0!</v>
      </c>
      <c r="J62">
        <f t="shared" si="1"/>
        <v>41.5</v>
      </c>
      <c r="K62" t="e">
        <f t="shared" si="2"/>
        <v>#DIV/0!</v>
      </c>
    </row>
    <row r="63" spans="1:11" x14ac:dyDescent="0.35">
      <c r="A63" s="28">
        <v>84</v>
      </c>
      <c r="B63">
        <f>'157mM_Triplicate'!AF63</f>
        <v>66.443987834694084</v>
      </c>
      <c r="D63">
        <f t="shared" si="3"/>
        <v>84.5</v>
      </c>
      <c r="E63">
        <f t="shared" si="0"/>
        <v>-1.410369952008665</v>
      </c>
      <c r="G63" s="20">
        <v>41</v>
      </c>
      <c r="H63" t="e">
        <f>'157mM_Triplicate'!AM63</f>
        <v>#DIV/0!</v>
      </c>
      <c r="J63">
        <f t="shared" si="1"/>
        <v>40.5</v>
      </c>
      <c r="K63" t="e">
        <f t="shared" si="2"/>
        <v>#DIV/0!</v>
      </c>
    </row>
    <row r="64" spans="1:11" x14ac:dyDescent="0.35">
      <c r="A64" s="28">
        <v>85</v>
      </c>
      <c r="B64">
        <f>'157mM_Triplicate'!AF64</f>
        <v>65.033617882685419</v>
      </c>
      <c r="D64">
        <f t="shared" si="3"/>
        <v>85.5</v>
      </c>
      <c r="E64">
        <f t="shared" si="0"/>
        <v>0.26860113387508022</v>
      </c>
      <c r="G64" s="20">
        <v>40</v>
      </c>
      <c r="H64" t="e">
        <f>'157mM_Triplicate'!AM64</f>
        <v>#DIV/0!</v>
      </c>
      <c r="J64">
        <f t="shared" si="1"/>
        <v>39.5</v>
      </c>
      <c r="K64" t="e">
        <f t="shared" si="2"/>
        <v>#DIV/0!</v>
      </c>
    </row>
    <row r="65" spans="1:11" x14ac:dyDescent="0.35">
      <c r="A65" s="28">
        <v>86</v>
      </c>
      <c r="B65">
        <f>'157mM_Triplicate'!AF65</f>
        <v>65.3022190165605</v>
      </c>
      <c r="D65">
        <f t="shared" si="3"/>
        <v>86.5</v>
      </c>
      <c r="E65">
        <f t="shared" si="0"/>
        <v>0.23913061470661034</v>
      </c>
      <c r="G65" s="20">
        <v>39</v>
      </c>
      <c r="H65" t="e">
        <f>'157mM_Triplicate'!AM65</f>
        <v>#DIV/0!</v>
      </c>
      <c r="J65">
        <f t="shared" si="1"/>
        <v>38.5</v>
      </c>
      <c r="K65" t="e">
        <f t="shared" si="2"/>
        <v>#DIV/0!</v>
      </c>
    </row>
    <row r="66" spans="1:11" x14ac:dyDescent="0.35">
      <c r="A66" s="28">
        <v>87</v>
      </c>
      <c r="B66">
        <f>'157mM_Triplicate'!AF66</f>
        <v>65.54134963126711</v>
      </c>
      <c r="D66">
        <f t="shared" si="3"/>
        <v>87.5</v>
      </c>
      <c r="E66">
        <f t="shared" si="0"/>
        <v>-0.63434659115446834</v>
      </c>
      <c r="G66" s="20">
        <v>38</v>
      </c>
      <c r="H66" t="e">
        <f>'157mM_Triplicate'!AM66</f>
        <v>#DIV/0!</v>
      </c>
      <c r="J66">
        <f t="shared" si="1"/>
        <v>37.5</v>
      </c>
      <c r="K66" t="e">
        <f t="shared" si="2"/>
        <v>#DIV/0!</v>
      </c>
    </row>
    <row r="67" spans="1:11" x14ac:dyDescent="0.35">
      <c r="A67" s="28">
        <v>88</v>
      </c>
      <c r="B67">
        <f>'157mM_Triplicate'!AF67</f>
        <v>64.907003040112642</v>
      </c>
      <c r="D67">
        <f t="shared" si="3"/>
        <v>88.5</v>
      </c>
      <c r="E67">
        <f t="shared" si="0"/>
        <v>4.4737187626125774E-2</v>
      </c>
      <c r="G67" s="20">
        <v>37</v>
      </c>
      <c r="H67" t="e">
        <f>'157mM_Triplicate'!AM67</f>
        <v>#DIV/0!</v>
      </c>
      <c r="J67">
        <f t="shared" si="1"/>
        <v>36.5</v>
      </c>
      <c r="K67" t="e">
        <f t="shared" si="2"/>
        <v>#DIV/0!</v>
      </c>
    </row>
    <row r="68" spans="1:11" x14ac:dyDescent="0.35">
      <c r="A68" s="28">
        <v>89</v>
      </c>
      <c r="B68">
        <f>'157mM_Triplicate'!AF68</f>
        <v>64.951740227738767</v>
      </c>
      <c r="D68">
        <f t="shared" si="3"/>
        <v>89.5</v>
      </c>
      <c r="E68">
        <f t="shared" si="0"/>
        <v>0.22223508496799127</v>
      </c>
      <c r="G68" s="20">
        <v>36</v>
      </c>
      <c r="H68" t="e">
        <f>'157mM_Triplicate'!AM68</f>
        <v>#DIV/0!</v>
      </c>
      <c r="J68">
        <f t="shared" si="1"/>
        <v>35.5</v>
      </c>
      <c r="K68" t="e">
        <f t="shared" si="2"/>
        <v>#DIV/0!</v>
      </c>
    </row>
    <row r="69" spans="1:11" x14ac:dyDescent="0.35">
      <c r="A69" s="28">
        <v>90</v>
      </c>
      <c r="B69">
        <f>'157mM_Triplicate'!AF69</f>
        <v>65.173975312706759</v>
      </c>
      <c r="D69">
        <f t="shared" si="3"/>
        <v>90.5</v>
      </c>
      <c r="E69">
        <f t="shared" ref="E69:E79" si="4">(B70-B69)/(A70-A69)</f>
        <v>-0.86595721822216376</v>
      </c>
      <c r="G69" s="20">
        <v>35</v>
      </c>
      <c r="H69" t="e">
        <f>'157mM_Triplicate'!AM69</f>
        <v>#DIV/0!</v>
      </c>
      <c r="J69">
        <f t="shared" ref="J69:J79" si="5">(G69+G70)/2</f>
        <v>34.5</v>
      </c>
      <c r="K69" t="e">
        <f t="shared" ref="K69:K79" si="6">(H70-H69)/(G70-G69)</f>
        <v>#DIV/0!</v>
      </c>
    </row>
    <row r="70" spans="1:11" x14ac:dyDescent="0.35">
      <c r="A70" s="28">
        <v>91</v>
      </c>
      <c r="B70">
        <f>'157mM_Triplicate'!AF70</f>
        <v>64.308018094484595</v>
      </c>
      <c r="D70">
        <f t="shared" ref="D70:D79" si="7">(A70+A71)/2</f>
        <v>91.5</v>
      </c>
      <c r="E70">
        <f t="shared" si="4"/>
        <v>0.10792901735594285</v>
      </c>
      <c r="G70" s="20">
        <v>34</v>
      </c>
      <c r="H70" t="e">
        <f>'157mM_Triplicate'!AM70</f>
        <v>#DIV/0!</v>
      </c>
      <c r="J70">
        <f t="shared" si="5"/>
        <v>33.5</v>
      </c>
      <c r="K70" t="e">
        <f t="shared" si="6"/>
        <v>#DIV/0!</v>
      </c>
    </row>
    <row r="71" spans="1:11" x14ac:dyDescent="0.35">
      <c r="A71" s="20">
        <v>92</v>
      </c>
      <c r="B71">
        <f>'157mM_Triplicate'!AF71</f>
        <v>64.415947111840538</v>
      </c>
      <c r="D71">
        <f t="shared" si="7"/>
        <v>92.5</v>
      </c>
      <c r="E71">
        <f t="shared" si="4"/>
        <v>0.32410500918261675</v>
      </c>
      <c r="G71" s="20">
        <v>33</v>
      </c>
      <c r="H71" t="e">
        <f>'157mM_Triplicate'!AM71</f>
        <v>#DIV/0!</v>
      </c>
      <c r="J71">
        <f t="shared" si="5"/>
        <v>32.5</v>
      </c>
      <c r="K71" t="e">
        <f t="shared" si="6"/>
        <v>#DIV/0!</v>
      </c>
    </row>
    <row r="72" spans="1:11" x14ac:dyDescent="0.35">
      <c r="A72" s="20">
        <v>93</v>
      </c>
      <c r="B72">
        <f>'157mM_Triplicate'!AF72</f>
        <v>64.740052121023155</v>
      </c>
      <c r="D72">
        <f t="shared" si="7"/>
        <v>93.5</v>
      </c>
      <c r="E72">
        <f t="shared" si="4"/>
        <v>0.57422515947176578</v>
      </c>
      <c r="G72" s="20">
        <v>32</v>
      </c>
      <c r="H72" t="e">
        <f>'157mM_Triplicate'!AM72</f>
        <v>#DIV/0!</v>
      </c>
      <c r="J72">
        <f t="shared" si="5"/>
        <v>31.5</v>
      </c>
      <c r="K72" t="e">
        <f t="shared" si="6"/>
        <v>#DIV/0!</v>
      </c>
    </row>
    <row r="73" spans="1:11" x14ac:dyDescent="0.35">
      <c r="A73" s="20">
        <v>94</v>
      </c>
      <c r="B73">
        <f>'157mM_Triplicate'!AF73</f>
        <v>65.31427728049492</v>
      </c>
      <c r="D73">
        <f t="shared" si="7"/>
        <v>94.5</v>
      </c>
      <c r="E73">
        <f t="shared" si="4"/>
        <v>-0.74759097418177589</v>
      </c>
      <c r="G73" s="20">
        <v>31</v>
      </c>
      <c r="H73" t="e">
        <f>'157mM_Triplicate'!AM73</f>
        <v>#DIV/0!</v>
      </c>
      <c r="J73">
        <f t="shared" si="5"/>
        <v>30.5</v>
      </c>
      <c r="K73" t="e">
        <f t="shared" si="6"/>
        <v>#DIV/0!</v>
      </c>
    </row>
    <row r="74" spans="1:11" x14ac:dyDescent="0.35">
      <c r="A74" s="20">
        <v>95</v>
      </c>
      <c r="B74">
        <f>'157mM_Triplicate'!AF74</f>
        <v>64.566686306313144</v>
      </c>
      <c r="D74">
        <f t="shared" si="7"/>
        <v>95.5</v>
      </c>
      <c r="E74">
        <f t="shared" si="4"/>
        <v>0.3887035795256395</v>
      </c>
      <c r="G74" s="20">
        <v>30</v>
      </c>
      <c r="H74" t="e">
        <f>'157mM_Triplicate'!AM74</f>
        <v>#DIV/0!</v>
      </c>
      <c r="J74">
        <f t="shared" si="5"/>
        <v>29.5</v>
      </c>
      <c r="K74" t="e">
        <f t="shared" si="6"/>
        <v>#DIV/0!</v>
      </c>
    </row>
    <row r="75" spans="1:11" x14ac:dyDescent="0.35">
      <c r="A75" s="20">
        <v>96</v>
      </c>
      <c r="B75">
        <f>'157mM_Triplicate'!AF75</f>
        <v>64.955389885838784</v>
      </c>
      <c r="D75">
        <f t="shared" si="7"/>
        <v>96.5</v>
      </c>
      <c r="E75">
        <f t="shared" si="4"/>
        <v>8.9673640165031543E-2</v>
      </c>
      <c r="G75" s="20">
        <v>29</v>
      </c>
      <c r="H75" t="e">
        <f>'157mM_Triplicate'!AM75</f>
        <v>#DIV/0!</v>
      </c>
      <c r="J75">
        <f t="shared" si="5"/>
        <v>28.5</v>
      </c>
      <c r="K75" t="e">
        <f t="shared" si="6"/>
        <v>#DIV/0!</v>
      </c>
    </row>
    <row r="76" spans="1:11" x14ac:dyDescent="0.35">
      <c r="A76" s="20">
        <v>97</v>
      </c>
      <c r="B76">
        <f>'157mM_Triplicate'!AF76</f>
        <v>65.045063526003815</v>
      </c>
      <c r="D76">
        <f t="shared" si="7"/>
        <v>97.5</v>
      </c>
      <c r="E76">
        <f t="shared" si="4"/>
        <v>-0.15669105845296372</v>
      </c>
      <c r="G76" s="20">
        <v>28</v>
      </c>
      <c r="H76" t="e">
        <f>'157mM_Triplicate'!AM76</f>
        <v>#DIV/0!</v>
      </c>
      <c r="J76">
        <f t="shared" si="5"/>
        <v>27.5</v>
      </c>
      <c r="K76" t="e">
        <f t="shared" si="6"/>
        <v>#DIV/0!</v>
      </c>
    </row>
    <row r="77" spans="1:11" x14ac:dyDescent="0.35">
      <c r="A77" s="20">
        <v>98</v>
      </c>
      <c r="B77">
        <f>'157mM_Triplicate'!AF77</f>
        <v>64.888372467550852</v>
      </c>
      <c r="D77">
        <f t="shared" si="7"/>
        <v>98.5</v>
      </c>
      <c r="E77">
        <f t="shared" si="4"/>
        <v>-0.30798266811609665</v>
      </c>
      <c r="G77" s="20">
        <v>27</v>
      </c>
      <c r="H77" t="e">
        <f>'157mM_Triplicate'!AM77</f>
        <v>#DIV/0!</v>
      </c>
      <c r="J77">
        <f t="shared" si="5"/>
        <v>26.5</v>
      </c>
      <c r="K77" t="e">
        <f t="shared" si="6"/>
        <v>#DIV/0!</v>
      </c>
    </row>
    <row r="78" spans="1:11" x14ac:dyDescent="0.35">
      <c r="A78" s="20">
        <v>99</v>
      </c>
      <c r="B78">
        <f>'157mM_Triplicate'!AF78</f>
        <v>64.580389799434755</v>
      </c>
      <c r="D78">
        <f t="shared" si="7"/>
        <v>99.349998474121094</v>
      </c>
      <c r="E78">
        <f t="shared" si="4"/>
        <v>-0.33564850081305786</v>
      </c>
      <c r="G78" s="20">
        <v>26</v>
      </c>
      <c r="H78" t="e">
        <f>'157mM_Triplicate'!AM78</f>
        <v>#DIV/0!</v>
      </c>
      <c r="J78">
        <f t="shared" si="5"/>
        <v>25.649999618530252</v>
      </c>
      <c r="K78" t="e">
        <f t="shared" si="6"/>
        <v>#DIV/0!</v>
      </c>
    </row>
    <row r="79" spans="1:11" x14ac:dyDescent="0.35">
      <c r="A79" s="20">
        <v>99.699996948242202</v>
      </c>
      <c r="B79">
        <f>'157mM_Triplicate'!AF79</f>
        <v>64.345436873183544</v>
      </c>
      <c r="D79">
        <f t="shared" si="7"/>
        <v>49.849998474121101</v>
      </c>
      <c r="E79">
        <f t="shared" si="4"/>
        <v>0.64539056010791596</v>
      </c>
      <c r="G79" s="20">
        <v>25.299999237060501</v>
      </c>
      <c r="H79" t="e">
        <f>'157mM_Triplicate'!AM79</f>
        <v>#DIV/0!</v>
      </c>
      <c r="J79">
        <f t="shared" si="5"/>
        <v>12.64999961853025</v>
      </c>
      <c r="K79" t="e">
        <f t="shared" si="6"/>
        <v>#DIV/0!</v>
      </c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1D644-D068-4D52-B2AF-D6A8DBD99D58}">
  <dimension ref="A2:V79"/>
  <sheetViews>
    <sheetView workbookViewId="0">
      <selection activeCell="E15" sqref="E1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'157mM_Triplicate'!AC4</f>
        <v>0.76816077030518992</v>
      </c>
      <c r="D4">
        <f>(A4+A5)/2</f>
        <v>25.5</v>
      </c>
      <c r="E4">
        <f>(B5-B4)/(A5-A4)</f>
        <v>1.1051946205392738E-2</v>
      </c>
      <c r="G4" s="20">
        <v>100</v>
      </c>
      <c r="H4" s="29">
        <f>'157mM_Triplicate'!AJ4</f>
        <v>1</v>
      </c>
      <c r="J4">
        <f>(G4+G5)/2</f>
        <v>99.5</v>
      </c>
      <c r="K4">
        <f>(H5-H4)/(G5-G4)</f>
        <v>0.17183264731514913</v>
      </c>
    </row>
    <row r="5" spans="1:22" x14ac:dyDescent="0.35">
      <c r="A5" s="20">
        <v>26</v>
      </c>
      <c r="B5" s="29">
        <f>'157mM_Triplicate'!AC5</f>
        <v>0.77921271651058266</v>
      </c>
      <c r="D5">
        <f>(A5+A6)/2</f>
        <v>26.5</v>
      </c>
      <c r="E5">
        <f t="shared" ref="E5:E68" si="0">(B6-B5)/(A6-A5)</f>
        <v>1.1869363151284618E-2</v>
      </c>
      <c r="G5" s="20">
        <v>99</v>
      </c>
      <c r="H5" s="29">
        <f>'157mM_Triplicate'!AJ5</f>
        <v>0.82816735268485087</v>
      </c>
      <c r="J5">
        <f t="shared" ref="J5:J68" si="1">(G5+G6)/2</f>
        <v>98.5</v>
      </c>
      <c r="K5">
        <f t="shared" ref="K5:K68" si="2">(H6-H5)/(G6-G5)</f>
        <v>0.16287378194289115</v>
      </c>
    </row>
    <row r="6" spans="1:22" x14ac:dyDescent="0.35">
      <c r="A6" s="20">
        <v>27</v>
      </c>
      <c r="B6" s="29">
        <f>'157mM_Triplicate'!AC6</f>
        <v>0.79108207966186728</v>
      </c>
      <c r="D6">
        <f t="shared" ref="D6:D69" si="3">(A6+A7)/2</f>
        <v>27.5</v>
      </c>
      <c r="E6">
        <f t="shared" si="0"/>
        <v>1.6951910770129586E-2</v>
      </c>
      <c r="G6" s="20">
        <v>98</v>
      </c>
      <c r="H6" s="29">
        <f>'157mM_Triplicate'!AJ6</f>
        <v>0.66529357074195972</v>
      </c>
      <c r="J6">
        <f t="shared" si="1"/>
        <v>97.5</v>
      </c>
      <c r="K6">
        <f t="shared" si="2"/>
        <v>0.15336136992738658</v>
      </c>
    </row>
    <row r="7" spans="1:22" x14ac:dyDescent="0.35">
      <c r="A7" s="20">
        <v>28</v>
      </c>
      <c r="B7" s="29">
        <f>'157mM_Triplicate'!AC7</f>
        <v>0.80803399043199686</v>
      </c>
      <c r="D7">
        <f t="shared" si="3"/>
        <v>28.5</v>
      </c>
      <c r="E7">
        <f t="shared" si="0"/>
        <v>1.7721660189527588E-2</v>
      </c>
      <c r="G7" s="20">
        <v>97</v>
      </c>
      <c r="H7" s="29">
        <f>'157mM_Triplicate'!AJ7</f>
        <v>0.51193220081457314</v>
      </c>
      <c r="J7">
        <f t="shared" si="1"/>
        <v>96.5</v>
      </c>
      <c r="K7">
        <f t="shared" si="2"/>
        <v>0.13178670045573515</v>
      </c>
    </row>
    <row r="8" spans="1:22" x14ac:dyDescent="0.35">
      <c r="A8" s="20">
        <v>29</v>
      </c>
      <c r="B8" s="29">
        <f>'157mM_Triplicate'!AC8</f>
        <v>0.82575565062152445</v>
      </c>
      <c r="D8">
        <f t="shared" si="3"/>
        <v>29.5</v>
      </c>
      <c r="E8">
        <f t="shared" si="0"/>
        <v>1.9796319244497429E-2</v>
      </c>
      <c r="G8" s="20">
        <v>96</v>
      </c>
      <c r="H8" s="29">
        <f>'157mM_Triplicate'!AJ8</f>
        <v>0.38014550035883798</v>
      </c>
      <c r="J8">
        <f t="shared" si="1"/>
        <v>95.5</v>
      </c>
      <c r="K8">
        <f t="shared" si="2"/>
        <v>0.10027919892486808</v>
      </c>
      <c r="V8">
        <v>75.5</v>
      </c>
    </row>
    <row r="9" spans="1:22" x14ac:dyDescent="0.35">
      <c r="A9" s="20">
        <v>30</v>
      </c>
      <c r="B9" s="29">
        <f>'157mM_Triplicate'!AC9</f>
        <v>0.84555196986602188</v>
      </c>
      <c r="D9">
        <f t="shared" si="3"/>
        <v>30.5</v>
      </c>
      <c r="E9">
        <f t="shared" si="0"/>
        <v>2.2703549147966129E-2</v>
      </c>
      <c r="G9" s="20">
        <v>95</v>
      </c>
      <c r="H9" s="29">
        <f>'157mM_Triplicate'!AJ9</f>
        <v>0.2798663014339699</v>
      </c>
      <c r="J9">
        <f t="shared" si="1"/>
        <v>94.5</v>
      </c>
      <c r="K9">
        <f t="shared" si="2"/>
        <v>6.3843747130032186E-2</v>
      </c>
    </row>
    <row r="10" spans="1:22" x14ac:dyDescent="0.35">
      <c r="A10" s="20">
        <v>31</v>
      </c>
      <c r="B10" s="29">
        <f>'157mM_Triplicate'!AC10</f>
        <v>0.86825551901398801</v>
      </c>
      <c r="D10">
        <f t="shared" si="3"/>
        <v>31.5</v>
      </c>
      <c r="E10">
        <f t="shared" si="0"/>
        <v>1.7344574651002254E-2</v>
      </c>
      <c r="G10" s="20">
        <v>94</v>
      </c>
      <c r="H10" s="29">
        <f>'157mM_Triplicate'!AJ10</f>
        <v>0.21602255430393771</v>
      </c>
      <c r="J10">
        <f t="shared" si="1"/>
        <v>93.5</v>
      </c>
      <c r="K10">
        <f t="shared" si="2"/>
        <v>3.9778941691417657E-2</v>
      </c>
    </row>
    <row r="11" spans="1:22" x14ac:dyDescent="0.35">
      <c r="A11" s="20">
        <v>32</v>
      </c>
      <c r="B11" s="29">
        <f>'157mM_Triplicate'!AC11</f>
        <v>0.88560009366499026</v>
      </c>
      <c r="D11">
        <f t="shared" si="3"/>
        <v>32.5</v>
      </c>
      <c r="E11">
        <f t="shared" si="0"/>
        <v>2.0324300238578341E-2</v>
      </c>
      <c r="G11" s="20">
        <v>93</v>
      </c>
      <c r="H11" s="29">
        <f>'157mM_Triplicate'!AJ11</f>
        <v>0.17624361261252006</v>
      </c>
      <c r="J11">
        <f t="shared" si="1"/>
        <v>92.5</v>
      </c>
      <c r="K11">
        <f t="shared" si="2"/>
        <v>4.4753987412914475E-2</v>
      </c>
    </row>
    <row r="12" spans="1:22" x14ac:dyDescent="0.35">
      <c r="A12" s="20">
        <v>33</v>
      </c>
      <c r="B12" s="29">
        <f>'157mM_Triplicate'!AC12</f>
        <v>0.9059243939035686</v>
      </c>
      <c r="D12">
        <f t="shared" si="3"/>
        <v>33.5</v>
      </c>
      <c r="E12">
        <f t="shared" si="0"/>
        <v>1.7375100067255955E-2</v>
      </c>
      <c r="G12" s="20">
        <v>92</v>
      </c>
      <c r="H12" s="29">
        <f>'157mM_Triplicate'!AJ12</f>
        <v>0.13148962519960558</v>
      </c>
      <c r="J12">
        <f t="shared" si="1"/>
        <v>91.5</v>
      </c>
      <c r="K12">
        <f t="shared" si="2"/>
        <v>2.1959726580998526E-2</v>
      </c>
    </row>
    <row r="13" spans="1:22" x14ac:dyDescent="0.35">
      <c r="A13" s="20">
        <v>34</v>
      </c>
      <c r="B13" s="29">
        <f>'157mM_Triplicate'!AC13</f>
        <v>0.92329949397082456</v>
      </c>
      <c r="D13">
        <f t="shared" si="3"/>
        <v>34.5</v>
      </c>
      <c r="E13">
        <f t="shared" si="0"/>
        <v>2.0262453537647329E-2</v>
      </c>
      <c r="G13" s="20">
        <v>91</v>
      </c>
      <c r="H13" s="29">
        <f>'157mM_Triplicate'!AJ13</f>
        <v>0.10952989861860706</v>
      </c>
      <c r="J13">
        <f t="shared" si="1"/>
        <v>90.5</v>
      </c>
      <c r="K13">
        <f t="shared" si="2"/>
        <v>2.5769789287580239E-2</v>
      </c>
    </row>
    <row r="14" spans="1:22" x14ac:dyDescent="0.35">
      <c r="A14" s="20">
        <v>35</v>
      </c>
      <c r="B14" s="29">
        <f>'157mM_Triplicate'!AC14</f>
        <v>0.94356194750847189</v>
      </c>
      <c r="D14">
        <f t="shared" si="3"/>
        <v>35.5</v>
      </c>
      <c r="E14">
        <f t="shared" si="0"/>
        <v>1.5912310643153571E-2</v>
      </c>
      <c r="G14" s="20">
        <v>90</v>
      </c>
      <c r="H14" s="29">
        <f>'157mM_Triplicate'!AJ14</f>
        <v>8.3760109331026816E-2</v>
      </c>
      <c r="J14">
        <f t="shared" si="1"/>
        <v>89.5</v>
      </c>
      <c r="K14">
        <f t="shared" si="2"/>
        <v>2.4148279507892167E-2</v>
      </c>
    </row>
    <row r="15" spans="1:22" x14ac:dyDescent="0.35">
      <c r="A15" s="20">
        <v>36</v>
      </c>
      <c r="B15" s="29">
        <f>'157mM_Triplicate'!AC15</f>
        <v>0.95947425815162546</v>
      </c>
      <c r="D15">
        <f t="shared" si="3"/>
        <v>36.5</v>
      </c>
      <c r="E15">
        <f t="shared" si="0"/>
        <v>1.1096368661654754E-2</v>
      </c>
      <c r="G15" s="20">
        <v>89</v>
      </c>
      <c r="H15" s="29">
        <f>'157mM_Triplicate'!AJ15</f>
        <v>5.9611829823134649E-2</v>
      </c>
      <c r="J15">
        <f t="shared" si="1"/>
        <v>88.5</v>
      </c>
      <c r="K15">
        <f t="shared" si="2"/>
        <v>1.4133852338009324E-2</v>
      </c>
    </row>
    <row r="16" spans="1:22" x14ac:dyDescent="0.35">
      <c r="A16" s="20">
        <v>37</v>
      </c>
      <c r="B16" s="29">
        <f>'157mM_Triplicate'!AC16</f>
        <v>0.97057062681328021</v>
      </c>
      <c r="D16">
        <f t="shared" si="3"/>
        <v>37.5</v>
      </c>
      <c r="E16">
        <f t="shared" si="0"/>
        <v>6.2516660933507051E-3</v>
      </c>
      <c r="G16" s="20">
        <v>88</v>
      </c>
      <c r="H16" s="29">
        <f>'157mM_Triplicate'!AJ16</f>
        <v>4.5477977485125325E-2</v>
      </c>
      <c r="J16">
        <f t="shared" si="1"/>
        <v>87.5</v>
      </c>
      <c r="K16">
        <f t="shared" si="2"/>
        <v>8.9249134740965325E-3</v>
      </c>
    </row>
    <row r="17" spans="1:22" x14ac:dyDescent="0.35">
      <c r="A17" s="20">
        <v>38</v>
      </c>
      <c r="B17" s="29">
        <f>'157mM_Triplicate'!AC17</f>
        <v>0.97682229290663092</v>
      </c>
      <c r="D17">
        <f t="shared" si="3"/>
        <v>38.5</v>
      </c>
      <c r="E17">
        <f t="shared" si="0"/>
        <v>3.4299356717216734E-3</v>
      </c>
      <c r="G17" s="20">
        <v>87</v>
      </c>
      <c r="H17" s="29">
        <f>'157mM_Triplicate'!AJ17</f>
        <v>3.6553064011028792E-2</v>
      </c>
      <c r="J17">
        <f t="shared" si="1"/>
        <v>86.5</v>
      </c>
      <c r="K17">
        <f t="shared" si="2"/>
        <v>4.9478575687360929E-3</v>
      </c>
    </row>
    <row r="18" spans="1:22" x14ac:dyDescent="0.35">
      <c r="A18" s="20">
        <v>39</v>
      </c>
      <c r="B18" s="29">
        <f>'157mM_Triplicate'!AC18</f>
        <v>0.98025222857835259</v>
      </c>
      <c r="D18">
        <f t="shared" si="3"/>
        <v>39.5</v>
      </c>
      <c r="E18">
        <f t="shared" si="0"/>
        <v>3.5895913480046282E-3</v>
      </c>
      <c r="G18" s="26">
        <v>86</v>
      </c>
      <c r="H18" s="29">
        <f>'157mM_Triplicate'!AJ18</f>
        <v>3.1605206442292699E-2</v>
      </c>
      <c r="J18">
        <f t="shared" si="1"/>
        <v>85.5</v>
      </c>
      <c r="K18">
        <f t="shared" si="2"/>
        <v>5.1565902729381122E-4</v>
      </c>
    </row>
    <row r="19" spans="1:22" x14ac:dyDescent="0.35">
      <c r="A19" s="20">
        <v>40</v>
      </c>
      <c r="B19" s="29">
        <f>'157mM_Triplicate'!AC19</f>
        <v>0.98384181992635722</v>
      </c>
      <c r="D19">
        <f t="shared" si="3"/>
        <v>40.5</v>
      </c>
      <c r="E19">
        <f t="shared" si="0"/>
        <v>3.2966382847019471E-3</v>
      </c>
      <c r="G19" s="26">
        <v>85</v>
      </c>
      <c r="H19" s="29">
        <f>'157mM_Triplicate'!AJ19</f>
        <v>3.1089547414998888E-2</v>
      </c>
      <c r="J19">
        <f t="shared" si="1"/>
        <v>84.5</v>
      </c>
      <c r="K19">
        <f t="shared" si="2"/>
        <v>3.3165762011647462E-4</v>
      </c>
    </row>
    <row r="20" spans="1:22" x14ac:dyDescent="0.35">
      <c r="A20" s="20">
        <v>41</v>
      </c>
      <c r="B20" s="29">
        <f>'157mM_Triplicate'!AC20</f>
        <v>0.98713845821105917</v>
      </c>
      <c r="D20">
        <f t="shared" si="3"/>
        <v>41.5</v>
      </c>
      <c r="E20">
        <f t="shared" si="0"/>
        <v>3.6035107402521138E-3</v>
      </c>
      <c r="G20" s="26">
        <v>84</v>
      </c>
      <c r="H20" s="29">
        <f>'157mM_Triplicate'!AJ20</f>
        <v>3.0757889794882413E-2</v>
      </c>
      <c r="J20">
        <f t="shared" si="1"/>
        <v>83.5</v>
      </c>
      <c r="K20">
        <f t="shared" si="2"/>
        <v>1.0264763926102909E-2</v>
      </c>
    </row>
    <row r="21" spans="1:22" x14ac:dyDescent="0.35">
      <c r="A21" s="20">
        <v>42</v>
      </c>
      <c r="B21" s="29">
        <f>'157mM_Triplicate'!AC21</f>
        <v>0.99074196895131128</v>
      </c>
      <c r="D21">
        <f t="shared" si="3"/>
        <v>42.5</v>
      </c>
      <c r="E21">
        <f t="shared" si="0"/>
        <v>1.7098819324649073E-3</v>
      </c>
      <c r="G21" s="26">
        <v>83</v>
      </c>
      <c r="H21" s="29">
        <f>'157mM_Triplicate'!AJ21</f>
        <v>2.0493125868779504E-2</v>
      </c>
      <c r="J21">
        <f t="shared" si="1"/>
        <v>82.5</v>
      </c>
      <c r="K21">
        <f t="shared" si="2"/>
        <v>5.4670662537297469E-3</v>
      </c>
    </row>
    <row r="22" spans="1:22" x14ac:dyDescent="0.35">
      <c r="A22" s="20">
        <v>43</v>
      </c>
      <c r="B22" s="29">
        <f>'157mM_Triplicate'!AC22</f>
        <v>0.99245185088377619</v>
      </c>
      <c r="D22">
        <f t="shared" si="3"/>
        <v>43.5</v>
      </c>
      <c r="E22">
        <f t="shared" si="0"/>
        <v>7.5481491162238123E-3</v>
      </c>
      <c r="G22" s="26">
        <v>82</v>
      </c>
      <c r="H22" s="29">
        <f>'157mM_Triplicate'!AJ22</f>
        <v>1.5026059615049757E-2</v>
      </c>
      <c r="J22">
        <f t="shared" si="1"/>
        <v>81.5</v>
      </c>
      <c r="K22">
        <f t="shared" si="2"/>
        <v>1.2447813599469719E-3</v>
      </c>
    </row>
    <row r="23" spans="1:22" x14ac:dyDescent="0.35">
      <c r="A23" s="20">
        <v>44</v>
      </c>
      <c r="B23" s="29">
        <f>'157mM_Triplicate'!AC23</f>
        <v>1</v>
      </c>
      <c r="D23">
        <f t="shared" si="3"/>
        <v>44.5</v>
      </c>
      <c r="E23">
        <f t="shared" si="0"/>
        <v>-6.4600921423828561E-3</v>
      </c>
      <c r="G23" s="26">
        <v>81</v>
      </c>
      <c r="H23" s="29">
        <f>'157mM_Triplicate'!AJ23</f>
        <v>1.3781278255102785E-2</v>
      </c>
      <c r="J23">
        <f t="shared" si="1"/>
        <v>80.5</v>
      </c>
      <c r="K23">
        <f t="shared" si="2"/>
        <v>9.0022153206079595E-3</v>
      </c>
    </row>
    <row r="24" spans="1:22" x14ac:dyDescent="0.35">
      <c r="A24" s="20">
        <v>45</v>
      </c>
      <c r="B24" s="29">
        <f>'157mM_Triplicate'!AC24</f>
        <v>0.99353990785761714</v>
      </c>
      <c r="D24">
        <f t="shared" si="3"/>
        <v>45.5</v>
      </c>
      <c r="E24">
        <f t="shared" si="0"/>
        <v>-8.1766766285585879E-3</v>
      </c>
      <c r="G24" s="26">
        <v>80</v>
      </c>
      <c r="H24" s="29">
        <f>'157mM_Triplicate'!AJ24</f>
        <v>4.7790629344948259E-3</v>
      </c>
      <c r="J24">
        <f t="shared" si="1"/>
        <v>79.5</v>
      </c>
      <c r="K24">
        <f t="shared" si="2"/>
        <v>-8.5771310572929117E-4</v>
      </c>
      <c r="V24">
        <v>72.5</v>
      </c>
    </row>
    <row r="25" spans="1:22" x14ac:dyDescent="0.35">
      <c r="A25" s="20">
        <v>46</v>
      </c>
      <c r="B25" s="29">
        <f>'157mM_Triplicate'!AC25</f>
        <v>0.98536323122905856</v>
      </c>
      <c r="D25">
        <f t="shared" si="3"/>
        <v>46.5</v>
      </c>
      <c r="E25">
        <f t="shared" si="0"/>
        <v>-1.6454921484934881E-2</v>
      </c>
      <c r="G25" s="26">
        <v>79</v>
      </c>
      <c r="H25" s="29">
        <f>'157mM_Triplicate'!AJ25</f>
        <v>5.636776040224117E-3</v>
      </c>
      <c r="J25">
        <f t="shared" si="1"/>
        <v>78.5</v>
      </c>
      <c r="K25">
        <f t="shared" si="2"/>
        <v>1.5877379122581897E-3</v>
      </c>
    </row>
    <row r="26" spans="1:22" x14ac:dyDescent="0.35">
      <c r="A26" s="20">
        <v>47</v>
      </c>
      <c r="B26" s="29">
        <f>'157mM_Triplicate'!AC26</f>
        <v>0.96890830974412367</v>
      </c>
      <c r="D26">
        <f t="shared" si="3"/>
        <v>47.5</v>
      </c>
      <c r="E26">
        <f t="shared" si="0"/>
        <v>-2.926567541729197E-2</v>
      </c>
      <c r="G26" s="20">
        <v>78</v>
      </c>
      <c r="H26" s="29">
        <f>'157mM_Triplicate'!AJ26</f>
        <v>4.0490381279659274E-3</v>
      </c>
      <c r="J26">
        <f t="shared" si="1"/>
        <v>77.5</v>
      </c>
      <c r="K26">
        <f t="shared" si="2"/>
        <v>5.8085076850159954E-4</v>
      </c>
    </row>
    <row r="27" spans="1:22" x14ac:dyDescent="0.35">
      <c r="A27" s="20">
        <v>48</v>
      </c>
      <c r="B27" s="29">
        <f>'157mM_Triplicate'!AC27</f>
        <v>0.9396426343268317</v>
      </c>
      <c r="D27">
        <f t="shared" si="3"/>
        <v>48.5</v>
      </c>
      <c r="E27">
        <f t="shared" si="0"/>
        <v>-2.5675448620853358E-2</v>
      </c>
      <c r="G27" s="20">
        <v>77</v>
      </c>
      <c r="H27" s="29">
        <f>'157mM_Triplicate'!AJ27</f>
        <v>3.4681873594643278E-3</v>
      </c>
      <c r="J27">
        <f t="shared" si="1"/>
        <v>76.5</v>
      </c>
      <c r="K27">
        <f t="shared" si="2"/>
        <v>-2.6164119503291859E-4</v>
      </c>
    </row>
    <row r="28" spans="1:22" x14ac:dyDescent="0.35">
      <c r="A28" s="20">
        <v>49</v>
      </c>
      <c r="B28" s="29">
        <f>'157mM_Triplicate'!AC28</f>
        <v>0.91396718570597835</v>
      </c>
      <c r="D28">
        <f t="shared" si="3"/>
        <v>49.5</v>
      </c>
      <c r="E28">
        <f t="shared" si="0"/>
        <v>-3.0931992148173881E-2</v>
      </c>
      <c r="G28" s="20">
        <v>76</v>
      </c>
      <c r="H28" s="29">
        <f>'157mM_Triplicate'!AJ28</f>
        <v>3.7298285544972464E-3</v>
      </c>
      <c r="J28">
        <f t="shared" si="1"/>
        <v>75.5</v>
      </c>
      <c r="K28">
        <f t="shared" si="2"/>
        <v>1.3152894324221522E-3</v>
      </c>
    </row>
    <row r="29" spans="1:22" x14ac:dyDescent="0.35">
      <c r="A29" s="20">
        <v>50</v>
      </c>
      <c r="B29" s="29">
        <f>'157mM_Triplicate'!AC29</f>
        <v>0.88303519355780447</v>
      </c>
      <c r="D29">
        <f t="shared" si="3"/>
        <v>50.5</v>
      </c>
      <c r="E29">
        <f t="shared" si="0"/>
        <v>-4.4185928609305591E-2</v>
      </c>
      <c r="G29" s="20">
        <v>75</v>
      </c>
      <c r="H29" s="29">
        <f>'157mM_Triplicate'!AJ29</f>
        <v>2.4145391220750942E-3</v>
      </c>
      <c r="J29">
        <f t="shared" si="1"/>
        <v>74.5</v>
      </c>
      <c r="K29">
        <f t="shared" si="2"/>
        <v>1.5648007946151904E-4</v>
      </c>
    </row>
    <row r="30" spans="1:22" x14ac:dyDescent="0.35">
      <c r="A30" s="20">
        <v>51</v>
      </c>
      <c r="B30" s="29">
        <f>'157mM_Triplicate'!AC30</f>
        <v>0.83884926494849887</v>
      </c>
      <c r="D30">
        <f t="shared" si="3"/>
        <v>51.5</v>
      </c>
      <c r="E30">
        <f t="shared" si="0"/>
        <v>-3.5352073797425776E-2</v>
      </c>
      <c r="G30" s="20">
        <v>74</v>
      </c>
      <c r="H30" s="29">
        <f>'157mM_Triplicate'!AJ30</f>
        <v>2.2580590426135752E-3</v>
      </c>
      <c r="J30">
        <f t="shared" si="1"/>
        <v>73.5</v>
      </c>
      <c r="K30">
        <f t="shared" si="2"/>
        <v>1.1284066020511689E-3</v>
      </c>
    </row>
    <row r="31" spans="1:22" x14ac:dyDescent="0.35">
      <c r="A31" s="20">
        <v>52</v>
      </c>
      <c r="B31" s="29">
        <f>'157mM_Triplicate'!AC31</f>
        <v>0.8034971911510731</v>
      </c>
      <c r="D31">
        <f t="shared" si="3"/>
        <v>52.5</v>
      </c>
      <c r="E31">
        <f t="shared" si="0"/>
        <v>-4.6478878072452989E-2</v>
      </c>
      <c r="G31" s="20">
        <v>73</v>
      </c>
      <c r="H31" s="29">
        <f>'157mM_Triplicate'!AJ31</f>
        <v>1.1296524405624063E-3</v>
      </c>
      <c r="J31">
        <f t="shared" si="1"/>
        <v>72.5</v>
      </c>
      <c r="K31">
        <f t="shared" si="2"/>
        <v>-7.9977735197570097E-5</v>
      </c>
    </row>
    <row r="32" spans="1:22" x14ac:dyDescent="0.35">
      <c r="A32" s="20">
        <v>53</v>
      </c>
      <c r="B32" s="29">
        <f>'157mM_Triplicate'!AC32</f>
        <v>0.75701831307862011</v>
      </c>
      <c r="D32">
        <f t="shared" si="3"/>
        <v>53.5</v>
      </c>
      <c r="E32">
        <f t="shared" si="0"/>
        <v>-3.8292795204227237E-2</v>
      </c>
      <c r="G32" s="20">
        <v>72</v>
      </c>
      <c r="H32" s="29">
        <f>'157mM_Triplicate'!AJ32</f>
        <v>1.2096301757599764E-3</v>
      </c>
      <c r="J32">
        <f t="shared" si="1"/>
        <v>71.5</v>
      </c>
      <c r="K32">
        <f t="shared" si="2"/>
        <v>-5.2116140793355761E-5</v>
      </c>
    </row>
    <row r="33" spans="1:11" x14ac:dyDescent="0.35">
      <c r="A33" s="20">
        <v>54</v>
      </c>
      <c r="B33" s="29">
        <f>'157mM_Triplicate'!AC33</f>
        <v>0.71872551787439287</v>
      </c>
      <c r="D33">
        <f t="shared" si="3"/>
        <v>54.5</v>
      </c>
      <c r="E33">
        <f t="shared" si="0"/>
        <v>-8.615595592166958E-2</v>
      </c>
      <c r="G33" s="20">
        <v>71</v>
      </c>
      <c r="H33" s="29">
        <f>'157mM_Triplicate'!AJ33</f>
        <v>1.2617463165533322E-3</v>
      </c>
      <c r="J33">
        <f t="shared" si="1"/>
        <v>70.5</v>
      </c>
      <c r="K33">
        <f t="shared" si="2"/>
        <v>-1.052948074751043E-3</v>
      </c>
    </row>
    <row r="34" spans="1:11" x14ac:dyDescent="0.35">
      <c r="A34" s="20">
        <v>55</v>
      </c>
      <c r="B34" s="29">
        <f>'157mM_Triplicate'!AC34</f>
        <v>0.63256956195272329</v>
      </c>
      <c r="D34">
        <f t="shared" si="3"/>
        <v>55.5</v>
      </c>
      <c r="E34">
        <f t="shared" si="0"/>
        <v>-6.678684079791064E-2</v>
      </c>
      <c r="G34" s="20">
        <v>70</v>
      </c>
      <c r="H34" s="29">
        <f>'157mM_Triplicate'!AJ34</f>
        <v>2.3146943913043751E-3</v>
      </c>
      <c r="J34">
        <f t="shared" si="1"/>
        <v>69.5</v>
      </c>
      <c r="K34">
        <f t="shared" si="2"/>
        <v>-1.3466881240617331E-3</v>
      </c>
    </row>
    <row r="35" spans="1:11" x14ac:dyDescent="0.35">
      <c r="A35" s="20">
        <v>56</v>
      </c>
      <c r="B35" s="29">
        <f>'157mM_Triplicate'!AC35</f>
        <v>0.56578272115481265</v>
      </c>
      <c r="D35">
        <f t="shared" si="3"/>
        <v>56.5</v>
      </c>
      <c r="E35">
        <f t="shared" si="0"/>
        <v>-5.3540076608495801E-2</v>
      </c>
      <c r="G35" s="20">
        <v>69</v>
      </c>
      <c r="H35" s="29">
        <f>'157mM_Triplicate'!AJ35</f>
        <v>3.6613825153661082E-3</v>
      </c>
      <c r="J35">
        <f t="shared" si="1"/>
        <v>68.5</v>
      </c>
      <c r="K35">
        <f t="shared" si="2"/>
        <v>1.5004092495946573E-3</v>
      </c>
    </row>
    <row r="36" spans="1:11" x14ac:dyDescent="0.35">
      <c r="A36" s="20">
        <v>57</v>
      </c>
      <c r="B36" s="29">
        <f>'157mM_Triplicate'!AC36</f>
        <v>0.51224264454631685</v>
      </c>
      <c r="D36">
        <f t="shared" si="3"/>
        <v>57.5</v>
      </c>
      <c r="E36">
        <f t="shared" si="0"/>
        <v>-5.9038554965933465E-2</v>
      </c>
      <c r="G36" s="20">
        <v>68</v>
      </c>
      <c r="H36" s="29">
        <f>'157mM_Triplicate'!AJ36</f>
        <v>2.1609732657714509E-3</v>
      </c>
      <c r="J36">
        <f t="shared" si="1"/>
        <v>67.5</v>
      </c>
      <c r="K36">
        <f t="shared" si="2"/>
        <v>-6.0398483352987892E-4</v>
      </c>
    </row>
    <row r="37" spans="1:11" x14ac:dyDescent="0.35">
      <c r="A37" s="20">
        <v>58</v>
      </c>
      <c r="B37" s="29">
        <f>'157mM_Triplicate'!AC37</f>
        <v>0.45320408958038338</v>
      </c>
      <c r="D37">
        <f t="shared" si="3"/>
        <v>58.5</v>
      </c>
      <c r="E37">
        <f t="shared" si="0"/>
        <v>-0.10915319194879114</v>
      </c>
      <c r="G37" s="20">
        <v>67</v>
      </c>
      <c r="H37" s="29">
        <f>'157mM_Triplicate'!AJ37</f>
        <v>2.7649580993013298E-3</v>
      </c>
      <c r="J37">
        <f t="shared" si="1"/>
        <v>66.5</v>
      </c>
      <c r="K37">
        <f t="shared" si="2"/>
        <v>-1.3177878908918776E-3</v>
      </c>
    </row>
    <row r="38" spans="1:11" x14ac:dyDescent="0.35">
      <c r="A38" s="20">
        <v>59</v>
      </c>
      <c r="B38" s="29">
        <f>'157mM_Triplicate'!AC38</f>
        <v>0.34405089763159225</v>
      </c>
      <c r="D38">
        <f t="shared" si="3"/>
        <v>59.5</v>
      </c>
      <c r="E38">
        <f t="shared" si="0"/>
        <v>-4.739326410207606E-2</v>
      </c>
      <c r="G38" s="20">
        <v>66</v>
      </c>
      <c r="H38" s="29">
        <f>'157mM_Triplicate'!AJ38</f>
        <v>4.0827459901932074E-3</v>
      </c>
      <c r="J38">
        <f t="shared" si="1"/>
        <v>65.5</v>
      </c>
      <c r="K38">
        <f t="shared" si="2"/>
        <v>-9.9437400458197989E-4</v>
      </c>
    </row>
    <row r="39" spans="1:11" x14ac:dyDescent="0.35">
      <c r="A39" s="20">
        <v>60</v>
      </c>
      <c r="B39" s="29">
        <f>'157mM_Triplicate'!AC39</f>
        <v>0.29665763352951618</v>
      </c>
      <c r="D39">
        <f t="shared" si="3"/>
        <v>60.5</v>
      </c>
      <c r="E39">
        <f t="shared" si="0"/>
        <v>-4.0655327254619011E-2</v>
      </c>
      <c r="G39" s="20">
        <v>65</v>
      </c>
      <c r="H39" s="29">
        <f>'157mM_Triplicate'!AJ39</f>
        <v>5.0771199947751873E-3</v>
      </c>
      <c r="J39">
        <f t="shared" si="1"/>
        <v>64.5</v>
      </c>
      <c r="K39">
        <f t="shared" si="2"/>
        <v>-7.135772455293737E-4</v>
      </c>
    </row>
    <row r="40" spans="1:11" x14ac:dyDescent="0.35">
      <c r="A40" s="20">
        <v>61</v>
      </c>
      <c r="B40" s="29">
        <f>'157mM_Triplicate'!AC40</f>
        <v>0.25600230627489717</v>
      </c>
      <c r="D40">
        <f t="shared" si="3"/>
        <v>61.5</v>
      </c>
      <c r="E40">
        <f t="shared" si="0"/>
        <v>-2.2761593255852253E-2</v>
      </c>
      <c r="G40" s="20">
        <v>64</v>
      </c>
      <c r="H40" s="29">
        <f>'157mM_Triplicate'!AJ40</f>
        <v>5.790697240304561E-3</v>
      </c>
      <c r="J40">
        <f t="shared" si="1"/>
        <v>63.5</v>
      </c>
      <c r="K40">
        <f t="shared" si="2"/>
        <v>-1.2627622552940296E-3</v>
      </c>
    </row>
    <row r="41" spans="1:11" x14ac:dyDescent="0.35">
      <c r="A41" s="20">
        <v>62</v>
      </c>
      <c r="B41" s="29">
        <f>'157mM_Triplicate'!AC41</f>
        <v>0.23324071301904492</v>
      </c>
      <c r="D41">
        <f t="shared" si="3"/>
        <v>62.5</v>
      </c>
      <c r="E41">
        <f t="shared" si="0"/>
        <v>-5.0728157510638777E-2</v>
      </c>
      <c r="G41" s="20">
        <v>63</v>
      </c>
      <c r="H41" s="29">
        <f>'157mM_Triplicate'!AJ41</f>
        <v>7.0534594955985906E-3</v>
      </c>
      <c r="J41">
        <f t="shared" si="1"/>
        <v>62.5</v>
      </c>
      <c r="K41">
        <f t="shared" si="2"/>
        <v>1.0368718216453047E-3</v>
      </c>
    </row>
    <row r="42" spans="1:11" x14ac:dyDescent="0.35">
      <c r="A42" s="20">
        <v>63</v>
      </c>
      <c r="B42" s="29">
        <f>'157mM_Triplicate'!AC42</f>
        <v>0.18251255550840614</v>
      </c>
      <c r="D42">
        <f t="shared" si="3"/>
        <v>63.5</v>
      </c>
      <c r="E42">
        <f t="shared" si="0"/>
        <v>-6.0634273386383108E-2</v>
      </c>
      <c r="G42" s="20">
        <v>62</v>
      </c>
      <c r="H42" s="29">
        <f>'157mM_Triplicate'!AJ42</f>
        <v>6.0165876739532859E-3</v>
      </c>
      <c r="J42">
        <f t="shared" si="1"/>
        <v>61.5</v>
      </c>
      <c r="K42">
        <f t="shared" si="2"/>
        <v>-1.1185766725555048E-3</v>
      </c>
    </row>
    <row r="43" spans="1:11" x14ac:dyDescent="0.35">
      <c r="A43" s="20">
        <v>64</v>
      </c>
      <c r="B43" s="29">
        <f>'157mM_Triplicate'!AC43</f>
        <v>0.12187828212202304</v>
      </c>
      <c r="D43">
        <f t="shared" si="3"/>
        <v>64.5</v>
      </c>
      <c r="E43">
        <f t="shared" si="0"/>
        <v>-5.4654548798517694E-3</v>
      </c>
      <c r="G43" s="20">
        <v>61</v>
      </c>
      <c r="H43" s="29">
        <f>'157mM_Triplicate'!AJ43</f>
        <v>7.1351643465087907E-3</v>
      </c>
      <c r="J43">
        <f t="shared" si="1"/>
        <v>60.5</v>
      </c>
      <c r="K43">
        <f t="shared" si="2"/>
        <v>-3.3576031292562904E-4</v>
      </c>
    </row>
    <row r="44" spans="1:11" x14ac:dyDescent="0.35">
      <c r="A44" s="20">
        <v>65</v>
      </c>
      <c r="B44" s="29">
        <f>'157mM_Triplicate'!AC44</f>
        <v>0.11641282724217127</v>
      </c>
      <c r="D44">
        <f t="shared" si="3"/>
        <v>65.5</v>
      </c>
      <c r="E44">
        <f t="shared" si="0"/>
        <v>2.5380032729072119E-2</v>
      </c>
      <c r="G44" s="20">
        <v>60</v>
      </c>
      <c r="H44" s="29">
        <f>'157mM_Triplicate'!AJ44</f>
        <v>7.4709246594344197E-3</v>
      </c>
      <c r="J44">
        <f t="shared" si="1"/>
        <v>59.5</v>
      </c>
      <c r="K44">
        <f t="shared" si="2"/>
        <v>-3.1989105640844659E-4</v>
      </c>
    </row>
    <row r="45" spans="1:11" x14ac:dyDescent="0.35">
      <c r="A45" s="20">
        <v>66</v>
      </c>
      <c r="B45" s="29">
        <f>'157mM_Triplicate'!AC45</f>
        <v>0.14179285997124338</v>
      </c>
      <c r="D45">
        <f t="shared" si="3"/>
        <v>66.5</v>
      </c>
      <c r="E45">
        <f t="shared" si="0"/>
        <v>-1.54586509435235E-2</v>
      </c>
      <c r="G45" s="20">
        <v>59</v>
      </c>
      <c r="H45" s="29">
        <f>'157mM_Triplicate'!AJ45</f>
        <v>7.7908157158428663E-3</v>
      </c>
      <c r="J45">
        <f t="shared" si="1"/>
        <v>58.5</v>
      </c>
      <c r="K45">
        <f t="shared" si="2"/>
        <v>3.6761323912774032E-4</v>
      </c>
    </row>
    <row r="46" spans="1:11" x14ac:dyDescent="0.35">
      <c r="A46" s="20">
        <v>67</v>
      </c>
      <c r="B46" s="29">
        <f>'157mM_Triplicate'!AC46</f>
        <v>0.12633420902771988</v>
      </c>
      <c r="D46">
        <f t="shared" si="3"/>
        <v>67.5</v>
      </c>
      <c r="E46">
        <f t="shared" si="0"/>
        <v>-1.3928977672250945E-2</v>
      </c>
      <c r="G46" s="20">
        <v>58</v>
      </c>
      <c r="H46" s="29">
        <f>'157mM_Triplicate'!AJ46</f>
        <v>7.423202476715126E-3</v>
      </c>
      <c r="J46">
        <f t="shared" si="1"/>
        <v>57.5</v>
      </c>
      <c r="K46">
        <f t="shared" si="2"/>
        <v>-5.6899801081570188E-4</v>
      </c>
    </row>
    <row r="47" spans="1:11" x14ac:dyDescent="0.35">
      <c r="A47" s="20">
        <v>68</v>
      </c>
      <c r="B47" s="29">
        <f>'157mM_Triplicate'!AC47</f>
        <v>0.11240523135546894</v>
      </c>
      <c r="D47">
        <f t="shared" si="3"/>
        <v>68.5</v>
      </c>
      <c r="E47">
        <f t="shared" si="0"/>
        <v>1.7588434513982759E-3</v>
      </c>
      <c r="G47" s="20">
        <v>57</v>
      </c>
      <c r="H47" s="29">
        <f>'157mM_Triplicate'!AJ47</f>
        <v>7.9922004875308279E-3</v>
      </c>
      <c r="J47">
        <f t="shared" si="1"/>
        <v>56.5</v>
      </c>
      <c r="K47">
        <f t="shared" si="2"/>
        <v>9.6971425598505606E-5</v>
      </c>
    </row>
    <row r="48" spans="1:11" x14ac:dyDescent="0.35">
      <c r="A48" s="20">
        <v>69</v>
      </c>
      <c r="B48" s="29">
        <f>'157mM_Triplicate'!AC48</f>
        <v>0.11416407480686722</v>
      </c>
      <c r="D48">
        <f t="shared" si="3"/>
        <v>69.5</v>
      </c>
      <c r="E48">
        <f t="shared" si="0"/>
        <v>-1.4456690444708681E-2</v>
      </c>
      <c r="G48" s="20">
        <v>56</v>
      </c>
      <c r="H48" s="29">
        <f>'157mM_Triplicate'!AJ48</f>
        <v>7.8952290619323223E-3</v>
      </c>
      <c r="J48">
        <f t="shared" si="1"/>
        <v>55.5</v>
      </c>
      <c r="K48">
        <f t="shared" si="2"/>
        <v>-2.0414312005579034E-4</v>
      </c>
    </row>
    <row r="49" spans="1:11" x14ac:dyDescent="0.35">
      <c r="A49" s="20">
        <v>70</v>
      </c>
      <c r="B49" s="29">
        <f>'157mM_Triplicate'!AC49</f>
        <v>9.9707384362158535E-2</v>
      </c>
      <c r="D49">
        <f t="shared" si="3"/>
        <v>70.5</v>
      </c>
      <c r="E49">
        <f t="shared" si="0"/>
        <v>8.8440321858031246E-4</v>
      </c>
      <c r="G49" s="20">
        <v>55</v>
      </c>
      <c r="H49" s="29">
        <f>'157mM_Triplicate'!AJ49</f>
        <v>8.0993721819881126E-3</v>
      </c>
      <c r="J49">
        <f t="shared" si="1"/>
        <v>54.5</v>
      </c>
      <c r="K49">
        <f t="shared" si="2"/>
        <v>1.6837258937347542E-3</v>
      </c>
    </row>
    <row r="50" spans="1:11" x14ac:dyDescent="0.35">
      <c r="A50" s="20">
        <v>71</v>
      </c>
      <c r="B50" s="29">
        <f>'157mM_Triplicate'!AC50</f>
        <v>0.10059178758073885</v>
      </c>
      <c r="D50">
        <f t="shared" si="3"/>
        <v>71.5</v>
      </c>
      <c r="E50">
        <f t="shared" si="0"/>
        <v>3.1106728480004286E-4</v>
      </c>
      <c r="G50" s="20">
        <v>54</v>
      </c>
      <c r="H50" s="29">
        <f>'157mM_Triplicate'!AJ50</f>
        <v>6.4156462882533584E-3</v>
      </c>
      <c r="J50">
        <f t="shared" si="1"/>
        <v>53.5</v>
      </c>
      <c r="K50">
        <f t="shared" si="2"/>
        <v>-1.6531172218044081E-3</v>
      </c>
    </row>
    <row r="51" spans="1:11" x14ac:dyDescent="0.35">
      <c r="A51" s="20">
        <v>72</v>
      </c>
      <c r="B51" s="29">
        <f>'157mM_Triplicate'!AC51</f>
        <v>0.10090285486553889</v>
      </c>
      <c r="D51">
        <f t="shared" si="3"/>
        <v>72.5</v>
      </c>
      <c r="E51">
        <f t="shared" si="0"/>
        <v>3.6334841657991307E-3</v>
      </c>
      <c r="G51" s="20">
        <v>53</v>
      </c>
      <c r="H51" s="29">
        <f>'157mM_Triplicate'!AJ51</f>
        <v>8.0687635100577665E-3</v>
      </c>
      <c r="J51">
        <f t="shared" si="1"/>
        <v>52.5</v>
      </c>
      <c r="K51">
        <f t="shared" si="2"/>
        <v>-7.4488346431268379E-4</v>
      </c>
    </row>
    <row r="52" spans="1:11" x14ac:dyDescent="0.35">
      <c r="A52" s="20">
        <v>73</v>
      </c>
      <c r="B52" s="29">
        <f>'157mM_Triplicate'!AC52</f>
        <v>0.10453633903133802</v>
      </c>
      <c r="D52">
        <f t="shared" si="3"/>
        <v>73.5</v>
      </c>
      <c r="E52">
        <f t="shared" si="0"/>
        <v>-4.6581694774944366E-3</v>
      </c>
      <c r="G52" s="20">
        <v>52</v>
      </c>
      <c r="H52" s="29">
        <f>'157mM_Triplicate'!AJ52</f>
        <v>8.8136469743704503E-3</v>
      </c>
      <c r="J52">
        <f t="shared" si="1"/>
        <v>51.5</v>
      </c>
      <c r="K52">
        <f t="shared" si="2"/>
        <v>-2.911701328443296E-4</v>
      </c>
    </row>
    <row r="53" spans="1:11" x14ac:dyDescent="0.35">
      <c r="A53" s="20">
        <v>74</v>
      </c>
      <c r="B53" s="29">
        <f>'157mM_Triplicate'!AC53</f>
        <v>9.9878169553843585E-2</v>
      </c>
      <c r="D53">
        <f t="shared" si="3"/>
        <v>74.5</v>
      </c>
      <c r="E53">
        <f t="shared" si="0"/>
        <v>8.2344748939284784E-3</v>
      </c>
      <c r="G53" s="20">
        <v>51</v>
      </c>
      <c r="H53" s="29">
        <f>'157mM_Triplicate'!AJ53</f>
        <v>9.1048171072147799E-3</v>
      </c>
      <c r="J53">
        <f t="shared" si="1"/>
        <v>50.5</v>
      </c>
      <c r="K53">
        <f t="shared" si="2"/>
        <v>-8.3326165726000517E-6</v>
      </c>
    </row>
    <row r="54" spans="1:11" x14ac:dyDescent="0.35">
      <c r="A54" s="20">
        <v>75</v>
      </c>
      <c r="B54" s="29">
        <f>'157mM_Triplicate'!AC54</f>
        <v>0.10811264444777206</v>
      </c>
      <c r="D54">
        <f t="shared" si="3"/>
        <v>75.5</v>
      </c>
      <c r="E54">
        <f t="shared" si="0"/>
        <v>4.6690500781894489E-3</v>
      </c>
      <c r="G54" s="20">
        <v>50</v>
      </c>
      <c r="H54" s="29">
        <f>'157mM_Triplicate'!AJ54</f>
        <v>9.1131497237873799E-3</v>
      </c>
      <c r="J54">
        <f t="shared" si="1"/>
        <v>49.5</v>
      </c>
      <c r="K54">
        <f t="shared" si="2"/>
        <v>-1.0473011418765457E-3</v>
      </c>
    </row>
    <row r="55" spans="1:11" x14ac:dyDescent="0.35">
      <c r="A55" s="20">
        <v>76</v>
      </c>
      <c r="B55" s="29">
        <f>'157mM_Triplicate'!AC55</f>
        <v>0.11278169452596151</v>
      </c>
      <c r="D55">
        <f t="shared" si="3"/>
        <v>76.5</v>
      </c>
      <c r="E55">
        <f t="shared" si="0"/>
        <v>-8.3043791691323615E-3</v>
      </c>
      <c r="G55" s="20">
        <v>49</v>
      </c>
      <c r="H55" s="29">
        <f>'157mM_Triplicate'!AJ55</f>
        <v>1.0160450865663926E-2</v>
      </c>
      <c r="J55">
        <f t="shared" si="1"/>
        <v>48.5</v>
      </c>
      <c r="K55">
        <f t="shared" si="2"/>
        <v>2.8039115514019719E-4</v>
      </c>
    </row>
    <row r="56" spans="1:11" x14ac:dyDescent="0.35">
      <c r="A56" s="20">
        <v>77</v>
      </c>
      <c r="B56" s="29">
        <f>'157mM_Triplicate'!AC56</f>
        <v>0.10447731535682915</v>
      </c>
      <c r="D56">
        <f t="shared" si="3"/>
        <v>77.5</v>
      </c>
      <c r="E56">
        <f t="shared" si="0"/>
        <v>5.4161180568748357E-3</v>
      </c>
      <c r="G56" s="20">
        <v>48</v>
      </c>
      <c r="H56" s="29">
        <f>'157mM_Triplicate'!AJ56</f>
        <v>9.8800597105237285E-3</v>
      </c>
      <c r="J56">
        <f t="shared" si="1"/>
        <v>47.5</v>
      </c>
      <c r="K56">
        <f t="shared" si="2"/>
        <v>-5.9100570529649343E-4</v>
      </c>
    </row>
    <row r="57" spans="1:11" x14ac:dyDescent="0.35">
      <c r="A57" s="20">
        <v>78</v>
      </c>
      <c r="B57" s="29">
        <f>'157mM_Triplicate'!AC57</f>
        <v>0.10989343341370399</v>
      </c>
      <c r="D57">
        <f t="shared" si="3"/>
        <v>78.5</v>
      </c>
      <c r="E57">
        <f t="shared" si="0"/>
        <v>-3.0933299561239178E-2</v>
      </c>
      <c r="G57" s="20">
        <v>47</v>
      </c>
      <c r="H57" s="29">
        <f>'157mM_Triplicate'!AJ57</f>
        <v>1.0471065415820222E-2</v>
      </c>
      <c r="J57">
        <f t="shared" si="1"/>
        <v>46.5</v>
      </c>
      <c r="K57">
        <f t="shared" si="2"/>
        <v>-1.0643008266182225E-3</v>
      </c>
    </row>
    <row r="58" spans="1:11" x14ac:dyDescent="0.35">
      <c r="A58" s="20">
        <v>79</v>
      </c>
      <c r="B58" s="29">
        <f>'157mM_Triplicate'!AC58</f>
        <v>7.8960133852464809E-2</v>
      </c>
      <c r="D58">
        <f t="shared" si="3"/>
        <v>79.5</v>
      </c>
      <c r="E58">
        <f t="shared" si="0"/>
        <v>6.1690752207198551E-3</v>
      </c>
      <c r="G58" s="20">
        <v>46</v>
      </c>
      <c r="H58" s="29">
        <f>'157mM_Triplicate'!AJ58</f>
        <v>1.1535366242438444E-2</v>
      </c>
      <c r="J58">
        <f t="shared" si="1"/>
        <v>45.5</v>
      </c>
      <c r="K58">
        <f t="shared" si="2"/>
        <v>-1.4291716263442333E-3</v>
      </c>
    </row>
    <row r="59" spans="1:11" x14ac:dyDescent="0.35">
      <c r="A59" s="20">
        <v>80</v>
      </c>
      <c r="B59" s="29">
        <f>'157mM_Triplicate'!AC59</f>
        <v>8.5129209073184664E-2</v>
      </c>
      <c r="D59">
        <f t="shared" si="3"/>
        <v>80.5</v>
      </c>
      <c r="E59">
        <f t="shared" si="0"/>
        <v>1.1099726091132064E-2</v>
      </c>
      <c r="G59" s="20">
        <v>45</v>
      </c>
      <c r="H59" s="29">
        <f>'157mM_Triplicate'!AJ59</f>
        <v>1.2964537868782678E-2</v>
      </c>
      <c r="J59">
        <f t="shared" si="1"/>
        <v>44.5</v>
      </c>
      <c r="K59">
        <f t="shared" si="2"/>
        <v>1.2964537868782678E-2</v>
      </c>
    </row>
    <row r="60" spans="1:11" x14ac:dyDescent="0.35">
      <c r="A60" s="20">
        <v>81</v>
      </c>
      <c r="B60" s="29">
        <f>'157mM_Triplicate'!AC60</f>
        <v>9.6228935164316728E-2</v>
      </c>
      <c r="D60">
        <f t="shared" si="3"/>
        <v>81.5</v>
      </c>
      <c r="E60">
        <f t="shared" si="0"/>
        <v>1.0811584087512746E-2</v>
      </c>
      <c r="G60" s="20">
        <v>44</v>
      </c>
      <c r="H60" s="29">
        <f>'157mM_Triplicate'!AJ60</f>
        <v>0</v>
      </c>
      <c r="J60">
        <f t="shared" si="1"/>
        <v>43.5</v>
      </c>
      <c r="K60">
        <f t="shared" si="2"/>
        <v>-1.5012562741676966E-2</v>
      </c>
    </row>
    <row r="61" spans="1:11" x14ac:dyDescent="0.35">
      <c r="A61" s="20">
        <v>82</v>
      </c>
      <c r="B61" s="29">
        <f>'157mM_Triplicate'!AC61</f>
        <v>0.10704051925182947</v>
      </c>
      <c r="D61">
        <f t="shared" si="3"/>
        <v>82.5</v>
      </c>
      <c r="E61">
        <f t="shared" si="0"/>
        <v>6.5995330137074981E-3</v>
      </c>
      <c r="G61" s="20">
        <v>43</v>
      </c>
      <c r="H61" s="29">
        <f>'157mM_Triplicate'!AJ61</f>
        <v>1.5012562741676966E-2</v>
      </c>
      <c r="J61">
        <f t="shared" si="1"/>
        <v>42.5</v>
      </c>
      <c r="K61">
        <f t="shared" si="2"/>
        <v>-1.3821925356817429E-3</v>
      </c>
    </row>
    <row r="62" spans="1:11" x14ac:dyDescent="0.35">
      <c r="A62" s="28">
        <v>83</v>
      </c>
      <c r="B62" s="29">
        <f>'157mM_Triplicate'!AC62</f>
        <v>0.11364005226553697</v>
      </c>
      <c r="D62">
        <f t="shared" si="3"/>
        <v>83.5</v>
      </c>
      <c r="E62">
        <f t="shared" si="0"/>
        <v>-4.2389992608925425E-2</v>
      </c>
      <c r="G62" s="20">
        <v>42</v>
      </c>
      <c r="H62" s="29">
        <f>'157mM_Triplicate'!AJ62</f>
        <v>1.6394755277358709E-2</v>
      </c>
      <c r="J62">
        <f t="shared" si="1"/>
        <v>41.5</v>
      </c>
      <c r="K62">
        <f t="shared" si="2"/>
        <v>5.3551240193979582E-4</v>
      </c>
    </row>
    <row r="63" spans="1:11" x14ac:dyDescent="0.35">
      <c r="A63" s="28">
        <v>84</v>
      </c>
      <c r="B63" s="29">
        <f>'157mM_Triplicate'!AC63</f>
        <v>7.1250059656611547E-2</v>
      </c>
      <c r="D63">
        <f t="shared" si="3"/>
        <v>84.5</v>
      </c>
      <c r="E63">
        <f t="shared" si="0"/>
        <v>-4.5862628912343169E-2</v>
      </c>
      <c r="G63" s="20">
        <v>41</v>
      </c>
      <c r="H63" s="29">
        <f>'157mM_Triplicate'!AJ63</f>
        <v>1.5859242875418914E-2</v>
      </c>
      <c r="J63">
        <f t="shared" si="1"/>
        <v>40.5</v>
      </c>
      <c r="K63">
        <f t="shared" si="2"/>
        <v>-5.648282928939416E-4</v>
      </c>
    </row>
    <row r="64" spans="1:11" x14ac:dyDescent="0.35">
      <c r="A64" s="28">
        <v>85</v>
      </c>
      <c r="B64" s="29">
        <f>'157mM_Triplicate'!AC64</f>
        <v>2.5387430744268379E-2</v>
      </c>
      <c r="D64">
        <f t="shared" si="3"/>
        <v>85.5</v>
      </c>
      <c r="E64">
        <f t="shared" si="0"/>
        <v>8.4491901399570274E-3</v>
      </c>
      <c r="G64" s="20">
        <v>40</v>
      </c>
      <c r="H64" s="29">
        <f>'157mM_Triplicate'!AJ64</f>
        <v>1.6424071168312855E-2</v>
      </c>
      <c r="J64">
        <f t="shared" si="1"/>
        <v>39.5</v>
      </c>
      <c r="K64">
        <f t="shared" si="2"/>
        <v>-2.9616011682085178E-4</v>
      </c>
    </row>
    <row r="65" spans="1:11" x14ac:dyDescent="0.35">
      <c r="A65" s="28">
        <v>86</v>
      </c>
      <c r="B65" s="29">
        <f>'157mM_Triplicate'!AC65</f>
        <v>3.3836620884225406E-2</v>
      </c>
      <c r="D65">
        <f t="shared" si="3"/>
        <v>86.5</v>
      </c>
      <c r="E65">
        <f t="shared" si="0"/>
        <v>6.6335746512382887E-3</v>
      </c>
      <c r="G65" s="20">
        <v>39</v>
      </c>
      <c r="H65" s="29">
        <f>'157mM_Triplicate'!AJ65</f>
        <v>1.6720231285133707E-2</v>
      </c>
      <c r="J65">
        <f t="shared" si="1"/>
        <v>38.5</v>
      </c>
      <c r="K65">
        <f t="shared" si="2"/>
        <v>-3.9196744300044883E-4</v>
      </c>
    </row>
    <row r="66" spans="1:11" x14ac:dyDescent="0.35">
      <c r="A66" s="28">
        <v>87</v>
      </c>
      <c r="B66" s="29">
        <f>'157mM_Triplicate'!AC66</f>
        <v>4.0470195535463695E-2</v>
      </c>
      <c r="D66">
        <f t="shared" si="3"/>
        <v>87.5</v>
      </c>
      <c r="E66">
        <f t="shared" si="0"/>
        <v>-2.4038306374614789E-2</v>
      </c>
      <c r="G66" s="20">
        <v>38</v>
      </c>
      <c r="H66" s="29">
        <f>'157mM_Triplicate'!AJ66</f>
        <v>1.7112198728134156E-2</v>
      </c>
      <c r="J66">
        <f t="shared" si="1"/>
        <v>37.5</v>
      </c>
      <c r="K66">
        <f t="shared" si="2"/>
        <v>-1.1286657608019501E-3</v>
      </c>
    </row>
    <row r="67" spans="1:11" x14ac:dyDescent="0.35">
      <c r="A67" s="28">
        <v>88</v>
      </c>
      <c r="B67" s="29">
        <f>'157mM_Triplicate'!AC67</f>
        <v>1.6431889160848905E-2</v>
      </c>
      <c r="D67">
        <f t="shared" si="3"/>
        <v>88.5</v>
      </c>
      <c r="E67">
        <f t="shared" si="0"/>
        <v>3.7992072618770328E-3</v>
      </c>
      <c r="G67" s="20">
        <v>37</v>
      </c>
      <c r="H67" s="29">
        <f>'157mM_Triplicate'!AJ67</f>
        <v>1.8240864488936106E-2</v>
      </c>
      <c r="J67">
        <f t="shared" si="1"/>
        <v>36.5</v>
      </c>
      <c r="K67">
        <f t="shared" si="2"/>
        <v>6.1997956795765627E-4</v>
      </c>
    </row>
    <row r="68" spans="1:11" x14ac:dyDescent="0.35">
      <c r="A68" s="28">
        <v>89</v>
      </c>
      <c r="B68" s="29">
        <f>'157mM_Triplicate'!AC68</f>
        <v>2.0231096422725938E-2</v>
      </c>
      <c r="D68">
        <f t="shared" si="3"/>
        <v>89.5</v>
      </c>
      <c r="E68">
        <f t="shared" si="0"/>
        <v>9.8547613978500204E-3</v>
      </c>
      <c r="G68" s="20">
        <v>36</v>
      </c>
      <c r="H68" s="29">
        <f>'157mM_Triplicate'!AJ68</f>
        <v>1.762088492097845E-2</v>
      </c>
      <c r="J68">
        <f t="shared" si="1"/>
        <v>35.5</v>
      </c>
      <c r="K68">
        <f t="shared" si="2"/>
        <v>-1.6804143060901271E-3</v>
      </c>
    </row>
    <row r="69" spans="1:11" x14ac:dyDescent="0.35">
      <c r="A69" s="28">
        <v>90</v>
      </c>
      <c r="B69" s="29">
        <f>'157mM_Triplicate'!AC69</f>
        <v>3.0085857820575958E-2</v>
      </c>
      <c r="D69">
        <f t="shared" si="3"/>
        <v>90.5</v>
      </c>
      <c r="E69">
        <f t="shared" ref="E69:E79" si="4">(B70-B69)/(A70-A69)</f>
        <v>-2.5205657917161218E-2</v>
      </c>
      <c r="G69" s="20">
        <v>35</v>
      </c>
      <c r="H69" s="29">
        <f>'157mM_Triplicate'!AJ69</f>
        <v>1.9301299227068577E-2</v>
      </c>
      <c r="J69">
        <f t="shared" ref="J69:J79" si="5">(G69+G70)/2</f>
        <v>34.5</v>
      </c>
      <c r="K69">
        <f t="shared" ref="K69:K79" si="6">(H70-H69)/(G70-G69)</f>
        <v>-4.8018357071082096E-4</v>
      </c>
    </row>
    <row r="70" spans="1:11" x14ac:dyDescent="0.35">
      <c r="A70" s="28">
        <v>91</v>
      </c>
      <c r="B70" s="29">
        <f>'157mM_Triplicate'!AC70</f>
        <v>4.8801999034147397E-3</v>
      </c>
      <c r="D70">
        <f t="shared" ref="D70:D79" si="7">(A70+A71)/2</f>
        <v>91.5</v>
      </c>
      <c r="E70">
        <f t="shared" si="4"/>
        <v>1.3839308620444985E-2</v>
      </c>
      <c r="G70" s="20">
        <v>34</v>
      </c>
      <c r="H70" s="29">
        <f>'157mM_Triplicate'!AJ70</f>
        <v>1.9781482797779398E-2</v>
      </c>
      <c r="J70">
        <f t="shared" si="5"/>
        <v>33.5</v>
      </c>
      <c r="K70">
        <f t="shared" si="6"/>
        <v>-1.4079183731974601E-4</v>
      </c>
    </row>
    <row r="71" spans="1:11" x14ac:dyDescent="0.35">
      <c r="A71" s="20">
        <v>92</v>
      </c>
      <c r="B71" s="29">
        <f>'157mM_Triplicate'!AC71</f>
        <v>1.8719508523859726E-2</v>
      </c>
      <c r="D71">
        <f t="shared" si="7"/>
        <v>92.5</v>
      </c>
      <c r="E71">
        <f t="shared" si="4"/>
        <v>1.0114049442372316E-2</v>
      </c>
      <c r="G71" s="20">
        <v>33</v>
      </c>
      <c r="H71" s="29">
        <f>'157mM_Triplicate'!AJ71</f>
        <v>1.9922274635099144E-2</v>
      </c>
      <c r="J71">
        <f t="shared" si="5"/>
        <v>32.5</v>
      </c>
      <c r="K71">
        <f t="shared" si="6"/>
        <v>-3.5734852742258863E-4</v>
      </c>
    </row>
    <row r="72" spans="1:11" x14ac:dyDescent="0.35">
      <c r="A72" s="20">
        <v>93</v>
      </c>
      <c r="B72" s="29">
        <f>'157mM_Triplicate'!AC72</f>
        <v>2.8833557966232042E-2</v>
      </c>
      <c r="D72">
        <f t="shared" si="7"/>
        <v>93.5</v>
      </c>
      <c r="E72">
        <f t="shared" si="4"/>
        <v>1.1616799506169916E-2</v>
      </c>
      <c r="G72" s="20">
        <v>32</v>
      </c>
      <c r="H72" s="29">
        <f>'157mM_Triplicate'!AJ72</f>
        <v>2.0279623162521732E-2</v>
      </c>
      <c r="J72">
        <f t="shared" si="5"/>
        <v>31.5</v>
      </c>
      <c r="K72">
        <f t="shared" si="6"/>
        <v>-8.0359377722308972E-4</v>
      </c>
    </row>
    <row r="73" spans="1:11" x14ac:dyDescent="0.35">
      <c r="A73" s="20">
        <v>94</v>
      </c>
      <c r="B73" s="29">
        <f>'157mM_Triplicate'!AC73</f>
        <v>4.0450357472401957E-2</v>
      </c>
      <c r="D73">
        <f t="shared" si="7"/>
        <v>94.5</v>
      </c>
      <c r="E73">
        <f t="shared" si="4"/>
        <v>-2.1804444008301747E-2</v>
      </c>
      <c r="G73" s="20">
        <v>31</v>
      </c>
      <c r="H73" s="29">
        <f>'157mM_Triplicate'!AJ73</f>
        <v>2.1083216939744822E-2</v>
      </c>
      <c r="J73">
        <f t="shared" si="5"/>
        <v>30.5</v>
      </c>
      <c r="K73">
        <f t="shared" si="6"/>
        <v>1.1240120586204078E-4</v>
      </c>
    </row>
    <row r="74" spans="1:11" x14ac:dyDescent="0.35">
      <c r="A74" s="20">
        <v>95</v>
      </c>
      <c r="B74" s="29">
        <f>'157mM_Triplicate'!AC74</f>
        <v>1.864591346410021E-2</v>
      </c>
      <c r="D74">
        <f t="shared" si="7"/>
        <v>95.5</v>
      </c>
      <c r="E74">
        <f t="shared" si="4"/>
        <v>8.4085533616240389E-3</v>
      </c>
      <c r="G74" s="20">
        <v>30</v>
      </c>
      <c r="H74" s="29">
        <f>'157mM_Triplicate'!AJ74</f>
        <v>2.0970815733882781E-2</v>
      </c>
      <c r="J74">
        <f t="shared" si="5"/>
        <v>29.5</v>
      </c>
      <c r="K74">
        <f t="shared" si="6"/>
        <v>-9.1236882935460603E-4</v>
      </c>
    </row>
    <row r="75" spans="1:11" x14ac:dyDescent="0.35">
      <c r="A75" s="20">
        <v>96</v>
      </c>
      <c r="B75" s="29">
        <f>'157mM_Triplicate'!AC75</f>
        <v>2.7054466825724249E-2</v>
      </c>
      <c r="D75">
        <f t="shared" si="7"/>
        <v>96.5</v>
      </c>
      <c r="E75">
        <f t="shared" si="4"/>
        <v>-4.5188094781836094E-3</v>
      </c>
      <c r="G75" s="20">
        <v>29</v>
      </c>
      <c r="H75" s="29">
        <f>'157mM_Triplicate'!AJ75</f>
        <v>2.1883184563237387E-2</v>
      </c>
      <c r="J75">
        <f t="shared" si="5"/>
        <v>28.5</v>
      </c>
      <c r="K75">
        <f t="shared" si="6"/>
        <v>2.8879166886307261E-4</v>
      </c>
    </row>
    <row r="76" spans="1:11" x14ac:dyDescent="0.35">
      <c r="A76" s="20">
        <v>97</v>
      </c>
      <c r="B76" s="29">
        <f>'157mM_Triplicate'!AC76</f>
        <v>2.2535657347540639E-2</v>
      </c>
      <c r="D76">
        <f t="shared" si="7"/>
        <v>97.5</v>
      </c>
      <c r="E76">
        <f t="shared" si="4"/>
        <v>-3.2145123026034693E-3</v>
      </c>
      <c r="G76" s="20">
        <v>28</v>
      </c>
      <c r="H76" s="29">
        <f>'157mM_Triplicate'!AJ76</f>
        <v>2.1594392894374315E-2</v>
      </c>
      <c r="J76">
        <f t="shared" si="5"/>
        <v>27.5</v>
      </c>
      <c r="K76">
        <f t="shared" si="6"/>
        <v>-2.8081019780639913E-4</v>
      </c>
    </row>
    <row r="77" spans="1:11" x14ac:dyDescent="0.35">
      <c r="A77" s="20">
        <v>98</v>
      </c>
      <c r="B77" s="29">
        <f>'157mM_Triplicate'!AC77</f>
        <v>1.932114504493717E-2</v>
      </c>
      <c r="D77">
        <f t="shared" si="7"/>
        <v>98.5</v>
      </c>
      <c r="E77">
        <f t="shared" si="4"/>
        <v>-6.2922251320128714E-3</v>
      </c>
      <c r="G77" s="20">
        <v>27</v>
      </c>
      <c r="H77" s="29">
        <f>'157mM_Triplicate'!AJ77</f>
        <v>2.1875203092180714E-2</v>
      </c>
      <c r="J77">
        <f t="shared" si="5"/>
        <v>26.5</v>
      </c>
      <c r="K77">
        <f t="shared" si="6"/>
        <v>-4.9794963918530638E-5</v>
      </c>
    </row>
    <row r="78" spans="1:11" x14ac:dyDescent="0.35">
      <c r="A78" s="20">
        <v>99</v>
      </c>
      <c r="B78" s="29">
        <f>'157mM_Triplicate'!AC78</f>
        <v>1.3028919912924299E-2</v>
      </c>
      <c r="D78">
        <f t="shared" si="7"/>
        <v>99.349998474121094</v>
      </c>
      <c r="E78">
        <f t="shared" si="4"/>
        <v>-1.8612823878221024E-2</v>
      </c>
      <c r="G78" s="20">
        <v>26</v>
      </c>
      <c r="H78" s="29">
        <f>'157mM_Triplicate'!AJ78</f>
        <v>2.1924998056099244E-2</v>
      </c>
      <c r="J78">
        <f t="shared" si="5"/>
        <v>25.649999618530252</v>
      </c>
      <c r="K78">
        <f t="shared" si="6"/>
        <v>-1.6244540087761552E-3</v>
      </c>
    </row>
    <row r="79" spans="1:11" x14ac:dyDescent="0.35">
      <c r="A79" s="20">
        <v>99.699996948242202</v>
      </c>
      <c r="B79" s="29">
        <f>'157mM_Triplicate'!AC79</f>
        <v>0</v>
      </c>
      <c r="D79">
        <f t="shared" si="7"/>
        <v>49.849998474121101</v>
      </c>
      <c r="E79">
        <f t="shared" si="4"/>
        <v>0</v>
      </c>
      <c r="G79" s="20">
        <v>25.299999237060501</v>
      </c>
      <c r="H79" s="29">
        <f>'157mM_Triplicate'!AJ79</f>
        <v>2.3062117101602681E-2</v>
      </c>
      <c r="J79">
        <f t="shared" si="5"/>
        <v>12.64999961853025</v>
      </c>
      <c r="K79">
        <f t="shared" si="6"/>
        <v>9.1154615798645254E-4</v>
      </c>
    </row>
  </sheetData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C5C5-9042-40C4-907F-165DC99EFBC3}">
  <dimension ref="A2:V79"/>
  <sheetViews>
    <sheetView workbookViewId="0">
      <selection activeCell="E15" sqref="E1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'157mM_Triplicate'!AD4</f>
        <v>0.97848728415592301</v>
      </c>
      <c r="D4">
        <f>(A4+A5)/2</f>
        <v>25.5</v>
      </c>
      <c r="E4">
        <f>(B5-B4)/(A5-A4)</f>
        <v>-2.0423579968609218E-4</v>
      </c>
      <c r="G4" s="20">
        <v>100</v>
      </c>
      <c r="H4" t="e">
        <f>'157mM_Triplicate'!AK4</f>
        <v>#DIV/0!</v>
      </c>
      <c r="J4">
        <f>(G4+G5)/2</f>
        <v>99.5</v>
      </c>
      <c r="K4" t="e">
        <f>(H5-H4)/(G5-G4)</f>
        <v>#DIV/0!</v>
      </c>
    </row>
    <row r="5" spans="1:22" x14ac:dyDescent="0.35">
      <c r="A5" s="20">
        <v>26</v>
      </c>
      <c r="B5" s="29">
        <f>'157mM_Triplicate'!AD5</f>
        <v>0.97828304835623692</v>
      </c>
      <c r="D5">
        <f>(A5+A6)/2</f>
        <v>26.5</v>
      </c>
      <c r="E5">
        <f t="shared" ref="E5:E68" si="0">(B6-B5)/(A6-A5)</f>
        <v>2.9114565249687141E-3</v>
      </c>
      <c r="G5" s="20">
        <v>99</v>
      </c>
      <c r="H5" t="e">
        <f>'157mM_Triplicate'!AK5</f>
        <v>#DIV/0!</v>
      </c>
      <c r="J5">
        <f t="shared" ref="J5:J68" si="1">(G5+G6)/2</f>
        <v>98.5</v>
      </c>
      <c r="K5" t="e">
        <f t="shared" ref="K5:K68" si="2">(H6-H5)/(G6-G5)</f>
        <v>#DIV/0!</v>
      </c>
    </row>
    <row r="6" spans="1:22" x14ac:dyDescent="0.35">
      <c r="A6" s="20">
        <v>27</v>
      </c>
      <c r="B6" s="29">
        <f>'157mM_Triplicate'!AD6</f>
        <v>0.98119450488120563</v>
      </c>
      <c r="D6">
        <f t="shared" ref="D6:D69" si="3">(A6+A7)/2</f>
        <v>27.5</v>
      </c>
      <c r="E6">
        <f t="shared" si="0"/>
        <v>4.4754212554808381E-3</v>
      </c>
      <c r="G6" s="20">
        <v>98</v>
      </c>
      <c r="H6" t="e">
        <f>'157mM_Triplicate'!AK6</f>
        <v>#DIV/0!</v>
      </c>
      <c r="J6">
        <f t="shared" si="1"/>
        <v>97.5</v>
      </c>
      <c r="K6" t="e">
        <f t="shared" si="2"/>
        <v>#DIV/0!</v>
      </c>
    </row>
    <row r="7" spans="1:22" x14ac:dyDescent="0.35">
      <c r="A7" s="20">
        <v>28</v>
      </c>
      <c r="B7" s="29">
        <f>'157mM_Triplicate'!AD7</f>
        <v>0.98566992613668647</v>
      </c>
      <c r="D7">
        <f t="shared" si="3"/>
        <v>28.5</v>
      </c>
      <c r="E7">
        <f t="shared" si="0"/>
        <v>2.2467157715237995E-3</v>
      </c>
      <c r="G7" s="20">
        <v>97</v>
      </c>
      <c r="H7" t="e">
        <f>'157mM_Triplicate'!AK7</f>
        <v>#DIV/0!</v>
      </c>
      <c r="J7">
        <f t="shared" si="1"/>
        <v>96.5</v>
      </c>
      <c r="K7" t="e">
        <f t="shared" si="2"/>
        <v>#DIV/0!</v>
      </c>
    </row>
    <row r="8" spans="1:22" x14ac:dyDescent="0.35">
      <c r="A8" s="20">
        <v>29</v>
      </c>
      <c r="B8" s="29">
        <f>'157mM_Triplicate'!AD8</f>
        <v>0.98791664190821027</v>
      </c>
      <c r="D8">
        <f t="shared" si="3"/>
        <v>29.5</v>
      </c>
      <c r="E8">
        <f t="shared" si="0"/>
        <v>-4.4047054605345082E-4</v>
      </c>
      <c r="G8" s="20">
        <v>96</v>
      </c>
      <c r="H8" t="e">
        <f>'157mM_Triplicate'!AK8</f>
        <v>#DIV/0!</v>
      </c>
      <c r="J8">
        <f t="shared" si="1"/>
        <v>95.5</v>
      </c>
      <c r="K8" t="e">
        <f t="shared" si="2"/>
        <v>#DIV/0!</v>
      </c>
      <c r="V8">
        <v>78.5</v>
      </c>
    </row>
    <row r="9" spans="1:22" x14ac:dyDescent="0.35">
      <c r="A9" s="20">
        <v>30</v>
      </c>
      <c r="B9" s="29">
        <f>'157mM_Triplicate'!AD9</f>
        <v>0.98747617136215682</v>
      </c>
      <c r="D9">
        <f t="shared" si="3"/>
        <v>30.5</v>
      </c>
      <c r="E9">
        <f t="shared" si="0"/>
        <v>4.8950487214838301E-3</v>
      </c>
      <c r="G9" s="20">
        <v>95</v>
      </c>
      <c r="H9" t="e">
        <f>'157mM_Triplicate'!AK9</f>
        <v>#DIV/0!</v>
      </c>
      <c r="J9">
        <f t="shared" si="1"/>
        <v>94.5</v>
      </c>
      <c r="K9" t="e">
        <f t="shared" si="2"/>
        <v>#DIV/0!</v>
      </c>
    </row>
    <row r="10" spans="1:22" x14ac:dyDescent="0.35">
      <c r="A10" s="20">
        <v>31</v>
      </c>
      <c r="B10" s="29">
        <f>'157mM_Triplicate'!AD10</f>
        <v>0.99237122008364065</v>
      </c>
      <c r="D10">
        <f t="shared" si="3"/>
        <v>31.5</v>
      </c>
      <c r="E10">
        <f t="shared" si="0"/>
        <v>5.2529060079054002E-4</v>
      </c>
      <c r="G10" s="20">
        <v>94</v>
      </c>
      <c r="H10" t="e">
        <f>'157mM_Triplicate'!AK10</f>
        <v>#DIV/0!</v>
      </c>
      <c r="J10">
        <f t="shared" si="1"/>
        <v>93.5</v>
      </c>
      <c r="K10" t="e">
        <f t="shared" si="2"/>
        <v>#DIV/0!</v>
      </c>
    </row>
    <row r="11" spans="1:22" x14ac:dyDescent="0.35">
      <c r="A11" s="20">
        <v>32</v>
      </c>
      <c r="B11" s="29">
        <f>'157mM_Triplicate'!AD11</f>
        <v>0.99289651068443119</v>
      </c>
      <c r="D11">
        <f t="shared" si="3"/>
        <v>32.5</v>
      </c>
      <c r="E11">
        <f t="shared" si="0"/>
        <v>3.5036387112536982E-3</v>
      </c>
      <c r="G11" s="20">
        <v>93</v>
      </c>
      <c r="H11" t="e">
        <f>'157mM_Triplicate'!AK11</f>
        <v>#DIV/0!</v>
      </c>
      <c r="J11">
        <f t="shared" si="1"/>
        <v>92.5</v>
      </c>
      <c r="K11" t="e">
        <f t="shared" si="2"/>
        <v>#DIV/0!</v>
      </c>
    </row>
    <row r="12" spans="1:22" x14ac:dyDescent="0.35">
      <c r="A12" s="20">
        <v>33</v>
      </c>
      <c r="B12" s="29">
        <f>'157mM_Triplicate'!AD12</f>
        <v>0.99640014939568489</v>
      </c>
      <c r="D12">
        <f t="shared" si="3"/>
        <v>33.5</v>
      </c>
      <c r="E12">
        <f t="shared" si="0"/>
        <v>1.1831678250624478E-3</v>
      </c>
      <c r="G12" s="20">
        <v>92</v>
      </c>
      <c r="H12" t="e">
        <f>'157mM_Triplicate'!AK12</f>
        <v>#DIV/0!</v>
      </c>
      <c r="J12">
        <f t="shared" si="1"/>
        <v>91.5</v>
      </c>
      <c r="K12" t="e">
        <f t="shared" si="2"/>
        <v>#DIV/0!</v>
      </c>
    </row>
    <row r="13" spans="1:22" x14ac:dyDescent="0.35">
      <c r="A13" s="20">
        <v>34</v>
      </c>
      <c r="B13" s="29">
        <f>'157mM_Triplicate'!AD13</f>
        <v>0.99758331722074733</v>
      </c>
      <c r="D13">
        <f t="shared" si="3"/>
        <v>34.5</v>
      </c>
      <c r="E13">
        <f t="shared" si="0"/>
        <v>1.0614820316708906E-3</v>
      </c>
      <c r="G13" s="20">
        <v>91</v>
      </c>
      <c r="H13" t="e">
        <f>'157mM_Triplicate'!AK13</f>
        <v>#DIV/0!</v>
      </c>
      <c r="J13">
        <f t="shared" si="1"/>
        <v>90.5</v>
      </c>
      <c r="K13" t="e">
        <f t="shared" si="2"/>
        <v>#DIV/0!</v>
      </c>
    </row>
    <row r="14" spans="1:22" x14ac:dyDescent="0.35">
      <c r="A14" s="20">
        <v>35</v>
      </c>
      <c r="B14" s="29">
        <f>'157mM_Triplicate'!AD14</f>
        <v>0.99864479925241822</v>
      </c>
      <c r="D14">
        <f t="shared" si="3"/>
        <v>35.5</v>
      </c>
      <c r="E14">
        <f t="shared" si="0"/>
        <v>1.3552007475817751E-3</v>
      </c>
      <c r="G14" s="20">
        <v>90</v>
      </c>
      <c r="H14" t="e">
        <f>'157mM_Triplicate'!AK14</f>
        <v>#DIV/0!</v>
      </c>
      <c r="J14">
        <f t="shared" si="1"/>
        <v>89.5</v>
      </c>
      <c r="K14" t="e">
        <f t="shared" si="2"/>
        <v>#DIV/0!</v>
      </c>
    </row>
    <row r="15" spans="1:22" x14ac:dyDescent="0.35">
      <c r="A15" s="20">
        <v>36</v>
      </c>
      <c r="B15" s="29">
        <f>'157mM_Triplicate'!AD15</f>
        <v>1</v>
      </c>
      <c r="D15">
        <f t="shared" si="3"/>
        <v>36.5</v>
      </c>
      <c r="E15">
        <f t="shared" si="0"/>
        <v>-5.6060356192331295E-2</v>
      </c>
      <c r="G15" s="20">
        <v>89</v>
      </c>
      <c r="H15" t="e">
        <f>'157mM_Triplicate'!AK15</f>
        <v>#DIV/0!</v>
      </c>
      <c r="J15">
        <f t="shared" si="1"/>
        <v>88.5</v>
      </c>
      <c r="K15" t="e">
        <f t="shared" si="2"/>
        <v>#DIV/0!</v>
      </c>
    </row>
    <row r="16" spans="1:22" x14ac:dyDescent="0.35">
      <c r="A16" s="20">
        <v>37</v>
      </c>
      <c r="B16" s="29">
        <f>'157mM_Triplicate'!AD16</f>
        <v>0.9439396438076687</v>
      </c>
      <c r="D16">
        <f t="shared" si="3"/>
        <v>37.5</v>
      </c>
      <c r="E16">
        <f t="shared" si="0"/>
        <v>-0.23659468766243308</v>
      </c>
      <c r="G16" s="20">
        <v>88</v>
      </c>
      <c r="H16" t="e">
        <f>'157mM_Triplicate'!AK16</f>
        <v>#DIV/0!</v>
      </c>
      <c r="J16">
        <f t="shared" si="1"/>
        <v>87.5</v>
      </c>
      <c r="K16" t="e">
        <f t="shared" si="2"/>
        <v>#DIV/0!</v>
      </c>
    </row>
    <row r="17" spans="1:22" x14ac:dyDescent="0.35">
      <c r="A17" s="20">
        <v>38</v>
      </c>
      <c r="B17" s="29">
        <f>'157mM_Triplicate'!AD17</f>
        <v>0.70734495614523563</v>
      </c>
      <c r="D17">
        <f t="shared" si="3"/>
        <v>38.5</v>
      </c>
      <c r="E17">
        <f t="shared" si="0"/>
        <v>-0.13619827189361911</v>
      </c>
      <c r="G17" s="20">
        <v>87</v>
      </c>
      <c r="H17" t="e">
        <f>'157mM_Triplicate'!AK17</f>
        <v>#DIV/0!</v>
      </c>
      <c r="J17">
        <f t="shared" si="1"/>
        <v>86.5</v>
      </c>
      <c r="K17" t="e">
        <f t="shared" si="2"/>
        <v>#DIV/0!</v>
      </c>
    </row>
    <row r="18" spans="1:22" x14ac:dyDescent="0.35">
      <c r="A18" s="20">
        <v>39</v>
      </c>
      <c r="B18" s="29">
        <f>'157mM_Triplicate'!AD18</f>
        <v>0.57114668425161652</v>
      </c>
      <c r="D18">
        <f t="shared" si="3"/>
        <v>39.5</v>
      </c>
      <c r="E18">
        <f t="shared" si="0"/>
        <v>-0.26790675337360759</v>
      </c>
      <c r="G18" s="26">
        <v>86</v>
      </c>
      <c r="H18" t="e">
        <f>'157mM_Triplicate'!AK18</f>
        <v>#DIV/0!</v>
      </c>
      <c r="J18">
        <f t="shared" si="1"/>
        <v>85.5</v>
      </c>
      <c r="K18" t="e">
        <f t="shared" si="2"/>
        <v>#DIV/0!</v>
      </c>
    </row>
    <row r="19" spans="1:22" x14ac:dyDescent="0.35">
      <c r="A19" s="20">
        <v>40</v>
      </c>
      <c r="B19" s="29">
        <f>'157mM_Triplicate'!AD19</f>
        <v>0.30323993087800893</v>
      </c>
      <c r="D19">
        <f t="shared" si="3"/>
        <v>40.5</v>
      </c>
      <c r="E19">
        <f t="shared" si="0"/>
        <v>-6.6161544707185688E-2</v>
      </c>
      <c r="G19" s="26">
        <v>85</v>
      </c>
      <c r="H19" t="e">
        <f>'157mM_Triplicate'!AK19</f>
        <v>#DIV/0!</v>
      </c>
      <c r="J19">
        <f t="shared" si="1"/>
        <v>84.5</v>
      </c>
      <c r="K19" t="e">
        <f t="shared" si="2"/>
        <v>#DIV/0!</v>
      </c>
    </row>
    <row r="20" spans="1:22" x14ac:dyDescent="0.35">
      <c r="A20" s="20">
        <v>41</v>
      </c>
      <c r="B20" s="29">
        <f>'157mM_Triplicate'!AD20</f>
        <v>0.23707838617082325</v>
      </c>
      <c r="D20">
        <f t="shared" si="3"/>
        <v>41.5</v>
      </c>
      <c r="E20">
        <f t="shared" si="0"/>
        <v>4.3408289911269465E-2</v>
      </c>
      <c r="G20" s="26">
        <v>84</v>
      </c>
      <c r="H20" t="e">
        <f>'157mM_Triplicate'!AK20</f>
        <v>#DIV/0!</v>
      </c>
      <c r="J20">
        <f t="shared" si="1"/>
        <v>83.5</v>
      </c>
      <c r="K20" t="e">
        <f t="shared" si="2"/>
        <v>#DIV/0!</v>
      </c>
    </row>
    <row r="21" spans="1:22" x14ac:dyDescent="0.35">
      <c r="A21" s="20">
        <v>42</v>
      </c>
      <c r="B21" s="29">
        <f>'157mM_Triplicate'!AD21</f>
        <v>0.28048667608209271</v>
      </c>
      <c r="D21">
        <f t="shared" si="3"/>
        <v>42.5</v>
      </c>
      <c r="E21">
        <f t="shared" si="0"/>
        <v>6.1114224865751465E-3</v>
      </c>
      <c r="G21" s="26">
        <v>83</v>
      </c>
      <c r="H21" t="e">
        <f>'157mM_Triplicate'!AK21</f>
        <v>#DIV/0!</v>
      </c>
      <c r="J21">
        <f t="shared" si="1"/>
        <v>82.5</v>
      </c>
      <c r="K21" t="e">
        <f t="shared" si="2"/>
        <v>#DIV/0!</v>
      </c>
    </row>
    <row r="22" spans="1:22" x14ac:dyDescent="0.35">
      <c r="A22" s="20">
        <v>43</v>
      </c>
      <c r="B22" s="29">
        <f>'157mM_Triplicate'!AD22</f>
        <v>0.28659809856866786</v>
      </c>
      <c r="D22">
        <f t="shared" si="3"/>
        <v>43.5</v>
      </c>
      <c r="E22">
        <f t="shared" si="0"/>
        <v>-2.4995152661045794E-2</v>
      </c>
      <c r="G22" s="26">
        <v>82</v>
      </c>
      <c r="H22" t="e">
        <f>'157mM_Triplicate'!AK22</f>
        <v>#DIV/0!</v>
      </c>
      <c r="J22">
        <f t="shared" si="1"/>
        <v>81.5</v>
      </c>
      <c r="K22" t="e">
        <f t="shared" si="2"/>
        <v>#DIV/0!</v>
      </c>
    </row>
    <row r="23" spans="1:22" x14ac:dyDescent="0.35">
      <c r="A23" s="20">
        <v>44</v>
      </c>
      <c r="B23" s="29">
        <f>'157mM_Triplicate'!AD23</f>
        <v>0.26160294590762206</v>
      </c>
      <c r="D23">
        <f t="shared" si="3"/>
        <v>44.5</v>
      </c>
      <c r="E23">
        <f t="shared" si="0"/>
        <v>-0.1318858529305616</v>
      </c>
      <c r="G23" s="26">
        <v>81</v>
      </c>
      <c r="H23" t="e">
        <f>'157mM_Triplicate'!AK23</f>
        <v>#DIV/0!</v>
      </c>
      <c r="J23">
        <f t="shared" si="1"/>
        <v>80.5</v>
      </c>
      <c r="K23" t="e">
        <f t="shared" si="2"/>
        <v>#DIV/0!</v>
      </c>
    </row>
    <row r="24" spans="1:22" x14ac:dyDescent="0.35">
      <c r="A24" s="20">
        <v>45</v>
      </c>
      <c r="B24" s="29">
        <f>'157mM_Triplicate'!AD24</f>
        <v>0.12971709297706047</v>
      </c>
      <c r="D24">
        <f t="shared" si="3"/>
        <v>45.5</v>
      </c>
      <c r="E24">
        <f t="shared" si="0"/>
        <v>-0.12971709297706047</v>
      </c>
      <c r="G24" s="26">
        <v>80</v>
      </c>
      <c r="H24" t="e">
        <f>'157mM_Triplicate'!AK24</f>
        <v>#DIV/0!</v>
      </c>
      <c r="J24">
        <f t="shared" si="1"/>
        <v>79.5</v>
      </c>
      <c r="K24" t="e">
        <f t="shared" si="2"/>
        <v>#DIV/0!</v>
      </c>
      <c r="V24">
        <v>73.5</v>
      </c>
    </row>
    <row r="25" spans="1:22" x14ac:dyDescent="0.35">
      <c r="A25" s="20">
        <v>46</v>
      </c>
      <c r="B25" s="29">
        <f>'157mM_Triplicate'!AD25</f>
        <v>0</v>
      </c>
      <c r="D25">
        <f t="shared" si="3"/>
        <v>46.5</v>
      </c>
      <c r="E25">
        <f t="shared" si="0"/>
        <v>6.0139143458298336E-2</v>
      </c>
      <c r="G25" s="26">
        <v>79</v>
      </c>
      <c r="H25" t="e">
        <f>'157mM_Triplicate'!AK25</f>
        <v>#DIV/0!</v>
      </c>
      <c r="J25">
        <f t="shared" si="1"/>
        <v>78.5</v>
      </c>
      <c r="K25" t="e">
        <f t="shared" si="2"/>
        <v>#DIV/0!</v>
      </c>
    </row>
    <row r="26" spans="1:22" x14ac:dyDescent="0.35">
      <c r="A26" s="20">
        <v>47</v>
      </c>
      <c r="B26" s="29">
        <f>'157mM_Triplicate'!AD26</f>
        <v>6.0139143458298336E-2</v>
      </c>
      <c r="D26">
        <f t="shared" si="3"/>
        <v>47.5</v>
      </c>
      <c r="E26">
        <f t="shared" si="0"/>
        <v>0.12691264481446185</v>
      </c>
      <c r="G26" s="20">
        <v>78</v>
      </c>
      <c r="H26" t="e">
        <f>'157mM_Triplicate'!AK26</f>
        <v>#DIV/0!</v>
      </c>
      <c r="J26">
        <f t="shared" si="1"/>
        <v>77.5</v>
      </c>
      <c r="K26" t="e">
        <f t="shared" si="2"/>
        <v>#DIV/0!</v>
      </c>
    </row>
    <row r="27" spans="1:22" x14ac:dyDescent="0.35">
      <c r="A27" s="20">
        <v>48</v>
      </c>
      <c r="B27" s="29">
        <f>'157mM_Triplicate'!AD27</f>
        <v>0.18705178827276017</v>
      </c>
      <c r="D27">
        <f t="shared" si="3"/>
        <v>48.5</v>
      </c>
      <c r="E27">
        <f t="shared" si="0"/>
        <v>-3.9183325538155733E-3</v>
      </c>
      <c r="G27" s="20">
        <v>77</v>
      </c>
      <c r="H27" t="e">
        <f>'157mM_Triplicate'!AK27</f>
        <v>#DIV/0!</v>
      </c>
      <c r="J27">
        <f t="shared" si="1"/>
        <v>76.5</v>
      </c>
      <c r="K27" t="e">
        <f t="shared" si="2"/>
        <v>#DIV/0!</v>
      </c>
    </row>
    <row r="28" spans="1:22" x14ac:dyDescent="0.35">
      <c r="A28" s="20">
        <v>49</v>
      </c>
      <c r="B28" s="29">
        <f>'157mM_Triplicate'!AD28</f>
        <v>0.1831334557189446</v>
      </c>
      <c r="D28">
        <f t="shared" si="3"/>
        <v>49.5</v>
      </c>
      <c r="E28">
        <f t="shared" si="0"/>
        <v>-9.5020192706936457E-2</v>
      </c>
      <c r="G28" s="20">
        <v>76</v>
      </c>
      <c r="H28" t="e">
        <f>'157mM_Triplicate'!AK28</f>
        <v>#DIV/0!</v>
      </c>
      <c r="J28">
        <f t="shared" si="1"/>
        <v>75.5</v>
      </c>
      <c r="K28" t="e">
        <f t="shared" si="2"/>
        <v>#DIV/0!</v>
      </c>
    </row>
    <row r="29" spans="1:22" x14ac:dyDescent="0.35">
      <c r="A29" s="20">
        <v>50</v>
      </c>
      <c r="B29" s="29">
        <f>'157mM_Triplicate'!AD29</f>
        <v>8.8113263012008142E-2</v>
      </c>
      <c r="D29">
        <f t="shared" si="3"/>
        <v>50.5</v>
      </c>
      <c r="E29">
        <f t="shared" si="0"/>
        <v>1.8915604607061876E-2</v>
      </c>
      <c r="G29" s="20">
        <v>75</v>
      </c>
      <c r="H29" t="e">
        <f>'157mM_Triplicate'!AK29</f>
        <v>#DIV/0!</v>
      </c>
      <c r="J29">
        <f t="shared" si="1"/>
        <v>74.5</v>
      </c>
      <c r="K29" t="e">
        <f t="shared" si="2"/>
        <v>#DIV/0!</v>
      </c>
    </row>
    <row r="30" spans="1:22" x14ac:dyDescent="0.35">
      <c r="A30" s="20">
        <v>51</v>
      </c>
      <c r="B30" s="29">
        <f>'157mM_Triplicate'!AD30</f>
        <v>0.10702886761907002</v>
      </c>
      <c r="D30">
        <f t="shared" si="3"/>
        <v>51.5</v>
      </c>
      <c r="E30">
        <f t="shared" si="0"/>
        <v>6.956535438855202E-2</v>
      </c>
      <c r="G30" s="20">
        <v>74</v>
      </c>
      <c r="H30" t="e">
        <f>'157mM_Triplicate'!AK30</f>
        <v>#DIV/0!</v>
      </c>
      <c r="J30">
        <f t="shared" si="1"/>
        <v>73.5</v>
      </c>
      <c r="K30" t="e">
        <f t="shared" si="2"/>
        <v>#DIV/0!</v>
      </c>
    </row>
    <row r="31" spans="1:22" x14ac:dyDescent="0.35">
      <c r="A31" s="20">
        <v>52</v>
      </c>
      <c r="B31" s="29">
        <f>'157mM_Triplicate'!AD31</f>
        <v>0.17659422200762204</v>
      </c>
      <c r="D31">
        <f t="shared" si="3"/>
        <v>52.5</v>
      </c>
      <c r="E31">
        <f t="shared" si="0"/>
        <v>0.11909667463661389</v>
      </c>
      <c r="G31" s="20">
        <v>73</v>
      </c>
      <c r="H31" t="e">
        <f>'157mM_Triplicate'!AK31</f>
        <v>#DIV/0!</v>
      </c>
      <c r="J31">
        <f t="shared" si="1"/>
        <v>72.5</v>
      </c>
      <c r="K31" t="e">
        <f t="shared" si="2"/>
        <v>#DIV/0!</v>
      </c>
    </row>
    <row r="32" spans="1:22" x14ac:dyDescent="0.35">
      <c r="A32" s="20">
        <v>53</v>
      </c>
      <c r="B32" s="29">
        <f>'157mM_Triplicate'!AD32</f>
        <v>0.29569089664423592</v>
      </c>
      <c r="D32">
        <f t="shared" si="3"/>
        <v>53.5</v>
      </c>
      <c r="E32">
        <f t="shared" si="0"/>
        <v>9.6723305584779762E-2</v>
      </c>
      <c r="G32" s="20">
        <v>72</v>
      </c>
      <c r="H32" t="e">
        <f>'157mM_Triplicate'!AK32</f>
        <v>#DIV/0!</v>
      </c>
      <c r="J32">
        <f t="shared" si="1"/>
        <v>71.5</v>
      </c>
      <c r="K32" t="e">
        <f t="shared" si="2"/>
        <v>#DIV/0!</v>
      </c>
    </row>
    <row r="33" spans="1:11" x14ac:dyDescent="0.35">
      <c r="A33" s="20">
        <v>54</v>
      </c>
      <c r="B33" s="29">
        <f>'157mM_Triplicate'!AD33</f>
        <v>0.39241420222901569</v>
      </c>
      <c r="D33">
        <f t="shared" si="3"/>
        <v>54.5</v>
      </c>
      <c r="E33">
        <f t="shared" si="0"/>
        <v>3.6782808747974516E-2</v>
      </c>
      <c r="G33" s="20">
        <v>71</v>
      </c>
      <c r="H33" t="e">
        <f>'157mM_Triplicate'!AK33</f>
        <v>#DIV/0!</v>
      </c>
      <c r="J33">
        <f t="shared" si="1"/>
        <v>70.5</v>
      </c>
      <c r="K33" t="e">
        <f t="shared" si="2"/>
        <v>#DIV/0!</v>
      </c>
    </row>
    <row r="34" spans="1:11" x14ac:dyDescent="0.35">
      <c r="A34" s="20">
        <v>55</v>
      </c>
      <c r="B34" s="29">
        <f>'157mM_Triplicate'!AD34</f>
        <v>0.4291970109769902</v>
      </c>
      <c r="D34">
        <f t="shared" si="3"/>
        <v>55.5</v>
      </c>
      <c r="E34">
        <f t="shared" si="0"/>
        <v>8.4459008420538717E-2</v>
      </c>
      <c r="G34" s="20">
        <v>70</v>
      </c>
      <c r="H34" t="e">
        <f>'157mM_Triplicate'!AK34</f>
        <v>#DIV/0!</v>
      </c>
      <c r="J34">
        <f t="shared" si="1"/>
        <v>69.5</v>
      </c>
      <c r="K34" t="e">
        <f t="shared" si="2"/>
        <v>#DIV/0!</v>
      </c>
    </row>
    <row r="35" spans="1:11" x14ac:dyDescent="0.35">
      <c r="A35" s="20">
        <v>56</v>
      </c>
      <c r="B35" s="29">
        <f>'157mM_Triplicate'!AD35</f>
        <v>0.51365601939752892</v>
      </c>
      <c r="D35">
        <f t="shared" si="3"/>
        <v>56.5</v>
      </c>
      <c r="E35">
        <f t="shared" si="0"/>
        <v>0.14520944987803708</v>
      </c>
      <c r="G35" s="20">
        <v>69</v>
      </c>
      <c r="H35" t="e">
        <f>'157mM_Triplicate'!AK35</f>
        <v>#DIV/0!</v>
      </c>
      <c r="J35">
        <f t="shared" si="1"/>
        <v>68.5</v>
      </c>
      <c r="K35" t="e">
        <f t="shared" si="2"/>
        <v>#DIV/0!</v>
      </c>
    </row>
    <row r="36" spans="1:11" x14ac:dyDescent="0.35">
      <c r="A36" s="20">
        <v>57</v>
      </c>
      <c r="B36" s="29">
        <f>'157mM_Triplicate'!AD36</f>
        <v>0.658865469275566</v>
      </c>
      <c r="D36">
        <f t="shared" si="3"/>
        <v>57.5</v>
      </c>
      <c r="E36">
        <f t="shared" si="0"/>
        <v>9.8671545610099165E-2</v>
      </c>
      <c r="G36" s="20">
        <v>68</v>
      </c>
      <c r="H36" t="e">
        <f>'157mM_Triplicate'!AK36</f>
        <v>#DIV/0!</v>
      </c>
      <c r="J36">
        <f t="shared" si="1"/>
        <v>67.5</v>
      </c>
      <c r="K36" t="e">
        <f t="shared" si="2"/>
        <v>#DIV/0!</v>
      </c>
    </row>
    <row r="37" spans="1:11" x14ac:dyDescent="0.35">
      <c r="A37" s="20">
        <v>58</v>
      </c>
      <c r="B37" s="29">
        <f>'157mM_Triplicate'!AD37</f>
        <v>0.75753701488566516</v>
      </c>
      <c r="D37">
        <f t="shared" si="3"/>
        <v>58.5</v>
      </c>
      <c r="E37">
        <f t="shared" si="0"/>
        <v>6.6698910422373192E-2</v>
      </c>
      <c r="G37" s="20">
        <v>67</v>
      </c>
      <c r="H37" t="e">
        <f>'157mM_Triplicate'!AK37</f>
        <v>#DIV/0!</v>
      </c>
      <c r="J37">
        <f t="shared" si="1"/>
        <v>66.5</v>
      </c>
      <c r="K37" t="e">
        <f t="shared" si="2"/>
        <v>#DIV/0!</v>
      </c>
    </row>
    <row r="38" spans="1:11" x14ac:dyDescent="0.35">
      <c r="A38" s="20">
        <v>59</v>
      </c>
      <c r="B38" s="29">
        <f>'157mM_Triplicate'!AD38</f>
        <v>0.82423592530803835</v>
      </c>
      <c r="D38">
        <f t="shared" si="3"/>
        <v>59.5</v>
      </c>
      <c r="E38">
        <f t="shared" si="0"/>
        <v>6.0565533605871802E-2</v>
      </c>
      <c r="G38" s="20">
        <v>66</v>
      </c>
      <c r="H38" t="e">
        <f>'157mM_Triplicate'!AK38</f>
        <v>#DIV/0!</v>
      </c>
      <c r="J38">
        <f t="shared" si="1"/>
        <v>65.5</v>
      </c>
      <c r="K38" t="e">
        <f t="shared" si="2"/>
        <v>#DIV/0!</v>
      </c>
    </row>
    <row r="39" spans="1:11" x14ac:dyDescent="0.35">
      <c r="A39" s="20">
        <v>60</v>
      </c>
      <c r="B39" s="29">
        <f>'157mM_Triplicate'!AD39</f>
        <v>0.88480145891391015</v>
      </c>
      <c r="D39">
        <f t="shared" si="3"/>
        <v>60.5</v>
      </c>
      <c r="E39">
        <f t="shared" si="0"/>
        <v>3.7564953126359768E-2</v>
      </c>
      <c r="G39" s="20">
        <v>65</v>
      </c>
      <c r="H39" t="e">
        <f>'157mM_Triplicate'!AK39</f>
        <v>#DIV/0!</v>
      </c>
      <c r="J39">
        <f t="shared" si="1"/>
        <v>64.5</v>
      </c>
      <c r="K39" t="e">
        <f t="shared" si="2"/>
        <v>#DIV/0!</v>
      </c>
    </row>
    <row r="40" spans="1:11" x14ac:dyDescent="0.35">
      <c r="A40" s="20">
        <v>61</v>
      </c>
      <c r="B40" s="29">
        <f>'157mM_Triplicate'!AD40</f>
        <v>0.92236641204026992</v>
      </c>
      <c r="D40">
        <f t="shared" si="3"/>
        <v>61.5</v>
      </c>
      <c r="E40">
        <f t="shared" si="0"/>
        <v>2.8810062141037207E-2</v>
      </c>
      <c r="G40" s="20">
        <v>64</v>
      </c>
      <c r="H40" t="e">
        <f>'157mM_Triplicate'!AK40</f>
        <v>#DIV/0!</v>
      </c>
      <c r="J40">
        <f t="shared" si="1"/>
        <v>63.5</v>
      </c>
      <c r="K40" t="e">
        <f t="shared" si="2"/>
        <v>#DIV/0!</v>
      </c>
    </row>
    <row r="41" spans="1:11" x14ac:dyDescent="0.35">
      <c r="A41" s="20">
        <v>62</v>
      </c>
      <c r="B41" s="29">
        <f>'157mM_Triplicate'!AD41</f>
        <v>0.95117647418130713</v>
      </c>
      <c r="D41">
        <f t="shared" si="3"/>
        <v>62.5</v>
      </c>
      <c r="E41">
        <f t="shared" si="0"/>
        <v>1.2630377142919258E-2</v>
      </c>
      <c r="G41" s="20">
        <v>63</v>
      </c>
      <c r="H41" t="e">
        <f>'157mM_Triplicate'!AK41</f>
        <v>#DIV/0!</v>
      </c>
      <c r="J41">
        <f t="shared" si="1"/>
        <v>62.5</v>
      </c>
      <c r="K41" t="e">
        <f t="shared" si="2"/>
        <v>#DIV/0!</v>
      </c>
    </row>
    <row r="42" spans="1:11" x14ac:dyDescent="0.35">
      <c r="A42" s="20">
        <v>63</v>
      </c>
      <c r="B42" s="29">
        <f>'157mM_Triplicate'!AD42</f>
        <v>0.96380685132422639</v>
      </c>
      <c r="D42">
        <f t="shared" si="3"/>
        <v>63.5</v>
      </c>
      <c r="E42">
        <f t="shared" si="0"/>
        <v>1.8530669363594487E-3</v>
      </c>
      <c r="G42" s="20">
        <v>62</v>
      </c>
      <c r="H42" t="e">
        <f>'157mM_Triplicate'!AK42</f>
        <v>#DIV/0!</v>
      </c>
      <c r="J42">
        <f t="shared" si="1"/>
        <v>61.5</v>
      </c>
      <c r="K42" t="e">
        <f t="shared" si="2"/>
        <v>#DIV/0!</v>
      </c>
    </row>
    <row r="43" spans="1:11" x14ac:dyDescent="0.35">
      <c r="A43" s="20">
        <v>64</v>
      </c>
      <c r="B43" s="29">
        <f>'157mM_Triplicate'!AD43</f>
        <v>0.96565991826058584</v>
      </c>
      <c r="D43">
        <f t="shared" si="3"/>
        <v>64.5</v>
      </c>
      <c r="E43">
        <f t="shared" si="0"/>
        <v>-2.3585655830428154E-3</v>
      </c>
      <c r="G43" s="20">
        <v>61</v>
      </c>
      <c r="H43" t="e">
        <f>'157mM_Triplicate'!AK43</f>
        <v>#DIV/0!</v>
      </c>
      <c r="J43">
        <f t="shared" si="1"/>
        <v>60.5</v>
      </c>
      <c r="K43" t="e">
        <f t="shared" si="2"/>
        <v>#DIV/0!</v>
      </c>
    </row>
    <row r="44" spans="1:11" x14ac:dyDescent="0.35">
      <c r="A44" s="20">
        <v>65</v>
      </c>
      <c r="B44" s="29">
        <f>'157mM_Triplicate'!AD44</f>
        <v>0.96330135267754302</v>
      </c>
      <c r="D44">
        <f t="shared" si="3"/>
        <v>65.5</v>
      </c>
      <c r="E44">
        <f t="shared" si="0"/>
        <v>-1.4791166244859655E-3</v>
      </c>
      <c r="G44" s="20">
        <v>60</v>
      </c>
      <c r="H44" t="e">
        <f>'157mM_Triplicate'!AK44</f>
        <v>#DIV/0!</v>
      </c>
      <c r="J44">
        <f t="shared" si="1"/>
        <v>59.5</v>
      </c>
      <c r="K44" t="e">
        <f t="shared" si="2"/>
        <v>#DIV/0!</v>
      </c>
    </row>
    <row r="45" spans="1:11" x14ac:dyDescent="0.35">
      <c r="A45" s="20">
        <v>66</v>
      </c>
      <c r="B45" s="29">
        <f>'157mM_Triplicate'!AD45</f>
        <v>0.96182223605305706</v>
      </c>
      <c r="D45">
        <f t="shared" si="3"/>
        <v>66.5</v>
      </c>
      <c r="E45">
        <f t="shared" si="0"/>
        <v>-2.4389869772569739E-3</v>
      </c>
      <c r="G45" s="20">
        <v>59</v>
      </c>
      <c r="H45" t="e">
        <f>'157mM_Triplicate'!AK45</f>
        <v>#DIV/0!</v>
      </c>
      <c r="J45">
        <f t="shared" si="1"/>
        <v>58.5</v>
      </c>
      <c r="K45" t="e">
        <f t="shared" si="2"/>
        <v>#DIV/0!</v>
      </c>
    </row>
    <row r="46" spans="1:11" x14ac:dyDescent="0.35">
      <c r="A46" s="20">
        <v>67</v>
      </c>
      <c r="B46" s="29">
        <f>'157mM_Triplicate'!AD46</f>
        <v>0.95938324907580008</v>
      </c>
      <c r="D46">
        <f t="shared" si="3"/>
        <v>67.5</v>
      </c>
      <c r="E46">
        <f t="shared" si="0"/>
        <v>-1.9906463169653277E-3</v>
      </c>
      <c r="G46" s="20">
        <v>58</v>
      </c>
      <c r="H46" t="e">
        <f>'157mM_Triplicate'!AK46</f>
        <v>#DIV/0!</v>
      </c>
      <c r="J46">
        <f t="shared" si="1"/>
        <v>57.5</v>
      </c>
      <c r="K46" t="e">
        <f t="shared" si="2"/>
        <v>#DIV/0!</v>
      </c>
    </row>
    <row r="47" spans="1:11" x14ac:dyDescent="0.35">
      <c r="A47" s="20">
        <v>68</v>
      </c>
      <c r="B47" s="29">
        <f>'157mM_Triplicate'!AD47</f>
        <v>0.95739260275883475</v>
      </c>
      <c r="D47">
        <f t="shared" si="3"/>
        <v>68.5</v>
      </c>
      <c r="E47">
        <f t="shared" si="0"/>
        <v>-2.4630513656345165E-3</v>
      </c>
      <c r="G47" s="20">
        <v>57</v>
      </c>
      <c r="H47" t="e">
        <f>'157mM_Triplicate'!AK47</f>
        <v>#DIV/0!</v>
      </c>
      <c r="J47">
        <f t="shared" si="1"/>
        <v>56.5</v>
      </c>
      <c r="K47" t="e">
        <f t="shared" si="2"/>
        <v>#DIV/0!</v>
      </c>
    </row>
    <row r="48" spans="1:11" x14ac:dyDescent="0.35">
      <c r="A48" s="20">
        <v>69</v>
      </c>
      <c r="B48" s="29">
        <f>'157mM_Triplicate'!AD48</f>
        <v>0.95492955139320024</v>
      </c>
      <c r="D48">
        <f t="shared" si="3"/>
        <v>69.5</v>
      </c>
      <c r="E48">
        <f t="shared" si="0"/>
        <v>-3.947654434361958E-3</v>
      </c>
      <c r="G48" s="20">
        <v>56</v>
      </c>
      <c r="H48" t="e">
        <f>'157mM_Triplicate'!AK48</f>
        <v>#DIV/0!</v>
      </c>
      <c r="J48">
        <f t="shared" si="1"/>
        <v>55.5</v>
      </c>
      <c r="K48" t="e">
        <f t="shared" si="2"/>
        <v>#DIV/0!</v>
      </c>
    </row>
    <row r="49" spans="1:11" x14ac:dyDescent="0.35">
      <c r="A49" s="20">
        <v>70</v>
      </c>
      <c r="B49" s="29">
        <f>'157mM_Triplicate'!AD49</f>
        <v>0.95098189695883828</v>
      </c>
      <c r="D49">
        <f t="shared" si="3"/>
        <v>70.5</v>
      </c>
      <c r="E49">
        <f t="shared" si="0"/>
        <v>9.6677468523720389E-4</v>
      </c>
      <c r="G49" s="20">
        <v>55</v>
      </c>
      <c r="H49" t="e">
        <f>'157mM_Triplicate'!AK49</f>
        <v>#DIV/0!</v>
      </c>
      <c r="J49">
        <f t="shared" si="1"/>
        <v>54.5</v>
      </c>
      <c r="K49" t="e">
        <f t="shared" si="2"/>
        <v>#DIV/0!</v>
      </c>
    </row>
    <row r="50" spans="1:11" x14ac:dyDescent="0.35">
      <c r="A50" s="20">
        <v>71</v>
      </c>
      <c r="B50" s="29">
        <f>'157mM_Triplicate'!AD50</f>
        <v>0.95194867164407548</v>
      </c>
      <c r="D50">
        <f t="shared" si="3"/>
        <v>71.5</v>
      </c>
      <c r="E50">
        <f t="shared" si="0"/>
        <v>-5.7351953100948094E-4</v>
      </c>
      <c r="G50" s="20">
        <v>54</v>
      </c>
      <c r="H50" t="e">
        <f>'157mM_Triplicate'!AK50</f>
        <v>#DIV/0!</v>
      </c>
      <c r="J50">
        <f t="shared" si="1"/>
        <v>53.5</v>
      </c>
      <c r="K50" t="e">
        <f t="shared" si="2"/>
        <v>#DIV/0!</v>
      </c>
    </row>
    <row r="51" spans="1:11" x14ac:dyDescent="0.35">
      <c r="A51" s="20">
        <v>72</v>
      </c>
      <c r="B51" s="29">
        <f>'157mM_Triplicate'!AD51</f>
        <v>0.951375152113066</v>
      </c>
      <c r="D51">
        <f t="shared" si="3"/>
        <v>72.5</v>
      </c>
      <c r="E51">
        <f t="shared" si="0"/>
        <v>-6.1546847862614662E-4</v>
      </c>
      <c r="G51" s="20">
        <v>53</v>
      </c>
      <c r="H51" t="e">
        <f>'157mM_Triplicate'!AK51</f>
        <v>#DIV/0!</v>
      </c>
      <c r="J51">
        <f t="shared" si="1"/>
        <v>52.5</v>
      </c>
      <c r="K51" t="e">
        <f t="shared" si="2"/>
        <v>#DIV/0!</v>
      </c>
    </row>
    <row r="52" spans="1:11" x14ac:dyDescent="0.35">
      <c r="A52" s="20">
        <v>73</v>
      </c>
      <c r="B52" s="29">
        <f>'157mM_Triplicate'!AD52</f>
        <v>0.95075968363443986</v>
      </c>
      <c r="D52">
        <f t="shared" si="3"/>
        <v>73.5</v>
      </c>
      <c r="E52">
        <f t="shared" si="0"/>
        <v>-8.263634516892937E-4</v>
      </c>
      <c r="G52" s="20">
        <v>52</v>
      </c>
      <c r="H52" t="e">
        <f>'157mM_Triplicate'!AK52</f>
        <v>#DIV/0!</v>
      </c>
      <c r="J52">
        <f t="shared" si="1"/>
        <v>51.5</v>
      </c>
      <c r="K52" t="e">
        <f t="shared" si="2"/>
        <v>#DIV/0!</v>
      </c>
    </row>
    <row r="53" spans="1:11" x14ac:dyDescent="0.35">
      <c r="A53" s="20">
        <v>74</v>
      </c>
      <c r="B53" s="29">
        <f>'157mM_Triplicate'!AD53</f>
        <v>0.94993332018275056</v>
      </c>
      <c r="D53">
        <f t="shared" si="3"/>
        <v>74.5</v>
      </c>
      <c r="E53">
        <f t="shared" si="0"/>
        <v>-1.1526221565972827E-3</v>
      </c>
      <c r="G53" s="20">
        <v>51</v>
      </c>
      <c r="H53" t="e">
        <f>'157mM_Triplicate'!AK53</f>
        <v>#DIV/0!</v>
      </c>
      <c r="J53">
        <f t="shared" si="1"/>
        <v>50.5</v>
      </c>
      <c r="K53" t="e">
        <f t="shared" si="2"/>
        <v>#DIV/0!</v>
      </c>
    </row>
    <row r="54" spans="1:11" x14ac:dyDescent="0.35">
      <c r="A54" s="20">
        <v>75</v>
      </c>
      <c r="B54" s="29">
        <f>'157mM_Triplicate'!AD54</f>
        <v>0.94878069802615328</v>
      </c>
      <c r="D54">
        <f t="shared" si="3"/>
        <v>75.5</v>
      </c>
      <c r="E54">
        <f t="shared" si="0"/>
        <v>-8.3194882689929806E-5</v>
      </c>
      <c r="G54" s="20">
        <v>50</v>
      </c>
      <c r="H54" t="e">
        <f>'157mM_Triplicate'!AK54</f>
        <v>#DIV/0!</v>
      </c>
      <c r="J54">
        <f t="shared" si="1"/>
        <v>49.5</v>
      </c>
      <c r="K54" t="e">
        <f t="shared" si="2"/>
        <v>#DIV/0!</v>
      </c>
    </row>
    <row r="55" spans="1:11" x14ac:dyDescent="0.35">
      <c r="A55" s="20">
        <v>76</v>
      </c>
      <c r="B55" s="29">
        <f>'157mM_Triplicate'!AD55</f>
        <v>0.94869750314346335</v>
      </c>
      <c r="D55">
        <f t="shared" si="3"/>
        <v>76.5</v>
      </c>
      <c r="E55">
        <f t="shared" si="0"/>
        <v>-8.0400288393289721E-4</v>
      </c>
      <c r="G55" s="20">
        <v>49</v>
      </c>
      <c r="H55" t="e">
        <f>'157mM_Triplicate'!AK55</f>
        <v>#DIV/0!</v>
      </c>
      <c r="J55">
        <f t="shared" si="1"/>
        <v>48.5</v>
      </c>
      <c r="K55" t="e">
        <f t="shared" si="2"/>
        <v>#DIV/0!</v>
      </c>
    </row>
    <row r="56" spans="1:11" x14ac:dyDescent="0.35">
      <c r="A56" s="20">
        <v>77</v>
      </c>
      <c r="B56" s="29">
        <f>'157mM_Triplicate'!AD56</f>
        <v>0.94789350025953045</v>
      </c>
      <c r="D56">
        <f t="shared" si="3"/>
        <v>77.5</v>
      </c>
      <c r="E56">
        <f t="shared" si="0"/>
        <v>-1.191642963588091E-3</v>
      </c>
      <c r="G56" s="20">
        <v>48</v>
      </c>
      <c r="H56" t="e">
        <f>'157mM_Triplicate'!AK56</f>
        <v>#DIV/0!</v>
      </c>
      <c r="J56">
        <f t="shared" si="1"/>
        <v>47.5</v>
      </c>
      <c r="K56" t="e">
        <f t="shared" si="2"/>
        <v>#DIV/0!</v>
      </c>
    </row>
    <row r="57" spans="1:11" x14ac:dyDescent="0.35">
      <c r="A57" s="20">
        <v>78</v>
      </c>
      <c r="B57" s="29">
        <f>'157mM_Triplicate'!AD57</f>
        <v>0.94670185729594236</v>
      </c>
      <c r="D57">
        <f t="shared" si="3"/>
        <v>78.5</v>
      </c>
      <c r="E57">
        <f t="shared" si="0"/>
        <v>-4.1132131713383924E-4</v>
      </c>
      <c r="G57" s="20">
        <v>47</v>
      </c>
      <c r="H57" t="e">
        <f>'157mM_Triplicate'!AK57</f>
        <v>#DIV/0!</v>
      </c>
      <c r="J57">
        <f t="shared" si="1"/>
        <v>46.5</v>
      </c>
      <c r="K57" t="e">
        <f t="shared" si="2"/>
        <v>#DIV/0!</v>
      </c>
    </row>
    <row r="58" spans="1:11" x14ac:dyDescent="0.35">
      <c r="A58" s="20">
        <v>79</v>
      </c>
      <c r="B58" s="29">
        <f>'157mM_Triplicate'!AD58</f>
        <v>0.94629053597880852</v>
      </c>
      <c r="D58">
        <f t="shared" si="3"/>
        <v>79.5</v>
      </c>
      <c r="E58">
        <f t="shared" si="0"/>
        <v>-9.8741626423626272E-4</v>
      </c>
      <c r="G58" s="20">
        <v>46</v>
      </c>
      <c r="H58" t="e">
        <f>'157mM_Triplicate'!AK58</f>
        <v>#DIV/0!</v>
      </c>
      <c r="J58">
        <f t="shared" si="1"/>
        <v>45.5</v>
      </c>
      <c r="K58" t="e">
        <f t="shared" si="2"/>
        <v>#DIV/0!</v>
      </c>
    </row>
    <row r="59" spans="1:11" x14ac:dyDescent="0.35">
      <c r="A59" s="20">
        <v>80</v>
      </c>
      <c r="B59" s="29">
        <f>'157mM_Triplicate'!AD59</f>
        <v>0.94530311971457226</v>
      </c>
      <c r="D59">
        <f t="shared" si="3"/>
        <v>80.5</v>
      </c>
      <c r="E59">
        <f t="shared" si="0"/>
        <v>-1.2817932408082378E-3</v>
      </c>
      <c r="G59" s="20">
        <v>45</v>
      </c>
      <c r="H59" t="e">
        <f>'157mM_Triplicate'!AK59</f>
        <v>#DIV/0!</v>
      </c>
      <c r="J59">
        <f t="shared" si="1"/>
        <v>44.5</v>
      </c>
      <c r="K59" t="e">
        <f t="shared" si="2"/>
        <v>#DIV/0!</v>
      </c>
    </row>
    <row r="60" spans="1:11" x14ac:dyDescent="0.35">
      <c r="A60" s="20">
        <v>81</v>
      </c>
      <c r="B60" s="29">
        <f>'157mM_Triplicate'!AD60</f>
        <v>0.94402132647376402</v>
      </c>
      <c r="D60">
        <f t="shared" si="3"/>
        <v>81.5</v>
      </c>
      <c r="E60">
        <f t="shared" si="0"/>
        <v>-7.3075323250759716E-4</v>
      </c>
      <c r="G60" s="20">
        <v>44</v>
      </c>
      <c r="H60" t="e">
        <f>'157mM_Triplicate'!AK60</f>
        <v>#DIV/0!</v>
      </c>
      <c r="J60">
        <f t="shared" si="1"/>
        <v>43.5</v>
      </c>
      <c r="K60" t="e">
        <f t="shared" si="2"/>
        <v>#DIV/0!</v>
      </c>
    </row>
    <row r="61" spans="1:11" x14ac:dyDescent="0.35">
      <c r="A61" s="20">
        <v>82</v>
      </c>
      <c r="B61" s="29">
        <f>'157mM_Triplicate'!AD61</f>
        <v>0.94329057324125642</v>
      </c>
      <c r="D61">
        <f t="shared" si="3"/>
        <v>82.5</v>
      </c>
      <c r="E61">
        <f t="shared" si="0"/>
        <v>-1.4081794613353127E-3</v>
      </c>
      <c r="G61" s="20">
        <v>43</v>
      </c>
      <c r="H61" t="e">
        <f>'157mM_Triplicate'!AK61</f>
        <v>#DIV/0!</v>
      </c>
      <c r="J61">
        <f t="shared" si="1"/>
        <v>42.5</v>
      </c>
      <c r="K61" t="e">
        <f t="shared" si="2"/>
        <v>#DIV/0!</v>
      </c>
    </row>
    <row r="62" spans="1:11" x14ac:dyDescent="0.35">
      <c r="A62" s="28">
        <v>83</v>
      </c>
      <c r="B62" s="29">
        <f>'157mM_Triplicate'!AD62</f>
        <v>0.94188239377992111</v>
      </c>
      <c r="D62">
        <f t="shared" si="3"/>
        <v>83.5</v>
      </c>
      <c r="E62">
        <f t="shared" si="0"/>
        <v>-2.6002894855214898E-5</v>
      </c>
      <c r="G62" s="20">
        <v>42</v>
      </c>
      <c r="H62" t="e">
        <f>'157mM_Triplicate'!AK62</f>
        <v>#DIV/0!</v>
      </c>
      <c r="J62">
        <f t="shared" si="1"/>
        <v>41.5</v>
      </c>
      <c r="K62" t="e">
        <f t="shared" si="2"/>
        <v>#DIV/0!</v>
      </c>
    </row>
    <row r="63" spans="1:11" x14ac:dyDescent="0.35">
      <c r="A63" s="28">
        <v>84</v>
      </c>
      <c r="B63" s="29">
        <f>'157mM_Triplicate'!AD63</f>
        <v>0.9418563908850659</v>
      </c>
      <c r="D63">
        <f t="shared" si="3"/>
        <v>84.5</v>
      </c>
      <c r="E63">
        <f t="shared" si="0"/>
        <v>-1.4928878933004874E-3</v>
      </c>
      <c r="G63" s="20">
        <v>41</v>
      </c>
      <c r="H63" t="e">
        <f>'157mM_Triplicate'!AK63</f>
        <v>#DIV/0!</v>
      </c>
      <c r="J63">
        <f t="shared" si="1"/>
        <v>40.5</v>
      </c>
      <c r="K63" t="e">
        <f t="shared" si="2"/>
        <v>#DIV/0!</v>
      </c>
    </row>
    <row r="64" spans="1:11" x14ac:dyDescent="0.35">
      <c r="A64" s="28">
        <v>85</v>
      </c>
      <c r="B64" s="29">
        <f>'157mM_Triplicate'!AD64</f>
        <v>0.94036350299176541</v>
      </c>
      <c r="D64">
        <f t="shared" si="3"/>
        <v>85.5</v>
      </c>
      <c r="E64">
        <f t="shared" si="0"/>
        <v>-1.828431872386016E-3</v>
      </c>
      <c r="G64" s="20">
        <v>40</v>
      </c>
      <c r="H64" t="e">
        <f>'157mM_Triplicate'!AK64</f>
        <v>#DIV/0!</v>
      </c>
      <c r="J64">
        <f t="shared" si="1"/>
        <v>39.5</v>
      </c>
      <c r="K64" t="e">
        <f t="shared" si="2"/>
        <v>#DIV/0!</v>
      </c>
    </row>
    <row r="65" spans="1:11" x14ac:dyDescent="0.35">
      <c r="A65" s="28">
        <v>86</v>
      </c>
      <c r="B65" s="29">
        <f>'157mM_Triplicate'!AD65</f>
        <v>0.93853507111937939</v>
      </c>
      <c r="D65">
        <f t="shared" si="3"/>
        <v>86.5</v>
      </c>
      <c r="E65">
        <f t="shared" si="0"/>
        <v>-8.0723937971327597E-4</v>
      </c>
      <c r="G65" s="20">
        <v>39</v>
      </c>
      <c r="H65" t="e">
        <f>'157mM_Triplicate'!AK65</f>
        <v>#DIV/0!</v>
      </c>
      <c r="J65">
        <f t="shared" si="1"/>
        <v>38.5</v>
      </c>
      <c r="K65" t="e">
        <f t="shared" si="2"/>
        <v>#DIV/0!</v>
      </c>
    </row>
    <row r="66" spans="1:11" x14ac:dyDescent="0.35">
      <c r="A66" s="28">
        <v>87</v>
      </c>
      <c r="B66" s="29">
        <f>'157mM_Triplicate'!AD66</f>
        <v>0.93772783173966612</v>
      </c>
      <c r="D66">
        <f t="shared" si="3"/>
        <v>87.5</v>
      </c>
      <c r="E66">
        <f t="shared" si="0"/>
        <v>-8.2144702715269968E-4</v>
      </c>
      <c r="G66" s="20">
        <v>38</v>
      </c>
      <c r="H66" t="e">
        <f>'157mM_Triplicate'!AK66</f>
        <v>#DIV/0!</v>
      </c>
      <c r="J66">
        <f t="shared" si="1"/>
        <v>37.5</v>
      </c>
      <c r="K66" t="e">
        <f t="shared" si="2"/>
        <v>#DIV/0!</v>
      </c>
    </row>
    <row r="67" spans="1:11" x14ac:dyDescent="0.35">
      <c r="A67" s="28">
        <v>88</v>
      </c>
      <c r="B67" s="29">
        <f>'157mM_Triplicate'!AD67</f>
        <v>0.93690638471251342</v>
      </c>
      <c r="D67">
        <f t="shared" si="3"/>
        <v>88.5</v>
      </c>
      <c r="E67">
        <f t="shared" si="0"/>
        <v>-1.865999212808056E-3</v>
      </c>
      <c r="G67" s="20">
        <v>37</v>
      </c>
      <c r="H67" t="e">
        <f>'157mM_Triplicate'!AK67</f>
        <v>#DIV/0!</v>
      </c>
      <c r="J67">
        <f t="shared" si="1"/>
        <v>36.5</v>
      </c>
      <c r="K67" t="e">
        <f t="shared" si="2"/>
        <v>#DIV/0!</v>
      </c>
    </row>
    <row r="68" spans="1:11" x14ac:dyDescent="0.35">
      <c r="A68" s="28">
        <v>89</v>
      </c>
      <c r="B68" s="29">
        <f>'157mM_Triplicate'!AD68</f>
        <v>0.93504038549970536</v>
      </c>
      <c r="D68">
        <f t="shared" si="3"/>
        <v>89.5</v>
      </c>
      <c r="E68">
        <f t="shared" si="0"/>
        <v>-3.1547564464373679E-4</v>
      </c>
      <c r="G68" s="20">
        <v>36</v>
      </c>
      <c r="H68" t="e">
        <f>'157mM_Triplicate'!AK68</f>
        <v>#DIV/0!</v>
      </c>
      <c r="J68">
        <f t="shared" si="1"/>
        <v>35.5</v>
      </c>
      <c r="K68" t="e">
        <f t="shared" si="2"/>
        <v>#DIV/0!</v>
      </c>
    </row>
    <row r="69" spans="1:11" x14ac:dyDescent="0.35">
      <c r="A69" s="28">
        <v>90</v>
      </c>
      <c r="B69" s="29">
        <f>'157mM_Triplicate'!AD69</f>
        <v>0.93472490985506163</v>
      </c>
      <c r="D69">
        <f t="shared" si="3"/>
        <v>90.5</v>
      </c>
      <c r="E69">
        <f t="shared" ref="E69:E79" si="4">(B70-B69)/(A70-A69)</f>
        <v>-1.7348232517218065E-3</v>
      </c>
      <c r="G69" s="20">
        <v>35</v>
      </c>
      <c r="H69" t="e">
        <f>'157mM_Triplicate'!AK69</f>
        <v>#DIV/0!</v>
      </c>
      <c r="J69">
        <f t="shared" ref="J69:J79" si="5">(G69+G70)/2</f>
        <v>34.5</v>
      </c>
      <c r="K69" t="e">
        <f t="shared" ref="K69:K79" si="6">(H70-H69)/(G70-G69)</f>
        <v>#DIV/0!</v>
      </c>
    </row>
    <row r="70" spans="1:11" x14ac:dyDescent="0.35">
      <c r="A70" s="28">
        <v>91</v>
      </c>
      <c r="B70" s="29">
        <f>'157mM_Triplicate'!AD70</f>
        <v>0.93299008660333982</v>
      </c>
      <c r="D70">
        <f t="shared" ref="D70:D79" si="7">(A70+A71)/2</f>
        <v>91.5</v>
      </c>
      <c r="E70">
        <f t="shared" si="4"/>
        <v>-7.9779836084015177E-4</v>
      </c>
      <c r="G70" s="20">
        <v>34</v>
      </c>
      <c r="H70" t="e">
        <f>'157mM_Triplicate'!AK70</f>
        <v>#DIV/0!</v>
      </c>
      <c r="J70">
        <f t="shared" si="5"/>
        <v>33.5</v>
      </c>
      <c r="K70" t="e">
        <f t="shared" si="6"/>
        <v>#DIV/0!</v>
      </c>
    </row>
    <row r="71" spans="1:11" x14ac:dyDescent="0.35">
      <c r="A71" s="20">
        <v>92</v>
      </c>
      <c r="B71" s="29">
        <f>'157mM_Triplicate'!AD71</f>
        <v>0.93219228824249967</v>
      </c>
      <c r="D71">
        <f t="shared" si="7"/>
        <v>92.5</v>
      </c>
      <c r="E71">
        <f t="shared" si="4"/>
        <v>-1.1793448375492233E-3</v>
      </c>
      <c r="G71" s="20">
        <v>33</v>
      </c>
      <c r="H71" t="e">
        <f>'157mM_Triplicate'!AK71</f>
        <v>#DIV/0!</v>
      </c>
      <c r="J71">
        <f t="shared" si="5"/>
        <v>32.5</v>
      </c>
      <c r="K71" t="e">
        <f t="shared" si="6"/>
        <v>#DIV/0!</v>
      </c>
    </row>
    <row r="72" spans="1:11" x14ac:dyDescent="0.35">
      <c r="A72" s="20">
        <v>93</v>
      </c>
      <c r="B72" s="29">
        <f>'157mM_Triplicate'!AD72</f>
        <v>0.93101294340495044</v>
      </c>
      <c r="D72">
        <f t="shared" si="7"/>
        <v>93.5</v>
      </c>
      <c r="E72">
        <f t="shared" si="4"/>
        <v>-4.2437559726182794E-4</v>
      </c>
      <c r="G72" s="20">
        <v>32</v>
      </c>
      <c r="H72" t="e">
        <f>'157mM_Triplicate'!AK72</f>
        <v>#DIV/0!</v>
      </c>
      <c r="J72">
        <f t="shared" si="5"/>
        <v>31.5</v>
      </c>
      <c r="K72" t="e">
        <f t="shared" si="6"/>
        <v>#DIV/0!</v>
      </c>
    </row>
    <row r="73" spans="1:11" x14ac:dyDescent="0.35">
      <c r="A73" s="20">
        <v>94</v>
      </c>
      <c r="B73" s="29">
        <f>'157mM_Triplicate'!AD73</f>
        <v>0.93058856780768862</v>
      </c>
      <c r="D73">
        <f t="shared" si="7"/>
        <v>94.5</v>
      </c>
      <c r="E73">
        <f t="shared" si="4"/>
        <v>-1.0552083804490353E-3</v>
      </c>
      <c r="G73" s="20">
        <v>31</v>
      </c>
      <c r="H73" t="e">
        <f>'157mM_Triplicate'!AK73</f>
        <v>#DIV/0!</v>
      </c>
      <c r="J73">
        <f t="shared" si="5"/>
        <v>30.5</v>
      </c>
      <c r="K73" t="e">
        <f t="shared" si="6"/>
        <v>#DIV/0!</v>
      </c>
    </row>
    <row r="74" spans="1:11" x14ac:dyDescent="0.35">
      <c r="A74" s="20">
        <v>95</v>
      </c>
      <c r="B74" s="29">
        <f>'157mM_Triplicate'!AD74</f>
        <v>0.92953335942723958</v>
      </c>
      <c r="D74">
        <f t="shared" si="7"/>
        <v>95.5</v>
      </c>
      <c r="E74">
        <f t="shared" si="4"/>
        <v>-2.9935118997881371E-4</v>
      </c>
      <c r="G74" s="20">
        <v>30</v>
      </c>
      <c r="H74" t="e">
        <f>'157mM_Triplicate'!AK74</f>
        <v>#DIV/0!</v>
      </c>
      <c r="J74">
        <f t="shared" si="5"/>
        <v>29.5</v>
      </c>
      <c r="K74" t="e">
        <f t="shared" si="6"/>
        <v>#DIV/0!</v>
      </c>
    </row>
    <row r="75" spans="1:11" x14ac:dyDescent="0.35">
      <c r="A75" s="20">
        <v>96</v>
      </c>
      <c r="B75" s="29">
        <f>'157mM_Triplicate'!AD75</f>
        <v>0.92923400823726077</v>
      </c>
      <c r="D75">
        <f t="shared" si="7"/>
        <v>96.5</v>
      </c>
      <c r="E75">
        <f t="shared" si="4"/>
        <v>-4.1775980468683471E-4</v>
      </c>
      <c r="G75" s="20">
        <v>29</v>
      </c>
      <c r="H75" t="e">
        <f>'157mM_Triplicate'!AK75</f>
        <v>#DIV/0!</v>
      </c>
      <c r="J75">
        <f t="shared" si="5"/>
        <v>28.5</v>
      </c>
      <c r="K75" t="e">
        <f t="shared" si="6"/>
        <v>#DIV/0!</v>
      </c>
    </row>
    <row r="76" spans="1:11" x14ac:dyDescent="0.35">
      <c r="A76" s="20">
        <v>97</v>
      </c>
      <c r="B76" s="29">
        <f>'157mM_Triplicate'!AD76</f>
        <v>0.92881624843257393</v>
      </c>
      <c r="D76">
        <f t="shared" si="7"/>
        <v>97.5</v>
      </c>
      <c r="E76">
        <f t="shared" si="4"/>
        <v>3.2130838857113986E-5</v>
      </c>
      <c r="G76" s="20">
        <v>28</v>
      </c>
      <c r="H76" t="e">
        <f>'157mM_Triplicate'!AK76</f>
        <v>#DIV/0!</v>
      </c>
      <c r="J76">
        <f t="shared" si="5"/>
        <v>27.5</v>
      </c>
      <c r="K76" t="e">
        <f t="shared" si="6"/>
        <v>#DIV/0!</v>
      </c>
    </row>
    <row r="77" spans="1:11" x14ac:dyDescent="0.35">
      <c r="A77" s="20">
        <v>98</v>
      </c>
      <c r="B77" s="29">
        <f>'157mM_Triplicate'!AD77</f>
        <v>0.92884837927143105</v>
      </c>
      <c r="D77">
        <f t="shared" si="7"/>
        <v>98.5</v>
      </c>
      <c r="E77">
        <f t="shared" si="4"/>
        <v>7.2981496209856278E-4</v>
      </c>
      <c r="G77" s="20">
        <v>27</v>
      </c>
      <c r="H77" t="e">
        <f>'157mM_Triplicate'!AK77</f>
        <v>#DIV/0!</v>
      </c>
      <c r="J77">
        <f t="shared" si="5"/>
        <v>26.5</v>
      </c>
      <c r="K77" t="e">
        <f t="shared" si="6"/>
        <v>#DIV/0!</v>
      </c>
    </row>
    <row r="78" spans="1:11" x14ac:dyDescent="0.35">
      <c r="A78" s="20">
        <v>99</v>
      </c>
      <c r="B78" s="29">
        <f>'157mM_Triplicate'!AD78</f>
        <v>0.92957819423352961</v>
      </c>
      <c r="D78">
        <f t="shared" si="7"/>
        <v>99.349998474121094</v>
      </c>
      <c r="E78">
        <f t="shared" si="4"/>
        <v>2.0070273639530433E-3</v>
      </c>
      <c r="G78" s="20">
        <v>26</v>
      </c>
      <c r="H78" t="e">
        <f>'157mM_Triplicate'!AK78</f>
        <v>#DIV/0!</v>
      </c>
      <c r="J78">
        <f t="shared" si="5"/>
        <v>25.649999618530252</v>
      </c>
      <c r="K78" t="e">
        <f t="shared" si="6"/>
        <v>#DIV/0!</v>
      </c>
    </row>
    <row r="79" spans="1:11" x14ac:dyDescent="0.35">
      <c r="A79" s="20">
        <v>99.699996948242202</v>
      </c>
      <c r="B79" s="29">
        <f>'157mM_Triplicate'!AD79</f>
        <v>0.93098310726333533</v>
      </c>
      <c r="D79">
        <f t="shared" si="7"/>
        <v>49.849998474121101</v>
      </c>
      <c r="E79">
        <f t="shared" si="4"/>
        <v>9.3378448922785996E-3</v>
      </c>
      <c r="G79" s="20">
        <v>25.299999237060501</v>
      </c>
      <c r="H79" t="e">
        <f>'157mM_Triplicate'!AK79</f>
        <v>#DIV/0!</v>
      </c>
      <c r="J79">
        <f t="shared" si="5"/>
        <v>12.64999961853025</v>
      </c>
      <c r="K79" t="e">
        <f t="shared" si="6"/>
        <v>#DIV/0!</v>
      </c>
    </row>
  </sheetData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4685E-AEB3-4786-91EA-8E4161013C3D}">
  <dimension ref="A2:V79"/>
  <sheetViews>
    <sheetView workbookViewId="0">
      <selection activeCell="M37" sqref="M37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 s="29">
        <f>'157mM_Triplicate'!AE4</f>
        <v>0.3706959160387247</v>
      </c>
      <c r="D4">
        <f>(A4+A5)/2</f>
        <v>25.5</v>
      </c>
      <c r="E4">
        <f>(B5-B4)/(A5-A4)</f>
        <v>-8.6623664243719589E-3</v>
      </c>
      <c r="G4" s="20">
        <v>100</v>
      </c>
      <c r="H4" t="e">
        <f>'157mM_Triplicate'!AL4</f>
        <v>#DIV/0!</v>
      </c>
      <c r="J4">
        <f>(G4+G5)/2</f>
        <v>99.5</v>
      </c>
      <c r="K4" t="e">
        <f>(H5-H4)/(G5-G4)</f>
        <v>#DIV/0!</v>
      </c>
    </row>
    <row r="5" spans="1:22" x14ac:dyDescent="0.35">
      <c r="A5" s="20">
        <v>26</v>
      </c>
      <c r="B5" s="29">
        <f>'157mM_Triplicate'!AE5</f>
        <v>0.36203354961435275</v>
      </c>
      <c r="D5">
        <f>(A5+A6)/2</f>
        <v>26.5</v>
      </c>
      <c r="E5">
        <f t="shared" ref="E5:E68" si="0">(B6-B5)/(A6-A5)</f>
        <v>-4.794915621304574E-3</v>
      </c>
      <c r="G5" s="20">
        <v>99</v>
      </c>
      <c r="H5" t="e">
        <f>'157mM_Triplicate'!AL5</f>
        <v>#DIV/0!</v>
      </c>
      <c r="J5">
        <f t="shared" ref="J5:J68" si="1">(G5+G6)/2</f>
        <v>98.5</v>
      </c>
      <c r="K5" t="e">
        <f t="shared" ref="K5:K68" si="2">(H6-H5)/(G6-G5)</f>
        <v>#DIV/0!</v>
      </c>
    </row>
    <row r="6" spans="1:22" x14ac:dyDescent="0.35">
      <c r="A6" s="20">
        <v>27</v>
      </c>
      <c r="B6" s="29">
        <f>'157mM_Triplicate'!AE6</f>
        <v>0.35723863399304817</v>
      </c>
      <c r="D6">
        <f t="shared" ref="D6:D69" si="3">(A6+A7)/2</f>
        <v>27.5</v>
      </c>
      <c r="E6">
        <f t="shared" si="0"/>
        <v>-8.7563407974319274E-3</v>
      </c>
      <c r="G6" s="20">
        <v>98</v>
      </c>
      <c r="H6" t="e">
        <f>'157mM_Triplicate'!AL6</f>
        <v>#DIV/0!</v>
      </c>
      <c r="J6">
        <f t="shared" si="1"/>
        <v>97.5</v>
      </c>
      <c r="K6" t="e">
        <f t="shared" si="2"/>
        <v>#DIV/0!</v>
      </c>
    </row>
    <row r="7" spans="1:22" x14ac:dyDescent="0.35">
      <c r="A7" s="20">
        <v>28</v>
      </c>
      <c r="B7" s="29">
        <f>'157mM_Triplicate'!AE7</f>
        <v>0.34848229319561624</v>
      </c>
      <c r="D7">
        <f t="shared" si="3"/>
        <v>28.5</v>
      </c>
      <c r="E7">
        <f t="shared" si="0"/>
        <v>-2.3463005521770164E-2</v>
      </c>
      <c r="G7" s="20">
        <v>97</v>
      </c>
      <c r="H7" t="e">
        <f>'157mM_Triplicate'!AL7</f>
        <v>#DIV/0!</v>
      </c>
      <c r="J7">
        <f t="shared" si="1"/>
        <v>96.5</v>
      </c>
      <c r="K7" t="e">
        <f t="shared" si="2"/>
        <v>#DIV/0!</v>
      </c>
    </row>
    <row r="8" spans="1:22" x14ac:dyDescent="0.35">
      <c r="A8" s="20">
        <v>29</v>
      </c>
      <c r="B8" s="29">
        <f>'157mM_Triplicate'!AE8</f>
        <v>0.32501928767384608</v>
      </c>
      <c r="D8">
        <f t="shared" si="3"/>
        <v>29.5</v>
      </c>
      <c r="E8">
        <f t="shared" si="0"/>
        <v>-2.6359255952590366E-2</v>
      </c>
      <c r="G8" s="20">
        <v>96</v>
      </c>
      <c r="H8" t="e">
        <f>'157mM_Triplicate'!AL8</f>
        <v>#DIV/0!</v>
      </c>
      <c r="J8">
        <f t="shared" si="1"/>
        <v>95.5</v>
      </c>
      <c r="K8" t="e">
        <f t="shared" si="2"/>
        <v>#DIV/0!</v>
      </c>
      <c r="V8">
        <v>62.5</v>
      </c>
    </row>
    <row r="9" spans="1:22" x14ac:dyDescent="0.35">
      <c r="A9" s="20">
        <v>30</v>
      </c>
      <c r="B9" s="29">
        <f>'157mM_Triplicate'!AE9</f>
        <v>0.29866003172125571</v>
      </c>
      <c r="D9">
        <f t="shared" si="3"/>
        <v>30.5</v>
      </c>
      <c r="E9">
        <f t="shared" si="0"/>
        <v>1.0285471865184026E-3</v>
      </c>
      <c r="G9" s="20">
        <v>95</v>
      </c>
      <c r="H9" t="e">
        <f>'157mM_Triplicate'!AL9</f>
        <v>#DIV/0!</v>
      </c>
      <c r="J9">
        <f t="shared" si="1"/>
        <v>94.5</v>
      </c>
      <c r="K9" t="e">
        <f t="shared" si="2"/>
        <v>#DIV/0!</v>
      </c>
    </row>
    <row r="10" spans="1:22" x14ac:dyDescent="0.35">
      <c r="A10" s="20">
        <v>31</v>
      </c>
      <c r="B10" s="29">
        <f>'157mM_Triplicate'!AE10</f>
        <v>0.29968857890777412</v>
      </c>
      <c r="D10">
        <f t="shared" si="3"/>
        <v>31.5</v>
      </c>
      <c r="E10">
        <f t="shared" si="0"/>
        <v>-2.8721297229356735E-2</v>
      </c>
      <c r="G10" s="20">
        <v>94</v>
      </c>
      <c r="H10" t="e">
        <f>'157mM_Triplicate'!AL10</f>
        <v>#DIV/0!</v>
      </c>
      <c r="J10">
        <f t="shared" si="1"/>
        <v>93.5</v>
      </c>
      <c r="K10" t="e">
        <f t="shared" si="2"/>
        <v>#DIV/0!</v>
      </c>
    </row>
    <row r="11" spans="1:22" x14ac:dyDescent="0.35">
      <c r="A11" s="20">
        <v>32</v>
      </c>
      <c r="B11" s="29">
        <f>'157mM_Triplicate'!AE11</f>
        <v>0.27096728167841738</v>
      </c>
      <c r="D11">
        <f t="shared" si="3"/>
        <v>32.5</v>
      </c>
      <c r="E11">
        <f t="shared" si="0"/>
        <v>7.6875713942509138E-4</v>
      </c>
      <c r="G11" s="20">
        <v>93</v>
      </c>
      <c r="H11" t="e">
        <f>'157mM_Triplicate'!AL11</f>
        <v>#DIV/0!</v>
      </c>
      <c r="J11">
        <f t="shared" si="1"/>
        <v>92.5</v>
      </c>
      <c r="K11" t="e">
        <f t="shared" si="2"/>
        <v>#DIV/0!</v>
      </c>
    </row>
    <row r="12" spans="1:22" x14ac:dyDescent="0.35">
      <c r="A12" s="20">
        <v>33</v>
      </c>
      <c r="B12" s="29">
        <f>'157mM_Triplicate'!AE12</f>
        <v>0.27173603881784247</v>
      </c>
      <c r="D12">
        <f t="shared" si="3"/>
        <v>33.5</v>
      </c>
      <c r="E12">
        <f t="shared" si="0"/>
        <v>-3.0347767001290965E-2</v>
      </c>
      <c r="G12" s="20">
        <v>92</v>
      </c>
      <c r="H12" t="e">
        <f>'157mM_Triplicate'!AL12</f>
        <v>#DIV/0!</v>
      </c>
      <c r="J12">
        <f t="shared" si="1"/>
        <v>91.5</v>
      </c>
      <c r="K12" t="e">
        <f t="shared" si="2"/>
        <v>#DIV/0!</v>
      </c>
    </row>
    <row r="13" spans="1:22" x14ac:dyDescent="0.35">
      <c r="A13" s="20">
        <v>34</v>
      </c>
      <c r="B13" s="29">
        <f>'157mM_Triplicate'!AE13</f>
        <v>0.24138827181655151</v>
      </c>
      <c r="D13">
        <f t="shared" si="3"/>
        <v>34.5</v>
      </c>
      <c r="E13">
        <f t="shared" si="0"/>
        <v>-4.5297537903290386E-2</v>
      </c>
      <c r="G13" s="20">
        <v>91</v>
      </c>
      <c r="H13" t="e">
        <f>'157mM_Triplicate'!AL13</f>
        <v>#DIV/0!</v>
      </c>
      <c r="J13">
        <f t="shared" si="1"/>
        <v>90.5</v>
      </c>
      <c r="K13" t="e">
        <f t="shared" si="2"/>
        <v>#DIV/0!</v>
      </c>
    </row>
    <row r="14" spans="1:22" x14ac:dyDescent="0.35">
      <c r="A14" s="20">
        <v>35</v>
      </c>
      <c r="B14" s="29">
        <f>'157mM_Triplicate'!AE14</f>
        <v>0.19609073391326112</v>
      </c>
      <c r="D14">
        <f t="shared" si="3"/>
        <v>35.5</v>
      </c>
      <c r="E14">
        <f t="shared" si="0"/>
        <v>-4.1040464503533186E-2</v>
      </c>
      <c r="G14" s="20">
        <v>90</v>
      </c>
      <c r="H14" t="e">
        <f>'157mM_Triplicate'!AL14</f>
        <v>#DIV/0!</v>
      </c>
      <c r="J14">
        <f t="shared" si="1"/>
        <v>89.5</v>
      </c>
      <c r="K14" t="e">
        <f t="shared" si="2"/>
        <v>#DIV/0!</v>
      </c>
    </row>
    <row r="15" spans="1:22" x14ac:dyDescent="0.35">
      <c r="A15" s="20">
        <v>36</v>
      </c>
      <c r="B15" s="29">
        <f>'157mM_Triplicate'!AE15</f>
        <v>0.15505026940972794</v>
      </c>
      <c r="D15">
        <f t="shared" si="3"/>
        <v>36.5</v>
      </c>
      <c r="E15">
        <f t="shared" si="0"/>
        <v>-6.4693990489703299E-2</v>
      </c>
      <c r="G15" s="20">
        <v>89</v>
      </c>
      <c r="H15" t="e">
        <f>'157mM_Triplicate'!AL15</f>
        <v>#DIV/0!</v>
      </c>
      <c r="J15">
        <f t="shared" si="1"/>
        <v>88.5</v>
      </c>
      <c r="K15" t="e">
        <f t="shared" si="2"/>
        <v>#DIV/0!</v>
      </c>
    </row>
    <row r="16" spans="1:22" x14ac:dyDescent="0.35">
      <c r="A16" s="20">
        <v>37</v>
      </c>
      <c r="B16" s="29">
        <f>'157mM_Triplicate'!AE16</f>
        <v>9.0356278920024638E-2</v>
      </c>
      <c r="D16">
        <f t="shared" si="3"/>
        <v>37.5</v>
      </c>
      <c r="E16">
        <f t="shared" si="0"/>
        <v>-3.2517855120749305E-2</v>
      </c>
      <c r="G16" s="20">
        <v>88</v>
      </c>
      <c r="H16" t="e">
        <f>'157mM_Triplicate'!AL16</f>
        <v>#DIV/0!</v>
      </c>
      <c r="J16">
        <f t="shared" si="1"/>
        <v>87.5</v>
      </c>
      <c r="K16" t="e">
        <f t="shared" si="2"/>
        <v>#DIV/0!</v>
      </c>
    </row>
    <row r="17" spans="1:22" x14ac:dyDescent="0.35">
      <c r="A17" s="20">
        <v>38</v>
      </c>
      <c r="B17" s="29">
        <f>'157mM_Triplicate'!AE17</f>
        <v>5.7838423799275333E-2</v>
      </c>
      <c r="D17">
        <f t="shared" si="3"/>
        <v>38.5</v>
      </c>
      <c r="E17">
        <f t="shared" si="0"/>
        <v>-2.3014706942877168E-2</v>
      </c>
      <c r="G17" s="20">
        <v>87</v>
      </c>
      <c r="H17" t="e">
        <f>'157mM_Triplicate'!AL17</f>
        <v>#DIV/0!</v>
      </c>
      <c r="J17">
        <f t="shared" si="1"/>
        <v>86.5</v>
      </c>
      <c r="K17" t="e">
        <f t="shared" si="2"/>
        <v>#DIV/0!</v>
      </c>
    </row>
    <row r="18" spans="1:22" x14ac:dyDescent="0.35">
      <c r="A18" s="20">
        <v>39</v>
      </c>
      <c r="B18" s="29">
        <f>'157mM_Triplicate'!AE18</f>
        <v>3.4823716856398165E-2</v>
      </c>
      <c r="D18">
        <f t="shared" si="3"/>
        <v>39.5</v>
      </c>
      <c r="E18">
        <f t="shared" si="0"/>
        <v>-1.5051721021309208E-2</v>
      </c>
      <c r="G18" s="26">
        <v>86</v>
      </c>
      <c r="H18" t="e">
        <f>'157mM_Triplicate'!AL18</f>
        <v>#DIV/0!</v>
      </c>
      <c r="J18">
        <f t="shared" si="1"/>
        <v>85.5</v>
      </c>
      <c r="K18" t="e">
        <f t="shared" si="2"/>
        <v>#DIV/0!</v>
      </c>
    </row>
    <row r="19" spans="1:22" x14ac:dyDescent="0.35">
      <c r="A19" s="20">
        <v>40</v>
      </c>
      <c r="B19" s="29">
        <f>'157mM_Triplicate'!AE19</f>
        <v>1.9771995835088957E-2</v>
      </c>
      <c r="D19">
        <f t="shared" si="3"/>
        <v>40.5</v>
      </c>
      <c r="E19">
        <f t="shared" si="0"/>
        <v>-4.2598970105775444E-3</v>
      </c>
      <c r="G19" s="26">
        <v>85</v>
      </c>
      <c r="H19" t="e">
        <f>'157mM_Triplicate'!AL19</f>
        <v>#DIV/0!</v>
      </c>
      <c r="J19">
        <f t="shared" si="1"/>
        <v>84.5</v>
      </c>
      <c r="K19" t="e">
        <f t="shared" si="2"/>
        <v>#DIV/0!</v>
      </c>
    </row>
    <row r="20" spans="1:22" x14ac:dyDescent="0.35">
      <c r="A20" s="20">
        <v>41</v>
      </c>
      <c r="B20" s="29">
        <f>'157mM_Triplicate'!AE20</f>
        <v>1.5512098824511412E-2</v>
      </c>
      <c r="D20">
        <f t="shared" si="3"/>
        <v>41.5</v>
      </c>
      <c r="E20">
        <f t="shared" si="0"/>
        <v>-1.3432872365910266E-4</v>
      </c>
      <c r="G20" s="26">
        <v>84</v>
      </c>
      <c r="H20" t="e">
        <f>'157mM_Triplicate'!AL20</f>
        <v>#DIV/0!</v>
      </c>
      <c r="J20">
        <f t="shared" si="1"/>
        <v>83.5</v>
      </c>
      <c r="K20" t="e">
        <f t="shared" si="2"/>
        <v>#DIV/0!</v>
      </c>
    </row>
    <row r="21" spans="1:22" x14ac:dyDescent="0.35">
      <c r="A21" s="20">
        <v>42</v>
      </c>
      <c r="B21" s="29">
        <f>'157mM_Triplicate'!AE21</f>
        <v>1.537777010085231E-2</v>
      </c>
      <c r="D21">
        <f t="shared" si="3"/>
        <v>42.5</v>
      </c>
      <c r="E21">
        <f t="shared" si="0"/>
        <v>-6.0894195156255895E-3</v>
      </c>
      <c r="G21" s="26">
        <v>83</v>
      </c>
      <c r="H21" t="e">
        <f>'157mM_Triplicate'!AL21</f>
        <v>#DIV/0!</v>
      </c>
      <c r="J21">
        <f t="shared" si="1"/>
        <v>82.5</v>
      </c>
      <c r="K21" t="e">
        <f t="shared" si="2"/>
        <v>#DIV/0!</v>
      </c>
    </row>
    <row r="22" spans="1:22" x14ac:dyDescent="0.35">
      <c r="A22" s="20">
        <v>43</v>
      </c>
      <c r="B22" s="29">
        <f>'157mM_Triplicate'!AE22</f>
        <v>9.2883505852267203E-3</v>
      </c>
      <c r="D22">
        <f t="shared" si="3"/>
        <v>43.5</v>
      </c>
      <c r="E22">
        <f t="shared" si="0"/>
        <v>-2.8926472397691697E-3</v>
      </c>
      <c r="G22" s="26">
        <v>82</v>
      </c>
      <c r="H22" t="e">
        <f>'157mM_Triplicate'!AL22</f>
        <v>#DIV/0!</v>
      </c>
      <c r="J22">
        <f t="shared" si="1"/>
        <v>81.5</v>
      </c>
      <c r="K22" t="e">
        <f t="shared" si="2"/>
        <v>#DIV/0!</v>
      </c>
    </row>
    <row r="23" spans="1:22" x14ac:dyDescent="0.35">
      <c r="A23" s="20">
        <v>44</v>
      </c>
      <c r="B23" s="29">
        <f>'157mM_Triplicate'!AE23</f>
        <v>6.3957033454575506E-3</v>
      </c>
      <c r="D23">
        <f t="shared" si="3"/>
        <v>44.5</v>
      </c>
      <c r="E23">
        <f t="shared" si="0"/>
        <v>-3.6091267883390839E-3</v>
      </c>
      <c r="G23" s="26">
        <v>81</v>
      </c>
      <c r="H23" t="e">
        <f>'157mM_Triplicate'!AL23</f>
        <v>#DIV/0!</v>
      </c>
      <c r="J23">
        <f t="shared" si="1"/>
        <v>80.5</v>
      </c>
      <c r="K23" t="e">
        <f t="shared" si="2"/>
        <v>#DIV/0!</v>
      </c>
    </row>
    <row r="24" spans="1:22" x14ac:dyDescent="0.35">
      <c r="A24" s="20">
        <v>45</v>
      </c>
      <c r="B24" s="29">
        <f>'157mM_Triplicate'!AE24</f>
        <v>2.7865765571184666E-3</v>
      </c>
      <c r="D24">
        <f t="shared" si="3"/>
        <v>45.5</v>
      </c>
      <c r="E24">
        <f t="shared" si="0"/>
        <v>-1.9301261636051779E-3</v>
      </c>
      <c r="G24" s="26">
        <v>80</v>
      </c>
      <c r="H24" t="e">
        <f>'157mM_Triplicate'!AL24</f>
        <v>#DIV/0!</v>
      </c>
      <c r="J24">
        <f t="shared" si="1"/>
        <v>79.5</v>
      </c>
      <c r="K24" t="e">
        <f t="shared" si="2"/>
        <v>#DIV/0!</v>
      </c>
      <c r="V24">
        <v>74.5</v>
      </c>
    </row>
    <row r="25" spans="1:22" x14ac:dyDescent="0.35">
      <c r="A25" s="20">
        <v>46</v>
      </c>
      <c r="B25" s="29">
        <f>'157mM_Triplicate'!AE25</f>
        <v>8.5645039351328882E-4</v>
      </c>
      <c r="D25">
        <f t="shared" si="3"/>
        <v>46.5</v>
      </c>
      <c r="E25">
        <f t="shared" si="0"/>
        <v>-2.7616552744095049E-4</v>
      </c>
      <c r="G25" s="26">
        <v>79</v>
      </c>
      <c r="H25" t="e">
        <f>'157mM_Triplicate'!AL25</f>
        <v>#DIV/0!</v>
      </c>
      <c r="J25">
        <f t="shared" si="1"/>
        <v>78.5</v>
      </c>
      <c r="K25" t="e">
        <f t="shared" si="2"/>
        <v>#DIV/0!</v>
      </c>
    </row>
    <row r="26" spans="1:22" x14ac:dyDescent="0.35">
      <c r="A26" s="20">
        <v>47</v>
      </c>
      <c r="B26" s="29">
        <f>'157mM_Triplicate'!AE26</f>
        <v>5.8028486607233833E-4</v>
      </c>
      <c r="D26">
        <f t="shared" si="3"/>
        <v>47.5</v>
      </c>
      <c r="E26">
        <f t="shared" si="0"/>
        <v>2.7954753688869875E-4</v>
      </c>
      <c r="G26" s="20">
        <v>78</v>
      </c>
      <c r="H26" t="e">
        <f>'157mM_Triplicate'!AL26</f>
        <v>#DIV/0!</v>
      </c>
      <c r="J26">
        <f t="shared" si="1"/>
        <v>77.5</v>
      </c>
      <c r="K26" t="e">
        <f t="shared" si="2"/>
        <v>#DIV/0!</v>
      </c>
    </row>
    <row r="27" spans="1:22" x14ac:dyDescent="0.35">
      <c r="A27" s="20">
        <v>48</v>
      </c>
      <c r="B27" s="29">
        <f>'157mM_Triplicate'!AE27</f>
        <v>8.5983240296103709E-4</v>
      </c>
      <c r="D27">
        <f t="shared" si="3"/>
        <v>48.5</v>
      </c>
      <c r="E27">
        <f t="shared" si="0"/>
        <v>-8.5983240296103709E-4</v>
      </c>
      <c r="G27" s="20">
        <v>77</v>
      </c>
      <c r="H27" t="e">
        <f>'157mM_Triplicate'!AL27</f>
        <v>#DIV/0!</v>
      </c>
      <c r="J27">
        <f t="shared" si="1"/>
        <v>76.5</v>
      </c>
      <c r="K27" t="e">
        <f t="shared" si="2"/>
        <v>#DIV/0!</v>
      </c>
    </row>
    <row r="28" spans="1:22" x14ac:dyDescent="0.35">
      <c r="A28" s="20">
        <v>49</v>
      </c>
      <c r="B28" s="29">
        <f>'157mM_Triplicate'!AE28</f>
        <v>0</v>
      </c>
      <c r="D28">
        <f t="shared" si="3"/>
        <v>49.5</v>
      </c>
      <c r="E28">
        <f t="shared" si="0"/>
        <v>6.7304611982333317E-4</v>
      </c>
      <c r="G28" s="20">
        <v>76</v>
      </c>
      <c r="H28" t="e">
        <f>'157mM_Triplicate'!AL28</f>
        <v>#DIV/0!</v>
      </c>
      <c r="J28">
        <f t="shared" si="1"/>
        <v>75.5</v>
      </c>
      <c r="K28" t="e">
        <f t="shared" si="2"/>
        <v>#DIV/0!</v>
      </c>
    </row>
    <row r="29" spans="1:22" x14ac:dyDescent="0.35">
      <c r="A29" s="20">
        <v>50</v>
      </c>
      <c r="B29" s="29">
        <f>'157mM_Triplicate'!AE29</f>
        <v>6.7304611982333317E-4</v>
      </c>
      <c r="D29">
        <f t="shared" si="3"/>
        <v>50.5</v>
      </c>
      <c r="E29">
        <f t="shared" si="0"/>
        <v>4.3321554955563389E-4</v>
      </c>
      <c r="G29" s="20">
        <v>75</v>
      </c>
      <c r="H29" t="e">
        <f>'157mM_Triplicate'!AL29</f>
        <v>#DIV/0!</v>
      </c>
      <c r="J29">
        <f t="shared" si="1"/>
        <v>74.5</v>
      </c>
      <c r="K29" t="e">
        <f t="shared" si="2"/>
        <v>#DIV/0!</v>
      </c>
    </row>
    <row r="30" spans="1:22" x14ac:dyDescent="0.35">
      <c r="A30" s="20">
        <v>51</v>
      </c>
      <c r="B30" s="29">
        <f>'157mM_Triplicate'!AE30</f>
        <v>1.1062616693789671E-3</v>
      </c>
      <c r="D30">
        <f t="shared" si="3"/>
        <v>51.5</v>
      </c>
      <c r="E30">
        <f t="shared" si="0"/>
        <v>1.2786857642012451E-3</v>
      </c>
      <c r="G30" s="20">
        <v>74</v>
      </c>
      <c r="H30" t="e">
        <f>'157mM_Triplicate'!AL30</f>
        <v>#DIV/0!</v>
      </c>
      <c r="J30">
        <f t="shared" si="1"/>
        <v>73.5</v>
      </c>
      <c r="K30" t="e">
        <f t="shared" si="2"/>
        <v>#DIV/0!</v>
      </c>
    </row>
    <row r="31" spans="1:22" x14ac:dyDescent="0.35">
      <c r="A31" s="20">
        <v>52</v>
      </c>
      <c r="B31" s="29">
        <f>'157mM_Triplicate'!AE31</f>
        <v>2.3849474335802122E-3</v>
      </c>
      <c r="D31">
        <f t="shared" si="3"/>
        <v>52.5</v>
      </c>
      <c r="E31">
        <f t="shared" si="0"/>
        <v>2.6366813290596117E-3</v>
      </c>
      <c r="G31" s="20">
        <v>73</v>
      </c>
      <c r="H31" t="e">
        <f>'157mM_Triplicate'!AL31</f>
        <v>#DIV/0!</v>
      </c>
      <c r="J31">
        <f t="shared" si="1"/>
        <v>72.5</v>
      </c>
      <c r="K31" t="e">
        <f t="shared" si="2"/>
        <v>#DIV/0!</v>
      </c>
    </row>
    <row r="32" spans="1:22" x14ac:dyDescent="0.35">
      <c r="A32" s="20">
        <v>53</v>
      </c>
      <c r="B32" s="29">
        <f>'157mM_Triplicate'!AE32</f>
        <v>5.0216287626398239E-3</v>
      </c>
      <c r="D32">
        <f t="shared" si="3"/>
        <v>53.5</v>
      </c>
      <c r="E32">
        <f t="shared" si="0"/>
        <v>3.8353563678339827E-3</v>
      </c>
      <c r="G32" s="20">
        <v>72</v>
      </c>
      <c r="H32" t="e">
        <f>'157mM_Triplicate'!AL32</f>
        <v>#DIV/0!</v>
      </c>
      <c r="J32">
        <f t="shared" si="1"/>
        <v>71.5</v>
      </c>
      <c r="K32" t="e">
        <f t="shared" si="2"/>
        <v>#DIV/0!</v>
      </c>
    </row>
    <row r="33" spans="1:11" x14ac:dyDescent="0.35">
      <c r="A33" s="20">
        <v>54</v>
      </c>
      <c r="B33" s="29">
        <f>'157mM_Triplicate'!AE33</f>
        <v>8.8569851304738066E-3</v>
      </c>
      <c r="D33">
        <f t="shared" si="3"/>
        <v>54.5</v>
      </c>
      <c r="E33">
        <f t="shared" si="0"/>
        <v>4.7047904159125097E-3</v>
      </c>
      <c r="G33" s="20">
        <v>71</v>
      </c>
      <c r="H33" t="e">
        <f>'157mM_Triplicate'!AL33</f>
        <v>#DIV/0!</v>
      </c>
      <c r="J33">
        <f t="shared" si="1"/>
        <v>70.5</v>
      </c>
      <c r="K33" t="e">
        <f t="shared" si="2"/>
        <v>#DIV/0!</v>
      </c>
    </row>
    <row r="34" spans="1:11" x14ac:dyDescent="0.35">
      <c r="A34" s="20">
        <v>55</v>
      </c>
      <c r="B34" s="29">
        <f>'157mM_Triplicate'!AE34</f>
        <v>1.3561775546386316E-2</v>
      </c>
      <c r="D34">
        <f t="shared" si="3"/>
        <v>55.5</v>
      </c>
      <c r="E34">
        <f t="shared" si="0"/>
        <v>6.7470605906350088E-3</v>
      </c>
      <c r="G34" s="20">
        <v>70</v>
      </c>
      <c r="H34" t="e">
        <f>'157mM_Triplicate'!AL34</f>
        <v>#DIV/0!</v>
      </c>
      <c r="J34">
        <f t="shared" si="1"/>
        <v>69.5</v>
      </c>
      <c r="K34" t="e">
        <f t="shared" si="2"/>
        <v>#DIV/0!</v>
      </c>
    </row>
    <row r="35" spans="1:11" x14ac:dyDescent="0.35">
      <c r="A35" s="20">
        <v>56</v>
      </c>
      <c r="B35" s="29">
        <f>'157mM_Triplicate'!AE35</f>
        <v>2.0308836137021325E-2</v>
      </c>
      <c r="D35">
        <f t="shared" si="3"/>
        <v>56.5</v>
      </c>
      <c r="E35">
        <f t="shared" si="0"/>
        <v>1.0844349613294443E-2</v>
      </c>
      <c r="G35" s="20">
        <v>69</v>
      </c>
      <c r="H35" t="e">
        <f>'157mM_Triplicate'!AL35</f>
        <v>#DIV/0!</v>
      </c>
      <c r="J35">
        <f t="shared" si="1"/>
        <v>68.5</v>
      </c>
      <c r="K35" t="e">
        <f t="shared" si="2"/>
        <v>#DIV/0!</v>
      </c>
    </row>
    <row r="36" spans="1:11" x14ac:dyDescent="0.35">
      <c r="A36" s="20">
        <v>57</v>
      </c>
      <c r="B36" s="29">
        <f>'157mM_Triplicate'!AE36</f>
        <v>3.1153185750315768E-2</v>
      </c>
      <c r="D36">
        <f t="shared" si="3"/>
        <v>57.5</v>
      </c>
      <c r="E36">
        <f t="shared" si="0"/>
        <v>1.8162994721456591E-2</v>
      </c>
      <c r="G36" s="20">
        <v>68</v>
      </c>
      <c r="H36" t="e">
        <f>'157mM_Triplicate'!AL36</f>
        <v>#DIV/0!</v>
      </c>
      <c r="J36">
        <f t="shared" si="1"/>
        <v>67.5</v>
      </c>
      <c r="K36" t="e">
        <f t="shared" si="2"/>
        <v>#DIV/0!</v>
      </c>
    </row>
    <row r="37" spans="1:11" x14ac:dyDescent="0.35">
      <c r="A37" s="20">
        <v>58</v>
      </c>
      <c r="B37" s="29">
        <f>'157mM_Triplicate'!AE37</f>
        <v>4.9316180471772358E-2</v>
      </c>
      <c r="D37">
        <f t="shared" si="3"/>
        <v>58.5</v>
      </c>
      <c r="E37">
        <f t="shared" si="0"/>
        <v>2.9048622357755682E-2</v>
      </c>
      <c r="G37" s="20">
        <v>67</v>
      </c>
      <c r="H37" t="e">
        <f>'157mM_Triplicate'!AL37</f>
        <v>#DIV/0!</v>
      </c>
      <c r="J37">
        <f t="shared" si="1"/>
        <v>66.5</v>
      </c>
      <c r="K37" t="e">
        <f t="shared" si="2"/>
        <v>#DIV/0!</v>
      </c>
    </row>
    <row r="38" spans="1:11" x14ac:dyDescent="0.35">
      <c r="A38" s="20">
        <v>59</v>
      </c>
      <c r="B38" s="29">
        <f>'157mM_Triplicate'!AE38</f>
        <v>7.8364802829528041E-2</v>
      </c>
      <c r="D38">
        <f t="shared" si="3"/>
        <v>59.5</v>
      </c>
      <c r="E38">
        <f t="shared" si="0"/>
        <v>5.1581527007915295E-2</v>
      </c>
      <c r="G38" s="20">
        <v>66</v>
      </c>
      <c r="H38" t="e">
        <f>'157mM_Triplicate'!AL38</f>
        <v>#DIV/0!</v>
      </c>
      <c r="J38">
        <f t="shared" si="1"/>
        <v>65.5</v>
      </c>
      <c r="K38" t="e">
        <f t="shared" si="2"/>
        <v>#DIV/0!</v>
      </c>
    </row>
    <row r="39" spans="1:11" x14ac:dyDescent="0.35">
      <c r="A39" s="20">
        <v>60</v>
      </c>
      <c r="B39" s="29">
        <f>'157mM_Triplicate'!AE39</f>
        <v>0.12994632983744334</v>
      </c>
      <c r="D39">
        <f t="shared" si="3"/>
        <v>60.5</v>
      </c>
      <c r="E39">
        <f t="shared" si="0"/>
        <v>9.68173106261348E-2</v>
      </c>
      <c r="G39" s="20">
        <v>65</v>
      </c>
      <c r="H39" t="e">
        <f>'157mM_Triplicate'!AL39</f>
        <v>#DIV/0!</v>
      </c>
      <c r="J39">
        <f t="shared" si="1"/>
        <v>64.5</v>
      </c>
      <c r="K39" t="e">
        <f t="shared" si="2"/>
        <v>#DIV/0!</v>
      </c>
    </row>
    <row r="40" spans="1:11" x14ac:dyDescent="0.35">
      <c r="A40" s="20">
        <v>61</v>
      </c>
      <c r="B40" s="29">
        <f>'157mM_Triplicate'!AE40</f>
        <v>0.22676364046357814</v>
      </c>
      <c r="D40">
        <f t="shared" si="3"/>
        <v>61.5</v>
      </c>
      <c r="E40">
        <f t="shared" si="0"/>
        <v>0.15046832389591616</v>
      </c>
      <c r="G40" s="20">
        <v>64</v>
      </c>
      <c r="H40" t="e">
        <f>'157mM_Triplicate'!AL40</f>
        <v>#DIV/0!</v>
      </c>
      <c r="J40">
        <f t="shared" si="1"/>
        <v>63.5</v>
      </c>
      <c r="K40" t="e">
        <f t="shared" si="2"/>
        <v>#DIV/0!</v>
      </c>
    </row>
    <row r="41" spans="1:11" x14ac:dyDescent="0.35">
      <c r="A41" s="20">
        <v>62</v>
      </c>
      <c r="B41" s="29">
        <f>'157mM_Triplicate'!AE41</f>
        <v>0.3772319643594943</v>
      </c>
      <c r="D41">
        <f t="shared" si="3"/>
        <v>62.5</v>
      </c>
      <c r="E41">
        <f t="shared" si="0"/>
        <v>0.17851207530016083</v>
      </c>
      <c r="G41" s="20">
        <v>63</v>
      </c>
      <c r="H41" t="e">
        <f>'157mM_Triplicate'!AL41</f>
        <v>#DIV/0!</v>
      </c>
      <c r="J41">
        <f t="shared" si="1"/>
        <v>62.5</v>
      </c>
      <c r="K41" t="e">
        <f t="shared" si="2"/>
        <v>#DIV/0!</v>
      </c>
    </row>
    <row r="42" spans="1:11" x14ac:dyDescent="0.35">
      <c r="A42" s="20">
        <v>63</v>
      </c>
      <c r="B42" s="29">
        <f>'157mM_Triplicate'!AE42</f>
        <v>0.55574403965965513</v>
      </c>
      <c r="D42">
        <f t="shared" si="3"/>
        <v>63.5</v>
      </c>
      <c r="E42">
        <f t="shared" si="0"/>
        <v>0.16049568593499353</v>
      </c>
      <c r="G42" s="20">
        <v>62</v>
      </c>
      <c r="H42" t="e">
        <f>'157mM_Triplicate'!AL42</f>
        <v>#DIV/0!</v>
      </c>
      <c r="J42">
        <f t="shared" si="1"/>
        <v>61.5</v>
      </c>
      <c r="K42" t="e">
        <f t="shared" si="2"/>
        <v>#DIV/0!</v>
      </c>
    </row>
    <row r="43" spans="1:11" x14ac:dyDescent="0.35">
      <c r="A43" s="20">
        <v>64</v>
      </c>
      <c r="B43" s="29">
        <f>'157mM_Triplicate'!AE43</f>
        <v>0.71623972559464866</v>
      </c>
      <c r="D43">
        <f t="shared" si="3"/>
        <v>64.5</v>
      </c>
      <c r="E43">
        <f t="shared" si="0"/>
        <v>0.10754838965470992</v>
      </c>
      <c r="G43" s="20">
        <v>61</v>
      </c>
      <c r="H43" t="e">
        <f>'157mM_Triplicate'!AL43</f>
        <v>#DIV/0!</v>
      </c>
      <c r="J43">
        <f t="shared" si="1"/>
        <v>60.5</v>
      </c>
      <c r="K43" t="e">
        <f t="shared" si="2"/>
        <v>#DIV/0!</v>
      </c>
    </row>
    <row r="44" spans="1:11" x14ac:dyDescent="0.35">
      <c r="A44" s="20">
        <v>65</v>
      </c>
      <c r="B44" s="29">
        <f>'157mM_Triplicate'!AE44</f>
        <v>0.82378811524935858</v>
      </c>
      <c r="D44">
        <f t="shared" si="3"/>
        <v>65.5</v>
      </c>
      <c r="E44">
        <f t="shared" si="0"/>
        <v>6.2199507131947329E-2</v>
      </c>
      <c r="G44" s="20">
        <v>60</v>
      </c>
      <c r="H44" t="e">
        <f>'157mM_Triplicate'!AL44</f>
        <v>#DIV/0!</v>
      </c>
      <c r="J44">
        <f t="shared" si="1"/>
        <v>59.5</v>
      </c>
      <c r="K44" t="e">
        <f t="shared" si="2"/>
        <v>#DIV/0!</v>
      </c>
    </row>
    <row r="45" spans="1:11" x14ac:dyDescent="0.35">
      <c r="A45" s="20">
        <v>66</v>
      </c>
      <c r="B45" s="29">
        <f>'157mM_Triplicate'!AE45</f>
        <v>0.88598762238130591</v>
      </c>
      <c r="D45">
        <f t="shared" si="3"/>
        <v>66.5</v>
      </c>
      <c r="E45">
        <f t="shared" si="0"/>
        <v>2.7939976063804717E-2</v>
      </c>
      <c r="G45" s="20">
        <v>59</v>
      </c>
      <c r="H45" t="e">
        <f>'157mM_Triplicate'!AL45</f>
        <v>#DIV/0!</v>
      </c>
      <c r="J45">
        <f t="shared" si="1"/>
        <v>58.5</v>
      </c>
      <c r="K45" t="e">
        <f t="shared" si="2"/>
        <v>#DIV/0!</v>
      </c>
    </row>
    <row r="46" spans="1:11" x14ac:dyDescent="0.35">
      <c r="A46" s="20">
        <v>67</v>
      </c>
      <c r="B46" s="29">
        <f>'157mM_Triplicate'!AE46</f>
        <v>0.91392759844511062</v>
      </c>
      <c r="D46">
        <f t="shared" si="3"/>
        <v>67.5</v>
      </c>
      <c r="E46">
        <f t="shared" si="0"/>
        <v>1.4981602799956306E-2</v>
      </c>
      <c r="G46" s="20">
        <v>58</v>
      </c>
      <c r="H46" t="e">
        <f>'157mM_Triplicate'!AL46</f>
        <v>#DIV/0!</v>
      </c>
      <c r="J46">
        <f t="shared" si="1"/>
        <v>57.5</v>
      </c>
      <c r="K46" t="e">
        <f t="shared" si="2"/>
        <v>#DIV/0!</v>
      </c>
    </row>
    <row r="47" spans="1:11" x14ac:dyDescent="0.35">
      <c r="A47" s="20">
        <v>68</v>
      </c>
      <c r="B47" s="29">
        <f>'157mM_Triplicate'!AE47</f>
        <v>0.92890920124506693</v>
      </c>
      <c r="D47">
        <f t="shared" si="3"/>
        <v>68.5</v>
      </c>
      <c r="E47">
        <f t="shared" si="0"/>
        <v>6.3801205232426605E-3</v>
      </c>
      <c r="G47" s="20">
        <v>57</v>
      </c>
      <c r="H47" t="e">
        <f>'157mM_Triplicate'!AL47</f>
        <v>#DIV/0!</v>
      </c>
      <c r="J47">
        <f t="shared" si="1"/>
        <v>56.5</v>
      </c>
      <c r="K47" t="e">
        <f t="shared" si="2"/>
        <v>#DIV/0!</v>
      </c>
    </row>
    <row r="48" spans="1:11" x14ac:dyDescent="0.35">
      <c r="A48" s="20">
        <v>69</v>
      </c>
      <c r="B48" s="29">
        <f>'157mM_Triplicate'!AE48</f>
        <v>0.93528932176830959</v>
      </c>
      <c r="D48">
        <f t="shared" si="3"/>
        <v>69.5</v>
      </c>
      <c r="E48">
        <f t="shared" si="0"/>
        <v>4.841773535831595E-3</v>
      </c>
      <c r="G48" s="20">
        <v>56</v>
      </c>
      <c r="H48" t="e">
        <f>'157mM_Triplicate'!AL48</f>
        <v>#DIV/0!</v>
      </c>
      <c r="J48">
        <f t="shared" si="1"/>
        <v>55.5</v>
      </c>
      <c r="K48" t="e">
        <f t="shared" si="2"/>
        <v>#DIV/0!</v>
      </c>
    </row>
    <row r="49" spans="1:11" x14ac:dyDescent="0.35">
      <c r="A49" s="20">
        <v>70</v>
      </c>
      <c r="B49" s="29">
        <f>'157mM_Triplicate'!AE49</f>
        <v>0.94013109530414118</v>
      </c>
      <c r="D49">
        <f t="shared" si="3"/>
        <v>70.5</v>
      </c>
      <c r="E49">
        <f t="shared" si="0"/>
        <v>4.5123930447489302E-3</v>
      </c>
      <c r="G49" s="20">
        <v>55</v>
      </c>
      <c r="H49" t="e">
        <f>'157mM_Triplicate'!AL49</f>
        <v>#DIV/0!</v>
      </c>
      <c r="J49">
        <f t="shared" si="1"/>
        <v>54.5</v>
      </c>
      <c r="K49" t="e">
        <f t="shared" si="2"/>
        <v>#DIV/0!</v>
      </c>
    </row>
    <row r="50" spans="1:11" x14ac:dyDescent="0.35">
      <c r="A50" s="20">
        <v>71</v>
      </c>
      <c r="B50" s="29">
        <f>'157mM_Triplicate'!AE50</f>
        <v>0.94464348834889011</v>
      </c>
      <c r="D50">
        <f t="shared" si="3"/>
        <v>71.5</v>
      </c>
      <c r="E50">
        <f t="shared" si="0"/>
        <v>2.7605426868331229E-3</v>
      </c>
      <c r="G50" s="20">
        <v>54</v>
      </c>
      <c r="H50" t="e">
        <f>'157mM_Triplicate'!AL50</f>
        <v>#DIV/0!</v>
      </c>
      <c r="J50">
        <f t="shared" si="1"/>
        <v>53.5</v>
      </c>
      <c r="K50" t="e">
        <f t="shared" si="2"/>
        <v>#DIV/0!</v>
      </c>
    </row>
    <row r="51" spans="1:11" x14ac:dyDescent="0.35">
      <c r="A51" s="20">
        <v>72</v>
      </c>
      <c r="B51" s="29">
        <f>'157mM_Triplicate'!AE51</f>
        <v>0.94740403103572324</v>
      </c>
      <c r="D51">
        <f t="shared" si="3"/>
        <v>72.5</v>
      </c>
      <c r="E51">
        <f t="shared" si="0"/>
        <v>2.9933109096537125E-3</v>
      </c>
      <c r="G51" s="20">
        <v>53</v>
      </c>
      <c r="H51" t="e">
        <f>'157mM_Triplicate'!AL51</f>
        <v>#DIV/0!</v>
      </c>
      <c r="J51">
        <f t="shared" si="1"/>
        <v>52.5</v>
      </c>
      <c r="K51" t="e">
        <f t="shared" si="2"/>
        <v>#DIV/0!</v>
      </c>
    </row>
    <row r="52" spans="1:11" x14ac:dyDescent="0.35">
      <c r="A52" s="20">
        <v>73</v>
      </c>
      <c r="B52" s="29">
        <f>'157mM_Triplicate'!AE52</f>
        <v>0.95039734194537695</v>
      </c>
      <c r="D52">
        <f t="shared" si="3"/>
        <v>73.5</v>
      </c>
      <c r="E52">
        <f t="shared" si="0"/>
        <v>2.5401152707225094E-3</v>
      </c>
      <c r="G52" s="20">
        <v>52</v>
      </c>
      <c r="H52" t="e">
        <f>'157mM_Triplicate'!AL52</f>
        <v>#DIV/0!</v>
      </c>
      <c r="J52">
        <f t="shared" si="1"/>
        <v>51.5</v>
      </c>
      <c r="K52" t="e">
        <f t="shared" si="2"/>
        <v>#DIV/0!</v>
      </c>
    </row>
    <row r="53" spans="1:11" x14ac:dyDescent="0.35">
      <c r="A53" s="20">
        <v>74</v>
      </c>
      <c r="B53" s="29">
        <f>'157mM_Triplicate'!AE53</f>
        <v>0.95293745721609946</v>
      </c>
      <c r="D53">
        <f t="shared" si="3"/>
        <v>74.5</v>
      </c>
      <c r="E53">
        <f t="shared" si="0"/>
        <v>1.9038204714082463E-3</v>
      </c>
      <c r="G53" s="20">
        <v>51</v>
      </c>
      <c r="H53" t="e">
        <f>'157mM_Triplicate'!AL53</f>
        <v>#DIV/0!</v>
      </c>
      <c r="J53">
        <f t="shared" si="1"/>
        <v>50.5</v>
      </c>
      <c r="K53" t="e">
        <f t="shared" si="2"/>
        <v>#DIV/0!</v>
      </c>
    </row>
    <row r="54" spans="1:11" x14ac:dyDescent="0.35">
      <c r="A54" s="20">
        <v>75</v>
      </c>
      <c r="B54" s="29">
        <f>'157mM_Triplicate'!AE54</f>
        <v>0.95484127768750771</v>
      </c>
      <c r="D54">
        <f t="shared" si="3"/>
        <v>75.5</v>
      </c>
      <c r="E54">
        <f t="shared" si="0"/>
        <v>2.4475426524503963E-3</v>
      </c>
      <c r="G54" s="20">
        <v>50</v>
      </c>
      <c r="H54" t="e">
        <f>'157mM_Triplicate'!AL54</f>
        <v>#DIV/0!</v>
      </c>
      <c r="J54">
        <f t="shared" si="1"/>
        <v>49.5</v>
      </c>
      <c r="K54" t="e">
        <f t="shared" si="2"/>
        <v>#DIV/0!</v>
      </c>
    </row>
    <row r="55" spans="1:11" x14ac:dyDescent="0.35">
      <c r="A55" s="20">
        <v>76</v>
      </c>
      <c r="B55" s="29">
        <f>'157mM_Triplicate'!AE55</f>
        <v>0.9572888203399581</v>
      </c>
      <c r="D55">
        <f t="shared" si="3"/>
        <v>76.5</v>
      </c>
      <c r="E55">
        <f t="shared" si="0"/>
        <v>-1.6482290763994989E-3</v>
      </c>
      <c r="G55" s="20">
        <v>49</v>
      </c>
      <c r="H55" t="e">
        <f>'157mM_Triplicate'!AL55</f>
        <v>#DIV/0!</v>
      </c>
      <c r="J55">
        <f t="shared" si="1"/>
        <v>48.5</v>
      </c>
      <c r="K55" t="e">
        <f t="shared" si="2"/>
        <v>#DIV/0!</v>
      </c>
    </row>
    <row r="56" spans="1:11" x14ac:dyDescent="0.35">
      <c r="A56" s="20">
        <v>77</v>
      </c>
      <c r="B56" s="29">
        <f>'157mM_Triplicate'!AE56</f>
        <v>0.9556405912635586</v>
      </c>
      <c r="D56">
        <f t="shared" si="3"/>
        <v>77.5</v>
      </c>
      <c r="E56">
        <f t="shared" si="0"/>
        <v>2.7011461911161661E-3</v>
      </c>
      <c r="G56" s="20">
        <v>48</v>
      </c>
      <c r="H56" t="e">
        <f>'157mM_Triplicate'!AL56</f>
        <v>#DIV/0!</v>
      </c>
      <c r="J56">
        <f t="shared" si="1"/>
        <v>47.5</v>
      </c>
      <c r="K56" t="e">
        <f t="shared" si="2"/>
        <v>#DIV/0!</v>
      </c>
    </row>
    <row r="57" spans="1:11" x14ac:dyDescent="0.35">
      <c r="A57" s="20">
        <v>78</v>
      </c>
      <c r="B57" s="29">
        <f>'157mM_Triplicate'!AE57</f>
        <v>0.95834173745467477</v>
      </c>
      <c r="D57">
        <f t="shared" si="3"/>
        <v>78.5</v>
      </c>
      <c r="E57">
        <f t="shared" si="0"/>
        <v>4.0474802576806468E-3</v>
      </c>
      <c r="G57" s="20">
        <v>47</v>
      </c>
      <c r="H57" t="e">
        <f>'157mM_Triplicate'!AL57</f>
        <v>#DIV/0!</v>
      </c>
      <c r="J57">
        <f t="shared" si="1"/>
        <v>46.5</v>
      </c>
      <c r="K57" t="e">
        <f t="shared" si="2"/>
        <v>#DIV/0!</v>
      </c>
    </row>
    <row r="58" spans="1:11" x14ac:dyDescent="0.35">
      <c r="A58" s="20">
        <v>79</v>
      </c>
      <c r="B58" s="29">
        <f>'157mM_Triplicate'!AE58</f>
        <v>0.96238921771235542</v>
      </c>
      <c r="D58">
        <f t="shared" si="3"/>
        <v>79.5</v>
      </c>
      <c r="E58">
        <f t="shared" si="0"/>
        <v>1.1476742143416985E-3</v>
      </c>
      <c r="G58" s="20">
        <v>46</v>
      </c>
      <c r="H58" t="e">
        <f>'157mM_Triplicate'!AL58</f>
        <v>#DIV/0!</v>
      </c>
      <c r="J58">
        <f t="shared" si="1"/>
        <v>45.5</v>
      </c>
      <c r="K58" t="e">
        <f t="shared" si="2"/>
        <v>#DIV/0!</v>
      </c>
    </row>
    <row r="59" spans="1:11" x14ac:dyDescent="0.35">
      <c r="A59" s="20">
        <v>80</v>
      </c>
      <c r="B59" s="29">
        <f>'157mM_Triplicate'!AE59</f>
        <v>0.96353689192669711</v>
      </c>
      <c r="D59">
        <f t="shared" si="3"/>
        <v>80.5</v>
      </c>
      <c r="E59">
        <f t="shared" si="0"/>
        <v>3.9544025848234909E-3</v>
      </c>
      <c r="G59" s="20">
        <v>45</v>
      </c>
      <c r="H59" t="e">
        <f>'157mM_Triplicate'!AL59</f>
        <v>#DIV/0!</v>
      </c>
      <c r="J59">
        <f t="shared" si="1"/>
        <v>44.5</v>
      </c>
      <c r="K59" t="e">
        <f t="shared" si="2"/>
        <v>#DIV/0!</v>
      </c>
    </row>
    <row r="60" spans="1:11" x14ac:dyDescent="0.35">
      <c r="A60" s="20">
        <v>81</v>
      </c>
      <c r="B60" s="29">
        <f>'157mM_Triplicate'!AE60</f>
        <v>0.96749129451152061</v>
      </c>
      <c r="D60">
        <f t="shared" si="3"/>
        <v>81.5</v>
      </c>
      <c r="E60">
        <f t="shared" si="0"/>
        <v>4.1375691071682263E-3</v>
      </c>
      <c r="G60" s="20">
        <v>44</v>
      </c>
      <c r="H60" t="e">
        <f>'157mM_Triplicate'!AL60</f>
        <v>#DIV/0!</v>
      </c>
      <c r="J60">
        <f t="shared" si="1"/>
        <v>43.5</v>
      </c>
      <c r="K60" t="e">
        <f t="shared" si="2"/>
        <v>#DIV/0!</v>
      </c>
    </row>
    <row r="61" spans="1:11" x14ac:dyDescent="0.35">
      <c r="A61" s="20">
        <v>82</v>
      </c>
      <c r="B61" s="29">
        <f>'157mM_Triplicate'!AE61</f>
        <v>0.97162886361868883</v>
      </c>
      <c r="D61">
        <f t="shared" si="3"/>
        <v>82.5</v>
      </c>
      <c r="E61">
        <f t="shared" si="0"/>
        <v>3.2470294607814809E-3</v>
      </c>
      <c r="G61" s="20">
        <v>43</v>
      </c>
      <c r="H61" t="e">
        <f>'157mM_Triplicate'!AL61</f>
        <v>#DIV/0!</v>
      </c>
      <c r="J61">
        <f t="shared" si="1"/>
        <v>42.5</v>
      </c>
      <c r="K61" t="e">
        <f t="shared" si="2"/>
        <v>#DIV/0!</v>
      </c>
    </row>
    <row r="62" spans="1:11" x14ac:dyDescent="0.35">
      <c r="A62" s="28">
        <v>83</v>
      </c>
      <c r="B62" s="29">
        <f>'157mM_Triplicate'!AE62</f>
        <v>0.97487589307947031</v>
      </c>
      <c r="D62">
        <f t="shared" si="3"/>
        <v>83.5</v>
      </c>
      <c r="E62">
        <f t="shared" si="0"/>
        <v>5.3372914196747612E-3</v>
      </c>
      <c r="G62" s="20">
        <v>42</v>
      </c>
      <c r="H62" t="e">
        <f>'157mM_Triplicate'!AL62</f>
        <v>#DIV/0!</v>
      </c>
      <c r="J62">
        <f t="shared" si="1"/>
        <v>41.5</v>
      </c>
      <c r="K62" t="e">
        <f t="shared" si="2"/>
        <v>#DIV/0!</v>
      </c>
    </row>
    <row r="63" spans="1:11" x14ac:dyDescent="0.35">
      <c r="A63" s="28">
        <v>84</v>
      </c>
      <c r="B63" s="29">
        <f>'157mM_Triplicate'!AE63</f>
        <v>0.98021318449914507</v>
      </c>
      <c r="D63">
        <f t="shared" si="3"/>
        <v>84.5</v>
      </c>
      <c r="E63">
        <f t="shared" si="0"/>
        <v>5.0444182453837083E-3</v>
      </c>
      <c r="G63" s="20">
        <v>41</v>
      </c>
      <c r="H63" t="e">
        <f>'157mM_Triplicate'!AL63</f>
        <v>#DIV/0!</v>
      </c>
      <c r="J63">
        <f t="shared" si="1"/>
        <v>40.5</v>
      </c>
      <c r="K63" t="e">
        <f t="shared" si="2"/>
        <v>#DIV/0!</v>
      </c>
    </row>
    <row r="64" spans="1:11" x14ac:dyDescent="0.35">
      <c r="A64" s="28">
        <v>85</v>
      </c>
      <c r="B64" s="29">
        <f>'157mM_Triplicate'!AE64</f>
        <v>0.98525760274452878</v>
      </c>
      <c r="D64">
        <f t="shared" si="3"/>
        <v>85.5</v>
      </c>
      <c r="E64">
        <f t="shared" si="0"/>
        <v>1.4372757486813548E-3</v>
      </c>
      <c r="G64" s="20">
        <v>40</v>
      </c>
      <c r="H64" t="e">
        <f>'157mM_Triplicate'!AL64</f>
        <v>#DIV/0!</v>
      </c>
      <c r="J64">
        <f t="shared" si="1"/>
        <v>39.5</v>
      </c>
      <c r="K64" t="e">
        <f t="shared" si="2"/>
        <v>#DIV/0!</v>
      </c>
    </row>
    <row r="65" spans="1:11" x14ac:dyDescent="0.35">
      <c r="A65" s="28">
        <v>86</v>
      </c>
      <c r="B65" s="29">
        <f>'157mM_Triplicate'!AE65</f>
        <v>0.98669487849321014</v>
      </c>
      <c r="D65">
        <f t="shared" si="3"/>
        <v>86.5</v>
      </c>
      <c r="E65">
        <f t="shared" si="0"/>
        <v>1.3475831696734275E-3</v>
      </c>
      <c r="G65" s="20">
        <v>39</v>
      </c>
      <c r="H65" t="e">
        <f>'157mM_Triplicate'!AL65</f>
        <v>#DIV/0!</v>
      </c>
      <c r="J65">
        <f t="shared" si="1"/>
        <v>38.5</v>
      </c>
      <c r="K65" t="e">
        <f t="shared" si="2"/>
        <v>#DIV/0!</v>
      </c>
    </row>
    <row r="66" spans="1:11" x14ac:dyDescent="0.35">
      <c r="A66" s="28">
        <v>87</v>
      </c>
      <c r="B66" s="29">
        <f>'157mM_Triplicate'!AE66</f>
        <v>0.98804246166288356</v>
      </c>
      <c r="D66">
        <f t="shared" si="3"/>
        <v>87.5</v>
      </c>
      <c r="E66">
        <f t="shared" si="0"/>
        <v>5.8293556671333846E-3</v>
      </c>
      <c r="G66" s="20">
        <v>38</v>
      </c>
      <c r="H66" t="e">
        <f>'157mM_Triplicate'!AL66</f>
        <v>#DIV/0!</v>
      </c>
      <c r="J66">
        <f t="shared" si="1"/>
        <v>37.5</v>
      </c>
      <c r="K66" t="e">
        <f t="shared" si="2"/>
        <v>#DIV/0!</v>
      </c>
    </row>
    <row r="67" spans="1:11" x14ac:dyDescent="0.35">
      <c r="A67" s="28">
        <v>88</v>
      </c>
      <c r="B67" s="29">
        <f>'157mM_Triplicate'!AE67</f>
        <v>0.99387181733001695</v>
      </c>
      <c r="D67">
        <f t="shared" si="3"/>
        <v>88.5</v>
      </c>
      <c r="E67">
        <f t="shared" si="0"/>
        <v>-5.9109242028554387E-4</v>
      </c>
      <c r="G67" s="20">
        <v>37</v>
      </c>
      <c r="H67" t="e">
        <f>'157mM_Triplicate'!AL67</f>
        <v>#DIV/0!</v>
      </c>
      <c r="J67">
        <f t="shared" si="1"/>
        <v>36.5</v>
      </c>
      <c r="K67" t="e">
        <f t="shared" si="2"/>
        <v>#DIV/0!</v>
      </c>
    </row>
    <row r="68" spans="1:11" x14ac:dyDescent="0.35">
      <c r="A68" s="28">
        <v>89</v>
      </c>
      <c r="B68" s="29">
        <f>'157mM_Triplicate'!AE68</f>
        <v>0.99328072490973141</v>
      </c>
      <c r="D68">
        <f t="shared" si="3"/>
        <v>89.5</v>
      </c>
      <c r="E68">
        <f t="shared" si="0"/>
        <v>-2.8722332041662968E-3</v>
      </c>
      <c r="G68" s="20">
        <v>36</v>
      </c>
      <c r="H68" t="e">
        <f>'157mM_Triplicate'!AL68</f>
        <v>#DIV/0!</v>
      </c>
      <c r="J68">
        <f t="shared" si="1"/>
        <v>35.5</v>
      </c>
      <c r="K68" t="e">
        <f t="shared" si="2"/>
        <v>#DIV/0!</v>
      </c>
    </row>
    <row r="69" spans="1:11" x14ac:dyDescent="0.35">
      <c r="A69" s="28">
        <v>90</v>
      </c>
      <c r="B69" s="29">
        <f>'157mM_Triplicate'!AE69</f>
        <v>0.99040849170556511</v>
      </c>
      <c r="D69">
        <f t="shared" si="3"/>
        <v>90.5</v>
      </c>
      <c r="E69">
        <f t="shared" ref="E69:E79" si="4">(B70-B69)/(A70-A69)</f>
        <v>9.6176462221808645E-4</v>
      </c>
      <c r="G69" s="20">
        <v>35</v>
      </c>
      <c r="H69" t="e">
        <f>'157mM_Triplicate'!AL69</f>
        <v>#DIV/0!</v>
      </c>
      <c r="J69">
        <f t="shared" ref="J69:J79" si="5">(G69+G70)/2</f>
        <v>34.5</v>
      </c>
      <c r="K69" t="e">
        <f t="shared" ref="K69:K79" si="6">(H70-H69)/(G70-G69)</f>
        <v>#DIV/0!</v>
      </c>
    </row>
    <row r="70" spans="1:11" x14ac:dyDescent="0.35">
      <c r="A70" s="28">
        <v>91</v>
      </c>
      <c r="B70" s="29">
        <f>'157mM_Triplicate'!AE70</f>
        <v>0.99137025632778319</v>
      </c>
      <c r="D70">
        <f t="shared" ref="D70:D79" si="7">(A70+A71)/2</f>
        <v>91.5</v>
      </c>
      <c r="E70">
        <f t="shared" si="4"/>
        <v>-9.8036397389261731E-3</v>
      </c>
      <c r="G70" s="20">
        <v>34</v>
      </c>
      <c r="H70" t="e">
        <f>'157mM_Triplicate'!AL70</f>
        <v>#DIV/0!</v>
      </c>
      <c r="J70">
        <f t="shared" si="5"/>
        <v>33.5</v>
      </c>
      <c r="K70" t="e">
        <f t="shared" si="6"/>
        <v>#DIV/0!</v>
      </c>
    </row>
    <row r="71" spans="1:11" x14ac:dyDescent="0.35">
      <c r="A71" s="20">
        <v>92</v>
      </c>
      <c r="B71" s="29">
        <f>'157mM_Triplicate'!AE71</f>
        <v>0.98156661658885702</v>
      </c>
      <c r="D71">
        <f t="shared" si="7"/>
        <v>92.5</v>
      </c>
      <c r="E71">
        <f t="shared" si="4"/>
        <v>7.8844567065494697E-4</v>
      </c>
      <c r="G71" s="20">
        <v>33</v>
      </c>
      <c r="H71" t="e">
        <f>'157mM_Triplicate'!AL71</f>
        <v>#DIV/0!</v>
      </c>
      <c r="J71">
        <f t="shared" si="5"/>
        <v>32.5</v>
      </c>
      <c r="K71" t="e">
        <f t="shared" si="6"/>
        <v>#DIV/0!</v>
      </c>
    </row>
    <row r="72" spans="1:11" x14ac:dyDescent="0.35">
      <c r="A72" s="20">
        <v>93</v>
      </c>
      <c r="B72" s="29">
        <f>'157mM_Triplicate'!AE72</f>
        <v>0.98235506225951197</v>
      </c>
      <c r="D72">
        <f t="shared" si="7"/>
        <v>93.5</v>
      </c>
      <c r="E72">
        <f t="shared" si="4"/>
        <v>6.0343308752450753E-3</v>
      </c>
      <c r="G72" s="20">
        <v>32</v>
      </c>
      <c r="H72" t="e">
        <f>'157mM_Triplicate'!AL72</f>
        <v>#DIV/0!</v>
      </c>
      <c r="J72">
        <f t="shared" si="5"/>
        <v>31.5</v>
      </c>
      <c r="K72" t="e">
        <f t="shared" si="6"/>
        <v>#DIV/0!</v>
      </c>
    </row>
    <row r="73" spans="1:11" x14ac:dyDescent="0.35">
      <c r="A73" s="20">
        <v>94</v>
      </c>
      <c r="B73" s="29">
        <f>'157mM_Triplicate'!AE73</f>
        <v>0.98838939313475704</v>
      </c>
      <c r="D73">
        <f t="shared" si="7"/>
        <v>94.5</v>
      </c>
      <c r="E73">
        <f t="shared" si="4"/>
        <v>4.3192316329754288E-4</v>
      </c>
      <c r="G73" s="20">
        <v>31</v>
      </c>
      <c r="H73" t="e">
        <f>'157mM_Triplicate'!AL73</f>
        <v>#DIV/0!</v>
      </c>
      <c r="J73">
        <f t="shared" si="5"/>
        <v>30.5</v>
      </c>
      <c r="K73" t="e">
        <f t="shared" si="6"/>
        <v>#DIV/0!</v>
      </c>
    </row>
    <row r="74" spans="1:11" x14ac:dyDescent="0.35">
      <c r="A74" s="20">
        <v>95</v>
      </c>
      <c r="B74" s="29">
        <f>'157mM_Triplicate'!AE74</f>
        <v>0.98882131629805459</v>
      </c>
      <c r="D74">
        <f t="shared" si="7"/>
        <v>95.5</v>
      </c>
      <c r="E74">
        <f t="shared" si="4"/>
        <v>3.5519052141242957E-3</v>
      </c>
      <c r="G74" s="20">
        <v>30</v>
      </c>
      <c r="H74" t="e">
        <f>'157mM_Triplicate'!AL74</f>
        <v>#DIV/0!</v>
      </c>
      <c r="J74">
        <f t="shared" si="5"/>
        <v>29.5</v>
      </c>
      <c r="K74" t="e">
        <f t="shared" si="6"/>
        <v>#DIV/0!</v>
      </c>
    </row>
    <row r="75" spans="1:11" x14ac:dyDescent="0.35">
      <c r="A75" s="20">
        <v>96</v>
      </c>
      <c r="B75" s="29">
        <f>'157mM_Triplicate'!AE75</f>
        <v>0.99237322151217888</v>
      </c>
      <c r="D75">
        <f t="shared" si="7"/>
        <v>96.5</v>
      </c>
      <c r="E75">
        <f t="shared" si="4"/>
        <v>7.6267784878211176E-3</v>
      </c>
      <c r="G75" s="20">
        <v>29</v>
      </c>
      <c r="H75" t="e">
        <f>'157mM_Triplicate'!AL75</f>
        <v>#DIV/0!</v>
      </c>
      <c r="J75">
        <f t="shared" si="5"/>
        <v>28.5</v>
      </c>
      <c r="K75" t="e">
        <f t="shared" si="6"/>
        <v>#DIV/0!</v>
      </c>
    </row>
    <row r="76" spans="1:11" x14ac:dyDescent="0.35">
      <c r="A76" s="20">
        <v>97</v>
      </c>
      <c r="B76" s="29">
        <f>'157mM_Triplicate'!AE76</f>
        <v>1</v>
      </c>
      <c r="D76">
        <f t="shared" si="7"/>
        <v>97.5</v>
      </c>
      <c r="E76">
        <f t="shared" si="4"/>
        <v>-1.5183502898430401E-3</v>
      </c>
      <c r="G76" s="20">
        <v>28</v>
      </c>
      <c r="H76" t="e">
        <f>'157mM_Triplicate'!AL76</f>
        <v>#DIV/0!</v>
      </c>
      <c r="J76">
        <f t="shared" si="5"/>
        <v>27.5</v>
      </c>
      <c r="K76" t="e">
        <f t="shared" si="6"/>
        <v>#DIV/0!</v>
      </c>
    </row>
    <row r="77" spans="1:11" x14ac:dyDescent="0.35">
      <c r="A77" s="20">
        <v>98</v>
      </c>
      <c r="B77" s="29">
        <f>'157mM_Triplicate'!AE77</f>
        <v>0.99848164971015696</v>
      </c>
      <c r="D77">
        <f t="shared" si="7"/>
        <v>98.5</v>
      </c>
      <c r="E77">
        <f t="shared" si="4"/>
        <v>-3.677069873568084E-3</v>
      </c>
      <c r="G77" s="20">
        <v>27</v>
      </c>
      <c r="H77" t="e">
        <f>'157mM_Triplicate'!AL77</f>
        <v>#DIV/0!</v>
      </c>
      <c r="J77">
        <f t="shared" si="5"/>
        <v>26.5</v>
      </c>
      <c r="K77" t="e">
        <f t="shared" si="6"/>
        <v>#DIV/0!</v>
      </c>
    </row>
    <row r="78" spans="1:11" x14ac:dyDescent="0.35">
      <c r="A78" s="20">
        <v>99</v>
      </c>
      <c r="B78" s="29">
        <f>'157mM_Triplicate'!AE78</f>
        <v>0.99480457983658888</v>
      </c>
      <c r="D78">
        <f t="shared" si="7"/>
        <v>99.349998474121094</v>
      </c>
      <c r="E78">
        <f t="shared" si="4"/>
        <v>6.5363414898760522E-3</v>
      </c>
      <c r="G78" s="20">
        <v>26</v>
      </c>
      <c r="H78" t="e">
        <f>'157mM_Triplicate'!AL78</f>
        <v>#DIV/0!</v>
      </c>
      <c r="J78">
        <f t="shared" si="5"/>
        <v>25.649999618530252</v>
      </c>
      <c r="K78" t="e">
        <f t="shared" si="6"/>
        <v>#DIV/0!</v>
      </c>
    </row>
    <row r="79" spans="1:11" x14ac:dyDescent="0.35">
      <c r="A79" s="20">
        <v>99.699996948242202</v>
      </c>
      <c r="B79" s="29">
        <f>'157mM_Triplicate'!AE79</f>
        <v>0.999379998932171</v>
      </c>
      <c r="D79">
        <f t="shared" si="7"/>
        <v>49.849998474121101</v>
      </c>
      <c r="E79">
        <f t="shared" si="4"/>
        <v>1.002387191095888E-2</v>
      </c>
      <c r="G79" s="20">
        <v>25.299999237060501</v>
      </c>
      <c r="H79" t="e">
        <f>'157mM_Triplicate'!AL79</f>
        <v>#DIV/0!</v>
      </c>
      <c r="J79">
        <f t="shared" si="5"/>
        <v>12.64999961853025</v>
      </c>
      <c r="K79" t="e">
        <f t="shared" si="6"/>
        <v>#DIV/0!</v>
      </c>
    </row>
  </sheetData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B1B4-B484-45D4-9A89-1C764A3AD264}">
  <sheetPr>
    <tabColor theme="8" tint="0.79998168889431442"/>
  </sheetPr>
  <dimension ref="A1:H78"/>
  <sheetViews>
    <sheetView workbookViewId="0">
      <selection activeCell="F3" sqref="F3:F1048576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100</v>
      </c>
      <c r="B1" s="15" t="s">
        <v>4</v>
      </c>
      <c r="C1" s="16">
        <v>46148</v>
      </c>
      <c r="D1" s="15"/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C3">
        <f t="shared" ref="C3:C67" si="0">10^-B3</f>
        <v>1</v>
      </c>
      <c r="D3">
        <f>C3*100</f>
        <v>100</v>
      </c>
      <c r="E3">
        <v>100</v>
      </c>
      <c r="G3">
        <f>10^-F3</f>
        <v>1</v>
      </c>
      <c r="H3">
        <f>G3*100</f>
        <v>100</v>
      </c>
    </row>
    <row r="4" spans="1:8" x14ac:dyDescent="0.35">
      <c r="A4">
        <v>26</v>
      </c>
      <c r="C4">
        <f t="shared" si="0"/>
        <v>1</v>
      </c>
      <c r="D4">
        <f t="shared" ref="D4:D67" si="1">C4*100</f>
        <v>100</v>
      </c>
      <c r="E4">
        <v>99</v>
      </c>
      <c r="G4">
        <f t="shared" ref="G4:G67" si="2">10^-F4</f>
        <v>1</v>
      </c>
      <c r="H4">
        <f t="shared" ref="H4:H67" si="3">G4*100</f>
        <v>100</v>
      </c>
    </row>
    <row r="5" spans="1:8" x14ac:dyDescent="0.35">
      <c r="A5">
        <v>27</v>
      </c>
      <c r="C5">
        <f t="shared" si="0"/>
        <v>1</v>
      </c>
      <c r="D5">
        <f t="shared" si="1"/>
        <v>100</v>
      </c>
      <c r="E5">
        <v>98</v>
      </c>
      <c r="G5">
        <f t="shared" si="2"/>
        <v>1</v>
      </c>
      <c r="H5">
        <f t="shared" si="3"/>
        <v>100</v>
      </c>
    </row>
    <row r="6" spans="1:8" x14ac:dyDescent="0.35">
      <c r="A6">
        <v>28</v>
      </c>
      <c r="C6">
        <f t="shared" si="0"/>
        <v>1</v>
      </c>
      <c r="D6">
        <f t="shared" si="1"/>
        <v>100</v>
      </c>
      <c r="E6">
        <v>97</v>
      </c>
      <c r="G6">
        <f t="shared" si="2"/>
        <v>1</v>
      </c>
      <c r="H6">
        <f t="shared" si="3"/>
        <v>100</v>
      </c>
    </row>
    <row r="7" spans="1:8" x14ac:dyDescent="0.35">
      <c r="A7">
        <v>29</v>
      </c>
      <c r="C7">
        <f t="shared" si="0"/>
        <v>1</v>
      </c>
      <c r="D7">
        <f t="shared" si="1"/>
        <v>100</v>
      </c>
      <c r="E7">
        <v>96</v>
      </c>
      <c r="G7">
        <f t="shared" si="2"/>
        <v>1</v>
      </c>
      <c r="H7">
        <f t="shared" si="3"/>
        <v>100</v>
      </c>
    </row>
    <row r="8" spans="1:8" x14ac:dyDescent="0.35">
      <c r="A8">
        <v>30</v>
      </c>
      <c r="C8">
        <f t="shared" si="0"/>
        <v>1</v>
      </c>
      <c r="D8">
        <f t="shared" si="1"/>
        <v>100</v>
      </c>
      <c r="E8">
        <v>95</v>
      </c>
      <c r="G8">
        <f t="shared" si="2"/>
        <v>1</v>
      </c>
      <c r="H8">
        <f t="shared" si="3"/>
        <v>100</v>
      </c>
    </row>
    <row r="9" spans="1:8" x14ac:dyDescent="0.35">
      <c r="A9">
        <v>31</v>
      </c>
      <c r="C9">
        <f t="shared" si="0"/>
        <v>1</v>
      </c>
      <c r="D9">
        <f t="shared" si="1"/>
        <v>100</v>
      </c>
      <c r="E9">
        <v>94</v>
      </c>
      <c r="G9">
        <f t="shared" si="2"/>
        <v>1</v>
      </c>
      <c r="H9">
        <f t="shared" si="3"/>
        <v>100</v>
      </c>
    </row>
    <row r="10" spans="1:8" x14ac:dyDescent="0.35">
      <c r="A10">
        <v>32</v>
      </c>
      <c r="C10">
        <f t="shared" si="0"/>
        <v>1</v>
      </c>
      <c r="D10">
        <f t="shared" si="1"/>
        <v>100</v>
      </c>
      <c r="E10">
        <v>93</v>
      </c>
      <c r="G10">
        <f t="shared" si="2"/>
        <v>1</v>
      </c>
      <c r="H10">
        <f t="shared" si="3"/>
        <v>100</v>
      </c>
    </row>
    <row r="11" spans="1:8" x14ac:dyDescent="0.35">
      <c r="A11">
        <v>33</v>
      </c>
      <c r="C11">
        <f t="shared" si="0"/>
        <v>1</v>
      </c>
      <c r="D11">
        <f t="shared" si="1"/>
        <v>100</v>
      </c>
      <c r="E11">
        <v>92</v>
      </c>
      <c r="G11">
        <f t="shared" si="2"/>
        <v>1</v>
      </c>
      <c r="H11">
        <f t="shared" si="3"/>
        <v>100</v>
      </c>
    </row>
    <row r="12" spans="1:8" x14ac:dyDescent="0.35">
      <c r="A12">
        <v>34</v>
      </c>
      <c r="C12">
        <f t="shared" si="0"/>
        <v>1</v>
      </c>
      <c r="D12">
        <f t="shared" si="1"/>
        <v>100</v>
      </c>
      <c r="E12">
        <v>91</v>
      </c>
      <c r="G12">
        <f t="shared" si="2"/>
        <v>1</v>
      </c>
      <c r="H12">
        <f t="shared" si="3"/>
        <v>100</v>
      </c>
    </row>
    <row r="13" spans="1:8" x14ac:dyDescent="0.35">
      <c r="A13">
        <v>35</v>
      </c>
      <c r="C13">
        <f t="shared" si="0"/>
        <v>1</v>
      </c>
      <c r="D13">
        <f t="shared" si="1"/>
        <v>100</v>
      </c>
      <c r="E13">
        <v>90</v>
      </c>
      <c r="G13">
        <f t="shared" si="2"/>
        <v>1</v>
      </c>
      <c r="H13">
        <f t="shared" si="3"/>
        <v>100</v>
      </c>
    </row>
    <row r="14" spans="1:8" x14ac:dyDescent="0.35">
      <c r="A14">
        <v>36</v>
      </c>
      <c r="C14">
        <f t="shared" si="0"/>
        <v>1</v>
      </c>
      <c r="D14">
        <f t="shared" si="1"/>
        <v>100</v>
      </c>
      <c r="E14">
        <v>89</v>
      </c>
      <c r="G14">
        <f t="shared" si="2"/>
        <v>1</v>
      </c>
      <c r="H14">
        <f t="shared" si="3"/>
        <v>100</v>
      </c>
    </row>
    <row r="15" spans="1:8" ht="13.5" customHeight="1" x14ac:dyDescent="0.35">
      <c r="A15">
        <v>37</v>
      </c>
      <c r="C15">
        <f t="shared" si="0"/>
        <v>1</v>
      </c>
      <c r="D15">
        <f t="shared" si="1"/>
        <v>100</v>
      </c>
      <c r="E15">
        <v>88</v>
      </c>
      <c r="G15">
        <f t="shared" si="2"/>
        <v>1</v>
      </c>
      <c r="H15">
        <f t="shared" si="3"/>
        <v>100</v>
      </c>
    </row>
    <row r="16" spans="1:8" hidden="1" x14ac:dyDescent="0.35">
      <c r="A16">
        <v>38</v>
      </c>
      <c r="C16">
        <f t="shared" si="0"/>
        <v>1</v>
      </c>
      <c r="D16">
        <f t="shared" si="1"/>
        <v>100</v>
      </c>
      <c r="E16">
        <v>87</v>
      </c>
      <c r="G16">
        <f t="shared" si="2"/>
        <v>1</v>
      </c>
      <c r="H16">
        <f t="shared" si="3"/>
        <v>100</v>
      </c>
    </row>
    <row r="17" spans="1:8" hidden="1" x14ac:dyDescent="0.35">
      <c r="A17">
        <v>39</v>
      </c>
      <c r="C17">
        <f t="shared" si="0"/>
        <v>1</v>
      </c>
      <c r="D17">
        <f t="shared" si="1"/>
        <v>100</v>
      </c>
      <c r="E17">
        <v>86</v>
      </c>
      <c r="G17">
        <f t="shared" si="2"/>
        <v>1</v>
      </c>
      <c r="H17">
        <f t="shared" si="3"/>
        <v>100</v>
      </c>
    </row>
    <row r="18" spans="1:8" hidden="1" x14ac:dyDescent="0.35">
      <c r="A18">
        <v>40</v>
      </c>
      <c r="C18">
        <f t="shared" si="0"/>
        <v>1</v>
      </c>
      <c r="D18">
        <f t="shared" si="1"/>
        <v>100</v>
      </c>
      <c r="E18">
        <v>85</v>
      </c>
      <c r="G18">
        <f t="shared" si="2"/>
        <v>1</v>
      </c>
      <c r="H18">
        <f t="shared" si="3"/>
        <v>100</v>
      </c>
    </row>
    <row r="19" spans="1:8" hidden="1" x14ac:dyDescent="0.35">
      <c r="A19">
        <v>41</v>
      </c>
      <c r="C19">
        <f t="shared" si="0"/>
        <v>1</v>
      </c>
      <c r="D19">
        <f t="shared" si="1"/>
        <v>100</v>
      </c>
      <c r="E19">
        <v>84</v>
      </c>
      <c r="G19">
        <f t="shared" si="2"/>
        <v>1</v>
      </c>
      <c r="H19">
        <f t="shared" si="3"/>
        <v>100</v>
      </c>
    </row>
    <row r="20" spans="1:8" hidden="1" x14ac:dyDescent="0.35">
      <c r="A20">
        <v>42</v>
      </c>
      <c r="C20">
        <f t="shared" si="0"/>
        <v>1</v>
      </c>
      <c r="D20">
        <f t="shared" si="1"/>
        <v>100</v>
      </c>
      <c r="E20">
        <v>83</v>
      </c>
      <c r="G20">
        <f t="shared" si="2"/>
        <v>1</v>
      </c>
      <c r="H20">
        <f t="shared" si="3"/>
        <v>100</v>
      </c>
    </row>
    <row r="21" spans="1:8" hidden="1" x14ac:dyDescent="0.35">
      <c r="A21">
        <v>43</v>
      </c>
      <c r="C21">
        <f t="shared" si="0"/>
        <v>1</v>
      </c>
      <c r="D21">
        <f t="shared" si="1"/>
        <v>100</v>
      </c>
      <c r="E21">
        <v>82</v>
      </c>
      <c r="G21">
        <f t="shared" si="2"/>
        <v>1</v>
      </c>
      <c r="H21">
        <f t="shared" si="3"/>
        <v>100</v>
      </c>
    </row>
    <row r="22" spans="1:8" hidden="1" x14ac:dyDescent="0.35">
      <c r="A22">
        <v>44</v>
      </c>
      <c r="C22">
        <f t="shared" si="0"/>
        <v>1</v>
      </c>
      <c r="D22">
        <f t="shared" si="1"/>
        <v>100</v>
      </c>
      <c r="E22">
        <v>81</v>
      </c>
      <c r="G22">
        <f t="shared" si="2"/>
        <v>1</v>
      </c>
      <c r="H22">
        <f t="shared" si="3"/>
        <v>100</v>
      </c>
    </row>
    <row r="23" spans="1:8" hidden="1" x14ac:dyDescent="0.35">
      <c r="A23">
        <v>45</v>
      </c>
      <c r="C23">
        <f t="shared" si="0"/>
        <v>1</v>
      </c>
      <c r="D23">
        <f t="shared" si="1"/>
        <v>100</v>
      </c>
      <c r="E23">
        <v>80</v>
      </c>
      <c r="G23">
        <f t="shared" si="2"/>
        <v>1</v>
      </c>
      <c r="H23">
        <f t="shared" si="3"/>
        <v>100</v>
      </c>
    </row>
    <row r="24" spans="1:8" hidden="1" x14ac:dyDescent="0.35">
      <c r="A24">
        <v>46</v>
      </c>
      <c r="C24">
        <f t="shared" si="0"/>
        <v>1</v>
      </c>
      <c r="D24">
        <f t="shared" si="1"/>
        <v>100</v>
      </c>
      <c r="E24">
        <v>79</v>
      </c>
      <c r="G24">
        <f t="shared" si="2"/>
        <v>1</v>
      </c>
      <c r="H24">
        <f t="shared" si="3"/>
        <v>100</v>
      </c>
    </row>
    <row r="25" spans="1:8" hidden="1" x14ac:dyDescent="0.35">
      <c r="A25">
        <v>47</v>
      </c>
      <c r="C25">
        <f t="shared" si="0"/>
        <v>1</v>
      </c>
      <c r="D25">
        <f t="shared" si="1"/>
        <v>100</v>
      </c>
      <c r="E25">
        <v>78</v>
      </c>
      <c r="G25">
        <f t="shared" si="2"/>
        <v>1</v>
      </c>
      <c r="H25">
        <f t="shared" si="3"/>
        <v>100</v>
      </c>
    </row>
    <row r="26" spans="1:8" hidden="1" x14ac:dyDescent="0.35">
      <c r="A26">
        <v>48</v>
      </c>
      <c r="C26">
        <f t="shared" si="0"/>
        <v>1</v>
      </c>
      <c r="D26">
        <f t="shared" si="1"/>
        <v>100</v>
      </c>
      <c r="E26">
        <v>77</v>
      </c>
      <c r="G26">
        <f t="shared" si="2"/>
        <v>1</v>
      </c>
      <c r="H26">
        <f t="shared" si="3"/>
        <v>100</v>
      </c>
    </row>
    <row r="27" spans="1:8" hidden="1" x14ac:dyDescent="0.35">
      <c r="A27">
        <v>49</v>
      </c>
      <c r="C27">
        <f t="shared" si="0"/>
        <v>1</v>
      </c>
      <c r="D27">
        <f t="shared" si="1"/>
        <v>100</v>
      </c>
      <c r="E27">
        <v>76</v>
      </c>
      <c r="G27">
        <f t="shared" si="2"/>
        <v>1</v>
      </c>
      <c r="H27">
        <f t="shared" si="3"/>
        <v>100</v>
      </c>
    </row>
    <row r="28" spans="1:8" hidden="1" x14ac:dyDescent="0.35">
      <c r="A28">
        <v>50</v>
      </c>
      <c r="C28">
        <f t="shared" si="0"/>
        <v>1</v>
      </c>
      <c r="D28">
        <f t="shared" si="1"/>
        <v>100</v>
      </c>
      <c r="E28">
        <v>75</v>
      </c>
      <c r="G28">
        <f t="shared" si="2"/>
        <v>1</v>
      </c>
      <c r="H28">
        <f t="shared" si="3"/>
        <v>100</v>
      </c>
    </row>
    <row r="29" spans="1:8" hidden="1" x14ac:dyDescent="0.35">
      <c r="A29">
        <v>51</v>
      </c>
      <c r="C29">
        <f t="shared" si="0"/>
        <v>1</v>
      </c>
      <c r="D29">
        <f t="shared" si="1"/>
        <v>100</v>
      </c>
      <c r="E29">
        <v>74</v>
      </c>
      <c r="G29">
        <f t="shared" si="2"/>
        <v>1</v>
      </c>
      <c r="H29">
        <f t="shared" si="3"/>
        <v>100</v>
      </c>
    </row>
    <row r="30" spans="1:8" hidden="1" x14ac:dyDescent="0.35">
      <c r="A30">
        <v>52</v>
      </c>
      <c r="C30">
        <f t="shared" si="0"/>
        <v>1</v>
      </c>
      <c r="D30">
        <f t="shared" si="1"/>
        <v>100</v>
      </c>
      <c r="E30">
        <v>73</v>
      </c>
      <c r="G30">
        <f t="shared" si="2"/>
        <v>1</v>
      </c>
      <c r="H30">
        <f t="shared" si="3"/>
        <v>100</v>
      </c>
    </row>
    <row r="31" spans="1:8" hidden="1" x14ac:dyDescent="0.35">
      <c r="A31">
        <v>53</v>
      </c>
      <c r="C31">
        <f t="shared" si="0"/>
        <v>1</v>
      </c>
      <c r="D31">
        <f t="shared" si="1"/>
        <v>100</v>
      </c>
      <c r="E31">
        <v>72</v>
      </c>
      <c r="G31">
        <f t="shared" si="2"/>
        <v>1</v>
      </c>
      <c r="H31">
        <f t="shared" si="3"/>
        <v>100</v>
      </c>
    </row>
    <row r="32" spans="1:8" hidden="1" x14ac:dyDescent="0.35">
      <c r="A32">
        <v>54</v>
      </c>
      <c r="C32">
        <f t="shared" si="0"/>
        <v>1</v>
      </c>
      <c r="D32">
        <f t="shared" si="1"/>
        <v>100</v>
      </c>
      <c r="E32">
        <v>71</v>
      </c>
      <c r="G32">
        <f t="shared" si="2"/>
        <v>1</v>
      </c>
      <c r="H32">
        <f t="shared" si="3"/>
        <v>100</v>
      </c>
    </row>
    <row r="33" spans="1:8" x14ac:dyDescent="0.35">
      <c r="A33">
        <v>55</v>
      </c>
      <c r="C33">
        <f t="shared" si="0"/>
        <v>1</v>
      </c>
      <c r="D33">
        <f t="shared" si="1"/>
        <v>100</v>
      </c>
      <c r="E33">
        <v>70</v>
      </c>
      <c r="G33">
        <f t="shared" si="2"/>
        <v>1</v>
      </c>
      <c r="H33">
        <f t="shared" si="3"/>
        <v>100</v>
      </c>
    </row>
    <row r="34" spans="1:8" x14ac:dyDescent="0.35">
      <c r="A34">
        <v>56</v>
      </c>
      <c r="C34">
        <f t="shared" si="0"/>
        <v>1</v>
      </c>
      <c r="D34">
        <f t="shared" si="1"/>
        <v>100</v>
      </c>
      <c r="E34">
        <v>69</v>
      </c>
      <c r="G34">
        <f t="shared" si="2"/>
        <v>1</v>
      </c>
      <c r="H34">
        <f t="shared" si="3"/>
        <v>100</v>
      </c>
    </row>
    <row r="35" spans="1:8" x14ac:dyDescent="0.35">
      <c r="A35">
        <v>57</v>
      </c>
      <c r="C35">
        <f t="shared" si="0"/>
        <v>1</v>
      </c>
      <c r="D35">
        <f t="shared" si="1"/>
        <v>100</v>
      </c>
      <c r="E35">
        <v>68</v>
      </c>
      <c r="G35">
        <f t="shared" si="2"/>
        <v>1</v>
      </c>
      <c r="H35">
        <f t="shared" si="3"/>
        <v>100</v>
      </c>
    </row>
    <row r="36" spans="1:8" x14ac:dyDescent="0.35">
      <c r="A36">
        <v>58</v>
      </c>
      <c r="C36">
        <f t="shared" si="0"/>
        <v>1</v>
      </c>
      <c r="D36">
        <f t="shared" si="1"/>
        <v>100</v>
      </c>
      <c r="E36">
        <v>67</v>
      </c>
      <c r="G36">
        <f t="shared" si="2"/>
        <v>1</v>
      </c>
      <c r="H36">
        <f t="shared" si="3"/>
        <v>100</v>
      </c>
    </row>
    <row r="37" spans="1:8" x14ac:dyDescent="0.35">
      <c r="A37">
        <v>59</v>
      </c>
      <c r="C37">
        <f t="shared" si="0"/>
        <v>1</v>
      </c>
      <c r="D37">
        <f t="shared" si="1"/>
        <v>100</v>
      </c>
      <c r="E37">
        <v>66</v>
      </c>
      <c r="G37">
        <f t="shared" si="2"/>
        <v>1</v>
      </c>
      <c r="H37">
        <f t="shared" si="3"/>
        <v>100</v>
      </c>
    </row>
    <row r="38" spans="1:8" x14ac:dyDescent="0.35">
      <c r="A38">
        <v>60</v>
      </c>
      <c r="C38">
        <f t="shared" si="0"/>
        <v>1</v>
      </c>
      <c r="D38">
        <f t="shared" si="1"/>
        <v>100</v>
      </c>
      <c r="E38">
        <v>65</v>
      </c>
      <c r="G38">
        <f t="shared" si="2"/>
        <v>1</v>
      </c>
      <c r="H38">
        <f t="shared" si="3"/>
        <v>100</v>
      </c>
    </row>
    <row r="39" spans="1:8" x14ac:dyDescent="0.35">
      <c r="A39">
        <v>61</v>
      </c>
      <c r="C39">
        <f t="shared" si="0"/>
        <v>1</v>
      </c>
      <c r="D39">
        <f t="shared" si="1"/>
        <v>100</v>
      </c>
      <c r="E39">
        <v>64</v>
      </c>
      <c r="G39">
        <f t="shared" si="2"/>
        <v>1</v>
      </c>
      <c r="H39">
        <f t="shared" si="3"/>
        <v>100</v>
      </c>
    </row>
    <row r="40" spans="1:8" x14ac:dyDescent="0.35">
      <c r="A40">
        <v>62</v>
      </c>
      <c r="C40">
        <f t="shared" si="0"/>
        <v>1</v>
      </c>
      <c r="D40">
        <f t="shared" si="1"/>
        <v>100</v>
      </c>
      <c r="E40">
        <v>63</v>
      </c>
      <c r="G40">
        <f t="shared" si="2"/>
        <v>1</v>
      </c>
      <c r="H40">
        <f t="shared" si="3"/>
        <v>100</v>
      </c>
    </row>
    <row r="41" spans="1:8" x14ac:dyDescent="0.35">
      <c r="A41">
        <v>63</v>
      </c>
      <c r="C41">
        <f t="shared" si="0"/>
        <v>1</v>
      </c>
      <c r="D41">
        <f t="shared" si="1"/>
        <v>100</v>
      </c>
      <c r="E41">
        <v>62</v>
      </c>
      <c r="G41">
        <f t="shared" si="2"/>
        <v>1</v>
      </c>
      <c r="H41">
        <f t="shared" si="3"/>
        <v>100</v>
      </c>
    </row>
    <row r="42" spans="1:8" x14ac:dyDescent="0.35">
      <c r="A42">
        <v>64</v>
      </c>
      <c r="C42">
        <f t="shared" si="0"/>
        <v>1</v>
      </c>
      <c r="D42">
        <f t="shared" si="1"/>
        <v>100</v>
      </c>
      <c r="E42">
        <v>61</v>
      </c>
      <c r="G42">
        <f t="shared" si="2"/>
        <v>1</v>
      </c>
      <c r="H42">
        <f t="shared" si="3"/>
        <v>100</v>
      </c>
    </row>
    <row r="43" spans="1:8" x14ac:dyDescent="0.35">
      <c r="A43">
        <v>65</v>
      </c>
      <c r="C43">
        <f t="shared" si="0"/>
        <v>1</v>
      </c>
      <c r="D43">
        <f t="shared" si="1"/>
        <v>100</v>
      </c>
      <c r="E43">
        <v>60</v>
      </c>
      <c r="G43">
        <f t="shared" si="2"/>
        <v>1</v>
      </c>
      <c r="H43">
        <f t="shared" si="3"/>
        <v>100</v>
      </c>
    </row>
    <row r="44" spans="1:8" x14ac:dyDescent="0.35">
      <c r="A44">
        <v>66</v>
      </c>
      <c r="C44">
        <f t="shared" si="0"/>
        <v>1</v>
      </c>
      <c r="D44">
        <f t="shared" si="1"/>
        <v>100</v>
      </c>
      <c r="E44">
        <v>59</v>
      </c>
      <c r="G44">
        <f t="shared" si="2"/>
        <v>1</v>
      </c>
      <c r="H44">
        <f t="shared" si="3"/>
        <v>100</v>
      </c>
    </row>
    <row r="45" spans="1:8" x14ac:dyDescent="0.35">
      <c r="A45">
        <v>67</v>
      </c>
      <c r="C45">
        <f t="shared" si="0"/>
        <v>1</v>
      </c>
      <c r="D45">
        <f t="shared" si="1"/>
        <v>100</v>
      </c>
      <c r="E45">
        <v>58</v>
      </c>
      <c r="G45">
        <f t="shared" si="2"/>
        <v>1</v>
      </c>
      <c r="H45">
        <f t="shared" si="3"/>
        <v>100</v>
      </c>
    </row>
    <row r="46" spans="1:8" x14ac:dyDescent="0.35">
      <c r="A46">
        <v>68</v>
      </c>
      <c r="C46">
        <f t="shared" si="0"/>
        <v>1</v>
      </c>
      <c r="D46">
        <f t="shared" si="1"/>
        <v>100</v>
      </c>
      <c r="E46">
        <v>57</v>
      </c>
      <c r="G46">
        <f t="shared" si="2"/>
        <v>1</v>
      </c>
      <c r="H46">
        <f t="shared" si="3"/>
        <v>100</v>
      </c>
    </row>
    <row r="47" spans="1:8" x14ac:dyDescent="0.35">
      <c r="A47">
        <v>69</v>
      </c>
      <c r="C47">
        <f t="shared" si="0"/>
        <v>1</v>
      </c>
      <c r="D47">
        <f t="shared" si="1"/>
        <v>100</v>
      </c>
      <c r="E47">
        <v>56</v>
      </c>
      <c r="G47">
        <f t="shared" si="2"/>
        <v>1</v>
      </c>
      <c r="H47">
        <f t="shared" si="3"/>
        <v>100</v>
      </c>
    </row>
    <row r="48" spans="1:8" x14ac:dyDescent="0.35">
      <c r="A48">
        <v>70</v>
      </c>
      <c r="C48">
        <f t="shared" si="0"/>
        <v>1</v>
      </c>
      <c r="D48">
        <f t="shared" si="1"/>
        <v>100</v>
      </c>
      <c r="E48">
        <v>55</v>
      </c>
      <c r="G48">
        <f t="shared" si="2"/>
        <v>1</v>
      </c>
      <c r="H48">
        <f t="shared" si="3"/>
        <v>100</v>
      </c>
    </row>
    <row r="49" spans="1:8" x14ac:dyDescent="0.35">
      <c r="A49">
        <v>71</v>
      </c>
      <c r="C49">
        <f t="shared" si="0"/>
        <v>1</v>
      </c>
      <c r="D49">
        <f t="shared" si="1"/>
        <v>100</v>
      </c>
      <c r="E49">
        <v>54</v>
      </c>
      <c r="G49">
        <f t="shared" si="2"/>
        <v>1</v>
      </c>
      <c r="H49">
        <f t="shared" si="3"/>
        <v>100</v>
      </c>
    </row>
    <row r="50" spans="1:8" x14ac:dyDescent="0.35">
      <c r="A50">
        <v>72</v>
      </c>
      <c r="C50">
        <f t="shared" si="0"/>
        <v>1</v>
      </c>
      <c r="D50">
        <f t="shared" si="1"/>
        <v>100</v>
      </c>
      <c r="E50">
        <v>53</v>
      </c>
      <c r="G50">
        <f t="shared" si="2"/>
        <v>1</v>
      </c>
      <c r="H50">
        <f t="shared" si="3"/>
        <v>100</v>
      </c>
    </row>
    <row r="51" spans="1:8" x14ac:dyDescent="0.35">
      <c r="A51">
        <v>73</v>
      </c>
      <c r="C51">
        <f t="shared" si="0"/>
        <v>1</v>
      </c>
      <c r="D51">
        <f t="shared" si="1"/>
        <v>100</v>
      </c>
      <c r="E51">
        <v>52</v>
      </c>
      <c r="G51">
        <f t="shared" si="2"/>
        <v>1</v>
      </c>
      <c r="H51">
        <f t="shared" si="3"/>
        <v>100</v>
      </c>
    </row>
    <row r="52" spans="1:8" x14ac:dyDescent="0.35">
      <c r="A52">
        <v>74</v>
      </c>
      <c r="C52">
        <f t="shared" si="0"/>
        <v>1</v>
      </c>
      <c r="D52">
        <f t="shared" si="1"/>
        <v>100</v>
      </c>
      <c r="E52">
        <v>51</v>
      </c>
      <c r="G52">
        <f t="shared" si="2"/>
        <v>1</v>
      </c>
      <c r="H52">
        <f t="shared" si="3"/>
        <v>100</v>
      </c>
    </row>
    <row r="53" spans="1:8" x14ac:dyDescent="0.35">
      <c r="A53">
        <v>75</v>
      </c>
      <c r="C53">
        <f t="shared" si="0"/>
        <v>1</v>
      </c>
      <c r="D53">
        <f t="shared" si="1"/>
        <v>100</v>
      </c>
      <c r="E53">
        <v>50</v>
      </c>
      <c r="G53">
        <f t="shared" si="2"/>
        <v>1</v>
      </c>
      <c r="H53">
        <f t="shared" si="3"/>
        <v>100</v>
      </c>
    </row>
    <row r="54" spans="1:8" x14ac:dyDescent="0.35">
      <c r="A54">
        <v>76</v>
      </c>
      <c r="C54">
        <f t="shared" si="0"/>
        <v>1</v>
      </c>
      <c r="D54">
        <f t="shared" si="1"/>
        <v>100</v>
      </c>
      <c r="E54">
        <v>49</v>
      </c>
      <c r="G54">
        <f t="shared" si="2"/>
        <v>1</v>
      </c>
      <c r="H54">
        <f t="shared" si="3"/>
        <v>100</v>
      </c>
    </row>
    <row r="55" spans="1:8" x14ac:dyDescent="0.35">
      <c r="A55">
        <v>77</v>
      </c>
      <c r="C55">
        <f t="shared" si="0"/>
        <v>1</v>
      </c>
      <c r="D55">
        <f t="shared" si="1"/>
        <v>100</v>
      </c>
      <c r="E55">
        <v>48</v>
      </c>
      <c r="G55">
        <f t="shared" si="2"/>
        <v>1</v>
      </c>
      <c r="H55">
        <f t="shared" si="3"/>
        <v>100</v>
      </c>
    </row>
    <row r="56" spans="1:8" x14ac:dyDescent="0.35">
      <c r="A56">
        <v>78</v>
      </c>
      <c r="C56">
        <f t="shared" si="0"/>
        <v>1</v>
      </c>
      <c r="D56">
        <f t="shared" si="1"/>
        <v>100</v>
      </c>
      <c r="E56">
        <v>47</v>
      </c>
      <c r="G56">
        <f t="shared" si="2"/>
        <v>1</v>
      </c>
      <c r="H56">
        <f t="shared" si="3"/>
        <v>100</v>
      </c>
    </row>
    <row r="57" spans="1:8" x14ac:dyDescent="0.35">
      <c r="A57">
        <v>79</v>
      </c>
      <c r="C57">
        <f t="shared" si="0"/>
        <v>1</v>
      </c>
      <c r="D57">
        <f t="shared" si="1"/>
        <v>100</v>
      </c>
      <c r="E57">
        <v>46</v>
      </c>
      <c r="G57">
        <f t="shared" si="2"/>
        <v>1</v>
      </c>
      <c r="H57">
        <f t="shared" si="3"/>
        <v>100</v>
      </c>
    </row>
    <row r="58" spans="1:8" x14ac:dyDescent="0.35">
      <c r="A58">
        <v>80</v>
      </c>
      <c r="C58">
        <f t="shared" si="0"/>
        <v>1</v>
      </c>
      <c r="D58">
        <f t="shared" si="1"/>
        <v>100</v>
      </c>
      <c r="E58">
        <v>45</v>
      </c>
      <c r="G58">
        <f t="shared" si="2"/>
        <v>1</v>
      </c>
      <c r="H58">
        <f t="shared" si="3"/>
        <v>100</v>
      </c>
    </row>
    <row r="59" spans="1:8" x14ac:dyDescent="0.35">
      <c r="A59">
        <v>81</v>
      </c>
      <c r="C59">
        <f t="shared" si="0"/>
        <v>1</v>
      </c>
      <c r="D59">
        <f t="shared" si="1"/>
        <v>100</v>
      </c>
      <c r="E59">
        <v>44</v>
      </c>
      <c r="G59">
        <f t="shared" si="2"/>
        <v>1</v>
      </c>
      <c r="H59">
        <f t="shared" si="3"/>
        <v>100</v>
      </c>
    </row>
    <row r="60" spans="1:8" x14ac:dyDescent="0.35">
      <c r="A60">
        <v>82</v>
      </c>
      <c r="C60">
        <f t="shared" si="0"/>
        <v>1</v>
      </c>
      <c r="D60">
        <f t="shared" si="1"/>
        <v>100</v>
      </c>
      <c r="E60">
        <v>43</v>
      </c>
      <c r="G60">
        <f t="shared" si="2"/>
        <v>1</v>
      </c>
      <c r="H60">
        <f t="shared" si="3"/>
        <v>100</v>
      </c>
    </row>
    <row r="61" spans="1:8" x14ac:dyDescent="0.35">
      <c r="A61">
        <v>83</v>
      </c>
      <c r="C61">
        <f t="shared" si="0"/>
        <v>1</v>
      </c>
      <c r="D61">
        <f t="shared" si="1"/>
        <v>100</v>
      </c>
      <c r="E61">
        <v>42</v>
      </c>
      <c r="G61">
        <f t="shared" si="2"/>
        <v>1</v>
      </c>
      <c r="H61">
        <f t="shared" si="3"/>
        <v>100</v>
      </c>
    </row>
    <row r="62" spans="1:8" x14ac:dyDescent="0.35">
      <c r="A62">
        <v>84</v>
      </c>
      <c r="C62">
        <f t="shared" si="0"/>
        <v>1</v>
      </c>
      <c r="D62">
        <f t="shared" si="1"/>
        <v>100</v>
      </c>
      <c r="E62">
        <v>41</v>
      </c>
      <c r="G62">
        <f t="shared" si="2"/>
        <v>1</v>
      </c>
      <c r="H62">
        <f t="shared" si="3"/>
        <v>100</v>
      </c>
    </row>
    <row r="63" spans="1:8" x14ac:dyDescent="0.35">
      <c r="A63">
        <v>85</v>
      </c>
      <c r="C63">
        <f t="shared" si="0"/>
        <v>1</v>
      </c>
      <c r="D63">
        <f t="shared" si="1"/>
        <v>100</v>
      </c>
      <c r="E63">
        <v>40</v>
      </c>
      <c r="G63">
        <f t="shared" si="2"/>
        <v>1</v>
      </c>
      <c r="H63">
        <f t="shared" si="3"/>
        <v>100</v>
      </c>
    </row>
    <row r="64" spans="1:8" x14ac:dyDescent="0.35">
      <c r="A64">
        <v>86</v>
      </c>
      <c r="C64">
        <f t="shared" si="0"/>
        <v>1</v>
      </c>
      <c r="D64">
        <f t="shared" si="1"/>
        <v>100</v>
      </c>
      <c r="E64">
        <v>39</v>
      </c>
      <c r="G64">
        <f t="shared" si="2"/>
        <v>1</v>
      </c>
      <c r="H64">
        <f t="shared" si="3"/>
        <v>100</v>
      </c>
    </row>
    <row r="65" spans="1:8" x14ac:dyDescent="0.35">
      <c r="A65">
        <v>87</v>
      </c>
      <c r="C65">
        <f t="shared" si="0"/>
        <v>1</v>
      </c>
      <c r="D65">
        <f t="shared" si="1"/>
        <v>100</v>
      </c>
      <c r="E65">
        <v>38</v>
      </c>
      <c r="G65">
        <f t="shared" si="2"/>
        <v>1</v>
      </c>
      <c r="H65">
        <f t="shared" si="3"/>
        <v>100</v>
      </c>
    </row>
    <row r="66" spans="1:8" x14ac:dyDescent="0.35">
      <c r="A66">
        <v>88</v>
      </c>
      <c r="C66">
        <f t="shared" si="0"/>
        <v>1</v>
      </c>
      <c r="D66">
        <f t="shared" si="1"/>
        <v>100</v>
      </c>
      <c r="E66">
        <v>37</v>
      </c>
      <c r="G66">
        <f t="shared" si="2"/>
        <v>1</v>
      </c>
      <c r="H66">
        <f t="shared" si="3"/>
        <v>100</v>
      </c>
    </row>
    <row r="67" spans="1:8" x14ac:dyDescent="0.35">
      <c r="A67">
        <v>89</v>
      </c>
      <c r="C67">
        <f t="shared" si="0"/>
        <v>1</v>
      </c>
      <c r="D67">
        <f t="shared" si="1"/>
        <v>100</v>
      </c>
      <c r="E67">
        <v>36</v>
      </c>
      <c r="G67">
        <f t="shared" si="2"/>
        <v>1</v>
      </c>
      <c r="H67">
        <f t="shared" si="3"/>
        <v>100</v>
      </c>
    </row>
    <row r="68" spans="1:8" x14ac:dyDescent="0.35">
      <c r="A68">
        <v>90</v>
      </c>
      <c r="C68">
        <f t="shared" ref="C68:C78" si="4">10^-B68</f>
        <v>1</v>
      </c>
      <c r="D68">
        <f t="shared" ref="D68:D78" si="5">C68*100</f>
        <v>100</v>
      </c>
      <c r="E68">
        <v>35</v>
      </c>
      <c r="G68">
        <f t="shared" ref="G68:G78" si="6">10^-F68</f>
        <v>1</v>
      </c>
      <c r="H68">
        <f t="shared" ref="H68:H78" si="7">G68*100</f>
        <v>100</v>
      </c>
    </row>
    <row r="69" spans="1:8" x14ac:dyDescent="0.35">
      <c r="A69">
        <v>91</v>
      </c>
      <c r="C69">
        <f t="shared" si="4"/>
        <v>1</v>
      </c>
      <c r="D69">
        <f t="shared" si="5"/>
        <v>100</v>
      </c>
      <c r="E69">
        <v>34</v>
      </c>
      <c r="G69">
        <f t="shared" si="6"/>
        <v>1</v>
      </c>
      <c r="H69">
        <f t="shared" si="7"/>
        <v>100</v>
      </c>
    </row>
    <row r="70" spans="1:8" x14ac:dyDescent="0.35">
      <c r="A70">
        <v>92</v>
      </c>
      <c r="C70">
        <f t="shared" si="4"/>
        <v>1</v>
      </c>
      <c r="D70">
        <f t="shared" si="5"/>
        <v>100</v>
      </c>
      <c r="E70">
        <v>33</v>
      </c>
      <c r="G70">
        <f t="shared" si="6"/>
        <v>1</v>
      </c>
      <c r="H70">
        <f t="shared" si="7"/>
        <v>100</v>
      </c>
    </row>
    <row r="71" spans="1:8" x14ac:dyDescent="0.35">
      <c r="A71">
        <v>93</v>
      </c>
      <c r="C71">
        <f t="shared" si="4"/>
        <v>1</v>
      </c>
      <c r="D71">
        <f t="shared" si="5"/>
        <v>100</v>
      </c>
      <c r="E71">
        <v>32</v>
      </c>
      <c r="G71">
        <f t="shared" si="6"/>
        <v>1</v>
      </c>
      <c r="H71">
        <f t="shared" si="7"/>
        <v>100</v>
      </c>
    </row>
    <row r="72" spans="1:8" x14ac:dyDescent="0.35">
      <c r="A72">
        <v>94</v>
      </c>
      <c r="C72">
        <f t="shared" si="4"/>
        <v>1</v>
      </c>
      <c r="D72">
        <f t="shared" si="5"/>
        <v>100</v>
      </c>
      <c r="E72">
        <v>31</v>
      </c>
      <c r="G72">
        <f t="shared" si="6"/>
        <v>1</v>
      </c>
      <c r="H72">
        <f t="shared" si="7"/>
        <v>100</v>
      </c>
    </row>
    <row r="73" spans="1:8" x14ac:dyDescent="0.35">
      <c r="A73">
        <v>95</v>
      </c>
      <c r="C73">
        <f t="shared" si="4"/>
        <v>1</v>
      </c>
      <c r="D73">
        <f t="shared" si="5"/>
        <v>100</v>
      </c>
      <c r="E73">
        <v>30</v>
      </c>
      <c r="G73">
        <f t="shared" si="6"/>
        <v>1</v>
      </c>
      <c r="H73">
        <f t="shared" si="7"/>
        <v>100</v>
      </c>
    </row>
    <row r="74" spans="1:8" x14ac:dyDescent="0.35">
      <c r="A74">
        <v>96</v>
      </c>
      <c r="C74">
        <f t="shared" si="4"/>
        <v>1</v>
      </c>
      <c r="D74">
        <f t="shared" si="5"/>
        <v>100</v>
      </c>
      <c r="E74">
        <v>29</v>
      </c>
      <c r="G74">
        <f t="shared" si="6"/>
        <v>1</v>
      </c>
      <c r="H74">
        <f t="shared" si="7"/>
        <v>100</v>
      </c>
    </row>
    <row r="75" spans="1:8" x14ac:dyDescent="0.35">
      <c r="A75">
        <v>97</v>
      </c>
      <c r="C75">
        <f t="shared" si="4"/>
        <v>1</v>
      </c>
      <c r="D75">
        <f t="shared" si="5"/>
        <v>100</v>
      </c>
      <c r="E75">
        <v>28</v>
      </c>
      <c r="G75">
        <f t="shared" si="6"/>
        <v>1</v>
      </c>
      <c r="H75">
        <f t="shared" si="7"/>
        <v>100</v>
      </c>
    </row>
    <row r="76" spans="1:8" x14ac:dyDescent="0.35">
      <c r="A76">
        <v>98</v>
      </c>
      <c r="C76">
        <f t="shared" si="4"/>
        <v>1</v>
      </c>
      <c r="D76">
        <f t="shared" si="5"/>
        <v>100</v>
      </c>
      <c r="E76">
        <v>27</v>
      </c>
      <c r="G76">
        <f t="shared" si="6"/>
        <v>1</v>
      </c>
      <c r="H76">
        <f t="shared" si="7"/>
        <v>100</v>
      </c>
    </row>
    <row r="77" spans="1:8" x14ac:dyDescent="0.35">
      <c r="A77">
        <v>99</v>
      </c>
      <c r="C77">
        <f t="shared" si="4"/>
        <v>1</v>
      </c>
      <c r="D77">
        <f t="shared" si="5"/>
        <v>100</v>
      </c>
      <c r="E77">
        <v>26</v>
      </c>
      <c r="G77">
        <f t="shared" si="6"/>
        <v>1</v>
      </c>
      <c r="H77">
        <f t="shared" si="7"/>
        <v>100</v>
      </c>
    </row>
    <row r="78" spans="1:8" x14ac:dyDescent="0.35">
      <c r="A78">
        <v>99.699996948242202</v>
      </c>
      <c r="C78">
        <f t="shared" si="4"/>
        <v>1</v>
      </c>
      <c r="D78">
        <f t="shared" si="5"/>
        <v>100</v>
      </c>
      <c r="E78">
        <v>25.299999237060501</v>
      </c>
      <c r="G78">
        <f t="shared" si="6"/>
        <v>1</v>
      </c>
      <c r="H78">
        <f t="shared" si="7"/>
        <v>100</v>
      </c>
    </row>
  </sheetData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2F7D6-5186-4A57-9AC9-CFF6E580D72D}">
  <sheetPr>
    <tabColor theme="8" tint="0.79998168889431442"/>
  </sheetPr>
  <dimension ref="A1:H78"/>
  <sheetViews>
    <sheetView workbookViewId="0">
      <selection activeCell="F3" sqref="F3:F1048576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101</v>
      </c>
      <c r="B1" s="15" t="s">
        <v>4</v>
      </c>
      <c r="C1" s="16">
        <f>'180mM_DBU-PVP_cycle1'!C1</f>
        <v>46148</v>
      </c>
      <c r="D1" s="15"/>
      <c r="E1" t="s">
        <v>102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C3">
        <f>10^-B3</f>
        <v>1</v>
      </c>
      <c r="D3">
        <f>C3*100</f>
        <v>100</v>
      </c>
      <c r="E3">
        <v>100</v>
      </c>
      <c r="G3">
        <f>10^-F3</f>
        <v>1</v>
      </c>
      <c r="H3">
        <f>G3*100</f>
        <v>100</v>
      </c>
    </row>
    <row r="4" spans="1:8" x14ac:dyDescent="0.35">
      <c r="A4">
        <v>26</v>
      </c>
      <c r="C4">
        <f t="shared" ref="C4:C67" si="0">10^-B4</f>
        <v>1</v>
      </c>
      <c r="D4">
        <f t="shared" ref="D4:D67" si="1">C4*100</f>
        <v>100</v>
      </c>
      <c r="E4">
        <v>99</v>
      </c>
      <c r="G4">
        <f t="shared" ref="G4:G67" si="2">10^-F4</f>
        <v>1</v>
      </c>
      <c r="H4">
        <f t="shared" ref="H4:H67" si="3">G4*100</f>
        <v>100</v>
      </c>
    </row>
    <row r="5" spans="1:8" x14ac:dyDescent="0.35">
      <c r="A5">
        <v>27</v>
      </c>
      <c r="C5">
        <f t="shared" si="0"/>
        <v>1</v>
      </c>
      <c r="D5">
        <f t="shared" si="1"/>
        <v>100</v>
      </c>
      <c r="E5">
        <v>98</v>
      </c>
      <c r="G5">
        <f t="shared" si="2"/>
        <v>1</v>
      </c>
      <c r="H5">
        <f t="shared" si="3"/>
        <v>100</v>
      </c>
    </row>
    <row r="6" spans="1:8" x14ac:dyDescent="0.35">
      <c r="A6">
        <v>28</v>
      </c>
      <c r="C6">
        <f t="shared" si="0"/>
        <v>1</v>
      </c>
      <c r="D6">
        <f t="shared" si="1"/>
        <v>100</v>
      </c>
      <c r="E6">
        <v>97</v>
      </c>
      <c r="G6">
        <f t="shared" si="2"/>
        <v>1</v>
      </c>
      <c r="H6">
        <f t="shared" si="3"/>
        <v>100</v>
      </c>
    </row>
    <row r="7" spans="1:8" x14ac:dyDescent="0.35">
      <c r="A7">
        <v>29</v>
      </c>
      <c r="C7">
        <f t="shared" si="0"/>
        <v>1</v>
      </c>
      <c r="D7">
        <f t="shared" si="1"/>
        <v>100</v>
      </c>
      <c r="E7">
        <v>96</v>
      </c>
      <c r="G7">
        <f t="shared" si="2"/>
        <v>1</v>
      </c>
      <c r="H7">
        <f t="shared" si="3"/>
        <v>100</v>
      </c>
    </row>
    <row r="8" spans="1:8" x14ac:dyDescent="0.35">
      <c r="A8">
        <v>30</v>
      </c>
      <c r="C8">
        <f t="shared" si="0"/>
        <v>1</v>
      </c>
      <c r="D8">
        <f t="shared" si="1"/>
        <v>100</v>
      </c>
      <c r="E8">
        <v>95</v>
      </c>
      <c r="G8">
        <f t="shared" si="2"/>
        <v>1</v>
      </c>
      <c r="H8">
        <f t="shared" si="3"/>
        <v>100</v>
      </c>
    </row>
    <row r="9" spans="1:8" x14ac:dyDescent="0.35">
      <c r="A9">
        <v>31</v>
      </c>
      <c r="C9">
        <f t="shared" si="0"/>
        <v>1</v>
      </c>
      <c r="D9">
        <f t="shared" si="1"/>
        <v>100</v>
      </c>
      <c r="E9">
        <v>94</v>
      </c>
      <c r="G9">
        <f t="shared" si="2"/>
        <v>1</v>
      </c>
      <c r="H9">
        <f t="shared" si="3"/>
        <v>100</v>
      </c>
    </row>
    <row r="10" spans="1:8" x14ac:dyDescent="0.35">
      <c r="A10">
        <v>32</v>
      </c>
      <c r="C10">
        <f t="shared" si="0"/>
        <v>1</v>
      </c>
      <c r="D10">
        <f t="shared" si="1"/>
        <v>100</v>
      </c>
      <c r="E10">
        <v>93</v>
      </c>
      <c r="G10">
        <f t="shared" si="2"/>
        <v>1</v>
      </c>
      <c r="H10">
        <f t="shared" si="3"/>
        <v>100</v>
      </c>
    </row>
    <row r="11" spans="1:8" x14ac:dyDescent="0.35">
      <c r="A11">
        <v>33</v>
      </c>
      <c r="C11">
        <f t="shared" si="0"/>
        <v>1</v>
      </c>
      <c r="D11">
        <f t="shared" si="1"/>
        <v>100</v>
      </c>
      <c r="E11">
        <v>92</v>
      </c>
      <c r="G11">
        <f t="shared" si="2"/>
        <v>1</v>
      </c>
      <c r="H11">
        <f t="shared" si="3"/>
        <v>100</v>
      </c>
    </row>
    <row r="12" spans="1:8" x14ac:dyDescent="0.35">
      <c r="A12">
        <v>34</v>
      </c>
      <c r="C12">
        <f t="shared" si="0"/>
        <v>1</v>
      </c>
      <c r="D12">
        <f t="shared" si="1"/>
        <v>100</v>
      </c>
      <c r="E12">
        <v>91</v>
      </c>
      <c r="G12">
        <f t="shared" si="2"/>
        <v>1</v>
      </c>
      <c r="H12">
        <f t="shared" si="3"/>
        <v>100</v>
      </c>
    </row>
    <row r="13" spans="1:8" x14ac:dyDescent="0.35">
      <c r="A13">
        <v>35</v>
      </c>
      <c r="C13">
        <f t="shared" si="0"/>
        <v>1</v>
      </c>
      <c r="D13">
        <f t="shared" si="1"/>
        <v>100</v>
      </c>
      <c r="E13">
        <v>90</v>
      </c>
      <c r="G13">
        <f t="shared" si="2"/>
        <v>1</v>
      </c>
      <c r="H13">
        <f t="shared" si="3"/>
        <v>100</v>
      </c>
    </row>
    <row r="14" spans="1:8" x14ac:dyDescent="0.35">
      <c r="A14">
        <v>36</v>
      </c>
      <c r="C14">
        <f t="shared" si="0"/>
        <v>1</v>
      </c>
      <c r="D14">
        <f t="shared" si="1"/>
        <v>100</v>
      </c>
      <c r="E14">
        <v>89</v>
      </c>
      <c r="G14">
        <f t="shared" si="2"/>
        <v>1</v>
      </c>
      <c r="H14">
        <f t="shared" si="3"/>
        <v>100</v>
      </c>
    </row>
    <row r="15" spans="1:8" x14ac:dyDescent="0.35">
      <c r="A15">
        <v>37</v>
      </c>
      <c r="C15">
        <f t="shared" si="0"/>
        <v>1</v>
      </c>
      <c r="D15">
        <f t="shared" si="1"/>
        <v>100</v>
      </c>
      <c r="E15">
        <v>88</v>
      </c>
      <c r="G15">
        <f t="shared" si="2"/>
        <v>1</v>
      </c>
      <c r="H15">
        <f t="shared" si="3"/>
        <v>100</v>
      </c>
    </row>
    <row r="16" spans="1:8" x14ac:dyDescent="0.35">
      <c r="A16">
        <v>38</v>
      </c>
      <c r="C16">
        <f t="shared" si="0"/>
        <v>1</v>
      </c>
      <c r="D16">
        <f t="shared" si="1"/>
        <v>100</v>
      </c>
      <c r="E16">
        <v>87</v>
      </c>
      <c r="G16">
        <f t="shared" si="2"/>
        <v>1</v>
      </c>
      <c r="H16">
        <f t="shared" si="3"/>
        <v>100</v>
      </c>
    </row>
    <row r="17" spans="1:8" x14ac:dyDescent="0.35">
      <c r="A17">
        <v>39</v>
      </c>
      <c r="C17">
        <f t="shared" si="0"/>
        <v>1</v>
      </c>
      <c r="D17">
        <f t="shared" si="1"/>
        <v>100</v>
      </c>
      <c r="E17">
        <v>86</v>
      </c>
      <c r="G17">
        <f t="shared" si="2"/>
        <v>1</v>
      </c>
      <c r="H17">
        <f t="shared" si="3"/>
        <v>100</v>
      </c>
    </row>
    <row r="18" spans="1:8" x14ac:dyDescent="0.35">
      <c r="A18">
        <v>40</v>
      </c>
      <c r="C18">
        <f t="shared" si="0"/>
        <v>1</v>
      </c>
      <c r="D18">
        <f t="shared" si="1"/>
        <v>100</v>
      </c>
      <c r="E18">
        <v>85</v>
      </c>
      <c r="G18">
        <f t="shared" si="2"/>
        <v>1</v>
      </c>
      <c r="H18">
        <f t="shared" si="3"/>
        <v>100</v>
      </c>
    </row>
    <row r="19" spans="1:8" x14ac:dyDescent="0.35">
      <c r="A19">
        <v>41</v>
      </c>
      <c r="C19">
        <f t="shared" si="0"/>
        <v>1</v>
      </c>
      <c r="D19">
        <f t="shared" si="1"/>
        <v>100</v>
      </c>
      <c r="E19">
        <v>84</v>
      </c>
      <c r="G19">
        <f t="shared" si="2"/>
        <v>1</v>
      </c>
      <c r="H19">
        <f t="shared" si="3"/>
        <v>100</v>
      </c>
    </row>
    <row r="20" spans="1:8" x14ac:dyDescent="0.35">
      <c r="A20">
        <v>42</v>
      </c>
      <c r="C20">
        <f t="shared" si="0"/>
        <v>1</v>
      </c>
      <c r="D20">
        <f t="shared" si="1"/>
        <v>100</v>
      </c>
      <c r="E20">
        <v>83</v>
      </c>
      <c r="G20">
        <f t="shared" si="2"/>
        <v>1</v>
      </c>
      <c r="H20">
        <f t="shared" si="3"/>
        <v>100</v>
      </c>
    </row>
    <row r="21" spans="1:8" x14ac:dyDescent="0.35">
      <c r="A21">
        <v>43</v>
      </c>
      <c r="C21">
        <f t="shared" si="0"/>
        <v>1</v>
      </c>
      <c r="D21">
        <f t="shared" si="1"/>
        <v>100</v>
      </c>
      <c r="E21">
        <v>82</v>
      </c>
      <c r="G21">
        <f t="shared" si="2"/>
        <v>1</v>
      </c>
      <c r="H21">
        <f t="shared" si="3"/>
        <v>100</v>
      </c>
    </row>
    <row r="22" spans="1:8" x14ac:dyDescent="0.35">
      <c r="A22">
        <v>44</v>
      </c>
      <c r="C22">
        <f t="shared" si="0"/>
        <v>1</v>
      </c>
      <c r="D22">
        <f t="shared" si="1"/>
        <v>100</v>
      </c>
      <c r="E22">
        <v>81</v>
      </c>
      <c r="G22">
        <f t="shared" si="2"/>
        <v>1</v>
      </c>
      <c r="H22">
        <f t="shared" si="3"/>
        <v>100</v>
      </c>
    </row>
    <row r="23" spans="1:8" x14ac:dyDescent="0.35">
      <c r="A23">
        <v>45</v>
      </c>
      <c r="C23">
        <f t="shared" si="0"/>
        <v>1</v>
      </c>
      <c r="D23">
        <f t="shared" si="1"/>
        <v>100</v>
      </c>
      <c r="E23">
        <v>80</v>
      </c>
      <c r="G23">
        <f t="shared" si="2"/>
        <v>1</v>
      </c>
      <c r="H23">
        <f t="shared" si="3"/>
        <v>100</v>
      </c>
    </row>
    <row r="24" spans="1:8" x14ac:dyDescent="0.35">
      <c r="A24">
        <v>46</v>
      </c>
      <c r="C24">
        <f t="shared" si="0"/>
        <v>1</v>
      </c>
      <c r="D24">
        <f t="shared" si="1"/>
        <v>100</v>
      </c>
      <c r="E24">
        <v>79</v>
      </c>
      <c r="G24">
        <f t="shared" si="2"/>
        <v>1</v>
      </c>
      <c r="H24">
        <f t="shared" si="3"/>
        <v>100</v>
      </c>
    </row>
    <row r="25" spans="1:8" x14ac:dyDescent="0.35">
      <c r="A25">
        <v>47</v>
      </c>
      <c r="C25">
        <f t="shared" si="0"/>
        <v>1</v>
      </c>
      <c r="D25">
        <f t="shared" si="1"/>
        <v>100</v>
      </c>
      <c r="E25">
        <v>78</v>
      </c>
      <c r="G25">
        <f t="shared" si="2"/>
        <v>1</v>
      </c>
      <c r="H25">
        <f t="shared" si="3"/>
        <v>100</v>
      </c>
    </row>
    <row r="26" spans="1:8" x14ac:dyDescent="0.35">
      <c r="A26">
        <v>48</v>
      </c>
      <c r="C26">
        <f t="shared" si="0"/>
        <v>1</v>
      </c>
      <c r="D26">
        <f t="shared" si="1"/>
        <v>100</v>
      </c>
      <c r="E26">
        <v>77</v>
      </c>
      <c r="G26">
        <f t="shared" si="2"/>
        <v>1</v>
      </c>
      <c r="H26">
        <f t="shared" si="3"/>
        <v>100</v>
      </c>
    </row>
    <row r="27" spans="1:8" x14ac:dyDescent="0.35">
      <c r="A27">
        <v>49</v>
      </c>
      <c r="C27">
        <f t="shared" si="0"/>
        <v>1</v>
      </c>
      <c r="D27">
        <f t="shared" si="1"/>
        <v>100</v>
      </c>
      <c r="E27">
        <v>76</v>
      </c>
      <c r="G27">
        <f t="shared" si="2"/>
        <v>1</v>
      </c>
      <c r="H27">
        <f t="shared" si="3"/>
        <v>100</v>
      </c>
    </row>
    <row r="28" spans="1:8" x14ac:dyDescent="0.35">
      <c r="A28">
        <v>50</v>
      </c>
      <c r="C28">
        <f t="shared" si="0"/>
        <v>1</v>
      </c>
      <c r="D28">
        <f t="shared" si="1"/>
        <v>100</v>
      </c>
      <c r="E28">
        <v>75</v>
      </c>
      <c r="G28">
        <f t="shared" si="2"/>
        <v>1</v>
      </c>
      <c r="H28">
        <f t="shared" si="3"/>
        <v>100</v>
      </c>
    </row>
    <row r="29" spans="1:8" x14ac:dyDescent="0.35">
      <c r="A29">
        <v>51</v>
      </c>
      <c r="C29">
        <f t="shared" si="0"/>
        <v>1</v>
      </c>
      <c r="D29">
        <f t="shared" si="1"/>
        <v>100</v>
      </c>
      <c r="E29">
        <v>74</v>
      </c>
      <c r="G29">
        <f t="shared" si="2"/>
        <v>1</v>
      </c>
      <c r="H29">
        <f t="shared" si="3"/>
        <v>100</v>
      </c>
    </row>
    <row r="30" spans="1:8" x14ac:dyDescent="0.35">
      <c r="A30">
        <v>52</v>
      </c>
      <c r="C30">
        <f t="shared" si="0"/>
        <v>1</v>
      </c>
      <c r="D30">
        <f t="shared" si="1"/>
        <v>100</v>
      </c>
      <c r="E30">
        <v>73</v>
      </c>
      <c r="G30">
        <f t="shared" si="2"/>
        <v>1</v>
      </c>
      <c r="H30">
        <f t="shared" si="3"/>
        <v>100</v>
      </c>
    </row>
    <row r="31" spans="1:8" x14ac:dyDescent="0.35">
      <c r="A31">
        <v>53</v>
      </c>
      <c r="C31">
        <f t="shared" si="0"/>
        <v>1</v>
      </c>
      <c r="D31">
        <f t="shared" si="1"/>
        <v>100</v>
      </c>
      <c r="E31">
        <v>72</v>
      </c>
      <c r="G31">
        <f t="shared" si="2"/>
        <v>1</v>
      </c>
      <c r="H31">
        <f t="shared" si="3"/>
        <v>100</v>
      </c>
    </row>
    <row r="32" spans="1:8" x14ac:dyDescent="0.35">
      <c r="A32">
        <v>54</v>
      </c>
      <c r="C32">
        <f t="shared" si="0"/>
        <v>1</v>
      </c>
      <c r="D32">
        <f t="shared" si="1"/>
        <v>100</v>
      </c>
      <c r="E32">
        <v>71</v>
      </c>
      <c r="G32">
        <f t="shared" si="2"/>
        <v>1</v>
      </c>
      <c r="H32">
        <f t="shared" si="3"/>
        <v>100</v>
      </c>
    </row>
    <row r="33" spans="1:8" x14ac:dyDescent="0.35">
      <c r="A33">
        <v>55</v>
      </c>
      <c r="C33">
        <f t="shared" si="0"/>
        <v>1</v>
      </c>
      <c r="D33">
        <f t="shared" si="1"/>
        <v>100</v>
      </c>
      <c r="E33">
        <v>70</v>
      </c>
      <c r="G33">
        <f t="shared" si="2"/>
        <v>1</v>
      </c>
      <c r="H33">
        <f t="shared" si="3"/>
        <v>100</v>
      </c>
    </row>
    <row r="34" spans="1:8" x14ac:dyDescent="0.35">
      <c r="A34">
        <v>56</v>
      </c>
      <c r="C34">
        <f t="shared" si="0"/>
        <v>1</v>
      </c>
      <c r="D34">
        <f t="shared" si="1"/>
        <v>100</v>
      </c>
      <c r="E34">
        <v>69</v>
      </c>
      <c r="G34">
        <f t="shared" si="2"/>
        <v>1</v>
      </c>
      <c r="H34">
        <f t="shared" si="3"/>
        <v>100</v>
      </c>
    </row>
    <row r="35" spans="1:8" x14ac:dyDescent="0.35">
      <c r="A35">
        <v>57</v>
      </c>
      <c r="C35">
        <f t="shared" si="0"/>
        <v>1</v>
      </c>
      <c r="D35">
        <f t="shared" si="1"/>
        <v>100</v>
      </c>
      <c r="E35">
        <v>68</v>
      </c>
      <c r="G35">
        <f t="shared" si="2"/>
        <v>1</v>
      </c>
      <c r="H35">
        <f t="shared" si="3"/>
        <v>100</v>
      </c>
    </row>
    <row r="36" spans="1:8" x14ac:dyDescent="0.35">
      <c r="A36">
        <v>58</v>
      </c>
      <c r="C36">
        <f t="shared" si="0"/>
        <v>1</v>
      </c>
      <c r="D36">
        <f t="shared" si="1"/>
        <v>100</v>
      </c>
      <c r="E36">
        <v>67</v>
      </c>
      <c r="G36">
        <f t="shared" si="2"/>
        <v>1</v>
      </c>
      <c r="H36">
        <f t="shared" si="3"/>
        <v>100</v>
      </c>
    </row>
    <row r="37" spans="1:8" x14ac:dyDescent="0.35">
      <c r="A37">
        <v>59</v>
      </c>
      <c r="C37">
        <f t="shared" si="0"/>
        <v>1</v>
      </c>
      <c r="D37">
        <f t="shared" si="1"/>
        <v>100</v>
      </c>
      <c r="E37">
        <v>66</v>
      </c>
      <c r="G37">
        <f t="shared" si="2"/>
        <v>1</v>
      </c>
      <c r="H37">
        <f t="shared" si="3"/>
        <v>100</v>
      </c>
    </row>
    <row r="38" spans="1:8" x14ac:dyDescent="0.35">
      <c r="A38">
        <v>60</v>
      </c>
      <c r="C38">
        <f t="shared" si="0"/>
        <v>1</v>
      </c>
      <c r="D38">
        <f t="shared" si="1"/>
        <v>100</v>
      </c>
      <c r="E38">
        <v>65</v>
      </c>
      <c r="G38">
        <f t="shared" si="2"/>
        <v>1</v>
      </c>
      <c r="H38">
        <f t="shared" si="3"/>
        <v>100</v>
      </c>
    </row>
    <row r="39" spans="1:8" x14ac:dyDescent="0.35">
      <c r="A39">
        <v>61</v>
      </c>
      <c r="C39">
        <f t="shared" si="0"/>
        <v>1</v>
      </c>
      <c r="D39">
        <f t="shared" si="1"/>
        <v>100</v>
      </c>
      <c r="E39">
        <v>64</v>
      </c>
      <c r="G39">
        <f t="shared" si="2"/>
        <v>1</v>
      </c>
      <c r="H39">
        <f t="shared" si="3"/>
        <v>100</v>
      </c>
    </row>
    <row r="40" spans="1:8" x14ac:dyDescent="0.35">
      <c r="A40">
        <v>62</v>
      </c>
      <c r="C40">
        <f t="shared" si="0"/>
        <v>1</v>
      </c>
      <c r="D40">
        <f t="shared" si="1"/>
        <v>100</v>
      </c>
      <c r="E40">
        <v>63</v>
      </c>
      <c r="G40">
        <f t="shared" si="2"/>
        <v>1</v>
      </c>
      <c r="H40">
        <f t="shared" si="3"/>
        <v>100</v>
      </c>
    </row>
    <row r="41" spans="1:8" x14ac:dyDescent="0.35">
      <c r="A41">
        <v>63</v>
      </c>
      <c r="C41">
        <f t="shared" si="0"/>
        <v>1</v>
      </c>
      <c r="D41">
        <f t="shared" si="1"/>
        <v>100</v>
      </c>
      <c r="E41">
        <v>62</v>
      </c>
      <c r="G41">
        <f t="shared" si="2"/>
        <v>1</v>
      </c>
      <c r="H41">
        <f t="shared" si="3"/>
        <v>100</v>
      </c>
    </row>
    <row r="42" spans="1:8" x14ac:dyDescent="0.35">
      <c r="A42">
        <v>64</v>
      </c>
      <c r="C42">
        <f t="shared" si="0"/>
        <v>1</v>
      </c>
      <c r="D42">
        <f t="shared" si="1"/>
        <v>100</v>
      </c>
      <c r="E42">
        <v>61</v>
      </c>
      <c r="G42">
        <f t="shared" si="2"/>
        <v>1</v>
      </c>
      <c r="H42">
        <f t="shared" si="3"/>
        <v>100</v>
      </c>
    </row>
    <row r="43" spans="1:8" x14ac:dyDescent="0.35">
      <c r="A43">
        <v>65</v>
      </c>
      <c r="C43">
        <f t="shared" si="0"/>
        <v>1</v>
      </c>
      <c r="D43">
        <f t="shared" si="1"/>
        <v>100</v>
      </c>
      <c r="E43">
        <v>60</v>
      </c>
      <c r="G43">
        <f t="shared" si="2"/>
        <v>1</v>
      </c>
      <c r="H43">
        <f t="shared" si="3"/>
        <v>100</v>
      </c>
    </row>
    <row r="44" spans="1:8" x14ac:dyDescent="0.35">
      <c r="A44">
        <v>66</v>
      </c>
      <c r="C44">
        <f t="shared" si="0"/>
        <v>1</v>
      </c>
      <c r="D44">
        <f t="shared" si="1"/>
        <v>100</v>
      </c>
      <c r="E44">
        <v>59</v>
      </c>
      <c r="G44">
        <f t="shared" si="2"/>
        <v>1</v>
      </c>
      <c r="H44">
        <f t="shared" si="3"/>
        <v>100</v>
      </c>
    </row>
    <row r="45" spans="1:8" x14ac:dyDescent="0.35">
      <c r="A45">
        <v>67</v>
      </c>
      <c r="C45">
        <f t="shared" si="0"/>
        <v>1</v>
      </c>
      <c r="D45">
        <f t="shared" si="1"/>
        <v>100</v>
      </c>
      <c r="E45">
        <v>58</v>
      </c>
      <c r="G45">
        <f t="shared" si="2"/>
        <v>1</v>
      </c>
      <c r="H45">
        <f t="shared" si="3"/>
        <v>100</v>
      </c>
    </row>
    <row r="46" spans="1:8" x14ac:dyDescent="0.35">
      <c r="A46">
        <v>68</v>
      </c>
      <c r="C46">
        <f t="shared" si="0"/>
        <v>1</v>
      </c>
      <c r="D46">
        <f t="shared" si="1"/>
        <v>100</v>
      </c>
      <c r="E46">
        <v>57</v>
      </c>
      <c r="G46">
        <f t="shared" si="2"/>
        <v>1</v>
      </c>
      <c r="H46">
        <f t="shared" si="3"/>
        <v>100</v>
      </c>
    </row>
    <row r="47" spans="1:8" x14ac:dyDescent="0.35">
      <c r="A47">
        <v>69</v>
      </c>
      <c r="C47">
        <f t="shared" si="0"/>
        <v>1</v>
      </c>
      <c r="D47">
        <f t="shared" si="1"/>
        <v>100</v>
      </c>
      <c r="E47">
        <v>56</v>
      </c>
      <c r="G47">
        <f t="shared" si="2"/>
        <v>1</v>
      </c>
      <c r="H47">
        <f t="shared" si="3"/>
        <v>100</v>
      </c>
    </row>
    <row r="48" spans="1:8" x14ac:dyDescent="0.35">
      <c r="A48">
        <v>70</v>
      </c>
      <c r="C48">
        <f t="shared" si="0"/>
        <v>1</v>
      </c>
      <c r="D48">
        <f t="shared" si="1"/>
        <v>100</v>
      </c>
      <c r="E48">
        <v>55</v>
      </c>
      <c r="G48">
        <f t="shared" si="2"/>
        <v>1</v>
      </c>
      <c r="H48">
        <f t="shared" si="3"/>
        <v>100</v>
      </c>
    </row>
    <row r="49" spans="1:8" x14ac:dyDescent="0.35">
      <c r="A49">
        <v>71</v>
      </c>
      <c r="C49">
        <f t="shared" si="0"/>
        <v>1</v>
      </c>
      <c r="D49">
        <f t="shared" si="1"/>
        <v>100</v>
      </c>
      <c r="E49">
        <v>54</v>
      </c>
      <c r="G49">
        <f t="shared" si="2"/>
        <v>1</v>
      </c>
      <c r="H49">
        <f t="shared" si="3"/>
        <v>100</v>
      </c>
    </row>
    <row r="50" spans="1:8" x14ac:dyDescent="0.35">
      <c r="A50">
        <v>72</v>
      </c>
      <c r="C50">
        <f t="shared" si="0"/>
        <v>1</v>
      </c>
      <c r="D50">
        <f t="shared" si="1"/>
        <v>100</v>
      </c>
      <c r="E50">
        <v>53</v>
      </c>
      <c r="G50">
        <f t="shared" si="2"/>
        <v>1</v>
      </c>
      <c r="H50">
        <f t="shared" si="3"/>
        <v>100</v>
      </c>
    </row>
    <row r="51" spans="1:8" x14ac:dyDescent="0.35">
      <c r="A51">
        <v>73</v>
      </c>
      <c r="C51">
        <f t="shared" si="0"/>
        <v>1</v>
      </c>
      <c r="D51">
        <f t="shared" si="1"/>
        <v>100</v>
      </c>
      <c r="E51">
        <v>52</v>
      </c>
      <c r="G51">
        <f t="shared" si="2"/>
        <v>1</v>
      </c>
      <c r="H51">
        <f t="shared" si="3"/>
        <v>100</v>
      </c>
    </row>
    <row r="52" spans="1:8" x14ac:dyDescent="0.35">
      <c r="A52">
        <v>74</v>
      </c>
      <c r="C52">
        <f t="shared" si="0"/>
        <v>1</v>
      </c>
      <c r="D52">
        <f t="shared" si="1"/>
        <v>100</v>
      </c>
      <c r="E52">
        <v>51</v>
      </c>
      <c r="G52">
        <f t="shared" si="2"/>
        <v>1</v>
      </c>
      <c r="H52">
        <f t="shared" si="3"/>
        <v>100</v>
      </c>
    </row>
    <row r="53" spans="1:8" x14ac:dyDescent="0.35">
      <c r="A53">
        <v>75</v>
      </c>
      <c r="C53">
        <f t="shared" si="0"/>
        <v>1</v>
      </c>
      <c r="D53">
        <f t="shared" si="1"/>
        <v>100</v>
      </c>
      <c r="E53">
        <v>50</v>
      </c>
      <c r="G53">
        <f t="shared" si="2"/>
        <v>1</v>
      </c>
      <c r="H53">
        <f t="shared" si="3"/>
        <v>100</v>
      </c>
    </row>
    <row r="54" spans="1:8" x14ac:dyDescent="0.35">
      <c r="A54">
        <v>76</v>
      </c>
      <c r="C54">
        <f t="shared" si="0"/>
        <v>1</v>
      </c>
      <c r="D54">
        <f t="shared" si="1"/>
        <v>100</v>
      </c>
      <c r="E54">
        <v>49</v>
      </c>
      <c r="G54">
        <f t="shared" si="2"/>
        <v>1</v>
      </c>
      <c r="H54">
        <f t="shared" si="3"/>
        <v>100</v>
      </c>
    </row>
    <row r="55" spans="1:8" x14ac:dyDescent="0.35">
      <c r="A55">
        <v>77</v>
      </c>
      <c r="C55">
        <f t="shared" si="0"/>
        <v>1</v>
      </c>
      <c r="D55">
        <f t="shared" si="1"/>
        <v>100</v>
      </c>
      <c r="E55">
        <v>48</v>
      </c>
      <c r="G55">
        <f t="shared" si="2"/>
        <v>1</v>
      </c>
      <c r="H55">
        <f t="shared" si="3"/>
        <v>100</v>
      </c>
    </row>
    <row r="56" spans="1:8" x14ac:dyDescent="0.35">
      <c r="A56">
        <v>78</v>
      </c>
      <c r="C56">
        <f t="shared" si="0"/>
        <v>1</v>
      </c>
      <c r="D56">
        <f t="shared" si="1"/>
        <v>100</v>
      </c>
      <c r="E56">
        <v>47</v>
      </c>
      <c r="G56">
        <f t="shared" si="2"/>
        <v>1</v>
      </c>
      <c r="H56">
        <f t="shared" si="3"/>
        <v>100</v>
      </c>
    </row>
    <row r="57" spans="1:8" x14ac:dyDescent="0.35">
      <c r="A57">
        <v>79</v>
      </c>
      <c r="C57">
        <f t="shared" si="0"/>
        <v>1</v>
      </c>
      <c r="D57">
        <f t="shared" si="1"/>
        <v>100</v>
      </c>
      <c r="E57">
        <v>46</v>
      </c>
      <c r="G57">
        <f t="shared" si="2"/>
        <v>1</v>
      </c>
      <c r="H57">
        <f t="shared" si="3"/>
        <v>100</v>
      </c>
    </row>
    <row r="58" spans="1:8" x14ac:dyDescent="0.35">
      <c r="A58">
        <v>80</v>
      </c>
      <c r="C58">
        <f t="shared" si="0"/>
        <v>1</v>
      </c>
      <c r="D58">
        <f t="shared" si="1"/>
        <v>100</v>
      </c>
      <c r="E58">
        <v>45</v>
      </c>
      <c r="G58">
        <f t="shared" si="2"/>
        <v>1</v>
      </c>
      <c r="H58">
        <f t="shared" si="3"/>
        <v>100</v>
      </c>
    </row>
    <row r="59" spans="1:8" x14ac:dyDescent="0.35">
      <c r="A59">
        <v>81</v>
      </c>
      <c r="C59">
        <f t="shared" si="0"/>
        <v>1</v>
      </c>
      <c r="D59">
        <f t="shared" si="1"/>
        <v>100</v>
      </c>
      <c r="E59">
        <v>44</v>
      </c>
      <c r="G59">
        <f t="shared" si="2"/>
        <v>1</v>
      </c>
      <c r="H59">
        <f t="shared" si="3"/>
        <v>100</v>
      </c>
    </row>
    <row r="60" spans="1:8" x14ac:dyDescent="0.35">
      <c r="A60">
        <v>82</v>
      </c>
      <c r="C60">
        <f t="shared" si="0"/>
        <v>1</v>
      </c>
      <c r="D60">
        <f t="shared" si="1"/>
        <v>100</v>
      </c>
      <c r="E60">
        <v>43</v>
      </c>
      <c r="G60">
        <f t="shared" si="2"/>
        <v>1</v>
      </c>
      <c r="H60">
        <f t="shared" si="3"/>
        <v>100</v>
      </c>
    </row>
    <row r="61" spans="1:8" x14ac:dyDescent="0.35">
      <c r="A61">
        <v>83</v>
      </c>
      <c r="C61">
        <f t="shared" si="0"/>
        <v>1</v>
      </c>
      <c r="D61">
        <f t="shared" si="1"/>
        <v>100</v>
      </c>
      <c r="E61">
        <v>42</v>
      </c>
      <c r="G61">
        <f t="shared" si="2"/>
        <v>1</v>
      </c>
      <c r="H61">
        <f t="shared" si="3"/>
        <v>100</v>
      </c>
    </row>
    <row r="62" spans="1:8" x14ac:dyDescent="0.35">
      <c r="A62">
        <v>84</v>
      </c>
      <c r="C62">
        <f t="shared" si="0"/>
        <v>1</v>
      </c>
      <c r="D62">
        <f t="shared" si="1"/>
        <v>100</v>
      </c>
      <c r="E62">
        <v>41</v>
      </c>
      <c r="G62">
        <f t="shared" si="2"/>
        <v>1</v>
      </c>
      <c r="H62">
        <f t="shared" si="3"/>
        <v>100</v>
      </c>
    </row>
    <row r="63" spans="1:8" x14ac:dyDescent="0.35">
      <c r="A63">
        <v>85</v>
      </c>
      <c r="C63">
        <f t="shared" si="0"/>
        <v>1</v>
      </c>
      <c r="D63">
        <f t="shared" si="1"/>
        <v>100</v>
      </c>
      <c r="E63">
        <v>40</v>
      </c>
      <c r="G63">
        <f t="shared" si="2"/>
        <v>1</v>
      </c>
      <c r="H63">
        <f t="shared" si="3"/>
        <v>100</v>
      </c>
    </row>
    <row r="64" spans="1:8" x14ac:dyDescent="0.35">
      <c r="A64">
        <v>86</v>
      </c>
      <c r="C64">
        <f t="shared" si="0"/>
        <v>1</v>
      </c>
      <c r="D64">
        <f t="shared" si="1"/>
        <v>100</v>
      </c>
      <c r="E64">
        <v>39</v>
      </c>
      <c r="G64">
        <f t="shared" si="2"/>
        <v>1</v>
      </c>
      <c r="H64">
        <f t="shared" si="3"/>
        <v>100</v>
      </c>
    </row>
    <row r="65" spans="1:8" x14ac:dyDescent="0.35">
      <c r="A65">
        <v>87</v>
      </c>
      <c r="C65">
        <f t="shared" si="0"/>
        <v>1</v>
      </c>
      <c r="D65">
        <f t="shared" si="1"/>
        <v>100</v>
      </c>
      <c r="E65">
        <v>38</v>
      </c>
      <c r="G65">
        <f t="shared" si="2"/>
        <v>1</v>
      </c>
      <c r="H65">
        <f t="shared" si="3"/>
        <v>100</v>
      </c>
    </row>
    <row r="66" spans="1:8" x14ac:dyDescent="0.35">
      <c r="A66">
        <v>88</v>
      </c>
      <c r="C66">
        <f t="shared" si="0"/>
        <v>1</v>
      </c>
      <c r="D66">
        <f t="shared" si="1"/>
        <v>100</v>
      </c>
      <c r="E66">
        <v>37</v>
      </c>
      <c r="G66">
        <f t="shared" si="2"/>
        <v>1</v>
      </c>
      <c r="H66">
        <f t="shared" si="3"/>
        <v>100</v>
      </c>
    </row>
    <row r="67" spans="1:8" x14ac:dyDescent="0.35">
      <c r="A67">
        <v>89</v>
      </c>
      <c r="C67">
        <f t="shared" si="0"/>
        <v>1</v>
      </c>
      <c r="D67">
        <f t="shared" si="1"/>
        <v>100</v>
      </c>
      <c r="E67">
        <v>36</v>
      </c>
      <c r="G67">
        <f t="shared" si="2"/>
        <v>1</v>
      </c>
      <c r="H67">
        <f t="shared" si="3"/>
        <v>100</v>
      </c>
    </row>
    <row r="68" spans="1:8" x14ac:dyDescent="0.35">
      <c r="A68">
        <v>90</v>
      </c>
      <c r="C68">
        <f t="shared" ref="C68:C78" si="4">10^-B68</f>
        <v>1</v>
      </c>
      <c r="D68">
        <f t="shared" ref="D68:D78" si="5">C68*100</f>
        <v>100</v>
      </c>
      <c r="E68">
        <v>35</v>
      </c>
      <c r="G68">
        <f t="shared" ref="G68:G78" si="6">10^-F68</f>
        <v>1</v>
      </c>
      <c r="H68">
        <f t="shared" ref="H68:H78" si="7">G68*100</f>
        <v>100</v>
      </c>
    </row>
    <row r="69" spans="1:8" x14ac:dyDescent="0.35">
      <c r="A69">
        <v>91</v>
      </c>
      <c r="C69">
        <f t="shared" si="4"/>
        <v>1</v>
      </c>
      <c r="D69">
        <f t="shared" si="5"/>
        <v>100</v>
      </c>
      <c r="E69">
        <v>34</v>
      </c>
      <c r="G69">
        <f t="shared" si="6"/>
        <v>1</v>
      </c>
      <c r="H69">
        <f t="shared" si="7"/>
        <v>100</v>
      </c>
    </row>
    <row r="70" spans="1:8" x14ac:dyDescent="0.35">
      <c r="A70">
        <v>92</v>
      </c>
      <c r="C70">
        <f t="shared" si="4"/>
        <v>1</v>
      </c>
      <c r="D70">
        <f t="shared" si="5"/>
        <v>100</v>
      </c>
      <c r="E70">
        <v>33</v>
      </c>
      <c r="G70">
        <f t="shared" si="6"/>
        <v>1</v>
      </c>
      <c r="H70">
        <f t="shared" si="7"/>
        <v>100</v>
      </c>
    </row>
    <row r="71" spans="1:8" x14ac:dyDescent="0.35">
      <c r="A71">
        <v>93</v>
      </c>
      <c r="C71">
        <f t="shared" si="4"/>
        <v>1</v>
      </c>
      <c r="D71">
        <f t="shared" si="5"/>
        <v>100</v>
      </c>
      <c r="E71">
        <v>32</v>
      </c>
      <c r="G71">
        <f t="shared" si="6"/>
        <v>1</v>
      </c>
      <c r="H71">
        <f t="shared" si="7"/>
        <v>100</v>
      </c>
    </row>
    <row r="72" spans="1:8" x14ac:dyDescent="0.35">
      <c r="A72">
        <v>94</v>
      </c>
      <c r="C72">
        <f t="shared" si="4"/>
        <v>1</v>
      </c>
      <c r="D72">
        <f t="shared" si="5"/>
        <v>100</v>
      </c>
      <c r="E72">
        <v>31</v>
      </c>
      <c r="G72">
        <f t="shared" si="6"/>
        <v>1</v>
      </c>
      <c r="H72">
        <f t="shared" si="7"/>
        <v>100</v>
      </c>
    </row>
    <row r="73" spans="1:8" x14ac:dyDescent="0.35">
      <c r="A73">
        <v>95</v>
      </c>
      <c r="C73">
        <f t="shared" si="4"/>
        <v>1</v>
      </c>
      <c r="D73">
        <f t="shared" si="5"/>
        <v>100</v>
      </c>
      <c r="E73">
        <v>30</v>
      </c>
      <c r="G73">
        <f t="shared" si="6"/>
        <v>1</v>
      </c>
      <c r="H73">
        <f t="shared" si="7"/>
        <v>100</v>
      </c>
    </row>
    <row r="74" spans="1:8" x14ac:dyDescent="0.35">
      <c r="A74">
        <v>96</v>
      </c>
      <c r="C74">
        <f t="shared" si="4"/>
        <v>1</v>
      </c>
      <c r="D74">
        <f t="shared" si="5"/>
        <v>100</v>
      </c>
      <c r="E74">
        <v>29</v>
      </c>
      <c r="G74">
        <f t="shared" si="6"/>
        <v>1</v>
      </c>
      <c r="H74">
        <f t="shared" si="7"/>
        <v>100</v>
      </c>
    </row>
    <row r="75" spans="1:8" x14ac:dyDescent="0.35">
      <c r="A75">
        <v>97</v>
      </c>
      <c r="C75">
        <f t="shared" si="4"/>
        <v>1</v>
      </c>
      <c r="D75">
        <f t="shared" si="5"/>
        <v>100</v>
      </c>
      <c r="E75">
        <v>28</v>
      </c>
      <c r="G75">
        <f t="shared" si="6"/>
        <v>1</v>
      </c>
      <c r="H75">
        <f t="shared" si="7"/>
        <v>100</v>
      </c>
    </row>
    <row r="76" spans="1:8" x14ac:dyDescent="0.35">
      <c r="A76">
        <v>98</v>
      </c>
      <c r="C76">
        <f t="shared" si="4"/>
        <v>1</v>
      </c>
      <c r="D76">
        <f t="shared" si="5"/>
        <v>100</v>
      </c>
      <c r="E76">
        <v>27</v>
      </c>
      <c r="G76">
        <f t="shared" si="6"/>
        <v>1</v>
      </c>
      <c r="H76">
        <f t="shared" si="7"/>
        <v>100</v>
      </c>
    </row>
    <row r="77" spans="1:8" x14ac:dyDescent="0.35">
      <c r="A77">
        <v>99</v>
      </c>
      <c r="C77">
        <f t="shared" si="4"/>
        <v>1</v>
      </c>
      <c r="D77">
        <f t="shared" si="5"/>
        <v>100</v>
      </c>
      <c r="E77">
        <v>26</v>
      </c>
      <c r="G77">
        <f t="shared" si="6"/>
        <v>1</v>
      </c>
      <c r="H77">
        <f t="shared" si="7"/>
        <v>100</v>
      </c>
    </row>
    <row r="78" spans="1:8" x14ac:dyDescent="0.35">
      <c r="A78">
        <v>99.699996948242202</v>
      </c>
      <c r="C78">
        <f t="shared" si="4"/>
        <v>1</v>
      </c>
      <c r="D78">
        <f t="shared" si="5"/>
        <v>100</v>
      </c>
      <c r="E78">
        <v>25.299999237060501</v>
      </c>
      <c r="G78">
        <f t="shared" si="6"/>
        <v>1</v>
      </c>
      <c r="H78">
        <f t="shared" si="7"/>
        <v>100</v>
      </c>
    </row>
  </sheetData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E9825-D531-4EEA-9155-A2DCD5DB7ADC}">
  <sheetPr>
    <tabColor theme="8" tint="0.79998168889431442"/>
  </sheetPr>
  <dimension ref="A1:H78"/>
  <sheetViews>
    <sheetView workbookViewId="0">
      <selection activeCell="F3" sqref="F3:F1048576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</cols>
  <sheetData>
    <row r="1" spans="1:8" x14ac:dyDescent="0.35">
      <c r="A1" t="s">
        <v>103</v>
      </c>
      <c r="B1" s="15" t="s">
        <v>4</v>
      </c>
      <c r="C1" s="16">
        <f>'180mM_DBU-PVP_cycle1'!C1</f>
        <v>46148</v>
      </c>
      <c r="D1" s="15"/>
      <c r="E1" t="s">
        <v>104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C3">
        <f t="shared" ref="C3:C67" si="0">10^(-B3)</f>
        <v>1</v>
      </c>
      <c r="D3">
        <f>C3*100</f>
        <v>100</v>
      </c>
      <c r="E3">
        <v>100</v>
      </c>
      <c r="G3">
        <f>10^-F3</f>
        <v>1</v>
      </c>
      <c r="H3">
        <f>G3*100</f>
        <v>100</v>
      </c>
    </row>
    <row r="4" spans="1:8" x14ac:dyDescent="0.35">
      <c r="A4">
        <v>26</v>
      </c>
      <c r="C4">
        <f t="shared" si="0"/>
        <v>1</v>
      </c>
      <c r="D4">
        <f t="shared" ref="D4:D67" si="1">C4*100</f>
        <v>100</v>
      </c>
      <c r="E4">
        <v>99</v>
      </c>
      <c r="G4">
        <f t="shared" ref="G4:G67" si="2">10^-F4</f>
        <v>1</v>
      </c>
      <c r="H4">
        <f t="shared" ref="H4:H67" si="3">G4*100</f>
        <v>100</v>
      </c>
    </row>
    <row r="5" spans="1:8" x14ac:dyDescent="0.35">
      <c r="A5">
        <v>27</v>
      </c>
      <c r="C5">
        <f t="shared" si="0"/>
        <v>1</v>
      </c>
      <c r="D5">
        <f t="shared" si="1"/>
        <v>100</v>
      </c>
      <c r="E5">
        <v>98</v>
      </c>
      <c r="G5">
        <f t="shared" si="2"/>
        <v>1</v>
      </c>
      <c r="H5">
        <f t="shared" si="3"/>
        <v>100</v>
      </c>
    </row>
    <row r="6" spans="1:8" x14ac:dyDescent="0.35">
      <c r="A6">
        <v>28</v>
      </c>
      <c r="C6">
        <f t="shared" si="0"/>
        <v>1</v>
      </c>
      <c r="D6">
        <f t="shared" si="1"/>
        <v>100</v>
      </c>
      <c r="E6">
        <v>97</v>
      </c>
      <c r="G6">
        <f t="shared" si="2"/>
        <v>1</v>
      </c>
      <c r="H6">
        <f t="shared" si="3"/>
        <v>100</v>
      </c>
    </row>
    <row r="7" spans="1:8" x14ac:dyDescent="0.35">
      <c r="A7">
        <v>29</v>
      </c>
      <c r="C7">
        <f t="shared" si="0"/>
        <v>1</v>
      </c>
      <c r="D7">
        <f t="shared" si="1"/>
        <v>100</v>
      </c>
      <c r="E7">
        <v>96</v>
      </c>
      <c r="G7">
        <f t="shared" si="2"/>
        <v>1</v>
      </c>
      <c r="H7">
        <f t="shared" si="3"/>
        <v>100</v>
      </c>
    </row>
    <row r="8" spans="1:8" x14ac:dyDescent="0.35">
      <c r="A8">
        <v>30</v>
      </c>
      <c r="C8">
        <f t="shared" si="0"/>
        <v>1</v>
      </c>
      <c r="D8">
        <f t="shared" si="1"/>
        <v>100</v>
      </c>
      <c r="E8">
        <v>95</v>
      </c>
      <c r="G8">
        <f t="shared" si="2"/>
        <v>1</v>
      </c>
      <c r="H8">
        <f t="shared" si="3"/>
        <v>100</v>
      </c>
    </row>
    <row r="9" spans="1:8" x14ac:dyDescent="0.35">
      <c r="A9">
        <v>31</v>
      </c>
      <c r="C9">
        <f t="shared" si="0"/>
        <v>1</v>
      </c>
      <c r="D9">
        <f t="shared" si="1"/>
        <v>100</v>
      </c>
      <c r="E9">
        <v>94</v>
      </c>
      <c r="G9">
        <f t="shared" si="2"/>
        <v>1</v>
      </c>
      <c r="H9">
        <f t="shared" si="3"/>
        <v>100</v>
      </c>
    </row>
    <row r="10" spans="1:8" x14ac:dyDescent="0.35">
      <c r="A10">
        <v>32</v>
      </c>
      <c r="C10">
        <f t="shared" si="0"/>
        <v>1</v>
      </c>
      <c r="D10">
        <f t="shared" si="1"/>
        <v>100</v>
      </c>
      <c r="E10">
        <v>93</v>
      </c>
      <c r="G10">
        <f t="shared" si="2"/>
        <v>1</v>
      </c>
      <c r="H10">
        <f t="shared" si="3"/>
        <v>100</v>
      </c>
    </row>
    <row r="11" spans="1:8" x14ac:dyDescent="0.35">
      <c r="A11">
        <v>33</v>
      </c>
      <c r="C11">
        <f t="shared" si="0"/>
        <v>1</v>
      </c>
      <c r="D11">
        <f t="shared" si="1"/>
        <v>100</v>
      </c>
      <c r="E11">
        <v>92</v>
      </c>
      <c r="G11">
        <f t="shared" si="2"/>
        <v>1</v>
      </c>
      <c r="H11">
        <f t="shared" si="3"/>
        <v>100</v>
      </c>
    </row>
    <row r="12" spans="1:8" x14ac:dyDescent="0.35">
      <c r="A12">
        <v>34</v>
      </c>
      <c r="C12">
        <f t="shared" si="0"/>
        <v>1</v>
      </c>
      <c r="D12">
        <f t="shared" si="1"/>
        <v>100</v>
      </c>
      <c r="E12">
        <v>91</v>
      </c>
      <c r="G12">
        <f t="shared" si="2"/>
        <v>1</v>
      </c>
      <c r="H12">
        <f t="shared" si="3"/>
        <v>100</v>
      </c>
    </row>
    <row r="13" spans="1:8" x14ac:dyDescent="0.35">
      <c r="A13">
        <v>35</v>
      </c>
      <c r="C13">
        <f t="shared" si="0"/>
        <v>1</v>
      </c>
      <c r="D13">
        <f t="shared" si="1"/>
        <v>100</v>
      </c>
      <c r="E13">
        <v>90</v>
      </c>
      <c r="G13">
        <f t="shared" si="2"/>
        <v>1</v>
      </c>
      <c r="H13">
        <f t="shared" si="3"/>
        <v>100</v>
      </c>
    </row>
    <row r="14" spans="1:8" x14ac:dyDescent="0.35">
      <c r="A14">
        <v>36</v>
      </c>
      <c r="C14">
        <f t="shared" si="0"/>
        <v>1</v>
      </c>
      <c r="D14">
        <f t="shared" si="1"/>
        <v>100</v>
      </c>
      <c r="E14">
        <v>89</v>
      </c>
      <c r="G14">
        <f t="shared" si="2"/>
        <v>1</v>
      </c>
      <c r="H14">
        <f t="shared" si="3"/>
        <v>100</v>
      </c>
    </row>
    <row r="15" spans="1:8" x14ac:dyDescent="0.35">
      <c r="A15">
        <v>37</v>
      </c>
      <c r="C15">
        <f t="shared" si="0"/>
        <v>1</v>
      </c>
      <c r="D15">
        <f t="shared" si="1"/>
        <v>100</v>
      </c>
      <c r="E15">
        <v>88</v>
      </c>
      <c r="G15">
        <f t="shared" si="2"/>
        <v>1</v>
      </c>
      <c r="H15">
        <f t="shared" si="3"/>
        <v>100</v>
      </c>
    </row>
    <row r="16" spans="1:8" x14ac:dyDescent="0.35">
      <c r="A16">
        <v>38</v>
      </c>
      <c r="C16">
        <f t="shared" si="0"/>
        <v>1</v>
      </c>
      <c r="D16">
        <f t="shared" si="1"/>
        <v>100</v>
      </c>
      <c r="E16">
        <v>87</v>
      </c>
      <c r="G16">
        <f t="shared" si="2"/>
        <v>1</v>
      </c>
      <c r="H16">
        <f t="shared" si="3"/>
        <v>100</v>
      </c>
    </row>
    <row r="17" spans="1:8" x14ac:dyDescent="0.35">
      <c r="A17">
        <v>39</v>
      </c>
      <c r="C17">
        <f t="shared" si="0"/>
        <v>1</v>
      </c>
      <c r="D17">
        <f t="shared" si="1"/>
        <v>100</v>
      </c>
      <c r="E17">
        <v>86</v>
      </c>
      <c r="G17">
        <f t="shared" si="2"/>
        <v>1</v>
      </c>
      <c r="H17">
        <f t="shared" si="3"/>
        <v>100</v>
      </c>
    </row>
    <row r="18" spans="1:8" x14ac:dyDescent="0.35">
      <c r="A18">
        <v>40</v>
      </c>
      <c r="C18">
        <f t="shared" si="0"/>
        <v>1</v>
      </c>
      <c r="D18">
        <f t="shared" si="1"/>
        <v>100</v>
      </c>
      <c r="E18">
        <v>85</v>
      </c>
      <c r="G18">
        <f t="shared" si="2"/>
        <v>1</v>
      </c>
      <c r="H18">
        <f t="shared" si="3"/>
        <v>100</v>
      </c>
    </row>
    <row r="19" spans="1:8" x14ac:dyDescent="0.35">
      <c r="A19">
        <v>41</v>
      </c>
      <c r="C19">
        <f t="shared" si="0"/>
        <v>1</v>
      </c>
      <c r="D19">
        <f t="shared" si="1"/>
        <v>100</v>
      </c>
      <c r="E19">
        <v>84</v>
      </c>
      <c r="G19">
        <f t="shared" si="2"/>
        <v>1</v>
      </c>
      <c r="H19">
        <f t="shared" si="3"/>
        <v>100</v>
      </c>
    </row>
    <row r="20" spans="1:8" x14ac:dyDescent="0.35">
      <c r="A20">
        <v>42</v>
      </c>
      <c r="C20">
        <f t="shared" si="0"/>
        <v>1</v>
      </c>
      <c r="D20">
        <f t="shared" si="1"/>
        <v>100</v>
      </c>
      <c r="E20">
        <v>83</v>
      </c>
      <c r="G20">
        <f t="shared" si="2"/>
        <v>1</v>
      </c>
      <c r="H20">
        <f t="shared" si="3"/>
        <v>100</v>
      </c>
    </row>
    <row r="21" spans="1:8" x14ac:dyDescent="0.35">
      <c r="A21">
        <v>43</v>
      </c>
      <c r="C21">
        <f t="shared" si="0"/>
        <v>1</v>
      </c>
      <c r="D21">
        <f t="shared" si="1"/>
        <v>100</v>
      </c>
      <c r="E21">
        <v>82</v>
      </c>
      <c r="G21">
        <f t="shared" si="2"/>
        <v>1</v>
      </c>
      <c r="H21">
        <f t="shared" si="3"/>
        <v>100</v>
      </c>
    </row>
    <row r="22" spans="1:8" x14ac:dyDescent="0.35">
      <c r="A22">
        <v>44</v>
      </c>
      <c r="C22">
        <f t="shared" si="0"/>
        <v>1</v>
      </c>
      <c r="D22">
        <f t="shared" si="1"/>
        <v>100</v>
      </c>
      <c r="E22">
        <v>81</v>
      </c>
      <c r="G22">
        <f t="shared" si="2"/>
        <v>1</v>
      </c>
      <c r="H22">
        <f t="shared" si="3"/>
        <v>100</v>
      </c>
    </row>
    <row r="23" spans="1:8" x14ac:dyDescent="0.35">
      <c r="A23">
        <v>45</v>
      </c>
      <c r="C23">
        <f t="shared" si="0"/>
        <v>1</v>
      </c>
      <c r="D23">
        <f t="shared" si="1"/>
        <v>100</v>
      </c>
      <c r="E23">
        <v>80</v>
      </c>
      <c r="G23">
        <f t="shared" si="2"/>
        <v>1</v>
      </c>
      <c r="H23">
        <f t="shared" si="3"/>
        <v>100</v>
      </c>
    </row>
    <row r="24" spans="1:8" x14ac:dyDescent="0.35">
      <c r="A24">
        <v>46</v>
      </c>
      <c r="C24">
        <f t="shared" si="0"/>
        <v>1</v>
      </c>
      <c r="D24">
        <f t="shared" si="1"/>
        <v>100</v>
      </c>
      <c r="E24">
        <v>79</v>
      </c>
      <c r="G24">
        <f t="shared" si="2"/>
        <v>1</v>
      </c>
      <c r="H24">
        <f t="shared" si="3"/>
        <v>100</v>
      </c>
    </row>
    <row r="25" spans="1:8" x14ac:dyDescent="0.35">
      <c r="A25">
        <v>47</v>
      </c>
      <c r="C25">
        <f t="shared" si="0"/>
        <v>1</v>
      </c>
      <c r="D25">
        <f t="shared" si="1"/>
        <v>100</v>
      </c>
      <c r="E25">
        <v>78</v>
      </c>
      <c r="G25">
        <f t="shared" si="2"/>
        <v>1</v>
      </c>
      <c r="H25">
        <f t="shared" si="3"/>
        <v>100</v>
      </c>
    </row>
    <row r="26" spans="1:8" x14ac:dyDescent="0.35">
      <c r="A26">
        <v>48</v>
      </c>
      <c r="C26">
        <f t="shared" si="0"/>
        <v>1</v>
      </c>
      <c r="D26">
        <f t="shared" si="1"/>
        <v>100</v>
      </c>
      <c r="E26">
        <v>77</v>
      </c>
      <c r="G26">
        <f t="shared" si="2"/>
        <v>1</v>
      </c>
      <c r="H26">
        <f t="shared" si="3"/>
        <v>100</v>
      </c>
    </row>
    <row r="27" spans="1:8" x14ac:dyDescent="0.35">
      <c r="A27">
        <v>49</v>
      </c>
      <c r="C27">
        <f t="shared" si="0"/>
        <v>1</v>
      </c>
      <c r="D27">
        <f t="shared" si="1"/>
        <v>100</v>
      </c>
      <c r="E27">
        <v>76</v>
      </c>
      <c r="G27">
        <f t="shared" si="2"/>
        <v>1</v>
      </c>
      <c r="H27">
        <f t="shared" si="3"/>
        <v>100</v>
      </c>
    </row>
    <row r="28" spans="1:8" x14ac:dyDescent="0.35">
      <c r="A28">
        <v>50</v>
      </c>
      <c r="C28">
        <f t="shared" si="0"/>
        <v>1</v>
      </c>
      <c r="D28">
        <f t="shared" si="1"/>
        <v>100</v>
      </c>
      <c r="E28">
        <v>75</v>
      </c>
      <c r="G28">
        <f t="shared" si="2"/>
        <v>1</v>
      </c>
      <c r="H28">
        <f t="shared" si="3"/>
        <v>100</v>
      </c>
    </row>
    <row r="29" spans="1:8" x14ac:dyDescent="0.35">
      <c r="A29">
        <v>51</v>
      </c>
      <c r="C29">
        <f t="shared" si="0"/>
        <v>1</v>
      </c>
      <c r="D29">
        <f t="shared" si="1"/>
        <v>100</v>
      </c>
      <c r="E29">
        <v>74</v>
      </c>
      <c r="G29">
        <f t="shared" si="2"/>
        <v>1</v>
      </c>
      <c r="H29">
        <f t="shared" si="3"/>
        <v>100</v>
      </c>
    </row>
    <row r="30" spans="1:8" x14ac:dyDescent="0.35">
      <c r="A30">
        <v>52</v>
      </c>
      <c r="C30">
        <f t="shared" si="0"/>
        <v>1</v>
      </c>
      <c r="D30">
        <f t="shared" si="1"/>
        <v>100</v>
      </c>
      <c r="E30">
        <v>73</v>
      </c>
      <c r="G30">
        <f t="shared" si="2"/>
        <v>1</v>
      </c>
      <c r="H30">
        <f t="shared" si="3"/>
        <v>100</v>
      </c>
    </row>
    <row r="31" spans="1:8" x14ac:dyDescent="0.35">
      <c r="A31">
        <v>53</v>
      </c>
      <c r="C31">
        <f t="shared" si="0"/>
        <v>1</v>
      </c>
      <c r="D31">
        <f t="shared" si="1"/>
        <v>100</v>
      </c>
      <c r="E31">
        <v>72</v>
      </c>
      <c r="G31">
        <f t="shared" si="2"/>
        <v>1</v>
      </c>
      <c r="H31">
        <f t="shared" si="3"/>
        <v>100</v>
      </c>
    </row>
    <row r="32" spans="1:8" x14ac:dyDescent="0.35">
      <c r="A32">
        <v>54</v>
      </c>
      <c r="C32">
        <f t="shared" si="0"/>
        <v>1</v>
      </c>
      <c r="D32">
        <f t="shared" si="1"/>
        <v>100</v>
      </c>
      <c r="E32">
        <v>71</v>
      </c>
      <c r="G32">
        <f t="shared" si="2"/>
        <v>1</v>
      </c>
      <c r="H32">
        <f t="shared" si="3"/>
        <v>100</v>
      </c>
    </row>
    <row r="33" spans="1:8" x14ac:dyDescent="0.35">
      <c r="A33">
        <v>55</v>
      </c>
      <c r="C33">
        <f t="shared" si="0"/>
        <v>1</v>
      </c>
      <c r="D33">
        <f t="shared" si="1"/>
        <v>100</v>
      </c>
      <c r="E33">
        <v>70</v>
      </c>
      <c r="G33">
        <f t="shared" si="2"/>
        <v>1</v>
      </c>
      <c r="H33">
        <f t="shared" si="3"/>
        <v>100</v>
      </c>
    </row>
    <row r="34" spans="1:8" x14ac:dyDescent="0.35">
      <c r="A34">
        <v>56</v>
      </c>
      <c r="C34">
        <f t="shared" si="0"/>
        <v>1</v>
      </c>
      <c r="D34">
        <f t="shared" si="1"/>
        <v>100</v>
      </c>
      <c r="E34">
        <v>69</v>
      </c>
      <c r="G34">
        <f t="shared" si="2"/>
        <v>1</v>
      </c>
      <c r="H34">
        <f t="shared" si="3"/>
        <v>100</v>
      </c>
    </row>
    <row r="35" spans="1:8" x14ac:dyDescent="0.35">
      <c r="A35">
        <v>57</v>
      </c>
      <c r="C35">
        <f t="shared" si="0"/>
        <v>1</v>
      </c>
      <c r="D35">
        <f t="shared" si="1"/>
        <v>100</v>
      </c>
      <c r="E35">
        <v>68</v>
      </c>
      <c r="G35">
        <f t="shared" si="2"/>
        <v>1</v>
      </c>
      <c r="H35">
        <f t="shared" si="3"/>
        <v>100</v>
      </c>
    </row>
    <row r="36" spans="1:8" x14ac:dyDescent="0.35">
      <c r="A36">
        <v>58</v>
      </c>
      <c r="C36">
        <f t="shared" si="0"/>
        <v>1</v>
      </c>
      <c r="D36">
        <f t="shared" si="1"/>
        <v>100</v>
      </c>
      <c r="E36">
        <v>67</v>
      </c>
      <c r="G36">
        <f t="shared" si="2"/>
        <v>1</v>
      </c>
      <c r="H36">
        <f t="shared" si="3"/>
        <v>100</v>
      </c>
    </row>
    <row r="37" spans="1:8" x14ac:dyDescent="0.35">
      <c r="A37">
        <v>59</v>
      </c>
      <c r="C37">
        <f t="shared" si="0"/>
        <v>1</v>
      </c>
      <c r="D37">
        <f t="shared" si="1"/>
        <v>100</v>
      </c>
      <c r="E37">
        <v>66</v>
      </c>
      <c r="G37">
        <f t="shared" si="2"/>
        <v>1</v>
      </c>
      <c r="H37">
        <f t="shared" si="3"/>
        <v>100</v>
      </c>
    </row>
    <row r="38" spans="1:8" x14ac:dyDescent="0.35">
      <c r="A38">
        <v>60</v>
      </c>
      <c r="C38">
        <f t="shared" si="0"/>
        <v>1</v>
      </c>
      <c r="D38">
        <f t="shared" si="1"/>
        <v>100</v>
      </c>
      <c r="E38">
        <v>65</v>
      </c>
      <c r="G38">
        <f t="shared" si="2"/>
        <v>1</v>
      </c>
      <c r="H38">
        <f t="shared" si="3"/>
        <v>100</v>
      </c>
    </row>
    <row r="39" spans="1:8" x14ac:dyDescent="0.35">
      <c r="A39">
        <v>61</v>
      </c>
      <c r="C39">
        <f t="shared" si="0"/>
        <v>1</v>
      </c>
      <c r="D39">
        <f t="shared" si="1"/>
        <v>100</v>
      </c>
      <c r="E39">
        <v>64</v>
      </c>
      <c r="G39">
        <f t="shared" si="2"/>
        <v>1</v>
      </c>
      <c r="H39">
        <f t="shared" si="3"/>
        <v>100</v>
      </c>
    </row>
    <row r="40" spans="1:8" x14ac:dyDescent="0.35">
      <c r="A40">
        <v>62</v>
      </c>
      <c r="C40">
        <f t="shared" si="0"/>
        <v>1</v>
      </c>
      <c r="D40">
        <f t="shared" si="1"/>
        <v>100</v>
      </c>
      <c r="E40">
        <v>63</v>
      </c>
      <c r="G40">
        <f t="shared" si="2"/>
        <v>1</v>
      </c>
      <c r="H40">
        <f t="shared" si="3"/>
        <v>100</v>
      </c>
    </row>
    <row r="41" spans="1:8" x14ac:dyDescent="0.35">
      <c r="A41">
        <v>63</v>
      </c>
      <c r="C41">
        <f t="shared" si="0"/>
        <v>1</v>
      </c>
      <c r="D41">
        <f t="shared" si="1"/>
        <v>100</v>
      </c>
      <c r="E41">
        <v>62</v>
      </c>
      <c r="G41">
        <f t="shared" si="2"/>
        <v>1</v>
      </c>
      <c r="H41">
        <f t="shared" si="3"/>
        <v>100</v>
      </c>
    </row>
    <row r="42" spans="1:8" x14ac:dyDescent="0.35">
      <c r="A42">
        <v>64</v>
      </c>
      <c r="C42">
        <f t="shared" si="0"/>
        <v>1</v>
      </c>
      <c r="D42">
        <f t="shared" si="1"/>
        <v>100</v>
      </c>
      <c r="E42">
        <v>61</v>
      </c>
      <c r="G42">
        <f t="shared" si="2"/>
        <v>1</v>
      </c>
      <c r="H42">
        <f t="shared" si="3"/>
        <v>100</v>
      </c>
    </row>
    <row r="43" spans="1:8" x14ac:dyDescent="0.35">
      <c r="A43">
        <v>65</v>
      </c>
      <c r="C43">
        <f t="shared" si="0"/>
        <v>1</v>
      </c>
      <c r="D43">
        <f t="shared" si="1"/>
        <v>100</v>
      </c>
      <c r="E43">
        <v>60</v>
      </c>
      <c r="G43">
        <f t="shared" si="2"/>
        <v>1</v>
      </c>
      <c r="H43">
        <f t="shared" si="3"/>
        <v>100</v>
      </c>
    </row>
    <row r="44" spans="1:8" x14ac:dyDescent="0.35">
      <c r="A44">
        <v>66</v>
      </c>
      <c r="C44">
        <f t="shared" si="0"/>
        <v>1</v>
      </c>
      <c r="D44">
        <f t="shared" si="1"/>
        <v>100</v>
      </c>
      <c r="E44">
        <v>59</v>
      </c>
      <c r="G44">
        <f t="shared" si="2"/>
        <v>1</v>
      </c>
      <c r="H44">
        <f t="shared" si="3"/>
        <v>100</v>
      </c>
    </row>
    <row r="45" spans="1:8" x14ac:dyDescent="0.35">
      <c r="A45">
        <v>67</v>
      </c>
      <c r="C45">
        <f t="shared" si="0"/>
        <v>1</v>
      </c>
      <c r="D45">
        <f t="shared" si="1"/>
        <v>100</v>
      </c>
      <c r="E45">
        <v>58</v>
      </c>
      <c r="G45">
        <f t="shared" si="2"/>
        <v>1</v>
      </c>
      <c r="H45">
        <f t="shared" si="3"/>
        <v>100</v>
      </c>
    </row>
    <row r="46" spans="1:8" x14ac:dyDescent="0.35">
      <c r="A46">
        <v>68</v>
      </c>
      <c r="C46">
        <f t="shared" si="0"/>
        <v>1</v>
      </c>
      <c r="D46">
        <f t="shared" si="1"/>
        <v>100</v>
      </c>
      <c r="E46">
        <v>57</v>
      </c>
      <c r="G46">
        <f t="shared" si="2"/>
        <v>1</v>
      </c>
      <c r="H46">
        <f t="shared" si="3"/>
        <v>100</v>
      </c>
    </row>
    <row r="47" spans="1:8" x14ac:dyDescent="0.35">
      <c r="A47">
        <v>69</v>
      </c>
      <c r="C47">
        <f t="shared" si="0"/>
        <v>1</v>
      </c>
      <c r="D47">
        <f t="shared" si="1"/>
        <v>100</v>
      </c>
      <c r="E47">
        <v>56</v>
      </c>
      <c r="G47">
        <f t="shared" si="2"/>
        <v>1</v>
      </c>
      <c r="H47">
        <f t="shared" si="3"/>
        <v>100</v>
      </c>
    </row>
    <row r="48" spans="1:8" x14ac:dyDescent="0.35">
      <c r="A48">
        <v>70</v>
      </c>
      <c r="C48">
        <f t="shared" si="0"/>
        <v>1</v>
      </c>
      <c r="D48">
        <f t="shared" si="1"/>
        <v>100</v>
      </c>
      <c r="E48">
        <v>55</v>
      </c>
      <c r="G48">
        <f t="shared" si="2"/>
        <v>1</v>
      </c>
      <c r="H48">
        <f t="shared" si="3"/>
        <v>100</v>
      </c>
    </row>
    <row r="49" spans="1:8" x14ac:dyDescent="0.35">
      <c r="A49">
        <v>71</v>
      </c>
      <c r="C49">
        <f t="shared" si="0"/>
        <v>1</v>
      </c>
      <c r="D49">
        <f t="shared" si="1"/>
        <v>100</v>
      </c>
      <c r="E49">
        <v>54</v>
      </c>
      <c r="G49">
        <f t="shared" si="2"/>
        <v>1</v>
      </c>
      <c r="H49">
        <f t="shared" si="3"/>
        <v>100</v>
      </c>
    </row>
    <row r="50" spans="1:8" x14ac:dyDescent="0.35">
      <c r="A50">
        <v>72</v>
      </c>
      <c r="C50">
        <f t="shared" si="0"/>
        <v>1</v>
      </c>
      <c r="D50">
        <f t="shared" si="1"/>
        <v>100</v>
      </c>
      <c r="E50">
        <v>53</v>
      </c>
      <c r="G50">
        <f t="shared" si="2"/>
        <v>1</v>
      </c>
      <c r="H50">
        <f t="shared" si="3"/>
        <v>100</v>
      </c>
    </row>
    <row r="51" spans="1:8" x14ac:dyDescent="0.35">
      <c r="A51">
        <v>73</v>
      </c>
      <c r="C51">
        <f t="shared" si="0"/>
        <v>1</v>
      </c>
      <c r="D51">
        <f t="shared" si="1"/>
        <v>100</v>
      </c>
      <c r="E51">
        <v>52</v>
      </c>
      <c r="G51">
        <f t="shared" si="2"/>
        <v>1</v>
      </c>
      <c r="H51">
        <f t="shared" si="3"/>
        <v>100</v>
      </c>
    </row>
    <row r="52" spans="1:8" x14ac:dyDescent="0.35">
      <c r="A52">
        <v>74</v>
      </c>
      <c r="C52">
        <f t="shared" si="0"/>
        <v>1</v>
      </c>
      <c r="D52">
        <f t="shared" si="1"/>
        <v>100</v>
      </c>
      <c r="E52">
        <v>51</v>
      </c>
      <c r="G52">
        <f t="shared" si="2"/>
        <v>1</v>
      </c>
      <c r="H52">
        <f t="shared" si="3"/>
        <v>100</v>
      </c>
    </row>
    <row r="53" spans="1:8" x14ac:dyDescent="0.35">
      <c r="A53">
        <v>75</v>
      </c>
      <c r="C53">
        <f t="shared" si="0"/>
        <v>1</v>
      </c>
      <c r="D53">
        <f t="shared" si="1"/>
        <v>100</v>
      </c>
      <c r="E53">
        <v>50</v>
      </c>
      <c r="G53">
        <f t="shared" si="2"/>
        <v>1</v>
      </c>
      <c r="H53">
        <f t="shared" si="3"/>
        <v>100</v>
      </c>
    </row>
    <row r="54" spans="1:8" x14ac:dyDescent="0.35">
      <c r="A54">
        <v>76</v>
      </c>
      <c r="C54">
        <f t="shared" si="0"/>
        <v>1</v>
      </c>
      <c r="D54">
        <f t="shared" si="1"/>
        <v>100</v>
      </c>
      <c r="E54">
        <v>49</v>
      </c>
      <c r="G54">
        <f t="shared" si="2"/>
        <v>1</v>
      </c>
      <c r="H54">
        <f t="shared" si="3"/>
        <v>100</v>
      </c>
    </row>
    <row r="55" spans="1:8" x14ac:dyDescent="0.35">
      <c r="A55">
        <v>77</v>
      </c>
      <c r="C55">
        <f t="shared" si="0"/>
        <v>1</v>
      </c>
      <c r="D55">
        <f t="shared" si="1"/>
        <v>100</v>
      </c>
      <c r="E55">
        <v>48</v>
      </c>
      <c r="G55">
        <f t="shared" si="2"/>
        <v>1</v>
      </c>
      <c r="H55">
        <f t="shared" si="3"/>
        <v>100</v>
      </c>
    </row>
    <row r="56" spans="1:8" x14ac:dyDescent="0.35">
      <c r="A56">
        <v>78</v>
      </c>
      <c r="C56">
        <f t="shared" si="0"/>
        <v>1</v>
      </c>
      <c r="D56">
        <f t="shared" si="1"/>
        <v>100</v>
      </c>
      <c r="E56">
        <v>47</v>
      </c>
      <c r="G56">
        <f t="shared" si="2"/>
        <v>1</v>
      </c>
      <c r="H56">
        <f t="shared" si="3"/>
        <v>100</v>
      </c>
    </row>
    <row r="57" spans="1:8" x14ac:dyDescent="0.35">
      <c r="A57">
        <v>79</v>
      </c>
      <c r="C57">
        <f t="shared" si="0"/>
        <v>1</v>
      </c>
      <c r="D57">
        <f t="shared" si="1"/>
        <v>100</v>
      </c>
      <c r="E57">
        <v>46</v>
      </c>
      <c r="G57">
        <f t="shared" si="2"/>
        <v>1</v>
      </c>
      <c r="H57">
        <f t="shared" si="3"/>
        <v>100</v>
      </c>
    </row>
    <row r="58" spans="1:8" x14ac:dyDescent="0.35">
      <c r="A58">
        <v>80</v>
      </c>
      <c r="C58">
        <f t="shared" si="0"/>
        <v>1</v>
      </c>
      <c r="D58">
        <f t="shared" si="1"/>
        <v>100</v>
      </c>
      <c r="E58">
        <v>45</v>
      </c>
      <c r="G58">
        <f t="shared" si="2"/>
        <v>1</v>
      </c>
      <c r="H58">
        <f t="shared" si="3"/>
        <v>100</v>
      </c>
    </row>
    <row r="59" spans="1:8" x14ac:dyDescent="0.35">
      <c r="A59">
        <v>81</v>
      </c>
      <c r="C59">
        <f t="shared" si="0"/>
        <v>1</v>
      </c>
      <c r="D59">
        <f t="shared" si="1"/>
        <v>100</v>
      </c>
      <c r="E59">
        <v>44</v>
      </c>
      <c r="G59">
        <f t="shared" si="2"/>
        <v>1</v>
      </c>
      <c r="H59">
        <f t="shared" si="3"/>
        <v>100</v>
      </c>
    </row>
    <row r="60" spans="1:8" x14ac:dyDescent="0.35">
      <c r="A60">
        <v>82</v>
      </c>
      <c r="C60">
        <f t="shared" si="0"/>
        <v>1</v>
      </c>
      <c r="D60">
        <f t="shared" si="1"/>
        <v>100</v>
      </c>
      <c r="E60">
        <v>43</v>
      </c>
      <c r="G60">
        <f t="shared" si="2"/>
        <v>1</v>
      </c>
      <c r="H60">
        <f t="shared" si="3"/>
        <v>100</v>
      </c>
    </row>
    <row r="61" spans="1:8" x14ac:dyDescent="0.35">
      <c r="A61">
        <v>83</v>
      </c>
      <c r="C61">
        <f t="shared" si="0"/>
        <v>1</v>
      </c>
      <c r="D61">
        <f t="shared" si="1"/>
        <v>100</v>
      </c>
      <c r="E61">
        <v>42</v>
      </c>
      <c r="G61">
        <f t="shared" si="2"/>
        <v>1</v>
      </c>
      <c r="H61">
        <f t="shared" si="3"/>
        <v>100</v>
      </c>
    </row>
    <row r="62" spans="1:8" x14ac:dyDescent="0.35">
      <c r="A62">
        <v>84</v>
      </c>
      <c r="C62">
        <f t="shared" si="0"/>
        <v>1</v>
      </c>
      <c r="D62">
        <f t="shared" si="1"/>
        <v>100</v>
      </c>
      <c r="E62">
        <v>41</v>
      </c>
      <c r="G62">
        <f t="shared" si="2"/>
        <v>1</v>
      </c>
      <c r="H62">
        <f t="shared" si="3"/>
        <v>100</v>
      </c>
    </row>
    <row r="63" spans="1:8" x14ac:dyDescent="0.35">
      <c r="A63">
        <v>85</v>
      </c>
      <c r="C63">
        <f t="shared" si="0"/>
        <v>1</v>
      </c>
      <c r="D63">
        <f t="shared" si="1"/>
        <v>100</v>
      </c>
      <c r="E63">
        <v>40</v>
      </c>
      <c r="G63">
        <f t="shared" si="2"/>
        <v>1</v>
      </c>
      <c r="H63">
        <f t="shared" si="3"/>
        <v>100</v>
      </c>
    </row>
    <row r="64" spans="1:8" x14ac:dyDescent="0.35">
      <c r="A64">
        <v>86</v>
      </c>
      <c r="C64">
        <f t="shared" si="0"/>
        <v>1</v>
      </c>
      <c r="D64">
        <f t="shared" si="1"/>
        <v>100</v>
      </c>
      <c r="E64">
        <v>39</v>
      </c>
      <c r="G64">
        <f t="shared" si="2"/>
        <v>1</v>
      </c>
      <c r="H64">
        <f t="shared" si="3"/>
        <v>100</v>
      </c>
    </row>
    <row r="65" spans="1:8" x14ac:dyDescent="0.35">
      <c r="A65">
        <v>87</v>
      </c>
      <c r="C65">
        <f t="shared" si="0"/>
        <v>1</v>
      </c>
      <c r="D65">
        <f t="shared" si="1"/>
        <v>100</v>
      </c>
      <c r="E65">
        <v>38</v>
      </c>
      <c r="G65">
        <f t="shared" si="2"/>
        <v>1</v>
      </c>
      <c r="H65">
        <f t="shared" si="3"/>
        <v>100</v>
      </c>
    </row>
    <row r="66" spans="1:8" x14ac:dyDescent="0.35">
      <c r="A66">
        <v>88</v>
      </c>
      <c r="C66">
        <f t="shared" si="0"/>
        <v>1</v>
      </c>
      <c r="D66">
        <f t="shared" si="1"/>
        <v>100</v>
      </c>
      <c r="E66">
        <v>37</v>
      </c>
      <c r="G66">
        <f t="shared" si="2"/>
        <v>1</v>
      </c>
      <c r="H66">
        <f t="shared" si="3"/>
        <v>100</v>
      </c>
    </row>
    <row r="67" spans="1:8" x14ac:dyDescent="0.35">
      <c r="A67">
        <v>89</v>
      </c>
      <c r="C67">
        <f t="shared" si="0"/>
        <v>1</v>
      </c>
      <c r="D67">
        <f t="shared" si="1"/>
        <v>100</v>
      </c>
      <c r="E67">
        <v>36</v>
      </c>
      <c r="G67">
        <f t="shared" si="2"/>
        <v>1</v>
      </c>
      <c r="H67">
        <f t="shared" si="3"/>
        <v>100</v>
      </c>
    </row>
    <row r="68" spans="1:8" x14ac:dyDescent="0.35">
      <c r="A68">
        <v>90</v>
      </c>
      <c r="C68">
        <f t="shared" ref="C68:C77" si="4">10^(-B68)</f>
        <v>1</v>
      </c>
      <c r="D68">
        <f t="shared" ref="D68:D77" si="5">C68*100</f>
        <v>100</v>
      </c>
      <c r="E68">
        <v>35</v>
      </c>
      <c r="G68">
        <f t="shared" ref="G68:G78" si="6">10^-F68</f>
        <v>1</v>
      </c>
      <c r="H68">
        <f t="shared" ref="H68:H78" si="7">G68*100</f>
        <v>100</v>
      </c>
    </row>
    <row r="69" spans="1:8" x14ac:dyDescent="0.35">
      <c r="A69">
        <v>91</v>
      </c>
      <c r="C69">
        <f t="shared" si="4"/>
        <v>1</v>
      </c>
      <c r="D69">
        <f t="shared" si="5"/>
        <v>100</v>
      </c>
      <c r="E69">
        <v>34</v>
      </c>
      <c r="G69">
        <f t="shared" si="6"/>
        <v>1</v>
      </c>
      <c r="H69">
        <f t="shared" si="7"/>
        <v>100</v>
      </c>
    </row>
    <row r="70" spans="1:8" x14ac:dyDescent="0.35">
      <c r="A70">
        <v>92</v>
      </c>
      <c r="C70">
        <f t="shared" si="4"/>
        <v>1</v>
      </c>
      <c r="D70">
        <f t="shared" si="5"/>
        <v>100</v>
      </c>
      <c r="E70">
        <v>33</v>
      </c>
      <c r="G70">
        <f t="shared" si="6"/>
        <v>1</v>
      </c>
      <c r="H70">
        <f t="shared" si="7"/>
        <v>100</v>
      </c>
    </row>
    <row r="71" spans="1:8" x14ac:dyDescent="0.35">
      <c r="A71">
        <v>93</v>
      </c>
      <c r="C71">
        <f t="shared" si="4"/>
        <v>1</v>
      </c>
      <c r="D71">
        <f t="shared" si="5"/>
        <v>100</v>
      </c>
      <c r="E71">
        <v>32</v>
      </c>
      <c r="G71">
        <f t="shared" si="6"/>
        <v>1</v>
      </c>
      <c r="H71">
        <f t="shared" si="7"/>
        <v>100</v>
      </c>
    </row>
    <row r="72" spans="1:8" x14ac:dyDescent="0.35">
      <c r="A72">
        <v>94</v>
      </c>
      <c r="C72">
        <f t="shared" si="4"/>
        <v>1</v>
      </c>
      <c r="D72">
        <f t="shared" si="5"/>
        <v>100</v>
      </c>
      <c r="E72">
        <v>31</v>
      </c>
      <c r="G72">
        <f t="shared" si="6"/>
        <v>1</v>
      </c>
      <c r="H72">
        <f t="shared" si="7"/>
        <v>100</v>
      </c>
    </row>
    <row r="73" spans="1:8" x14ac:dyDescent="0.35">
      <c r="A73">
        <v>95</v>
      </c>
      <c r="C73">
        <f t="shared" si="4"/>
        <v>1</v>
      </c>
      <c r="D73">
        <f t="shared" si="5"/>
        <v>100</v>
      </c>
      <c r="E73">
        <v>30</v>
      </c>
      <c r="G73">
        <f t="shared" si="6"/>
        <v>1</v>
      </c>
      <c r="H73">
        <f t="shared" si="7"/>
        <v>100</v>
      </c>
    </row>
    <row r="74" spans="1:8" x14ac:dyDescent="0.35">
      <c r="A74">
        <v>96</v>
      </c>
      <c r="C74">
        <f t="shared" si="4"/>
        <v>1</v>
      </c>
      <c r="D74">
        <f t="shared" si="5"/>
        <v>100</v>
      </c>
      <c r="E74">
        <v>29</v>
      </c>
      <c r="G74">
        <f t="shared" si="6"/>
        <v>1</v>
      </c>
      <c r="H74">
        <f t="shared" si="7"/>
        <v>100</v>
      </c>
    </row>
    <row r="75" spans="1:8" x14ac:dyDescent="0.35">
      <c r="A75">
        <v>97</v>
      </c>
      <c r="C75">
        <f t="shared" si="4"/>
        <v>1</v>
      </c>
      <c r="D75">
        <f t="shared" si="5"/>
        <v>100</v>
      </c>
      <c r="E75">
        <v>28</v>
      </c>
      <c r="G75">
        <f t="shared" si="6"/>
        <v>1</v>
      </c>
      <c r="H75">
        <f t="shared" si="7"/>
        <v>100</v>
      </c>
    </row>
    <row r="76" spans="1:8" x14ac:dyDescent="0.35">
      <c r="A76">
        <v>98</v>
      </c>
      <c r="C76">
        <f t="shared" si="4"/>
        <v>1</v>
      </c>
      <c r="D76">
        <f t="shared" si="5"/>
        <v>100</v>
      </c>
      <c r="E76">
        <v>27</v>
      </c>
      <c r="G76">
        <f t="shared" si="6"/>
        <v>1</v>
      </c>
      <c r="H76">
        <f t="shared" si="7"/>
        <v>100</v>
      </c>
    </row>
    <row r="77" spans="1:8" x14ac:dyDescent="0.35">
      <c r="A77">
        <v>99</v>
      </c>
      <c r="C77">
        <f t="shared" si="4"/>
        <v>1</v>
      </c>
      <c r="D77">
        <f t="shared" si="5"/>
        <v>100</v>
      </c>
      <c r="E77">
        <v>26</v>
      </c>
      <c r="G77">
        <f t="shared" si="6"/>
        <v>1</v>
      </c>
      <c r="H77">
        <f t="shared" si="7"/>
        <v>100</v>
      </c>
    </row>
    <row r="78" spans="1:8" x14ac:dyDescent="0.35">
      <c r="A78">
        <v>99.699996948242202</v>
      </c>
      <c r="C78">
        <f>10^(-B78)</f>
        <v>1</v>
      </c>
      <c r="D78">
        <f>C78*100</f>
        <v>100</v>
      </c>
      <c r="E78">
        <v>25.299999237060501</v>
      </c>
      <c r="G78">
        <f t="shared" si="6"/>
        <v>1</v>
      </c>
      <c r="H78">
        <f t="shared" si="7"/>
        <v>100</v>
      </c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BFCC-7ADC-4508-916A-1E9E6A0671BD}">
  <sheetPr>
    <tabColor theme="8" tint="0.79998168889431442"/>
  </sheetPr>
  <dimension ref="A1:AN85"/>
  <sheetViews>
    <sheetView zoomScale="50" zoomScaleNormal="50" workbookViewId="0">
      <selection activeCell="F3" sqref="F3:F1048576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0" customWidth="1"/>
    <col min="31" max="31" width="8.7265625" style="20"/>
    <col min="32" max="32" width="8.54296875" style="20" customWidth="1"/>
    <col min="33" max="34" width="8.7265625" style="20"/>
    <col min="35" max="36" width="8.54296875" style="20" customWidth="1"/>
    <col min="37" max="16384" width="8.7265625" style="20"/>
  </cols>
  <sheetData>
    <row r="1" spans="1:40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0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19" t="s">
        <v>32</v>
      </c>
      <c r="AD2" s="19" t="s">
        <v>32</v>
      </c>
      <c r="AE2" s="19" t="s">
        <v>32</v>
      </c>
      <c r="AF2" s="6" t="s">
        <v>26</v>
      </c>
      <c r="AG2" s="6" t="s">
        <v>40</v>
      </c>
      <c r="AI2" s="21" t="s">
        <v>5</v>
      </c>
      <c r="AJ2" s="21" t="s">
        <v>32</v>
      </c>
      <c r="AK2"/>
      <c r="AM2" s="6" t="s">
        <v>26</v>
      </c>
      <c r="AN2" s="6" t="s">
        <v>40</v>
      </c>
    </row>
    <row r="3" spans="1:40" x14ac:dyDescent="0.35">
      <c r="A3" s="20">
        <f>'180mM_DBU-PVP_cycle1'!A3</f>
        <v>25</v>
      </c>
      <c r="B3" s="20">
        <f>'180mM_DBU-PVP_cycle1'!D3</f>
        <v>100</v>
      </c>
      <c r="C3" s="20">
        <f>'180mM_DBU-PVP_cycle2'!D3</f>
        <v>100</v>
      </c>
      <c r="D3" s="20">
        <f>'180mM_DBU-PVP_cycle3'!D3</f>
        <v>100</v>
      </c>
      <c r="E3" s="20">
        <f>AVERAGE(B3:D3)</f>
        <v>100</v>
      </c>
      <c r="F3" s="20">
        <f>STDEV(B3:D3)</f>
        <v>0</v>
      </c>
      <c r="H3" s="20">
        <f>'180mM_DBU-PVP_cycle1'!E3</f>
        <v>100</v>
      </c>
      <c r="I3" s="20">
        <f>'180mM_DBU-PVP_cycle1'!H3</f>
        <v>100</v>
      </c>
      <c r="J3" s="20">
        <f>'180mM_DBU-PVP_cycle3'!H3</f>
        <v>100</v>
      </c>
      <c r="K3" s="20">
        <f>'180mM_DBU-PVP_cycle3'!H3</f>
        <v>100</v>
      </c>
      <c r="L3" s="20">
        <f>AVERAGE(I3:K3)</f>
        <v>100</v>
      </c>
      <c r="M3" s="20">
        <f>STDEV(I3:K3)</f>
        <v>0</v>
      </c>
      <c r="AA3" s="20" t="s">
        <v>42</v>
      </c>
      <c r="AB3" s="20" t="s">
        <v>29</v>
      </c>
      <c r="AC3" s="20" t="s">
        <v>43</v>
      </c>
      <c r="AD3" s="20" t="s">
        <v>44</v>
      </c>
      <c r="AE3" s="20" t="s">
        <v>45</v>
      </c>
      <c r="AI3" s="20" t="s">
        <v>29</v>
      </c>
      <c r="AJ3" s="20" t="s">
        <v>43</v>
      </c>
      <c r="AK3" s="20" t="s">
        <v>44</v>
      </c>
      <c r="AL3" s="20" t="s">
        <v>45</v>
      </c>
    </row>
    <row r="4" spans="1:40" x14ac:dyDescent="0.35">
      <c r="A4" s="20">
        <f>'180mM_DBU-PVP_cycle1'!A4</f>
        <v>26</v>
      </c>
      <c r="B4" s="20">
        <f>'180mM_DBU-PVP_cycle1'!D4</f>
        <v>100</v>
      </c>
      <c r="C4" s="20">
        <f>'180mM_DBU-PVP_cycle2'!D4</f>
        <v>100</v>
      </c>
      <c r="D4" s="20">
        <f>'180mM_DBU-PVP_cycle3'!D4</f>
        <v>100</v>
      </c>
      <c r="E4" s="20">
        <f t="shared" ref="E4:E67" si="0">AVERAGE(B4:D4)</f>
        <v>100</v>
      </c>
      <c r="F4" s="20">
        <f t="shared" ref="F4:F67" si="1">STDEV(B4:D4)</f>
        <v>0</v>
      </c>
      <c r="H4" s="20">
        <f>'180mM_DBU-PVP_cycle1'!E4</f>
        <v>99</v>
      </c>
      <c r="I4" s="20">
        <f>'180mM_DBU-PVP_cycle1'!H4</f>
        <v>100</v>
      </c>
      <c r="J4" s="20">
        <f>'180mM_DBU-PVP_cycle3'!H4</f>
        <v>100</v>
      </c>
      <c r="K4" s="20">
        <f>'180mM_DBU-PVP_cycle3'!H4</f>
        <v>100</v>
      </c>
      <c r="L4" s="20">
        <f t="shared" ref="L4:L67" si="2">AVERAGE(I4:K4)</f>
        <v>100</v>
      </c>
      <c r="M4" s="20">
        <f t="shared" ref="M4:M67" si="3">STDEV(I4:K4)</f>
        <v>0</v>
      </c>
      <c r="AA4" s="20">
        <v>0</v>
      </c>
      <c r="AB4" s="20">
        <v>25</v>
      </c>
      <c r="AC4" s="37" t="e">
        <f>1-(B3-$B$80)/$B$82</f>
        <v>#DIV/0!</v>
      </c>
      <c r="AD4" s="37" t="e">
        <f>1-(C3-$C$80)/$C$82</f>
        <v>#DIV/0!</v>
      </c>
      <c r="AE4" s="37" t="e">
        <f>1-(D3-$D$80)/$D$82</f>
        <v>#DIV/0!</v>
      </c>
      <c r="AF4" s="20" t="e">
        <f>AVERAGE(AC4:AE4)</f>
        <v>#DIV/0!</v>
      </c>
      <c r="AG4" s="20" t="e">
        <f>STDEV(AC4:AE4)</f>
        <v>#DIV/0!</v>
      </c>
      <c r="AI4" s="20">
        <v>100</v>
      </c>
      <c r="AJ4" s="37" t="e">
        <f>1-(I3-$I$80)/$I$82</f>
        <v>#DIV/0!</v>
      </c>
      <c r="AK4" s="37" t="e">
        <f>1-(J3-$J$80)/$J$82</f>
        <v>#DIV/0!</v>
      </c>
      <c r="AL4" s="37" t="e">
        <f>1-(K3-$K$80)/$K$82</f>
        <v>#DIV/0!</v>
      </c>
      <c r="AM4" s="20" t="e">
        <f>AVERAGE(AJ4:AL4)</f>
        <v>#DIV/0!</v>
      </c>
      <c r="AN4" s="20" t="e">
        <f t="shared" ref="AN4:AN67" si="4">STDEV(AJ4:AL4)</f>
        <v>#DIV/0!</v>
      </c>
    </row>
    <row r="5" spans="1:40" x14ac:dyDescent="0.35">
      <c r="A5" s="20">
        <f>'180mM_DBU-PVP_cycle1'!A5</f>
        <v>27</v>
      </c>
      <c r="B5" s="20">
        <f>'180mM_DBU-PVP_cycle1'!D5</f>
        <v>100</v>
      </c>
      <c r="C5" s="20">
        <f>'180mM_DBU-PVP_cycle2'!D5</f>
        <v>100</v>
      </c>
      <c r="D5" s="20">
        <f>'180mM_DBU-PVP_cycle3'!D5</f>
        <v>100</v>
      </c>
      <c r="E5" s="20">
        <f t="shared" si="0"/>
        <v>100</v>
      </c>
      <c r="F5" s="20">
        <f t="shared" si="1"/>
        <v>0</v>
      </c>
      <c r="H5" s="20">
        <f>'180mM_DBU-PVP_cycle1'!E5</f>
        <v>98</v>
      </c>
      <c r="I5" s="20">
        <f>'180mM_DBU-PVP_cycle1'!H5</f>
        <v>100</v>
      </c>
      <c r="J5" s="20">
        <f>'180mM_DBU-PVP_cycle3'!H5</f>
        <v>100</v>
      </c>
      <c r="K5" s="20">
        <f>'180mM_DBU-PVP_cycle3'!H5</f>
        <v>100</v>
      </c>
      <c r="L5" s="20">
        <f t="shared" si="2"/>
        <v>100</v>
      </c>
      <c r="M5" s="20">
        <f t="shared" si="3"/>
        <v>0</v>
      </c>
      <c r="AA5" s="20">
        <v>2</v>
      </c>
      <c r="AB5" s="20">
        <v>26</v>
      </c>
      <c r="AC5" s="37" t="e">
        <f t="shared" ref="AC5:AC68" si="5">1-(B4-$B$80)/$B$82</f>
        <v>#DIV/0!</v>
      </c>
      <c r="AD5" s="37" t="e">
        <f t="shared" ref="AD5:AD68" si="6">1-(C4-$C$80)/$C$82</f>
        <v>#DIV/0!</v>
      </c>
      <c r="AE5" s="37" t="e">
        <f t="shared" ref="AE5:AE68" si="7">1-(D4-$D$80)/$D$82</f>
        <v>#DIV/0!</v>
      </c>
      <c r="AF5" s="20" t="e">
        <f t="shared" ref="AF5:AF68" si="8">AVERAGE(AC5:AE5)</f>
        <v>#DIV/0!</v>
      </c>
      <c r="AG5" s="20" t="e">
        <f t="shared" ref="AG5:AG68" si="9">STDEV(AC5:AE5)</f>
        <v>#DIV/0!</v>
      </c>
      <c r="AI5" s="20">
        <v>99</v>
      </c>
      <c r="AJ5" s="37" t="e">
        <f t="shared" ref="AJ5:AJ68" si="10">1-(I4-$I$80)/$I$82</f>
        <v>#DIV/0!</v>
      </c>
      <c r="AK5" s="37" t="e">
        <f t="shared" ref="AK5:AK68" si="11">1-(J4-$J$80)/$J$82</f>
        <v>#DIV/0!</v>
      </c>
      <c r="AL5" s="37" t="e">
        <f t="shared" ref="AL5:AL68" si="12">1-(K4-$K$80)/$K$82</f>
        <v>#DIV/0!</v>
      </c>
      <c r="AM5" s="20" t="e">
        <f t="shared" ref="AM5:AM68" si="13">AVERAGE(AJ5:AL5)</f>
        <v>#DIV/0!</v>
      </c>
      <c r="AN5" s="20" t="e">
        <f t="shared" si="4"/>
        <v>#DIV/0!</v>
      </c>
    </row>
    <row r="6" spans="1:40" x14ac:dyDescent="0.35">
      <c r="A6" s="20">
        <f>'180mM_DBU-PVP_cycle1'!A6</f>
        <v>28</v>
      </c>
      <c r="B6" s="20">
        <f>'180mM_DBU-PVP_cycle1'!D6</f>
        <v>100</v>
      </c>
      <c r="C6" s="20">
        <f>'180mM_DBU-PVP_cycle2'!D6</f>
        <v>100</v>
      </c>
      <c r="D6" s="20">
        <f>'180mM_DBU-PVP_cycle3'!D6</f>
        <v>100</v>
      </c>
      <c r="E6" s="20">
        <f t="shared" si="0"/>
        <v>100</v>
      </c>
      <c r="F6" s="20">
        <f t="shared" si="1"/>
        <v>0</v>
      </c>
      <c r="H6" s="20">
        <f>'180mM_DBU-PVP_cycle1'!E6</f>
        <v>97</v>
      </c>
      <c r="I6" s="20">
        <f>'180mM_DBU-PVP_cycle1'!H6</f>
        <v>100</v>
      </c>
      <c r="J6" s="20">
        <f>'180mM_DBU-PVP_cycle3'!H6</f>
        <v>100</v>
      </c>
      <c r="K6" s="20">
        <f>'180mM_DBU-PVP_cycle3'!H6</f>
        <v>100</v>
      </c>
      <c r="L6" s="20">
        <f t="shared" si="2"/>
        <v>100</v>
      </c>
      <c r="M6" s="20">
        <f t="shared" si="3"/>
        <v>0</v>
      </c>
      <c r="AA6" s="20">
        <v>4</v>
      </c>
      <c r="AB6" s="20">
        <v>27</v>
      </c>
      <c r="AC6" s="37" t="e">
        <f t="shared" si="5"/>
        <v>#DIV/0!</v>
      </c>
      <c r="AD6" s="37" t="e">
        <f t="shared" si="6"/>
        <v>#DIV/0!</v>
      </c>
      <c r="AE6" s="37" t="e">
        <f t="shared" si="7"/>
        <v>#DIV/0!</v>
      </c>
      <c r="AF6" s="20" t="e">
        <f t="shared" si="8"/>
        <v>#DIV/0!</v>
      </c>
      <c r="AG6" s="20" t="e">
        <f t="shared" si="9"/>
        <v>#DIV/0!</v>
      </c>
      <c r="AI6" s="20">
        <v>98</v>
      </c>
      <c r="AJ6" s="37" t="e">
        <f t="shared" si="10"/>
        <v>#DIV/0!</v>
      </c>
      <c r="AK6" s="37" t="e">
        <f t="shared" si="11"/>
        <v>#DIV/0!</v>
      </c>
      <c r="AL6" s="37" t="e">
        <f t="shared" si="12"/>
        <v>#DIV/0!</v>
      </c>
      <c r="AM6" s="20" t="e">
        <f t="shared" si="13"/>
        <v>#DIV/0!</v>
      </c>
      <c r="AN6" s="20" t="e">
        <f t="shared" si="4"/>
        <v>#DIV/0!</v>
      </c>
    </row>
    <row r="7" spans="1:40" x14ac:dyDescent="0.35">
      <c r="A7" s="20">
        <f>'180mM_DBU-PVP_cycle1'!A7</f>
        <v>29</v>
      </c>
      <c r="B7" s="20">
        <f>'180mM_DBU-PVP_cycle1'!D7</f>
        <v>100</v>
      </c>
      <c r="C7" s="20">
        <f>'180mM_DBU-PVP_cycle2'!D7</f>
        <v>100</v>
      </c>
      <c r="D7" s="20">
        <f>'180mM_DBU-PVP_cycle3'!D7</f>
        <v>100</v>
      </c>
      <c r="E7" s="20">
        <f t="shared" si="0"/>
        <v>100</v>
      </c>
      <c r="F7" s="20">
        <f t="shared" si="1"/>
        <v>0</v>
      </c>
      <c r="H7" s="20">
        <f>'180mM_DBU-PVP_cycle1'!E7</f>
        <v>96</v>
      </c>
      <c r="I7" s="20">
        <f>'180mM_DBU-PVP_cycle1'!H7</f>
        <v>100</v>
      </c>
      <c r="J7" s="20">
        <f>'180mM_DBU-PVP_cycle3'!H7</f>
        <v>100</v>
      </c>
      <c r="K7" s="20">
        <f>'180mM_DBU-PVP_cycle3'!H7</f>
        <v>100</v>
      </c>
      <c r="L7" s="20">
        <f t="shared" si="2"/>
        <v>100</v>
      </c>
      <c r="M7" s="20">
        <f t="shared" si="3"/>
        <v>0</v>
      </c>
      <c r="AA7" s="20">
        <v>6</v>
      </c>
      <c r="AB7" s="20">
        <v>28</v>
      </c>
      <c r="AC7" s="37" t="e">
        <f t="shared" si="5"/>
        <v>#DIV/0!</v>
      </c>
      <c r="AD7" s="37" t="e">
        <f t="shared" si="6"/>
        <v>#DIV/0!</v>
      </c>
      <c r="AE7" s="37" t="e">
        <f t="shared" si="7"/>
        <v>#DIV/0!</v>
      </c>
      <c r="AF7" s="20" t="e">
        <f t="shared" si="8"/>
        <v>#DIV/0!</v>
      </c>
      <c r="AG7" s="20" t="e">
        <f t="shared" si="9"/>
        <v>#DIV/0!</v>
      </c>
      <c r="AI7" s="20">
        <v>97</v>
      </c>
      <c r="AJ7" s="37" t="e">
        <f t="shared" si="10"/>
        <v>#DIV/0!</v>
      </c>
      <c r="AK7" s="37" t="e">
        <f t="shared" si="11"/>
        <v>#DIV/0!</v>
      </c>
      <c r="AL7" s="37" t="e">
        <f t="shared" si="12"/>
        <v>#DIV/0!</v>
      </c>
      <c r="AM7" s="20" t="e">
        <f t="shared" si="13"/>
        <v>#DIV/0!</v>
      </c>
      <c r="AN7" s="20" t="e">
        <f t="shared" si="4"/>
        <v>#DIV/0!</v>
      </c>
    </row>
    <row r="8" spans="1:40" x14ac:dyDescent="0.35">
      <c r="A8" s="20">
        <f>'180mM_DBU-PVP_cycle1'!A8</f>
        <v>30</v>
      </c>
      <c r="B8" s="20">
        <f>'180mM_DBU-PVP_cycle1'!D8</f>
        <v>100</v>
      </c>
      <c r="C8" s="20">
        <f>'180mM_DBU-PVP_cycle2'!D8</f>
        <v>100</v>
      </c>
      <c r="D8" s="20">
        <f>'180mM_DBU-PVP_cycle3'!D8</f>
        <v>100</v>
      </c>
      <c r="E8" s="20">
        <f t="shared" si="0"/>
        <v>100</v>
      </c>
      <c r="F8" s="20">
        <f t="shared" si="1"/>
        <v>0</v>
      </c>
      <c r="H8" s="20">
        <f>'180mM_DBU-PVP_cycle1'!E8</f>
        <v>95</v>
      </c>
      <c r="I8" s="20">
        <f>'180mM_DBU-PVP_cycle1'!H8</f>
        <v>100</v>
      </c>
      <c r="J8" s="20">
        <f>'180mM_DBU-PVP_cycle3'!H8</f>
        <v>100</v>
      </c>
      <c r="K8" s="20">
        <f>'180mM_DBU-PVP_cycle3'!H8</f>
        <v>100</v>
      </c>
      <c r="L8" s="20">
        <f t="shared" si="2"/>
        <v>100</v>
      </c>
      <c r="M8" s="20">
        <f t="shared" si="3"/>
        <v>0</v>
      </c>
      <c r="AA8" s="20">
        <v>8</v>
      </c>
      <c r="AB8" s="20">
        <v>29</v>
      </c>
      <c r="AC8" s="37" t="e">
        <f t="shared" si="5"/>
        <v>#DIV/0!</v>
      </c>
      <c r="AD8" s="37" t="e">
        <f t="shared" si="6"/>
        <v>#DIV/0!</v>
      </c>
      <c r="AE8" s="37" t="e">
        <f t="shared" si="7"/>
        <v>#DIV/0!</v>
      </c>
      <c r="AF8" s="20" t="e">
        <f t="shared" si="8"/>
        <v>#DIV/0!</v>
      </c>
      <c r="AG8" s="20" t="e">
        <f t="shared" si="9"/>
        <v>#DIV/0!</v>
      </c>
      <c r="AI8" s="20">
        <v>96</v>
      </c>
      <c r="AJ8" s="37" t="e">
        <f t="shared" si="10"/>
        <v>#DIV/0!</v>
      </c>
      <c r="AK8" s="37" t="e">
        <f t="shared" si="11"/>
        <v>#DIV/0!</v>
      </c>
      <c r="AL8" s="37" t="e">
        <f t="shared" si="12"/>
        <v>#DIV/0!</v>
      </c>
      <c r="AM8" s="20" t="e">
        <f t="shared" si="13"/>
        <v>#DIV/0!</v>
      </c>
      <c r="AN8" s="20" t="e">
        <f t="shared" si="4"/>
        <v>#DIV/0!</v>
      </c>
    </row>
    <row r="9" spans="1:40" x14ac:dyDescent="0.35">
      <c r="A9" s="20">
        <f>'180mM_DBU-PVP_cycle1'!A9</f>
        <v>31</v>
      </c>
      <c r="B9" s="20">
        <f>'180mM_DBU-PVP_cycle1'!D9</f>
        <v>100</v>
      </c>
      <c r="C9" s="20">
        <f>'180mM_DBU-PVP_cycle2'!D9</f>
        <v>100</v>
      </c>
      <c r="D9" s="20">
        <f>'180mM_DBU-PVP_cycle3'!D9</f>
        <v>100</v>
      </c>
      <c r="E9" s="20">
        <f t="shared" si="0"/>
        <v>100</v>
      </c>
      <c r="F9" s="20">
        <f t="shared" si="1"/>
        <v>0</v>
      </c>
      <c r="H9" s="20">
        <f>'180mM_DBU-PVP_cycle1'!E9</f>
        <v>94</v>
      </c>
      <c r="I9" s="20">
        <f>'180mM_DBU-PVP_cycle1'!H9</f>
        <v>100</v>
      </c>
      <c r="J9" s="20">
        <f>'180mM_DBU-PVP_cycle3'!H9</f>
        <v>100</v>
      </c>
      <c r="K9" s="20">
        <f>'180mM_DBU-PVP_cycle3'!H9</f>
        <v>100</v>
      </c>
      <c r="L9" s="20">
        <f t="shared" si="2"/>
        <v>100</v>
      </c>
      <c r="M9" s="20">
        <f t="shared" si="3"/>
        <v>0</v>
      </c>
      <c r="AA9" s="20">
        <v>10</v>
      </c>
      <c r="AB9" s="20">
        <v>30</v>
      </c>
      <c r="AC9" s="37" t="e">
        <f t="shared" si="5"/>
        <v>#DIV/0!</v>
      </c>
      <c r="AD9" s="37" t="e">
        <f t="shared" si="6"/>
        <v>#DIV/0!</v>
      </c>
      <c r="AE9" s="37" t="e">
        <f t="shared" si="7"/>
        <v>#DIV/0!</v>
      </c>
      <c r="AF9" s="20" t="e">
        <f t="shared" si="8"/>
        <v>#DIV/0!</v>
      </c>
      <c r="AG9" s="20" t="e">
        <f t="shared" si="9"/>
        <v>#DIV/0!</v>
      </c>
      <c r="AI9" s="20">
        <v>95</v>
      </c>
      <c r="AJ9" s="37" t="e">
        <f t="shared" si="10"/>
        <v>#DIV/0!</v>
      </c>
      <c r="AK9" s="37" t="e">
        <f t="shared" si="11"/>
        <v>#DIV/0!</v>
      </c>
      <c r="AL9" s="37" t="e">
        <f t="shared" si="12"/>
        <v>#DIV/0!</v>
      </c>
      <c r="AM9" s="20" t="e">
        <f t="shared" si="13"/>
        <v>#DIV/0!</v>
      </c>
      <c r="AN9" s="20" t="e">
        <f t="shared" si="4"/>
        <v>#DIV/0!</v>
      </c>
    </row>
    <row r="10" spans="1:40" x14ac:dyDescent="0.35">
      <c r="A10" s="20">
        <f>'180mM_DBU-PVP_cycle1'!A10</f>
        <v>32</v>
      </c>
      <c r="B10" s="20">
        <f>'180mM_DBU-PVP_cycle1'!D10</f>
        <v>100</v>
      </c>
      <c r="C10" s="20">
        <f>'180mM_DBU-PVP_cycle2'!D10</f>
        <v>100</v>
      </c>
      <c r="D10" s="20">
        <f>'180mM_DBU-PVP_cycle3'!D10</f>
        <v>100</v>
      </c>
      <c r="E10" s="20">
        <f t="shared" si="0"/>
        <v>100</v>
      </c>
      <c r="F10" s="20">
        <f t="shared" si="1"/>
        <v>0</v>
      </c>
      <c r="H10" s="20">
        <f>'180mM_DBU-PVP_cycle1'!E10</f>
        <v>93</v>
      </c>
      <c r="I10" s="20">
        <f>'180mM_DBU-PVP_cycle1'!H10</f>
        <v>100</v>
      </c>
      <c r="J10" s="20">
        <f>'180mM_DBU-PVP_cycle3'!H10</f>
        <v>100</v>
      </c>
      <c r="K10" s="20">
        <f>'180mM_DBU-PVP_cycle3'!H10</f>
        <v>100</v>
      </c>
      <c r="L10" s="20">
        <f t="shared" si="2"/>
        <v>100</v>
      </c>
      <c r="M10" s="20">
        <f t="shared" si="3"/>
        <v>0</v>
      </c>
      <c r="AA10" s="20">
        <v>12</v>
      </c>
      <c r="AB10" s="20">
        <v>31</v>
      </c>
      <c r="AC10" s="37" t="e">
        <f t="shared" si="5"/>
        <v>#DIV/0!</v>
      </c>
      <c r="AD10" s="37" t="e">
        <f t="shared" si="6"/>
        <v>#DIV/0!</v>
      </c>
      <c r="AE10" s="37" t="e">
        <f t="shared" si="7"/>
        <v>#DIV/0!</v>
      </c>
      <c r="AF10" s="20" t="e">
        <f t="shared" si="8"/>
        <v>#DIV/0!</v>
      </c>
      <c r="AG10" s="20" t="e">
        <f t="shared" si="9"/>
        <v>#DIV/0!</v>
      </c>
      <c r="AI10" s="20">
        <v>94</v>
      </c>
      <c r="AJ10" s="37" t="e">
        <f t="shared" si="10"/>
        <v>#DIV/0!</v>
      </c>
      <c r="AK10" s="37" t="e">
        <f t="shared" si="11"/>
        <v>#DIV/0!</v>
      </c>
      <c r="AL10" s="37" t="e">
        <f t="shared" si="12"/>
        <v>#DIV/0!</v>
      </c>
      <c r="AM10" s="20" t="e">
        <f t="shared" si="13"/>
        <v>#DIV/0!</v>
      </c>
      <c r="AN10" s="20" t="e">
        <f t="shared" si="4"/>
        <v>#DIV/0!</v>
      </c>
    </row>
    <row r="11" spans="1:40" x14ac:dyDescent="0.35">
      <c r="A11" s="20">
        <f>'180mM_DBU-PVP_cycle1'!A11</f>
        <v>33</v>
      </c>
      <c r="B11" s="20">
        <f>'180mM_DBU-PVP_cycle1'!D11</f>
        <v>100</v>
      </c>
      <c r="C11" s="20">
        <f>'180mM_DBU-PVP_cycle2'!D11</f>
        <v>100</v>
      </c>
      <c r="D11" s="20">
        <f>'180mM_DBU-PVP_cycle3'!D11</f>
        <v>100</v>
      </c>
      <c r="E11" s="20">
        <f t="shared" si="0"/>
        <v>100</v>
      </c>
      <c r="F11" s="20">
        <f t="shared" si="1"/>
        <v>0</v>
      </c>
      <c r="H11" s="20">
        <f>'180mM_DBU-PVP_cycle1'!E11</f>
        <v>92</v>
      </c>
      <c r="I11" s="20">
        <f>'180mM_DBU-PVP_cycle1'!H11</f>
        <v>100</v>
      </c>
      <c r="J11" s="20">
        <f>'180mM_DBU-PVP_cycle3'!H11</f>
        <v>100</v>
      </c>
      <c r="K11" s="20">
        <f>'180mM_DBU-PVP_cycle3'!H11</f>
        <v>100</v>
      </c>
      <c r="L11" s="20">
        <f t="shared" si="2"/>
        <v>100</v>
      </c>
      <c r="M11" s="20">
        <f t="shared" si="3"/>
        <v>0</v>
      </c>
      <c r="AA11" s="20">
        <v>14</v>
      </c>
      <c r="AB11" s="20">
        <v>32</v>
      </c>
      <c r="AC11" s="37" t="e">
        <f t="shared" si="5"/>
        <v>#DIV/0!</v>
      </c>
      <c r="AD11" s="37" t="e">
        <f t="shared" si="6"/>
        <v>#DIV/0!</v>
      </c>
      <c r="AE11" s="37" t="e">
        <f t="shared" si="7"/>
        <v>#DIV/0!</v>
      </c>
      <c r="AF11" s="20" t="e">
        <f t="shared" si="8"/>
        <v>#DIV/0!</v>
      </c>
      <c r="AG11" s="20" t="e">
        <f t="shared" si="9"/>
        <v>#DIV/0!</v>
      </c>
      <c r="AI11" s="20">
        <v>93</v>
      </c>
      <c r="AJ11" s="37" t="e">
        <f t="shared" si="10"/>
        <v>#DIV/0!</v>
      </c>
      <c r="AK11" s="37" t="e">
        <f t="shared" si="11"/>
        <v>#DIV/0!</v>
      </c>
      <c r="AL11" s="37" t="e">
        <f t="shared" si="12"/>
        <v>#DIV/0!</v>
      </c>
      <c r="AM11" s="20" t="e">
        <f t="shared" si="13"/>
        <v>#DIV/0!</v>
      </c>
      <c r="AN11" s="20" t="e">
        <f t="shared" si="4"/>
        <v>#DIV/0!</v>
      </c>
    </row>
    <row r="12" spans="1:40" x14ac:dyDescent="0.35">
      <c r="A12" s="20">
        <f>'180mM_DBU-PVP_cycle1'!A12</f>
        <v>34</v>
      </c>
      <c r="B12" s="20">
        <f>'180mM_DBU-PVP_cycle1'!D12</f>
        <v>100</v>
      </c>
      <c r="C12" s="20">
        <f>'180mM_DBU-PVP_cycle2'!D12</f>
        <v>100</v>
      </c>
      <c r="D12" s="20">
        <f>'180mM_DBU-PVP_cycle3'!D12</f>
        <v>100</v>
      </c>
      <c r="E12" s="20">
        <f t="shared" si="0"/>
        <v>100</v>
      </c>
      <c r="F12" s="20">
        <f t="shared" si="1"/>
        <v>0</v>
      </c>
      <c r="H12" s="20">
        <f>'180mM_DBU-PVP_cycle1'!E12</f>
        <v>91</v>
      </c>
      <c r="I12" s="20">
        <f>'180mM_DBU-PVP_cycle1'!H12</f>
        <v>100</v>
      </c>
      <c r="J12" s="20">
        <f>'180mM_DBU-PVP_cycle3'!H12</f>
        <v>100</v>
      </c>
      <c r="K12" s="20">
        <f>'180mM_DBU-PVP_cycle3'!H12</f>
        <v>100</v>
      </c>
      <c r="L12" s="20">
        <f t="shared" si="2"/>
        <v>100</v>
      </c>
      <c r="M12" s="20">
        <f t="shared" si="3"/>
        <v>0</v>
      </c>
      <c r="AA12" s="20">
        <v>16</v>
      </c>
      <c r="AB12" s="20">
        <v>33</v>
      </c>
      <c r="AC12" s="37" t="e">
        <f t="shared" si="5"/>
        <v>#DIV/0!</v>
      </c>
      <c r="AD12" s="37" t="e">
        <f t="shared" si="6"/>
        <v>#DIV/0!</v>
      </c>
      <c r="AE12" s="37" t="e">
        <f t="shared" si="7"/>
        <v>#DIV/0!</v>
      </c>
      <c r="AF12" s="20" t="e">
        <f t="shared" si="8"/>
        <v>#DIV/0!</v>
      </c>
      <c r="AG12" s="20" t="e">
        <f t="shared" si="9"/>
        <v>#DIV/0!</v>
      </c>
      <c r="AI12" s="20">
        <v>92</v>
      </c>
      <c r="AJ12" s="37" t="e">
        <f t="shared" si="10"/>
        <v>#DIV/0!</v>
      </c>
      <c r="AK12" s="37" t="e">
        <f t="shared" si="11"/>
        <v>#DIV/0!</v>
      </c>
      <c r="AL12" s="37" t="e">
        <f t="shared" si="12"/>
        <v>#DIV/0!</v>
      </c>
      <c r="AM12" s="20" t="e">
        <f t="shared" si="13"/>
        <v>#DIV/0!</v>
      </c>
      <c r="AN12" s="20" t="e">
        <f t="shared" si="4"/>
        <v>#DIV/0!</v>
      </c>
    </row>
    <row r="13" spans="1:40" x14ac:dyDescent="0.35">
      <c r="A13" s="20">
        <f>'180mM_DBU-PVP_cycle1'!A13</f>
        <v>35</v>
      </c>
      <c r="B13" s="20">
        <f>'180mM_DBU-PVP_cycle1'!D13</f>
        <v>100</v>
      </c>
      <c r="C13" s="20">
        <f>'180mM_DBU-PVP_cycle2'!D13</f>
        <v>100</v>
      </c>
      <c r="D13" s="20">
        <f>'180mM_DBU-PVP_cycle3'!D13</f>
        <v>100</v>
      </c>
      <c r="E13" s="20">
        <f t="shared" si="0"/>
        <v>100</v>
      </c>
      <c r="F13" s="20">
        <f t="shared" si="1"/>
        <v>0</v>
      </c>
      <c r="H13" s="20">
        <f>'180mM_DBU-PVP_cycle1'!E13</f>
        <v>90</v>
      </c>
      <c r="I13" s="20">
        <f>'180mM_DBU-PVP_cycle1'!H13</f>
        <v>100</v>
      </c>
      <c r="J13" s="20">
        <f>'180mM_DBU-PVP_cycle3'!H13</f>
        <v>100</v>
      </c>
      <c r="K13" s="20">
        <f>'180mM_DBU-PVP_cycle3'!H13</f>
        <v>100</v>
      </c>
      <c r="L13" s="20">
        <f t="shared" si="2"/>
        <v>100</v>
      </c>
      <c r="M13" s="20">
        <f t="shared" si="3"/>
        <v>0</v>
      </c>
      <c r="AA13" s="20">
        <v>18</v>
      </c>
      <c r="AB13" s="20">
        <v>34</v>
      </c>
      <c r="AC13" s="37" t="e">
        <f t="shared" si="5"/>
        <v>#DIV/0!</v>
      </c>
      <c r="AD13" s="37" t="e">
        <f t="shared" si="6"/>
        <v>#DIV/0!</v>
      </c>
      <c r="AE13" s="37" t="e">
        <f t="shared" si="7"/>
        <v>#DIV/0!</v>
      </c>
      <c r="AF13" s="20" t="e">
        <f t="shared" si="8"/>
        <v>#DIV/0!</v>
      </c>
      <c r="AG13" s="20" t="e">
        <f t="shared" si="9"/>
        <v>#DIV/0!</v>
      </c>
      <c r="AI13" s="20">
        <v>91</v>
      </c>
      <c r="AJ13" s="37" t="e">
        <f t="shared" si="10"/>
        <v>#DIV/0!</v>
      </c>
      <c r="AK13" s="37" t="e">
        <f t="shared" si="11"/>
        <v>#DIV/0!</v>
      </c>
      <c r="AL13" s="37" t="e">
        <f t="shared" si="12"/>
        <v>#DIV/0!</v>
      </c>
      <c r="AM13" s="20" t="e">
        <f t="shared" si="13"/>
        <v>#DIV/0!</v>
      </c>
      <c r="AN13" s="20" t="e">
        <f t="shared" si="4"/>
        <v>#DIV/0!</v>
      </c>
    </row>
    <row r="14" spans="1:40" x14ac:dyDescent="0.35">
      <c r="A14" s="20">
        <f>'180mM_DBU-PVP_cycle1'!A14</f>
        <v>36</v>
      </c>
      <c r="B14" s="20">
        <f>'180mM_DBU-PVP_cycle1'!D14</f>
        <v>100</v>
      </c>
      <c r="C14" s="20">
        <f>'180mM_DBU-PVP_cycle2'!D14</f>
        <v>100</v>
      </c>
      <c r="D14" s="20">
        <f>'180mM_DBU-PVP_cycle3'!D14</f>
        <v>100</v>
      </c>
      <c r="E14" s="20">
        <f t="shared" si="0"/>
        <v>100</v>
      </c>
      <c r="F14" s="20">
        <f t="shared" si="1"/>
        <v>0</v>
      </c>
      <c r="H14" s="20">
        <f>'180mM_DBU-PVP_cycle1'!E14</f>
        <v>89</v>
      </c>
      <c r="I14" s="20">
        <f>'180mM_DBU-PVP_cycle1'!H14</f>
        <v>100</v>
      </c>
      <c r="J14" s="20">
        <f>'180mM_DBU-PVP_cycle3'!H14</f>
        <v>100</v>
      </c>
      <c r="K14" s="20">
        <f>'180mM_DBU-PVP_cycle3'!H14</f>
        <v>100</v>
      </c>
      <c r="L14" s="20">
        <f t="shared" si="2"/>
        <v>100</v>
      </c>
      <c r="M14" s="20">
        <f t="shared" si="3"/>
        <v>0</v>
      </c>
      <c r="AA14" s="20">
        <v>20</v>
      </c>
      <c r="AB14" s="20">
        <v>35</v>
      </c>
      <c r="AC14" s="37" t="e">
        <f t="shared" si="5"/>
        <v>#DIV/0!</v>
      </c>
      <c r="AD14" s="37" t="e">
        <f t="shared" si="6"/>
        <v>#DIV/0!</v>
      </c>
      <c r="AE14" s="37" t="e">
        <f t="shared" si="7"/>
        <v>#DIV/0!</v>
      </c>
      <c r="AF14" s="20" t="e">
        <f t="shared" si="8"/>
        <v>#DIV/0!</v>
      </c>
      <c r="AG14" s="20" t="e">
        <f t="shared" si="9"/>
        <v>#DIV/0!</v>
      </c>
      <c r="AI14" s="20">
        <v>90</v>
      </c>
      <c r="AJ14" s="37" t="e">
        <f t="shared" si="10"/>
        <v>#DIV/0!</v>
      </c>
      <c r="AK14" s="37" t="e">
        <f t="shared" si="11"/>
        <v>#DIV/0!</v>
      </c>
      <c r="AL14" s="37" t="e">
        <f t="shared" si="12"/>
        <v>#DIV/0!</v>
      </c>
      <c r="AM14" s="20" t="e">
        <f t="shared" si="13"/>
        <v>#DIV/0!</v>
      </c>
      <c r="AN14" s="20" t="e">
        <f t="shared" si="4"/>
        <v>#DIV/0!</v>
      </c>
    </row>
    <row r="15" spans="1:40" x14ac:dyDescent="0.35">
      <c r="A15" s="20">
        <f>'180mM_DBU-PVP_cycle1'!A15</f>
        <v>37</v>
      </c>
      <c r="B15" s="20">
        <f>'180mM_DBU-PVP_cycle1'!D15</f>
        <v>100</v>
      </c>
      <c r="C15" s="20">
        <f>'180mM_DBU-PVP_cycle2'!D15</f>
        <v>100</v>
      </c>
      <c r="D15" s="20">
        <f>'180mM_DBU-PVP_cycle3'!D15</f>
        <v>100</v>
      </c>
      <c r="E15" s="20">
        <f t="shared" si="0"/>
        <v>100</v>
      </c>
      <c r="F15" s="20">
        <f t="shared" si="1"/>
        <v>0</v>
      </c>
      <c r="H15" s="20">
        <f>'180mM_DBU-PVP_cycle1'!E15</f>
        <v>88</v>
      </c>
      <c r="I15" s="20">
        <f>'180mM_DBU-PVP_cycle1'!H15</f>
        <v>100</v>
      </c>
      <c r="J15" s="20">
        <f>'180mM_DBU-PVP_cycle3'!H15</f>
        <v>100</v>
      </c>
      <c r="K15" s="20">
        <f>'180mM_DBU-PVP_cycle3'!H15</f>
        <v>100</v>
      </c>
      <c r="L15" s="20">
        <f t="shared" si="2"/>
        <v>100</v>
      </c>
      <c r="M15" s="20">
        <f t="shared" si="3"/>
        <v>0</v>
      </c>
      <c r="AA15" s="20">
        <v>22</v>
      </c>
      <c r="AB15" s="20">
        <v>36</v>
      </c>
      <c r="AC15" s="37" t="e">
        <f t="shared" si="5"/>
        <v>#DIV/0!</v>
      </c>
      <c r="AD15" s="37" t="e">
        <f t="shared" si="6"/>
        <v>#DIV/0!</v>
      </c>
      <c r="AE15" s="37" t="e">
        <f t="shared" si="7"/>
        <v>#DIV/0!</v>
      </c>
      <c r="AF15" s="20" t="e">
        <f t="shared" si="8"/>
        <v>#DIV/0!</v>
      </c>
      <c r="AG15" s="20" t="e">
        <f t="shared" si="9"/>
        <v>#DIV/0!</v>
      </c>
      <c r="AI15" s="20">
        <v>89</v>
      </c>
      <c r="AJ15" s="37" t="e">
        <f t="shared" si="10"/>
        <v>#DIV/0!</v>
      </c>
      <c r="AK15" s="37" t="e">
        <f t="shared" si="11"/>
        <v>#DIV/0!</v>
      </c>
      <c r="AL15" s="37" t="e">
        <f t="shared" si="12"/>
        <v>#DIV/0!</v>
      </c>
      <c r="AM15" s="20" t="e">
        <f t="shared" si="13"/>
        <v>#DIV/0!</v>
      </c>
      <c r="AN15" s="20" t="e">
        <f t="shared" si="4"/>
        <v>#DIV/0!</v>
      </c>
    </row>
    <row r="16" spans="1:40" x14ac:dyDescent="0.35">
      <c r="A16" s="20">
        <f>'180mM_DBU-PVP_cycle1'!A16</f>
        <v>38</v>
      </c>
      <c r="B16" s="20">
        <f>'180mM_DBU-PVP_cycle1'!D16</f>
        <v>100</v>
      </c>
      <c r="C16" s="20">
        <f>'180mM_DBU-PVP_cycle2'!D16</f>
        <v>100</v>
      </c>
      <c r="D16" s="20">
        <f>'180mM_DBU-PVP_cycle3'!D16</f>
        <v>100</v>
      </c>
      <c r="E16" s="20">
        <f t="shared" si="0"/>
        <v>100</v>
      </c>
      <c r="F16" s="20">
        <f t="shared" si="1"/>
        <v>0</v>
      </c>
      <c r="H16" s="20">
        <f>'180mM_DBU-PVP_cycle1'!E16</f>
        <v>87</v>
      </c>
      <c r="I16" s="20">
        <f>'180mM_DBU-PVP_cycle1'!H16</f>
        <v>100</v>
      </c>
      <c r="J16" s="20">
        <f>'180mM_DBU-PVP_cycle3'!H16</f>
        <v>100</v>
      </c>
      <c r="K16" s="20">
        <f>'180mM_DBU-PVP_cycle3'!H16</f>
        <v>100</v>
      </c>
      <c r="L16" s="20">
        <f t="shared" si="2"/>
        <v>100</v>
      </c>
      <c r="M16" s="20">
        <f t="shared" si="3"/>
        <v>0</v>
      </c>
      <c r="AA16" s="20">
        <v>24</v>
      </c>
      <c r="AB16" s="20">
        <v>37</v>
      </c>
      <c r="AC16" s="37" t="e">
        <f t="shared" si="5"/>
        <v>#DIV/0!</v>
      </c>
      <c r="AD16" s="37" t="e">
        <f t="shared" si="6"/>
        <v>#DIV/0!</v>
      </c>
      <c r="AE16" s="37" t="e">
        <f t="shared" si="7"/>
        <v>#DIV/0!</v>
      </c>
      <c r="AF16" s="20" t="e">
        <f t="shared" si="8"/>
        <v>#DIV/0!</v>
      </c>
      <c r="AG16" s="20" t="e">
        <f t="shared" si="9"/>
        <v>#DIV/0!</v>
      </c>
      <c r="AI16" s="20">
        <v>88</v>
      </c>
      <c r="AJ16" s="37" t="e">
        <f t="shared" si="10"/>
        <v>#DIV/0!</v>
      </c>
      <c r="AK16" s="37" t="e">
        <f t="shared" si="11"/>
        <v>#DIV/0!</v>
      </c>
      <c r="AL16" s="37" t="e">
        <f t="shared" si="12"/>
        <v>#DIV/0!</v>
      </c>
      <c r="AM16" s="20" t="e">
        <f t="shared" si="13"/>
        <v>#DIV/0!</v>
      </c>
      <c r="AN16" s="20" t="e">
        <f t="shared" si="4"/>
        <v>#DIV/0!</v>
      </c>
    </row>
    <row r="17" spans="1:40" x14ac:dyDescent="0.35">
      <c r="A17" s="20">
        <f>'180mM_DBU-PVP_cycle1'!A17</f>
        <v>39</v>
      </c>
      <c r="B17" s="20">
        <f>'180mM_DBU-PVP_cycle1'!D17</f>
        <v>100</v>
      </c>
      <c r="C17" s="20">
        <f>'180mM_DBU-PVP_cycle2'!D17</f>
        <v>100</v>
      </c>
      <c r="D17" s="20">
        <f>'180mM_DBU-PVP_cycle3'!D17</f>
        <v>100</v>
      </c>
      <c r="E17" s="20">
        <f t="shared" si="0"/>
        <v>100</v>
      </c>
      <c r="F17" s="20">
        <f t="shared" si="1"/>
        <v>0</v>
      </c>
      <c r="H17" s="25">
        <f>'180mM_DBU-PVP_cycle1'!E17</f>
        <v>86</v>
      </c>
      <c r="I17" s="20">
        <f>'180mM_DBU-PVP_cycle1'!H17</f>
        <v>100</v>
      </c>
      <c r="J17" s="20">
        <f>'180mM_DBU-PVP_cycle3'!H17</f>
        <v>100</v>
      </c>
      <c r="K17" s="20">
        <f>'180mM_DBU-PVP_cycle3'!H17</f>
        <v>100</v>
      </c>
      <c r="L17" s="20">
        <f t="shared" si="2"/>
        <v>100</v>
      </c>
      <c r="M17" s="20">
        <f t="shared" si="3"/>
        <v>0</v>
      </c>
      <c r="AA17" s="20">
        <v>26</v>
      </c>
      <c r="AB17" s="20">
        <v>38</v>
      </c>
      <c r="AC17" s="37" t="e">
        <f t="shared" si="5"/>
        <v>#DIV/0!</v>
      </c>
      <c r="AD17" s="37" t="e">
        <f t="shared" si="6"/>
        <v>#DIV/0!</v>
      </c>
      <c r="AE17" s="37" t="e">
        <f t="shared" si="7"/>
        <v>#DIV/0!</v>
      </c>
      <c r="AF17" s="20" t="e">
        <f t="shared" si="8"/>
        <v>#DIV/0!</v>
      </c>
      <c r="AG17" s="20" t="e">
        <f t="shared" si="9"/>
        <v>#DIV/0!</v>
      </c>
      <c r="AI17" s="20">
        <v>87</v>
      </c>
      <c r="AJ17" s="37" t="e">
        <f t="shared" si="10"/>
        <v>#DIV/0!</v>
      </c>
      <c r="AK17" s="37" t="e">
        <f t="shared" si="11"/>
        <v>#DIV/0!</v>
      </c>
      <c r="AL17" s="37" t="e">
        <f t="shared" si="12"/>
        <v>#DIV/0!</v>
      </c>
      <c r="AM17" s="20" t="e">
        <f t="shared" si="13"/>
        <v>#DIV/0!</v>
      </c>
      <c r="AN17" s="20" t="e">
        <f t="shared" si="4"/>
        <v>#DIV/0!</v>
      </c>
    </row>
    <row r="18" spans="1:40" x14ac:dyDescent="0.35">
      <c r="A18" s="20">
        <f>'180mM_DBU-PVP_cycle1'!A18</f>
        <v>40</v>
      </c>
      <c r="B18" s="20">
        <f>'180mM_DBU-PVP_cycle1'!D18</f>
        <v>100</v>
      </c>
      <c r="C18" s="20">
        <f>'180mM_DBU-PVP_cycle2'!D18</f>
        <v>100</v>
      </c>
      <c r="D18" s="20">
        <f>'180mM_DBU-PVP_cycle3'!D18</f>
        <v>100</v>
      </c>
      <c r="E18" s="20">
        <f t="shared" si="0"/>
        <v>100</v>
      </c>
      <c r="F18" s="20">
        <f t="shared" si="1"/>
        <v>0</v>
      </c>
      <c r="H18" s="25">
        <f>'180mM_DBU-PVP_cycle1'!E18</f>
        <v>85</v>
      </c>
      <c r="I18" s="20">
        <f>'180mM_DBU-PVP_cycle1'!H18</f>
        <v>100</v>
      </c>
      <c r="J18" s="20">
        <f>'180mM_DBU-PVP_cycle3'!H18</f>
        <v>100</v>
      </c>
      <c r="K18" s="20">
        <f>'180mM_DBU-PVP_cycle3'!H18</f>
        <v>100</v>
      </c>
      <c r="L18" s="20">
        <f t="shared" si="2"/>
        <v>100</v>
      </c>
      <c r="M18" s="20">
        <f t="shared" si="3"/>
        <v>0</v>
      </c>
      <c r="AA18" s="20">
        <v>28</v>
      </c>
      <c r="AB18" s="20">
        <v>39</v>
      </c>
      <c r="AC18" s="37" t="e">
        <f t="shared" si="5"/>
        <v>#DIV/0!</v>
      </c>
      <c r="AD18" s="37" t="e">
        <f t="shared" si="6"/>
        <v>#DIV/0!</v>
      </c>
      <c r="AE18" s="37" t="e">
        <f t="shared" si="7"/>
        <v>#DIV/0!</v>
      </c>
      <c r="AF18" s="20" t="e">
        <f t="shared" si="8"/>
        <v>#DIV/0!</v>
      </c>
      <c r="AG18" s="20" t="e">
        <f t="shared" si="9"/>
        <v>#DIV/0!</v>
      </c>
      <c r="AI18" s="26">
        <v>86</v>
      </c>
      <c r="AJ18" s="37" t="e">
        <f t="shared" si="10"/>
        <v>#DIV/0!</v>
      </c>
      <c r="AK18" s="37" t="e">
        <f t="shared" si="11"/>
        <v>#DIV/0!</v>
      </c>
      <c r="AL18" s="37" t="e">
        <f t="shared" si="12"/>
        <v>#DIV/0!</v>
      </c>
      <c r="AM18" s="20" t="e">
        <f t="shared" si="13"/>
        <v>#DIV/0!</v>
      </c>
      <c r="AN18" s="20" t="e">
        <f t="shared" si="4"/>
        <v>#DIV/0!</v>
      </c>
    </row>
    <row r="19" spans="1:40" x14ac:dyDescent="0.35">
      <c r="A19" s="20">
        <f>'180mM_DBU-PVP_cycle1'!A19</f>
        <v>41</v>
      </c>
      <c r="B19" s="20">
        <f>'180mM_DBU-PVP_cycle1'!D19</f>
        <v>100</v>
      </c>
      <c r="C19" s="20">
        <f>'180mM_DBU-PVP_cycle2'!D19</f>
        <v>100</v>
      </c>
      <c r="D19" s="20">
        <f>'180mM_DBU-PVP_cycle3'!D19</f>
        <v>100</v>
      </c>
      <c r="E19" s="20">
        <f t="shared" si="0"/>
        <v>100</v>
      </c>
      <c r="F19" s="20">
        <f t="shared" si="1"/>
        <v>0</v>
      </c>
      <c r="H19" s="25">
        <f>'180mM_DBU-PVP_cycle1'!E19</f>
        <v>84</v>
      </c>
      <c r="I19" s="20">
        <f>'180mM_DBU-PVP_cycle1'!H19</f>
        <v>100</v>
      </c>
      <c r="J19" s="20">
        <f>'180mM_DBU-PVP_cycle3'!H19</f>
        <v>100</v>
      </c>
      <c r="K19" s="20">
        <f>'180mM_DBU-PVP_cycle3'!H19</f>
        <v>100</v>
      </c>
      <c r="L19" s="20">
        <f t="shared" si="2"/>
        <v>100</v>
      </c>
      <c r="M19" s="20">
        <f t="shared" si="3"/>
        <v>0</v>
      </c>
      <c r="AA19" s="20">
        <v>30</v>
      </c>
      <c r="AB19" s="20">
        <v>40</v>
      </c>
      <c r="AC19" s="37" t="e">
        <f t="shared" si="5"/>
        <v>#DIV/0!</v>
      </c>
      <c r="AD19" s="37" t="e">
        <f t="shared" si="6"/>
        <v>#DIV/0!</v>
      </c>
      <c r="AE19" s="37" t="e">
        <f t="shared" si="7"/>
        <v>#DIV/0!</v>
      </c>
      <c r="AF19" s="20" t="e">
        <f t="shared" si="8"/>
        <v>#DIV/0!</v>
      </c>
      <c r="AG19" s="20" t="e">
        <f t="shared" si="9"/>
        <v>#DIV/0!</v>
      </c>
      <c r="AI19" s="26">
        <v>85</v>
      </c>
      <c r="AJ19" s="37" t="e">
        <f t="shared" si="10"/>
        <v>#DIV/0!</v>
      </c>
      <c r="AK19" s="37" t="e">
        <f t="shared" si="11"/>
        <v>#DIV/0!</v>
      </c>
      <c r="AL19" s="37" t="e">
        <f t="shared" si="12"/>
        <v>#DIV/0!</v>
      </c>
      <c r="AM19" s="20" t="e">
        <f t="shared" si="13"/>
        <v>#DIV/0!</v>
      </c>
      <c r="AN19" s="20" t="e">
        <f t="shared" si="4"/>
        <v>#DIV/0!</v>
      </c>
    </row>
    <row r="20" spans="1:40" x14ac:dyDescent="0.35">
      <c r="A20" s="20">
        <f>'180mM_DBU-PVP_cycle1'!A20</f>
        <v>42</v>
      </c>
      <c r="B20" s="20">
        <f>'180mM_DBU-PVP_cycle1'!D20</f>
        <v>100</v>
      </c>
      <c r="C20" s="20">
        <f>'180mM_DBU-PVP_cycle2'!D20</f>
        <v>100</v>
      </c>
      <c r="D20" s="20">
        <f>'180mM_DBU-PVP_cycle3'!D20</f>
        <v>100</v>
      </c>
      <c r="E20" s="20">
        <f t="shared" si="0"/>
        <v>100</v>
      </c>
      <c r="F20" s="20">
        <f t="shared" si="1"/>
        <v>0</v>
      </c>
      <c r="H20" s="25">
        <f>'180mM_DBU-PVP_cycle1'!E20</f>
        <v>83</v>
      </c>
      <c r="I20" s="20">
        <f>'180mM_DBU-PVP_cycle1'!H20</f>
        <v>100</v>
      </c>
      <c r="J20" s="20">
        <f>'180mM_DBU-PVP_cycle3'!H20</f>
        <v>100</v>
      </c>
      <c r="K20" s="20">
        <f>'180mM_DBU-PVP_cycle3'!H20</f>
        <v>100</v>
      </c>
      <c r="L20" s="20">
        <f t="shared" si="2"/>
        <v>100</v>
      </c>
      <c r="M20" s="20">
        <f t="shared" si="3"/>
        <v>0</v>
      </c>
      <c r="AA20" s="20">
        <v>32</v>
      </c>
      <c r="AB20" s="20">
        <v>41</v>
      </c>
      <c r="AC20" s="37" t="e">
        <f t="shared" si="5"/>
        <v>#DIV/0!</v>
      </c>
      <c r="AD20" s="37" t="e">
        <f t="shared" si="6"/>
        <v>#DIV/0!</v>
      </c>
      <c r="AE20" s="37" t="e">
        <f t="shared" si="7"/>
        <v>#DIV/0!</v>
      </c>
      <c r="AF20" s="20" t="e">
        <f t="shared" si="8"/>
        <v>#DIV/0!</v>
      </c>
      <c r="AG20" s="20" t="e">
        <f t="shared" si="9"/>
        <v>#DIV/0!</v>
      </c>
      <c r="AI20" s="26">
        <v>84</v>
      </c>
      <c r="AJ20" s="37" t="e">
        <f t="shared" si="10"/>
        <v>#DIV/0!</v>
      </c>
      <c r="AK20" s="37" t="e">
        <f t="shared" si="11"/>
        <v>#DIV/0!</v>
      </c>
      <c r="AL20" s="37" t="e">
        <f t="shared" si="12"/>
        <v>#DIV/0!</v>
      </c>
      <c r="AM20" s="20" t="e">
        <f t="shared" si="13"/>
        <v>#DIV/0!</v>
      </c>
      <c r="AN20" s="20" t="e">
        <f t="shared" si="4"/>
        <v>#DIV/0!</v>
      </c>
    </row>
    <row r="21" spans="1:40" x14ac:dyDescent="0.35">
      <c r="A21" s="20">
        <f>'180mM_DBU-PVP_cycle1'!A21</f>
        <v>43</v>
      </c>
      <c r="B21" s="20">
        <f>'180mM_DBU-PVP_cycle1'!D21</f>
        <v>100</v>
      </c>
      <c r="C21" s="20">
        <f>'180mM_DBU-PVP_cycle2'!D21</f>
        <v>100</v>
      </c>
      <c r="D21" s="20">
        <f>'180mM_DBU-PVP_cycle3'!D21</f>
        <v>100</v>
      </c>
      <c r="E21" s="20">
        <f t="shared" si="0"/>
        <v>100</v>
      </c>
      <c r="F21" s="20">
        <f t="shared" si="1"/>
        <v>0</v>
      </c>
      <c r="H21" s="25">
        <f>'180mM_DBU-PVP_cycle1'!E21</f>
        <v>82</v>
      </c>
      <c r="I21" s="20">
        <f>'180mM_DBU-PVP_cycle1'!H21</f>
        <v>100</v>
      </c>
      <c r="J21" s="20">
        <f>'180mM_DBU-PVP_cycle3'!H21</f>
        <v>100</v>
      </c>
      <c r="K21" s="20">
        <f>'180mM_DBU-PVP_cycle3'!H21</f>
        <v>100</v>
      </c>
      <c r="L21" s="20">
        <f t="shared" si="2"/>
        <v>100</v>
      </c>
      <c r="M21" s="20">
        <f t="shared" si="3"/>
        <v>0</v>
      </c>
      <c r="AA21" s="20">
        <v>34</v>
      </c>
      <c r="AB21" s="20">
        <v>42</v>
      </c>
      <c r="AC21" s="37" t="e">
        <f t="shared" si="5"/>
        <v>#DIV/0!</v>
      </c>
      <c r="AD21" s="37" t="e">
        <f t="shared" si="6"/>
        <v>#DIV/0!</v>
      </c>
      <c r="AE21" s="37" t="e">
        <f t="shared" si="7"/>
        <v>#DIV/0!</v>
      </c>
      <c r="AF21" s="20" t="e">
        <f t="shared" si="8"/>
        <v>#DIV/0!</v>
      </c>
      <c r="AG21" s="20" t="e">
        <f t="shared" si="9"/>
        <v>#DIV/0!</v>
      </c>
      <c r="AI21" s="26">
        <v>83</v>
      </c>
      <c r="AJ21" s="37" t="e">
        <f t="shared" si="10"/>
        <v>#DIV/0!</v>
      </c>
      <c r="AK21" s="37" t="e">
        <f t="shared" si="11"/>
        <v>#DIV/0!</v>
      </c>
      <c r="AL21" s="37" t="e">
        <f t="shared" si="12"/>
        <v>#DIV/0!</v>
      </c>
      <c r="AM21" s="20" t="e">
        <f t="shared" si="13"/>
        <v>#DIV/0!</v>
      </c>
      <c r="AN21" s="20" t="e">
        <f t="shared" si="4"/>
        <v>#DIV/0!</v>
      </c>
    </row>
    <row r="22" spans="1:40" x14ac:dyDescent="0.35">
      <c r="A22" s="20">
        <f>'180mM_DBU-PVP_cycle1'!A22</f>
        <v>44</v>
      </c>
      <c r="B22" s="20">
        <f>'180mM_DBU-PVP_cycle1'!D22</f>
        <v>100</v>
      </c>
      <c r="C22" s="20">
        <f>'180mM_DBU-PVP_cycle2'!D22</f>
        <v>100</v>
      </c>
      <c r="D22" s="20">
        <f>'180mM_DBU-PVP_cycle3'!D22</f>
        <v>100</v>
      </c>
      <c r="E22" s="20">
        <f t="shared" si="0"/>
        <v>100</v>
      </c>
      <c r="F22" s="20">
        <f t="shared" si="1"/>
        <v>0</v>
      </c>
      <c r="H22" s="25">
        <f>'180mM_DBU-PVP_cycle1'!E22</f>
        <v>81</v>
      </c>
      <c r="I22" s="20">
        <f>'180mM_DBU-PVP_cycle1'!H22</f>
        <v>100</v>
      </c>
      <c r="J22" s="20">
        <f>'180mM_DBU-PVP_cycle3'!H22</f>
        <v>100</v>
      </c>
      <c r="K22" s="20">
        <f>'180mM_DBU-PVP_cycle3'!H22</f>
        <v>100</v>
      </c>
      <c r="L22" s="20">
        <f t="shared" si="2"/>
        <v>100</v>
      </c>
      <c r="M22" s="20">
        <f t="shared" si="3"/>
        <v>0</v>
      </c>
      <c r="AA22" s="20">
        <v>36</v>
      </c>
      <c r="AB22" s="20">
        <v>43</v>
      </c>
      <c r="AC22" s="37" t="e">
        <f t="shared" si="5"/>
        <v>#DIV/0!</v>
      </c>
      <c r="AD22" s="37" t="e">
        <f t="shared" si="6"/>
        <v>#DIV/0!</v>
      </c>
      <c r="AE22" s="37" t="e">
        <f t="shared" si="7"/>
        <v>#DIV/0!</v>
      </c>
      <c r="AF22" s="20" t="e">
        <f t="shared" si="8"/>
        <v>#DIV/0!</v>
      </c>
      <c r="AG22" s="20" t="e">
        <f t="shared" si="9"/>
        <v>#DIV/0!</v>
      </c>
      <c r="AI22" s="26">
        <v>82</v>
      </c>
      <c r="AJ22" s="37" t="e">
        <f t="shared" si="10"/>
        <v>#DIV/0!</v>
      </c>
      <c r="AK22" s="37" t="e">
        <f t="shared" si="11"/>
        <v>#DIV/0!</v>
      </c>
      <c r="AL22" s="37" t="e">
        <f t="shared" si="12"/>
        <v>#DIV/0!</v>
      </c>
      <c r="AM22" s="20" t="e">
        <f t="shared" si="13"/>
        <v>#DIV/0!</v>
      </c>
      <c r="AN22" s="20" t="e">
        <f t="shared" si="4"/>
        <v>#DIV/0!</v>
      </c>
    </row>
    <row r="23" spans="1:40" x14ac:dyDescent="0.35">
      <c r="A23" s="20">
        <f>'180mM_DBU-PVP_cycle1'!A23</f>
        <v>45</v>
      </c>
      <c r="B23" s="20">
        <f>'180mM_DBU-PVP_cycle1'!D23</f>
        <v>100</v>
      </c>
      <c r="C23" s="20">
        <f>'180mM_DBU-PVP_cycle2'!D23</f>
        <v>100</v>
      </c>
      <c r="D23" s="20">
        <f>'180mM_DBU-PVP_cycle3'!D23</f>
        <v>100</v>
      </c>
      <c r="E23" s="20">
        <f t="shared" si="0"/>
        <v>100</v>
      </c>
      <c r="F23" s="20">
        <f t="shared" si="1"/>
        <v>0</v>
      </c>
      <c r="H23" s="25">
        <f>'180mM_DBU-PVP_cycle1'!E23</f>
        <v>80</v>
      </c>
      <c r="I23" s="20">
        <f>'180mM_DBU-PVP_cycle1'!H23</f>
        <v>100</v>
      </c>
      <c r="J23" s="20">
        <f>'180mM_DBU-PVP_cycle3'!H23</f>
        <v>100</v>
      </c>
      <c r="K23" s="20">
        <f>'180mM_DBU-PVP_cycle3'!H23</f>
        <v>100</v>
      </c>
      <c r="L23" s="20">
        <f t="shared" si="2"/>
        <v>100</v>
      </c>
      <c r="M23" s="20">
        <f t="shared" si="3"/>
        <v>0</v>
      </c>
      <c r="AA23" s="20">
        <v>38</v>
      </c>
      <c r="AB23" s="20">
        <v>44</v>
      </c>
      <c r="AC23" s="37" t="e">
        <f t="shared" si="5"/>
        <v>#DIV/0!</v>
      </c>
      <c r="AD23" s="37" t="e">
        <f t="shared" si="6"/>
        <v>#DIV/0!</v>
      </c>
      <c r="AE23" s="37" t="e">
        <f t="shared" si="7"/>
        <v>#DIV/0!</v>
      </c>
      <c r="AF23" s="20" t="e">
        <f t="shared" si="8"/>
        <v>#DIV/0!</v>
      </c>
      <c r="AG23" s="20" t="e">
        <f t="shared" si="9"/>
        <v>#DIV/0!</v>
      </c>
      <c r="AI23" s="26">
        <v>81</v>
      </c>
      <c r="AJ23" s="37" t="e">
        <f t="shared" si="10"/>
        <v>#DIV/0!</v>
      </c>
      <c r="AK23" s="37" t="e">
        <f t="shared" si="11"/>
        <v>#DIV/0!</v>
      </c>
      <c r="AL23" s="37" t="e">
        <f t="shared" si="12"/>
        <v>#DIV/0!</v>
      </c>
      <c r="AM23" s="20" t="e">
        <f t="shared" si="13"/>
        <v>#DIV/0!</v>
      </c>
      <c r="AN23" s="20" t="e">
        <f t="shared" si="4"/>
        <v>#DIV/0!</v>
      </c>
    </row>
    <row r="24" spans="1:40" x14ac:dyDescent="0.35">
      <c r="A24" s="20">
        <f>'180mM_DBU-PVP_cycle1'!A24</f>
        <v>46</v>
      </c>
      <c r="B24" s="20">
        <f>'180mM_DBU-PVP_cycle1'!D24</f>
        <v>100</v>
      </c>
      <c r="C24" s="20">
        <f>'180mM_DBU-PVP_cycle2'!D24</f>
        <v>100</v>
      </c>
      <c r="D24" s="20">
        <f>'180mM_DBU-PVP_cycle3'!D24</f>
        <v>100</v>
      </c>
      <c r="E24" s="20">
        <f t="shared" si="0"/>
        <v>100</v>
      </c>
      <c r="F24" s="20">
        <f t="shared" si="1"/>
        <v>0</v>
      </c>
      <c r="H24" s="25">
        <f>'180mM_DBU-PVP_cycle1'!E24</f>
        <v>79</v>
      </c>
      <c r="I24" s="20">
        <f>'180mM_DBU-PVP_cycle1'!H24</f>
        <v>100</v>
      </c>
      <c r="J24" s="20">
        <f>'180mM_DBU-PVP_cycle3'!H24</f>
        <v>100</v>
      </c>
      <c r="K24" s="14">
        <f>'180mM_DBU-PVP_cycle3'!H24</f>
        <v>100</v>
      </c>
      <c r="L24" s="14">
        <f t="shared" si="2"/>
        <v>100</v>
      </c>
      <c r="M24" s="20">
        <f t="shared" si="3"/>
        <v>0</v>
      </c>
      <c r="AA24" s="20">
        <v>40</v>
      </c>
      <c r="AB24" s="20">
        <v>45</v>
      </c>
      <c r="AC24" s="37" t="e">
        <f t="shared" si="5"/>
        <v>#DIV/0!</v>
      </c>
      <c r="AD24" s="37" t="e">
        <f t="shared" si="6"/>
        <v>#DIV/0!</v>
      </c>
      <c r="AE24" s="37" t="e">
        <f t="shared" si="7"/>
        <v>#DIV/0!</v>
      </c>
      <c r="AF24" s="20" t="e">
        <f t="shared" si="8"/>
        <v>#DIV/0!</v>
      </c>
      <c r="AG24" s="20" t="e">
        <f t="shared" si="9"/>
        <v>#DIV/0!</v>
      </c>
      <c r="AI24" s="26">
        <v>80</v>
      </c>
      <c r="AJ24" s="37" t="e">
        <f t="shared" si="10"/>
        <v>#DIV/0!</v>
      </c>
      <c r="AK24" s="37" t="e">
        <f t="shared" si="11"/>
        <v>#DIV/0!</v>
      </c>
      <c r="AL24" s="37" t="e">
        <f t="shared" si="12"/>
        <v>#DIV/0!</v>
      </c>
      <c r="AM24" s="20" t="e">
        <f t="shared" si="13"/>
        <v>#DIV/0!</v>
      </c>
      <c r="AN24" s="20" t="e">
        <f t="shared" si="4"/>
        <v>#DIV/0!</v>
      </c>
    </row>
    <row r="25" spans="1:40" x14ac:dyDescent="0.35">
      <c r="A25" s="20">
        <f>'180mM_DBU-PVP_cycle1'!A25</f>
        <v>47</v>
      </c>
      <c r="B25" s="20">
        <f>'180mM_DBU-PVP_cycle1'!D25</f>
        <v>100</v>
      </c>
      <c r="C25" s="20">
        <f>'180mM_DBU-PVP_cycle2'!D25</f>
        <v>100</v>
      </c>
      <c r="D25" s="20">
        <f>'180mM_DBU-PVP_cycle3'!D25</f>
        <v>100</v>
      </c>
      <c r="E25" s="20">
        <f t="shared" si="0"/>
        <v>100</v>
      </c>
      <c r="F25" s="20">
        <f t="shared" si="1"/>
        <v>0</v>
      </c>
      <c r="H25" s="25">
        <f>'180mM_DBU-PVP_cycle1'!E25</f>
        <v>78</v>
      </c>
      <c r="I25" s="20">
        <f>'180mM_DBU-PVP_cycle1'!H25</f>
        <v>100</v>
      </c>
      <c r="J25" s="20">
        <f>'180mM_DBU-PVP_cycle3'!H25</f>
        <v>100</v>
      </c>
      <c r="K25" s="20">
        <f>'180mM_DBU-PVP_cycle3'!H25</f>
        <v>100</v>
      </c>
      <c r="L25" s="20">
        <f t="shared" si="2"/>
        <v>100</v>
      </c>
      <c r="M25" s="20">
        <f t="shared" si="3"/>
        <v>0</v>
      </c>
      <c r="AA25" s="20">
        <v>42</v>
      </c>
      <c r="AB25" s="20">
        <v>46</v>
      </c>
      <c r="AC25" s="37" t="e">
        <f t="shared" si="5"/>
        <v>#DIV/0!</v>
      </c>
      <c r="AD25" s="37" t="e">
        <f t="shared" si="6"/>
        <v>#DIV/0!</v>
      </c>
      <c r="AE25" s="37" t="e">
        <f t="shared" si="7"/>
        <v>#DIV/0!</v>
      </c>
      <c r="AF25" s="20" t="e">
        <f t="shared" si="8"/>
        <v>#DIV/0!</v>
      </c>
      <c r="AG25" s="20" t="e">
        <f t="shared" si="9"/>
        <v>#DIV/0!</v>
      </c>
      <c r="AI25" s="26">
        <v>79</v>
      </c>
      <c r="AJ25" s="37" t="e">
        <f t="shared" si="10"/>
        <v>#DIV/0!</v>
      </c>
      <c r="AK25" s="37" t="e">
        <f t="shared" si="11"/>
        <v>#DIV/0!</v>
      </c>
      <c r="AL25" s="37" t="e">
        <f t="shared" si="12"/>
        <v>#DIV/0!</v>
      </c>
      <c r="AM25" s="20" t="e">
        <f t="shared" si="13"/>
        <v>#DIV/0!</v>
      </c>
      <c r="AN25" s="20" t="e">
        <f t="shared" si="4"/>
        <v>#DIV/0!</v>
      </c>
    </row>
    <row r="26" spans="1:40" x14ac:dyDescent="0.35">
      <c r="A26" s="20">
        <f>'180mM_DBU-PVP_cycle1'!A26</f>
        <v>48</v>
      </c>
      <c r="B26" s="20">
        <f>'180mM_DBU-PVP_cycle1'!D26</f>
        <v>100</v>
      </c>
      <c r="C26" s="20">
        <f>'180mM_DBU-PVP_cycle2'!D26</f>
        <v>100</v>
      </c>
      <c r="D26" s="20">
        <f>'180mM_DBU-PVP_cycle3'!D26</f>
        <v>100</v>
      </c>
      <c r="E26" s="20">
        <f t="shared" si="0"/>
        <v>100</v>
      </c>
      <c r="F26" s="20">
        <f t="shared" si="1"/>
        <v>0</v>
      </c>
      <c r="H26" s="20">
        <f>'180mM_DBU-PVP_cycle1'!E26</f>
        <v>77</v>
      </c>
      <c r="I26" s="20">
        <f>'180mM_DBU-PVP_cycle1'!H26</f>
        <v>100</v>
      </c>
      <c r="J26" s="20">
        <f>'180mM_DBU-PVP_cycle3'!H26</f>
        <v>100</v>
      </c>
      <c r="K26" s="20">
        <f>'180mM_DBU-PVP_cycle3'!H26</f>
        <v>100</v>
      </c>
      <c r="L26" s="20">
        <f t="shared" si="2"/>
        <v>100</v>
      </c>
      <c r="M26" s="20">
        <f t="shared" si="3"/>
        <v>0</v>
      </c>
      <c r="AA26" s="20">
        <v>44</v>
      </c>
      <c r="AB26" s="20">
        <v>47</v>
      </c>
      <c r="AC26" s="37" t="e">
        <f t="shared" si="5"/>
        <v>#DIV/0!</v>
      </c>
      <c r="AD26" s="37" t="e">
        <f t="shared" si="6"/>
        <v>#DIV/0!</v>
      </c>
      <c r="AE26" s="37" t="e">
        <f t="shared" si="7"/>
        <v>#DIV/0!</v>
      </c>
      <c r="AF26" s="20" t="e">
        <f t="shared" si="8"/>
        <v>#DIV/0!</v>
      </c>
      <c r="AG26" s="20" t="e">
        <f t="shared" si="9"/>
        <v>#DIV/0!</v>
      </c>
      <c r="AI26" s="20">
        <v>78</v>
      </c>
      <c r="AJ26" s="37" t="e">
        <f t="shared" si="10"/>
        <v>#DIV/0!</v>
      </c>
      <c r="AK26" s="37" t="e">
        <f t="shared" si="11"/>
        <v>#DIV/0!</v>
      </c>
      <c r="AL26" s="37" t="e">
        <f t="shared" si="12"/>
        <v>#DIV/0!</v>
      </c>
      <c r="AM26" s="20" t="e">
        <f t="shared" si="13"/>
        <v>#DIV/0!</v>
      </c>
      <c r="AN26" s="20" t="e">
        <f t="shared" si="4"/>
        <v>#DIV/0!</v>
      </c>
    </row>
    <row r="27" spans="1:40" x14ac:dyDescent="0.35">
      <c r="A27" s="20">
        <f>'180mM_DBU-PVP_cycle1'!A27</f>
        <v>49</v>
      </c>
      <c r="B27" s="20">
        <f>'180mM_DBU-PVP_cycle1'!D27</f>
        <v>100</v>
      </c>
      <c r="C27" s="20">
        <f>'180mM_DBU-PVP_cycle2'!D27</f>
        <v>100</v>
      </c>
      <c r="D27" s="20">
        <f>'180mM_DBU-PVP_cycle3'!D27</f>
        <v>100</v>
      </c>
      <c r="E27" s="20">
        <f t="shared" si="0"/>
        <v>100</v>
      </c>
      <c r="F27" s="20">
        <f t="shared" si="1"/>
        <v>0</v>
      </c>
      <c r="H27" s="20">
        <f>'180mM_DBU-PVP_cycle1'!E27</f>
        <v>76</v>
      </c>
      <c r="I27" s="20">
        <f>'180mM_DBU-PVP_cycle1'!H27</f>
        <v>100</v>
      </c>
      <c r="J27" s="20">
        <f>'180mM_DBU-PVP_cycle3'!H27</f>
        <v>100</v>
      </c>
      <c r="K27" s="20">
        <f>'180mM_DBU-PVP_cycle3'!H27</f>
        <v>100</v>
      </c>
      <c r="L27" s="20">
        <f t="shared" si="2"/>
        <v>100</v>
      </c>
      <c r="M27" s="20">
        <f t="shared" si="3"/>
        <v>0</v>
      </c>
      <c r="AA27" s="20">
        <v>46</v>
      </c>
      <c r="AB27" s="20">
        <v>48</v>
      </c>
      <c r="AC27" s="37" t="e">
        <f t="shared" si="5"/>
        <v>#DIV/0!</v>
      </c>
      <c r="AD27" s="37" t="e">
        <f t="shared" si="6"/>
        <v>#DIV/0!</v>
      </c>
      <c r="AE27" s="37" t="e">
        <f t="shared" si="7"/>
        <v>#DIV/0!</v>
      </c>
      <c r="AF27" s="20" t="e">
        <f t="shared" si="8"/>
        <v>#DIV/0!</v>
      </c>
      <c r="AG27" s="20" t="e">
        <f t="shared" si="9"/>
        <v>#DIV/0!</v>
      </c>
      <c r="AI27" s="20">
        <v>77</v>
      </c>
      <c r="AJ27" s="37" t="e">
        <f t="shared" si="10"/>
        <v>#DIV/0!</v>
      </c>
      <c r="AK27" s="37" t="e">
        <f t="shared" si="11"/>
        <v>#DIV/0!</v>
      </c>
      <c r="AL27" s="37" t="e">
        <f t="shared" si="12"/>
        <v>#DIV/0!</v>
      </c>
      <c r="AM27" s="20" t="e">
        <f t="shared" si="13"/>
        <v>#DIV/0!</v>
      </c>
      <c r="AN27" s="20" t="e">
        <f t="shared" si="4"/>
        <v>#DIV/0!</v>
      </c>
    </row>
    <row r="28" spans="1:40" x14ac:dyDescent="0.35">
      <c r="A28" s="20">
        <f>'180mM_DBU-PVP_cycle1'!A28</f>
        <v>50</v>
      </c>
      <c r="B28" s="20">
        <f>'180mM_DBU-PVP_cycle1'!D28</f>
        <v>100</v>
      </c>
      <c r="C28" s="20">
        <f>'180mM_DBU-PVP_cycle2'!D28</f>
        <v>100</v>
      </c>
      <c r="D28" s="20">
        <f>'180mM_DBU-PVP_cycle3'!D28</f>
        <v>100</v>
      </c>
      <c r="E28" s="20">
        <f t="shared" si="0"/>
        <v>100</v>
      </c>
      <c r="F28" s="20">
        <f t="shared" si="1"/>
        <v>0</v>
      </c>
      <c r="H28" s="20">
        <f>'180mM_DBU-PVP_cycle1'!E28</f>
        <v>75</v>
      </c>
      <c r="I28" s="20">
        <f>'180mM_DBU-PVP_cycle1'!H28</f>
        <v>100</v>
      </c>
      <c r="J28" s="20">
        <f>'180mM_DBU-PVP_cycle3'!H28</f>
        <v>100</v>
      </c>
      <c r="K28" s="20">
        <f>'180mM_DBU-PVP_cycle3'!H28</f>
        <v>100</v>
      </c>
      <c r="L28" s="20">
        <f t="shared" si="2"/>
        <v>100</v>
      </c>
      <c r="M28" s="20">
        <f t="shared" si="3"/>
        <v>0</v>
      </c>
      <c r="AA28" s="20">
        <v>48</v>
      </c>
      <c r="AB28" s="20">
        <v>49</v>
      </c>
      <c r="AC28" s="37" t="e">
        <f t="shared" si="5"/>
        <v>#DIV/0!</v>
      </c>
      <c r="AD28" s="37" t="e">
        <f t="shared" si="6"/>
        <v>#DIV/0!</v>
      </c>
      <c r="AE28" s="37" t="e">
        <f t="shared" si="7"/>
        <v>#DIV/0!</v>
      </c>
      <c r="AF28" s="20" t="e">
        <f t="shared" si="8"/>
        <v>#DIV/0!</v>
      </c>
      <c r="AG28" s="20" t="e">
        <f t="shared" si="9"/>
        <v>#DIV/0!</v>
      </c>
      <c r="AI28" s="20">
        <v>76</v>
      </c>
      <c r="AJ28" s="37" t="e">
        <f t="shared" si="10"/>
        <v>#DIV/0!</v>
      </c>
      <c r="AK28" s="37" t="e">
        <f t="shared" si="11"/>
        <v>#DIV/0!</v>
      </c>
      <c r="AL28" s="37" t="e">
        <f t="shared" si="12"/>
        <v>#DIV/0!</v>
      </c>
      <c r="AM28" s="20" t="e">
        <f t="shared" si="13"/>
        <v>#DIV/0!</v>
      </c>
      <c r="AN28" s="20" t="e">
        <f t="shared" si="4"/>
        <v>#DIV/0!</v>
      </c>
    </row>
    <row r="29" spans="1:40" x14ac:dyDescent="0.35">
      <c r="A29" s="20">
        <f>'180mM_DBU-PVP_cycle1'!A29</f>
        <v>51</v>
      </c>
      <c r="B29" s="20">
        <f>'180mM_DBU-PVP_cycle1'!D29</f>
        <v>100</v>
      </c>
      <c r="C29" s="20">
        <f>'180mM_DBU-PVP_cycle2'!D29</f>
        <v>100</v>
      </c>
      <c r="D29" s="20">
        <f>'180mM_DBU-PVP_cycle3'!D29</f>
        <v>100</v>
      </c>
      <c r="E29" s="20">
        <f t="shared" si="0"/>
        <v>100</v>
      </c>
      <c r="F29" s="20">
        <f t="shared" si="1"/>
        <v>0</v>
      </c>
      <c r="H29" s="20">
        <f>'180mM_DBU-PVP_cycle1'!E29</f>
        <v>74</v>
      </c>
      <c r="I29" s="20">
        <f>'180mM_DBU-PVP_cycle1'!H29</f>
        <v>100</v>
      </c>
      <c r="J29" s="20">
        <f>'180mM_DBU-PVP_cycle3'!H29</f>
        <v>100</v>
      </c>
      <c r="K29" s="20">
        <f>'180mM_DBU-PVP_cycle3'!H29</f>
        <v>100</v>
      </c>
      <c r="L29" s="20">
        <f t="shared" si="2"/>
        <v>100</v>
      </c>
      <c r="M29" s="20">
        <f t="shared" si="3"/>
        <v>0</v>
      </c>
      <c r="AA29" s="20">
        <v>50</v>
      </c>
      <c r="AB29" s="20">
        <v>50</v>
      </c>
      <c r="AC29" s="37" t="e">
        <f t="shared" si="5"/>
        <v>#DIV/0!</v>
      </c>
      <c r="AD29" s="37" t="e">
        <f t="shared" si="6"/>
        <v>#DIV/0!</v>
      </c>
      <c r="AE29" s="37" t="e">
        <f t="shared" si="7"/>
        <v>#DIV/0!</v>
      </c>
      <c r="AF29" s="20" t="e">
        <f t="shared" si="8"/>
        <v>#DIV/0!</v>
      </c>
      <c r="AG29" s="20" t="e">
        <f t="shared" si="9"/>
        <v>#DIV/0!</v>
      </c>
      <c r="AI29" s="20">
        <v>75</v>
      </c>
      <c r="AJ29" s="37" t="e">
        <f t="shared" si="10"/>
        <v>#DIV/0!</v>
      </c>
      <c r="AK29" s="37" t="e">
        <f t="shared" si="11"/>
        <v>#DIV/0!</v>
      </c>
      <c r="AL29" s="37" t="e">
        <f t="shared" si="12"/>
        <v>#DIV/0!</v>
      </c>
      <c r="AM29" s="20" t="e">
        <f t="shared" si="13"/>
        <v>#DIV/0!</v>
      </c>
      <c r="AN29" s="20" t="e">
        <f t="shared" si="4"/>
        <v>#DIV/0!</v>
      </c>
    </row>
    <row r="30" spans="1:40" x14ac:dyDescent="0.35">
      <c r="A30" s="20">
        <f>'180mM_DBU-PVP_cycle1'!A30</f>
        <v>52</v>
      </c>
      <c r="B30" s="20">
        <f>'180mM_DBU-PVP_cycle1'!D30</f>
        <v>100</v>
      </c>
      <c r="C30" s="20">
        <f>'180mM_DBU-PVP_cycle2'!D30</f>
        <v>100</v>
      </c>
      <c r="D30" s="20">
        <f>'180mM_DBU-PVP_cycle3'!D30</f>
        <v>100</v>
      </c>
      <c r="E30" s="20">
        <f t="shared" si="0"/>
        <v>100</v>
      </c>
      <c r="F30" s="20">
        <f t="shared" si="1"/>
        <v>0</v>
      </c>
      <c r="H30" s="20">
        <f>'180mM_DBU-PVP_cycle1'!E30</f>
        <v>73</v>
      </c>
      <c r="I30" s="20">
        <f>'180mM_DBU-PVP_cycle1'!H30</f>
        <v>100</v>
      </c>
      <c r="J30" s="20">
        <f>'180mM_DBU-PVP_cycle3'!H30</f>
        <v>100</v>
      </c>
      <c r="K30" s="20">
        <f>'180mM_DBU-PVP_cycle3'!H30</f>
        <v>100</v>
      </c>
      <c r="L30" s="20">
        <f t="shared" si="2"/>
        <v>100</v>
      </c>
      <c r="M30" s="20">
        <f t="shared" si="3"/>
        <v>0</v>
      </c>
      <c r="AA30" s="20">
        <v>52</v>
      </c>
      <c r="AB30" s="20">
        <v>51</v>
      </c>
      <c r="AC30" s="37" t="e">
        <f t="shared" si="5"/>
        <v>#DIV/0!</v>
      </c>
      <c r="AD30" s="37" t="e">
        <f t="shared" si="6"/>
        <v>#DIV/0!</v>
      </c>
      <c r="AE30" s="37" t="e">
        <f t="shared" si="7"/>
        <v>#DIV/0!</v>
      </c>
      <c r="AF30" s="20" t="e">
        <f t="shared" si="8"/>
        <v>#DIV/0!</v>
      </c>
      <c r="AG30" s="20" t="e">
        <f t="shared" si="9"/>
        <v>#DIV/0!</v>
      </c>
      <c r="AI30" s="20">
        <v>74</v>
      </c>
      <c r="AJ30" s="37" t="e">
        <f t="shared" si="10"/>
        <v>#DIV/0!</v>
      </c>
      <c r="AK30" s="37" t="e">
        <f t="shared" si="11"/>
        <v>#DIV/0!</v>
      </c>
      <c r="AL30" s="37" t="e">
        <f t="shared" si="12"/>
        <v>#DIV/0!</v>
      </c>
      <c r="AM30" s="20" t="e">
        <f t="shared" si="13"/>
        <v>#DIV/0!</v>
      </c>
      <c r="AN30" s="20" t="e">
        <f t="shared" si="4"/>
        <v>#DIV/0!</v>
      </c>
    </row>
    <row r="31" spans="1:40" x14ac:dyDescent="0.35">
      <c r="A31" s="20">
        <f>'180mM_DBU-PVP_cycle1'!A31</f>
        <v>53</v>
      </c>
      <c r="B31" s="20">
        <f>'180mM_DBU-PVP_cycle1'!D31</f>
        <v>100</v>
      </c>
      <c r="C31" s="20">
        <f>'180mM_DBU-PVP_cycle2'!D31</f>
        <v>100</v>
      </c>
      <c r="D31" s="20">
        <f>'180mM_DBU-PVP_cycle3'!D31</f>
        <v>100</v>
      </c>
      <c r="E31" s="20">
        <f t="shared" si="0"/>
        <v>100</v>
      </c>
      <c r="F31" s="20">
        <f t="shared" si="1"/>
        <v>0</v>
      </c>
      <c r="H31" s="20">
        <f>'180mM_DBU-PVP_cycle1'!E31</f>
        <v>72</v>
      </c>
      <c r="I31" s="20">
        <f>'180mM_DBU-PVP_cycle1'!H31</f>
        <v>100</v>
      </c>
      <c r="J31" s="20">
        <f>'180mM_DBU-PVP_cycle3'!H31</f>
        <v>100</v>
      </c>
      <c r="K31" s="20">
        <f>'180mM_DBU-PVP_cycle3'!H31</f>
        <v>100</v>
      </c>
      <c r="L31" s="20">
        <f t="shared" si="2"/>
        <v>100</v>
      </c>
      <c r="M31" s="20">
        <f t="shared" si="3"/>
        <v>0</v>
      </c>
      <c r="AA31" s="20">
        <v>54</v>
      </c>
      <c r="AB31" s="20">
        <v>52</v>
      </c>
      <c r="AC31" s="37" t="e">
        <f t="shared" si="5"/>
        <v>#DIV/0!</v>
      </c>
      <c r="AD31" s="37" t="e">
        <f t="shared" si="6"/>
        <v>#DIV/0!</v>
      </c>
      <c r="AE31" s="37" t="e">
        <f t="shared" si="7"/>
        <v>#DIV/0!</v>
      </c>
      <c r="AF31" s="20" t="e">
        <f t="shared" si="8"/>
        <v>#DIV/0!</v>
      </c>
      <c r="AG31" s="20" t="e">
        <f t="shared" si="9"/>
        <v>#DIV/0!</v>
      </c>
      <c r="AI31" s="20">
        <v>73</v>
      </c>
      <c r="AJ31" s="37" t="e">
        <f t="shared" si="10"/>
        <v>#DIV/0!</v>
      </c>
      <c r="AK31" s="37" t="e">
        <f t="shared" si="11"/>
        <v>#DIV/0!</v>
      </c>
      <c r="AL31" s="37" t="e">
        <f t="shared" si="12"/>
        <v>#DIV/0!</v>
      </c>
      <c r="AM31" s="20" t="e">
        <f t="shared" si="13"/>
        <v>#DIV/0!</v>
      </c>
      <c r="AN31" s="20" t="e">
        <f t="shared" si="4"/>
        <v>#DIV/0!</v>
      </c>
    </row>
    <row r="32" spans="1:40" x14ac:dyDescent="0.35">
      <c r="A32" s="20">
        <f>'180mM_DBU-PVP_cycle1'!A32</f>
        <v>54</v>
      </c>
      <c r="B32" s="20">
        <f>'180mM_DBU-PVP_cycle1'!D32</f>
        <v>100</v>
      </c>
      <c r="C32" s="20">
        <f>'180mM_DBU-PVP_cycle2'!D32</f>
        <v>100</v>
      </c>
      <c r="D32" s="20">
        <f>'180mM_DBU-PVP_cycle3'!D32</f>
        <v>100</v>
      </c>
      <c r="E32" s="20">
        <f t="shared" si="0"/>
        <v>100</v>
      </c>
      <c r="F32" s="20">
        <f t="shared" si="1"/>
        <v>0</v>
      </c>
      <c r="H32" s="20">
        <f>'180mM_DBU-PVP_cycle1'!E32</f>
        <v>71</v>
      </c>
      <c r="I32" s="20">
        <f>'180mM_DBU-PVP_cycle1'!H32</f>
        <v>100</v>
      </c>
      <c r="J32" s="20">
        <f>'180mM_DBU-PVP_cycle3'!H32</f>
        <v>100</v>
      </c>
      <c r="K32" s="20">
        <f>'180mM_DBU-PVP_cycle3'!H32</f>
        <v>100</v>
      </c>
      <c r="L32" s="20">
        <f t="shared" si="2"/>
        <v>100</v>
      </c>
      <c r="M32" s="20">
        <f t="shared" si="3"/>
        <v>0</v>
      </c>
      <c r="AA32" s="20">
        <v>56</v>
      </c>
      <c r="AB32" s="20">
        <v>53</v>
      </c>
      <c r="AC32" s="37" t="e">
        <f t="shared" si="5"/>
        <v>#DIV/0!</v>
      </c>
      <c r="AD32" s="37" t="e">
        <f t="shared" si="6"/>
        <v>#DIV/0!</v>
      </c>
      <c r="AE32" s="37" t="e">
        <f t="shared" si="7"/>
        <v>#DIV/0!</v>
      </c>
      <c r="AF32" s="20" t="e">
        <f t="shared" si="8"/>
        <v>#DIV/0!</v>
      </c>
      <c r="AG32" s="20" t="e">
        <f t="shared" si="9"/>
        <v>#DIV/0!</v>
      </c>
      <c r="AI32" s="20">
        <v>72</v>
      </c>
      <c r="AJ32" s="37" t="e">
        <f t="shared" si="10"/>
        <v>#DIV/0!</v>
      </c>
      <c r="AK32" s="37" t="e">
        <f t="shared" si="11"/>
        <v>#DIV/0!</v>
      </c>
      <c r="AL32" s="37" t="e">
        <f t="shared" si="12"/>
        <v>#DIV/0!</v>
      </c>
      <c r="AM32" s="20" t="e">
        <f t="shared" si="13"/>
        <v>#DIV/0!</v>
      </c>
      <c r="AN32" s="20" t="e">
        <f t="shared" si="4"/>
        <v>#DIV/0!</v>
      </c>
    </row>
    <row r="33" spans="1:40" x14ac:dyDescent="0.35">
      <c r="A33" s="20">
        <f>'180mM_DBU-PVP_cycle1'!A33</f>
        <v>55</v>
      </c>
      <c r="B33" s="20">
        <f>'180mM_DBU-PVP_cycle1'!D33</f>
        <v>100</v>
      </c>
      <c r="C33" s="20">
        <f>'180mM_DBU-PVP_cycle2'!D33</f>
        <v>100</v>
      </c>
      <c r="D33" s="20">
        <f>'180mM_DBU-PVP_cycle3'!D33</f>
        <v>100</v>
      </c>
      <c r="E33" s="20">
        <f t="shared" si="0"/>
        <v>100</v>
      </c>
      <c r="F33" s="20">
        <f t="shared" si="1"/>
        <v>0</v>
      </c>
      <c r="H33" s="20">
        <f>'180mM_DBU-PVP_cycle1'!E33</f>
        <v>70</v>
      </c>
      <c r="I33" s="20">
        <f>'180mM_DBU-PVP_cycle1'!H33</f>
        <v>100</v>
      </c>
      <c r="J33" s="20">
        <f>'180mM_DBU-PVP_cycle3'!H33</f>
        <v>100</v>
      </c>
      <c r="K33" s="27">
        <f>'180mM_DBU-PVP_cycle3'!H33</f>
        <v>100</v>
      </c>
      <c r="L33" s="27">
        <f t="shared" si="2"/>
        <v>100</v>
      </c>
      <c r="M33" s="27">
        <f t="shared" si="3"/>
        <v>0</v>
      </c>
      <c r="AA33" s="20">
        <v>58</v>
      </c>
      <c r="AB33" s="20">
        <v>54</v>
      </c>
      <c r="AC33" s="37" t="e">
        <f t="shared" si="5"/>
        <v>#DIV/0!</v>
      </c>
      <c r="AD33" s="37" t="e">
        <f t="shared" si="6"/>
        <v>#DIV/0!</v>
      </c>
      <c r="AE33" s="37" t="e">
        <f t="shared" si="7"/>
        <v>#DIV/0!</v>
      </c>
      <c r="AF33" s="20" t="e">
        <f t="shared" si="8"/>
        <v>#DIV/0!</v>
      </c>
      <c r="AG33" s="20" t="e">
        <f t="shared" si="9"/>
        <v>#DIV/0!</v>
      </c>
      <c r="AI33" s="20">
        <v>71</v>
      </c>
      <c r="AJ33" s="37" t="e">
        <f t="shared" si="10"/>
        <v>#DIV/0!</v>
      </c>
      <c r="AK33" s="37" t="e">
        <f t="shared" si="11"/>
        <v>#DIV/0!</v>
      </c>
      <c r="AL33" s="37" t="e">
        <f t="shared" si="12"/>
        <v>#DIV/0!</v>
      </c>
      <c r="AM33" s="20" t="e">
        <f t="shared" si="13"/>
        <v>#DIV/0!</v>
      </c>
      <c r="AN33" s="20" t="e">
        <f t="shared" si="4"/>
        <v>#DIV/0!</v>
      </c>
    </row>
    <row r="34" spans="1:40" x14ac:dyDescent="0.35">
      <c r="A34" s="20">
        <f>'180mM_DBU-PVP_cycle1'!A34</f>
        <v>56</v>
      </c>
      <c r="B34" s="20">
        <f>'180mM_DBU-PVP_cycle1'!D34</f>
        <v>100</v>
      </c>
      <c r="C34" s="20">
        <f>'180mM_DBU-PVP_cycle2'!D34</f>
        <v>100</v>
      </c>
      <c r="D34" s="20">
        <f>'180mM_DBU-PVP_cycle3'!D34</f>
        <v>100</v>
      </c>
      <c r="E34" s="20">
        <f t="shared" si="0"/>
        <v>100</v>
      </c>
      <c r="F34" s="20">
        <f t="shared" si="1"/>
        <v>0</v>
      </c>
      <c r="H34" s="20">
        <f>'180mM_DBU-PVP_cycle1'!E34</f>
        <v>69</v>
      </c>
      <c r="I34" s="20">
        <f>'180mM_DBU-PVP_cycle1'!H34</f>
        <v>100</v>
      </c>
      <c r="J34" s="20">
        <f>'180mM_DBU-PVP_cycle3'!H34</f>
        <v>100</v>
      </c>
      <c r="K34" s="20">
        <f>'180mM_DBU-PVP_cycle3'!H34</f>
        <v>100</v>
      </c>
      <c r="L34" s="20">
        <f t="shared" si="2"/>
        <v>100</v>
      </c>
      <c r="M34" s="20">
        <f t="shared" si="3"/>
        <v>0</v>
      </c>
      <c r="AA34" s="20">
        <v>60</v>
      </c>
      <c r="AB34" s="20">
        <v>55</v>
      </c>
      <c r="AC34" s="37" t="e">
        <f t="shared" si="5"/>
        <v>#DIV/0!</v>
      </c>
      <c r="AD34" s="37" t="e">
        <f t="shared" si="6"/>
        <v>#DIV/0!</v>
      </c>
      <c r="AE34" s="37" t="e">
        <f t="shared" si="7"/>
        <v>#DIV/0!</v>
      </c>
      <c r="AF34" s="20" t="e">
        <f t="shared" si="8"/>
        <v>#DIV/0!</v>
      </c>
      <c r="AG34" s="20" t="e">
        <f t="shared" si="9"/>
        <v>#DIV/0!</v>
      </c>
      <c r="AI34" s="20">
        <v>70</v>
      </c>
      <c r="AJ34" s="37" t="e">
        <f t="shared" si="10"/>
        <v>#DIV/0!</v>
      </c>
      <c r="AK34" s="37" t="e">
        <f t="shared" si="11"/>
        <v>#DIV/0!</v>
      </c>
      <c r="AL34" s="37" t="e">
        <f t="shared" si="12"/>
        <v>#DIV/0!</v>
      </c>
      <c r="AM34" s="20" t="e">
        <f t="shared" si="13"/>
        <v>#DIV/0!</v>
      </c>
      <c r="AN34" s="20" t="e">
        <f t="shared" si="4"/>
        <v>#DIV/0!</v>
      </c>
    </row>
    <row r="35" spans="1:40" x14ac:dyDescent="0.35">
      <c r="A35" s="20">
        <f>'180mM_DBU-PVP_cycle1'!A35</f>
        <v>57</v>
      </c>
      <c r="B35" s="20">
        <f>'180mM_DBU-PVP_cycle1'!D35</f>
        <v>100</v>
      </c>
      <c r="C35" s="20">
        <f>'180mM_DBU-PVP_cycle2'!D35</f>
        <v>100</v>
      </c>
      <c r="D35" s="20">
        <f>'180mM_DBU-PVP_cycle3'!D35</f>
        <v>100</v>
      </c>
      <c r="E35" s="20">
        <f t="shared" si="0"/>
        <v>100</v>
      </c>
      <c r="F35" s="20">
        <f t="shared" si="1"/>
        <v>0</v>
      </c>
      <c r="H35" s="20">
        <f>'180mM_DBU-PVP_cycle1'!E35</f>
        <v>68</v>
      </c>
      <c r="I35" s="20">
        <f>'180mM_DBU-PVP_cycle1'!H35</f>
        <v>100</v>
      </c>
      <c r="J35" s="20">
        <f>'180mM_DBU-PVP_cycle3'!H35</f>
        <v>100</v>
      </c>
      <c r="K35" s="20">
        <f>'180mM_DBU-PVP_cycle3'!H35</f>
        <v>100</v>
      </c>
      <c r="L35" s="20">
        <f t="shared" si="2"/>
        <v>100</v>
      </c>
      <c r="M35" s="20">
        <f t="shared" si="3"/>
        <v>0</v>
      </c>
      <c r="AA35" s="20">
        <v>62</v>
      </c>
      <c r="AB35" s="20">
        <v>56</v>
      </c>
      <c r="AC35" s="37" t="e">
        <f t="shared" si="5"/>
        <v>#DIV/0!</v>
      </c>
      <c r="AD35" s="37" t="e">
        <f t="shared" si="6"/>
        <v>#DIV/0!</v>
      </c>
      <c r="AE35" s="37" t="e">
        <f t="shared" si="7"/>
        <v>#DIV/0!</v>
      </c>
      <c r="AF35" s="20" t="e">
        <f t="shared" si="8"/>
        <v>#DIV/0!</v>
      </c>
      <c r="AG35" s="20" t="e">
        <f t="shared" si="9"/>
        <v>#DIV/0!</v>
      </c>
      <c r="AI35" s="20">
        <v>69</v>
      </c>
      <c r="AJ35" s="37" t="e">
        <f t="shared" si="10"/>
        <v>#DIV/0!</v>
      </c>
      <c r="AK35" s="37" t="e">
        <f t="shared" si="11"/>
        <v>#DIV/0!</v>
      </c>
      <c r="AL35" s="37" t="e">
        <f t="shared" si="12"/>
        <v>#DIV/0!</v>
      </c>
      <c r="AM35" s="20" t="e">
        <f t="shared" si="13"/>
        <v>#DIV/0!</v>
      </c>
      <c r="AN35" s="20" t="e">
        <f t="shared" si="4"/>
        <v>#DIV/0!</v>
      </c>
    </row>
    <row r="36" spans="1:40" x14ac:dyDescent="0.35">
      <c r="A36" s="20">
        <f>'180mM_DBU-PVP_cycle1'!A36</f>
        <v>58</v>
      </c>
      <c r="B36" s="20">
        <f>'180mM_DBU-PVP_cycle1'!D36</f>
        <v>100</v>
      </c>
      <c r="C36" s="20">
        <f>'180mM_DBU-PVP_cycle2'!D36</f>
        <v>100</v>
      </c>
      <c r="D36" s="20">
        <f>'180mM_DBU-PVP_cycle3'!D36</f>
        <v>100</v>
      </c>
      <c r="E36" s="20">
        <f t="shared" si="0"/>
        <v>100</v>
      </c>
      <c r="F36" s="20">
        <f t="shared" si="1"/>
        <v>0</v>
      </c>
      <c r="H36" s="20">
        <f>'180mM_DBU-PVP_cycle1'!E36</f>
        <v>67</v>
      </c>
      <c r="I36" s="20">
        <f>'180mM_DBU-PVP_cycle1'!H36</f>
        <v>100</v>
      </c>
      <c r="J36" s="20">
        <f>'180mM_DBU-PVP_cycle3'!H36</f>
        <v>100</v>
      </c>
      <c r="K36" s="20">
        <f>'180mM_DBU-PVP_cycle3'!H36</f>
        <v>100</v>
      </c>
      <c r="L36" s="20">
        <f t="shared" si="2"/>
        <v>100</v>
      </c>
      <c r="M36" s="20">
        <f t="shared" si="3"/>
        <v>0</v>
      </c>
      <c r="AA36" s="20">
        <v>64</v>
      </c>
      <c r="AB36" s="20">
        <v>57</v>
      </c>
      <c r="AC36" s="37" t="e">
        <f t="shared" si="5"/>
        <v>#DIV/0!</v>
      </c>
      <c r="AD36" s="37" t="e">
        <f t="shared" si="6"/>
        <v>#DIV/0!</v>
      </c>
      <c r="AE36" s="37" t="e">
        <f t="shared" si="7"/>
        <v>#DIV/0!</v>
      </c>
      <c r="AF36" s="20" t="e">
        <f t="shared" si="8"/>
        <v>#DIV/0!</v>
      </c>
      <c r="AG36" s="20" t="e">
        <f t="shared" si="9"/>
        <v>#DIV/0!</v>
      </c>
      <c r="AI36" s="20">
        <v>68</v>
      </c>
      <c r="AJ36" s="37" t="e">
        <f t="shared" si="10"/>
        <v>#DIV/0!</v>
      </c>
      <c r="AK36" s="37" t="e">
        <f t="shared" si="11"/>
        <v>#DIV/0!</v>
      </c>
      <c r="AL36" s="37" t="e">
        <f t="shared" si="12"/>
        <v>#DIV/0!</v>
      </c>
      <c r="AM36" s="20" t="e">
        <f t="shared" si="13"/>
        <v>#DIV/0!</v>
      </c>
      <c r="AN36" s="20" t="e">
        <f t="shared" si="4"/>
        <v>#DIV/0!</v>
      </c>
    </row>
    <row r="37" spans="1:40" x14ac:dyDescent="0.35">
      <c r="A37" s="20">
        <f>'180mM_DBU-PVP_cycle1'!A37</f>
        <v>59</v>
      </c>
      <c r="B37" s="20">
        <f>'180mM_DBU-PVP_cycle1'!D37</f>
        <v>100</v>
      </c>
      <c r="C37" s="20">
        <f>'180mM_DBU-PVP_cycle2'!D37</f>
        <v>100</v>
      </c>
      <c r="D37" s="20">
        <f>'180mM_DBU-PVP_cycle3'!D37</f>
        <v>100</v>
      </c>
      <c r="E37" s="20">
        <f t="shared" si="0"/>
        <v>100</v>
      </c>
      <c r="F37" s="20">
        <f t="shared" si="1"/>
        <v>0</v>
      </c>
      <c r="H37" s="20">
        <f>'180mM_DBU-PVP_cycle1'!E37</f>
        <v>66</v>
      </c>
      <c r="I37" s="20">
        <f>'180mM_DBU-PVP_cycle1'!H37</f>
        <v>100</v>
      </c>
      <c r="J37" s="20">
        <f>'180mM_DBU-PVP_cycle3'!H37</f>
        <v>100</v>
      </c>
      <c r="K37" s="20">
        <f>'180mM_DBU-PVP_cycle3'!H37</f>
        <v>100</v>
      </c>
      <c r="L37" s="20">
        <f t="shared" si="2"/>
        <v>100</v>
      </c>
      <c r="M37" s="20">
        <f t="shared" si="3"/>
        <v>0</v>
      </c>
      <c r="AA37" s="20">
        <v>66</v>
      </c>
      <c r="AB37" s="20">
        <v>58</v>
      </c>
      <c r="AC37" s="37" t="e">
        <f t="shared" si="5"/>
        <v>#DIV/0!</v>
      </c>
      <c r="AD37" s="37" t="e">
        <f t="shared" si="6"/>
        <v>#DIV/0!</v>
      </c>
      <c r="AE37" s="37" t="e">
        <f t="shared" si="7"/>
        <v>#DIV/0!</v>
      </c>
      <c r="AF37" s="20" t="e">
        <f t="shared" si="8"/>
        <v>#DIV/0!</v>
      </c>
      <c r="AG37" s="20" t="e">
        <f t="shared" si="9"/>
        <v>#DIV/0!</v>
      </c>
      <c r="AI37" s="20">
        <v>67</v>
      </c>
      <c r="AJ37" s="37" t="e">
        <f t="shared" si="10"/>
        <v>#DIV/0!</v>
      </c>
      <c r="AK37" s="37" t="e">
        <f t="shared" si="11"/>
        <v>#DIV/0!</v>
      </c>
      <c r="AL37" s="37" t="e">
        <f t="shared" si="12"/>
        <v>#DIV/0!</v>
      </c>
      <c r="AM37" s="20" t="e">
        <f t="shared" si="13"/>
        <v>#DIV/0!</v>
      </c>
      <c r="AN37" s="20" t="e">
        <f t="shared" si="4"/>
        <v>#DIV/0!</v>
      </c>
    </row>
    <row r="38" spans="1:40" x14ac:dyDescent="0.35">
      <c r="A38" s="20">
        <f>'180mM_DBU-PVP_cycle1'!A38</f>
        <v>60</v>
      </c>
      <c r="B38" s="20">
        <f>'180mM_DBU-PVP_cycle1'!D38</f>
        <v>100</v>
      </c>
      <c r="C38" s="20">
        <f>'180mM_DBU-PVP_cycle2'!D38</f>
        <v>100</v>
      </c>
      <c r="D38" s="20">
        <f>'180mM_DBU-PVP_cycle3'!D38</f>
        <v>100</v>
      </c>
      <c r="E38" s="20">
        <f t="shared" si="0"/>
        <v>100</v>
      </c>
      <c r="F38" s="20">
        <f t="shared" si="1"/>
        <v>0</v>
      </c>
      <c r="H38" s="20">
        <f>'180mM_DBU-PVP_cycle1'!E38</f>
        <v>65</v>
      </c>
      <c r="I38" s="20">
        <f>'180mM_DBU-PVP_cycle1'!H38</f>
        <v>100</v>
      </c>
      <c r="J38" s="20">
        <f>'180mM_DBU-PVP_cycle3'!H38</f>
        <v>100</v>
      </c>
      <c r="K38" s="20">
        <f>'180mM_DBU-PVP_cycle3'!H38</f>
        <v>100</v>
      </c>
      <c r="L38" s="20">
        <f t="shared" si="2"/>
        <v>100</v>
      </c>
      <c r="M38" s="20">
        <f t="shared" si="3"/>
        <v>0</v>
      </c>
      <c r="AA38" s="20">
        <v>68</v>
      </c>
      <c r="AB38" s="20">
        <v>59</v>
      </c>
      <c r="AC38" s="37" t="e">
        <f t="shared" si="5"/>
        <v>#DIV/0!</v>
      </c>
      <c r="AD38" s="37" t="e">
        <f t="shared" si="6"/>
        <v>#DIV/0!</v>
      </c>
      <c r="AE38" s="37" t="e">
        <f t="shared" si="7"/>
        <v>#DIV/0!</v>
      </c>
      <c r="AF38" s="20" t="e">
        <f t="shared" si="8"/>
        <v>#DIV/0!</v>
      </c>
      <c r="AG38" s="20" t="e">
        <f t="shared" si="9"/>
        <v>#DIV/0!</v>
      </c>
      <c r="AI38" s="20">
        <v>66</v>
      </c>
      <c r="AJ38" s="37" t="e">
        <f t="shared" si="10"/>
        <v>#DIV/0!</v>
      </c>
      <c r="AK38" s="37" t="e">
        <f t="shared" si="11"/>
        <v>#DIV/0!</v>
      </c>
      <c r="AL38" s="37" t="e">
        <f t="shared" si="12"/>
        <v>#DIV/0!</v>
      </c>
      <c r="AM38" s="20" t="e">
        <f t="shared" si="13"/>
        <v>#DIV/0!</v>
      </c>
      <c r="AN38" s="20" t="e">
        <f t="shared" si="4"/>
        <v>#DIV/0!</v>
      </c>
    </row>
    <row r="39" spans="1:40" x14ac:dyDescent="0.35">
      <c r="A39" s="20">
        <f>'180mM_DBU-PVP_cycle1'!A39</f>
        <v>61</v>
      </c>
      <c r="B39" s="20">
        <f>'180mM_DBU-PVP_cycle1'!D39</f>
        <v>100</v>
      </c>
      <c r="C39" s="20">
        <f>'180mM_DBU-PVP_cycle2'!D39</f>
        <v>100</v>
      </c>
      <c r="D39" s="20">
        <f>'180mM_DBU-PVP_cycle3'!D39</f>
        <v>100</v>
      </c>
      <c r="E39" s="20">
        <f t="shared" si="0"/>
        <v>100</v>
      </c>
      <c r="F39" s="20">
        <f t="shared" si="1"/>
        <v>0</v>
      </c>
      <c r="H39" s="20">
        <f>'180mM_DBU-PVP_cycle1'!E39</f>
        <v>64</v>
      </c>
      <c r="I39" s="20">
        <f>'180mM_DBU-PVP_cycle1'!H39</f>
        <v>100</v>
      </c>
      <c r="J39" s="20">
        <f>'180mM_DBU-PVP_cycle3'!H39</f>
        <v>100</v>
      </c>
      <c r="K39" s="20">
        <f>'180mM_DBU-PVP_cycle3'!H39</f>
        <v>100</v>
      </c>
      <c r="L39" s="20">
        <f t="shared" si="2"/>
        <v>100</v>
      </c>
      <c r="M39" s="20">
        <f t="shared" si="3"/>
        <v>0</v>
      </c>
      <c r="AA39" s="20">
        <v>70</v>
      </c>
      <c r="AB39" s="20">
        <v>60</v>
      </c>
      <c r="AC39" s="37" t="e">
        <f t="shared" si="5"/>
        <v>#DIV/0!</v>
      </c>
      <c r="AD39" s="37" t="e">
        <f t="shared" si="6"/>
        <v>#DIV/0!</v>
      </c>
      <c r="AE39" s="37" t="e">
        <f t="shared" si="7"/>
        <v>#DIV/0!</v>
      </c>
      <c r="AF39" s="20" t="e">
        <f t="shared" si="8"/>
        <v>#DIV/0!</v>
      </c>
      <c r="AG39" s="20" t="e">
        <f t="shared" si="9"/>
        <v>#DIV/0!</v>
      </c>
      <c r="AI39" s="20">
        <v>65</v>
      </c>
      <c r="AJ39" s="37" t="e">
        <f t="shared" si="10"/>
        <v>#DIV/0!</v>
      </c>
      <c r="AK39" s="37" t="e">
        <f t="shared" si="11"/>
        <v>#DIV/0!</v>
      </c>
      <c r="AL39" s="37" t="e">
        <f t="shared" si="12"/>
        <v>#DIV/0!</v>
      </c>
      <c r="AM39" s="20" t="e">
        <f t="shared" si="13"/>
        <v>#DIV/0!</v>
      </c>
      <c r="AN39" s="20" t="e">
        <f t="shared" si="4"/>
        <v>#DIV/0!</v>
      </c>
    </row>
    <row r="40" spans="1:40" x14ac:dyDescent="0.35">
      <c r="A40" s="20">
        <f>'180mM_DBU-PVP_cycle1'!A40</f>
        <v>62</v>
      </c>
      <c r="B40" s="20">
        <f>'180mM_DBU-PVP_cycle1'!D40</f>
        <v>100</v>
      </c>
      <c r="C40" s="20">
        <f>'180mM_DBU-PVP_cycle2'!D40</f>
        <v>100</v>
      </c>
      <c r="D40" s="20">
        <f>'180mM_DBU-PVP_cycle3'!D40</f>
        <v>100</v>
      </c>
      <c r="E40" s="20">
        <f t="shared" si="0"/>
        <v>100</v>
      </c>
      <c r="F40" s="20">
        <f t="shared" si="1"/>
        <v>0</v>
      </c>
      <c r="H40" s="20">
        <f>'180mM_DBU-PVP_cycle1'!E40</f>
        <v>63</v>
      </c>
      <c r="I40" s="20">
        <f>'180mM_DBU-PVP_cycle1'!H40</f>
        <v>100</v>
      </c>
      <c r="J40" s="20">
        <f>'180mM_DBU-PVP_cycle3'!H40</f>
        <v>100</v>
      </c>
      <c r="K40" s="20">
        <f>'180mM_DBU-PVP_cycle3'!H40</f>
        <v>100</v>
      </c>
      <c r="L40" s="20">
        <f t="shared" si="2"/>
        <v>100</v>
      </c>
      <c r="M40" s="20">
        <f t="shared" si="3"/>
        <v>0</v>
      </c>
      <c r="AA40" s="20">
        <v>72</v>
      </c>
      <c r="AB40" s="20">
        <v>61</v>
      </c>
      <c r="AC40" s="37" t="e">
        <f t="shared" si="5"/>
        <v>#DIV/0!</v>
      </c>
      <c r="AD40" s="37" t="e">
        <f t="shared" si="6"/>
        <v>#DIV/0!</v>
      </c>
      <c r="AE40" s="37" t="e">
        <f t="shared" si="7"/>
        <v>#DIV/0!</v>
      </c>
      <c r="AF40" s="20" t="e">
        <f t="shared" si="8"/>
        <v>#DIV/0!</v>
      </c>
      <c r="AG40" s="20" t="e">
        <f t="shared" si="9"/>
        <v>#DIV/0!</v>
      </c>
      <c r="AI40" s="20">
        <v>64</v>
      </c>
      <c r="AJ40" s="37" t="e">
        <f t="shared" si="10"/>
        <v>#DIV/0!</v>
      </c>
      <c r="AK40" s="37" t="e">
        <f t="shared" si="11"/>
        <v>#DIV/0!</v>
      </c>
      <c r="AL40" s="37" t="e">
        <f t="shared" si="12"/>
        <v>#DIV/0!</v>
      </c>
      <c r="AM40" s="20" t="e">
        <f t="shared" si="13"/>
        <v>#DIV/0!</v>
      </c>
      <c r="AN40" s="20" t="e">
        <f t="shared" si="4"/>
        <v>#DIV/0!</v>
      </c>
    </row>
    <row r="41" spans="1:40" x14ac:dyDescent="0.35">
      <c r="A41" s="20">
        <f>'180mM_DBU-PVP_cycle1'!A41</f>
        <v>63</v>
      </c>
      <c r="B41" s="20">
        <f>'180mM_DBU-PVP_cycle1'!D41</f>
        <v>100</v>
      </c>
      <c r="C41" s="20">
        <f>'180mM_DBU-PVP_cycle2'!D41</f>
        <v>100</v>
      </c>
      <c r="D41" s="20">
        <f>'180mM_DBU-PVP_cycle3'!D41</f>
        <v>100</v>
      </c>
      <c r="E41" s="20">
        <f t="shared" si="0"/>
        <v>100</v>
      </c>
      <c r="F41" s="20">
        <f t="shared" si="1"/>
        <v>0</v>
      </c>
      <c r="H41" s="20">
        <f>'180mM_DBU-PVP_cycle1'!E41</f>
        <v>62</v>
      </c>
      <c r="I41" s="20">
        <f>'180mM_DBU-PVP_cycle1'!H41</f>
        <v>100</v>
      </c>
      <c r="J41" s="20">
        <f>'180mM_DBU-PVP_cycle3'!H41</f>
        <v>100</v>
      </c>
      <c r="K41" s="20">
        <f>'180mM_DBU-PVP_cycle3'!H41</f>
        <v>100</v>
      </c>
      <c r="L41" s="20">
        <f t="shared" si="2"/>
        <v>100</v>
      </c>
      <c r="M41" s="20">
        <f t="shared" si="3"/>
        <v>0</v>
      </c>
      <c r="AA41" s="20">
        <v>74</v>
      </c>
      <c r="AB41" s="20">
        <v>62</v>
      </c>
      <c r="AC41" s="37" t="e">
        <f t="shared" si="5"/>
        <v>#DIV/0!</v>
      </c>
      <c r="AD41" s="37" t="e">
        <f t="shared" si="6"/>
        <v>#DIV/0!</v>
      </c>
      <c r="AE41" s="37" t="e">
        <f t="shared" si="7"/>
        <v>#DIV/0!</v>
      </c>
      <c r="AF41" s="20" t="e">
        <f t="shared" si="8"/>
        <v>#DIV/0!</v>
      </c>
      <c r="AG41" s="20" t="e">
        <f t="shared" si="9"/>
        <v>#DIV/0!</v>
      </c>
      <c r="AI41" s="20">
        <v>63</v>
      </c>
      <c r="AJ41" s="37" t="e">
        <f t="shared" si="10"/>
        <v>#DIV/0!</v>
      </c>
      <c r="AK41" s="37" t="e">
        <f t="shared" si="11"/>
        <v>#DIV/0!</v>
      </c>
      <c r="AL41" s="37" t="e">
        <f t="shared" si="12"/>
        <v>#DIV/0!</v>
      </c>
      <c r="AM41" s="20" t="e">
        <f t="shared" si="13"/>
        <v>#DIV/0!</v>
      </c>
      <c r="AN41" s="20" t="e">
        <f t="shared" si="4"/>
        <v>#DIV/0!</v>
      </c>
    </row>
    <row r="42" spans="1:40" x14ac:dyDescent="0.35">
      <c r="A42" s="20">
        <f>'180mM_DBU-PVP_cycle1'!A42</f>
        <v>64</v>
      </c>
      <c r="B42" s="20">
        <f>'180mM_DBU-PVP_cycle1'!D42</f>
        <v>100</v>
      </c>
      <c r="C42" s="20">
        <f>'180mM_DBU-PVP_cycle2'!D42</f>
        <v>100</v>
      </c>
      <c r="D42" s="20">
        <f>'180mM_DBU-PVP_cycle3'!D42</f>
        <v>100</v>
      </c>
      <c r="E42" s="20">
        <f t="shared" si="0"/>
        <v>100</v>
      </c>
      <c r="F42" s="20">
        <f t="shared" si="1"/>
        <v>0</v>
      </c>
      <c r="H42" s="20">
        <f>'180mM_DBU-PVP_cycle1'!E42</f>
        <v>61</v>
      </c>
      <c r="I42" s="20">
        <f>'180mM_DBU-PVP_cycle1'!H42</f>
        <v>100</v>
      </c>
      <c r="J42" s="20">
        <f>'180mM_DBU-PVP_cycle3'!H42</f>
        <v>100</v>
      </c>
      <c r="K42" s="20">
        <f>'180mM_DBU-PVP_cycle3'!H42</f>
        <v>100</v>
      </c>
      <c r="L42" s="20">
        <f t="shared" si="2"/>
        <v>100</v>
      </c>
      <c r="M42" s="20">
        <f t="shared" si="3"/>
        <v>0</v>
      </c>
      <c r="AA42" s="20">
        <v>76</v>
      </c>
      <c r="AB42" s="20">
        <v>63</v>
      </c>
      <c r="AC42" s="37" t="e">
        <f t="shared" si="5"/>
        <v>#DIV/0!</v>
      </c>
      <c r="AD42" s="37" t="e">
        <f t="shared" si="6"/>
        <v>#DIV/0!</v>
      </c>
      <c r="AE42" s="37" t="e">
        <f t="shared" si="7"/>
        <v>#DIV/0!</v>
      </c>
      <c r="AF42" s="20" t="e">
        <f t="shared" si="8"/>
        <v>#DIV/0!</v>
      </c>
      <c r="AG42" s="20" t="e">
        <f t="shared" si="9"/>
        <v>#DIV/0!</v>
      </c>
      <c r="AI42" s="20">
        <v>62</v>
      </c>
      <c r="AJ42" s="37" t="e">
        <f t="shared" si="10"/>
        <v>#DIV/0!</v>
      </c>
      <c r="AK42" s="37" t="e">
        <f t="shared" si="11"/>
        <v>#DIV/0!</v>
      </c>
      <c r="AL42" s="37" t="e">
        <f t="shared" si="12"/>
        <v>#DIV/0!</v>
      </c>
      <c r="AM42" s="20" t="e">
        <f t="shared" si="13"/>
        <v>#DIV/0!</v>
      </c>
      <c r="AN42" s="20" t="e">
        <f t="shared" si="4"/>
        <v>#DIV/0!</v>
      </c>
    </row>
    <row r="43" spans="1:40" x14ac:dyDescent="0.35">
      <c r="A43" s="20">
        <f>'180mM_DBU-PVP_cycle1'!A43</f>
        <v>65</v>
      </c>
      <c r="B43" s="20">
        <f>'180mM_DBU-PVP_cycle1'!D43</f>
        <v>100</v>
      </c>
      <c r="C43" s="20">
        <f>'180mM_DBU-PVP_cycle2'!D43</f>
        <v>100</v>
      </c>
      <c r="D43" s="20">
        <f>'180mM_DBU-PVP_cycle3'!D43</f>
        <v>100</v>
      </c>
      <c r="E43" s="20">
        <f t="shared" si="0"/>
        <v>100</v>
      </c>
      <c r="F43" s="20">
        <f t="shared" si="1"/>
        <v>0</v>
      </c>
      <c r="H43" s="20">
        <f>'180mM_DBU-PVP_cycle1'!E43</f>
        <v>60</v>
      </c>
      <c r="I43" s="20">
        <f>'180mM_DBU-PVP_cycle1'!H43</f>
        <v>100</v>
      </c>
      <c r="J43" s="20">
        <f>'180mM_DBU-PVP_cycle3'!H43</f>
        <v>100</v>
      </c>
      <c r="K43" s="20">
        <f>'180mM_DBU-PVP_cycle3'!H43</f>
        <v>100</v>
      </c>
      <c r="L43" s="20">
        <f t="shared" si="2"/>
        <v>100</v>
      </c>
      <c r="M43" s="20">
        <f t="shared" si="3"/>
        <v>0</v>
      </c>
      <c r="AA43" s="20">
        <v>78</v>
      </c>
      <c r="AB43" s="20">
        <v>64</v>
      </c>
      <c r="AC43" s="37" t="e">
        <f t="shared" si="5"/>
        <v>#DIV/0!</v>
      </c>
      <c r="AD43" s="37" t="e">
        <f t="shared" si="6"/>
        <v>#DIV/0!</v>
      </c>
      <c r="AE43" s="37" t="e">
        <f t="shared" si="7"/>
        <v>#DIV/0!</v>
      </c>
      <c r="AF43" s="20" t="e">
        <f t="shared" si="8"/>
        <v>#DIV/0!</v>
      </c>
      <c r="AG43" s="20" t="e">
        <f t="shared" si="9"/>
        <v>#DIV/0!</v>
      </c>
      <c r="AI43" s="20">
        <v>61</v>
      </c>
      <c r="AJ43" s="37" t="e">
        <f t="shared" si="10"/>
        <v>#DIV/0!</v>
      </c>
      <c r="AK43" s="37" t="e">
        <f t="shared" si="11"/>
        <v>#DIV/0!</v>
      </c>
      <c r="AL43" s="37" t="e">
        <f t="shared" si="12"/>
        <v>#DIV/0!</v>
      </c>
      <c r="AM43" s="20" t="e">
        <f t="shared" si="13"/>
        <v>#DIV/0!</v>
      </c>
      <c r="AN43" s="20" t="e">
        <f t="shared" si="4"/>
        <v>#DIV/0!</v>
      </c>
    </row>
    <row r="44" spans="1:40" x14ac:dyDescent="0.35">
      <c r="A44" s="20">
        <f>'180mM_DBU-PVP_cycle1'!A44</f>
        <v>66</v>
      </c>
      <c r="B44" s="20">
        <f>'180mM_DBU-PVP_cycle1'!D44</f>
        <v>100</v>
      </c>
      <c r="C44" s="20">
        <f>'180mM_DBU-PVP_cycle2'!D44</f>
        <v>100</v>
      </c>
      <c r="D44" s="20">
        <f>'180mM_DBU-PVP_cycle3'!D44</f>
        <v>100</v>
      </c>
      <c r="E44" s="20">
        <f t="shared" si="0"/>
        <v>100</v>
      </c>
      <c r="F44" s="20">
        <f t="shared" si="1"/>
        <v>0</v>
      </c>
      <c r="H44" s="20">
        <f>'180mM_DBU-PVP_cycle1'!E44</f>
        <v>59</v>
      </c>
      <c r="I44" s="20">
        <f>'180mM_DBU-PVP_cycle1'!H44</f>
        <v>100</v>
      </c>
      <c r="J44" s="20">
        <f>'180mM_DBU-PVP_cycle3'!H44</f>
        <v>100</v>
      </c>
      <c r="K44" s="20">
        <f>'180mM_DBU-PVP_cycle3'!H44</f>
        <v>100</v>
      </c>
      <c r="L44" s="20">
        <f t="shared" si="2"/>
        <v>100</v>
      </c>
      <c r="M44" s="20">
        <f t="shared" si="3"/>
        <v>0</v>
      </c>
      <c r="Q44"/>
      <c r="R44"/>
      <c r="S44"/>
      <c r="T44"/>
      <c r="U44"/>
      <c r="AA44" s="20">
        <v>80</v>
      </c>
      <c r="AB44" s="20">
        <v>65</v>
      </c>
      <c r="AC44" s="37" t="e">
        <f t="shared" si="5"/>
        <v>#DIV/0!</v>
      </c>
      <c r="AD44" s="37" t="e">
        <f t="shared" si="6"/>
        <v>#DIV/0!</v>
      </c>
      <c r="AE44" s="37" t="e">
        <f t="shared" si="7"/>
        <v>#DIV/0!</v>
      </c>
      <c r="AF44" s="20" t="e">
        <f t="shared" si="8"/>
        <v>#DIV/0!</v>
      </c>
      <c r="AG44" s="20" t="e">
        <f t="shared" si="9"/>
        <v>#DIV/0!</v>
      </c>
      <c r="AI44" s="20">
        <v>60</v>
      </c>
      <c r="AJ44" s="37" t="e">
        <f t="shared" si="10"/>
        <v>#DIV/0!</v>
      </c>
      <c r="AK44" s="37" t="e">
        <f t="shared" si="11"/>
        <v>#DIV/0!</v>
      </c>
      <c r="AL44" s="37" t="e">
        <f t="shared" si="12"/>
        <v>#DIV/0!</v>
      </c>
      <c r="AM44" s="20" t="e">
        <f t="shared" si="13"/>
        <v>#DIV/0!</v>
      </c>
      <c r="AN44" s="20" t="e">
        <f t="shared" si="4"/>
        <v>#DIV/0!</v>
      </c>
    </row>
    <row r="45" spans="1:40" x14ac:dyDescent="0.35">
      <c r="A45" s="20">
        <f>'180mM_DBU-PVP_cycle1'!A45</f>
        <v>67</v>
      </c>
      <c r="B45" s="20">
        <f>'180mM_DBU-PVP_cycle1'!D45</f>
        <v>100</v>
      </c>
      <c r="C45" s="20">
        <f>'180mM_DBU-PVP_cycle2'!D45</f>
        <v>100</v>
      </c>
      <c r="D45" s="20">
        <f>'180mM_DBU-PVP_cycle3'!D45</f>
        <v>100</v>
      </c>
      <c r="E45" s="20">
        <f t="shared" si="0"/>
        <v>100</v>
      </c>
      <c r="F45" s="20">
        <f t="shared" si="1"/>
        <v>0</v>
      </c>
      <c r="H45" s="20">
        <f>'180mM_DBU-PVP_cycle1'!E45</f>
        <v>58</v>
      </c>
      <c r="I45" s="20">
        <f>'180mM_DBU-PVP_cycle1'!H45</f>
        <v>100</v>
      </c>
      <c r="J45" s="20">
        <f>'180mM_DBU-PVP_cycle3'!H45</f>
        <v>100</v>
      </c>
      <c r="K45" s="20">
        <f>'180mM_DBU-PVP_cycle3'!H45</f>
        <v>100</v>
      </c>
      <c r="L45" s="20">
        <f t="shared" si="2"/>
        <v>100</v>
      </c>
      <c r="M45" s="20">
        <f t="shared" si="3"/>
        <v>0</v>
      </c>
      <c r="Q45"/>
      <c r="R45"/>
      <c r="S45"/>
      <c r="T45"/>
      <c r="U45"/>
      <c r="AA45" s="20">
        <v>82</v>
      </c>
      <c r="AB45" s="20">
        <v>66</v>
      </c>
      <c r="AC45" s="37" t="e">
        <f t="shared" si="5"/>
        <v>#DIV/0!</v>
      </c>
      <c r="AD45" s="37" t="e">
        <f t="shared" si="6"/>
        <v>#DIV/0!</v>
      </c>
      <c r="AE45" s="37" t="e">
        <f t="shared" si="7"/>
        <v>#DIV/0!</v>
      </c>
      <c r="AF45" s="20" t="e">
        <f t="shared" si="8"/>
        <v>#DIV/0!</v>
      </c>
      <c r="AG45" s="20" t="e">
        <f t="shared" si="9"/>
        <v>#DIV/0!</v>
      </c>
      <c r="AI45" s="20">
        <v>59</v>
      </c>
      <c r="AJ45" s="37" t="e">
        <f t="shared" si="10"/>
        <v>#DIV/0!</v>
      </c>
      <c r="AK45" s="37" t="e">
        <f t="shared" si="11"/>
        <v>#DIV/0!</v>
      </c>
      <c r="AL45" s="37" t="e">
        <f t="shared" si="12"/>
        <v>#DIV/0!</v>
      </c>
      <c r="AM45" s="20" t="e">
        <f t="shared" si="13"/>
        <v>#DIV/0!</v>
      </c>
      <c r="AN45" s="20" t="e">
        <f t="shared" si="4"/>
        <v>#DIV/0!</v>
      </c>
    </row>
    <row r="46" spans="1:40" x14ac:dyDescent="0.35">
      <c r="A46" s="20">
        <f>'180mM_DBU-PVP_cycle1'!A46</f>
        <v>68</v>
      </c>
      <c r="B46" s="20">
        <f>'180mM_DBU-PVP_cycle1'!D46</f>
        <v>100</v>
      </c>
      <c r="C46" s="20">
        <f>'180mM_DBU-PVP_cycle2'!D46</f>
        <v>100</v>
      </c>
      <c r="D46" s="20">
        <f>'180mM_DBU-PVP_cycle3'!D46</f>
        <v>100</v>
      </c>
      <c r="E46" s="20">
        <f t="shared" si="0"/>
        <v>100</v>
      </c>
      <c r="F46" s="20">
        <f t="shared" si="1"/>
        <v>0</v>
      </c>
      <c r="H46" s="20">
        <f>'180mM_DBU-PVP_cycle1'!E46</f>
        <v>57</v>
      </c>
      <c r="I46" s="20">
        <f>'180mM_DBU-PVP_cycle1'!H46</f>
        <v>100</v>
      </c>
      <c r="J46" s="20">
        <f>'180mM_DBU-PVP_cycle3'!H46</f>
        <v>100</v>
      </c>
      <c r="K46" s="20">
        <f>'180mM_DBU-PVP_cycle3'!H46</f>
        <v>100</v>
      </c>
      <c r="L46" s="20">
        <f t="shared" si="2"/>
        <v>100</v>
      </c>
      <c r="M46" s="20">
        <f t="shared" si="3"/>
        <v>0</v>
      </c>
      <c r="Q46"/>
      <c r="R46"/>
      <c r="S46"/>
      <c r="T46"/>
      <c r="U46"/>
      <c r="AA46" s="20">
        <v>84</v>
      </c>
      <c r="AB46" s="20">
        <v>67</v>
      </c>
      <c r="AC46" s="37" t="e">
        <f t="shared" si="5"/>
        <v>#DIV/0!</v>
      </c>
      <c r="AD46" s="37" t="e">
        <f t="shared" si="6"/>
        <v>#DIV/0!</v>
      </c>
      <c r="AE46" s="37" t="e">
        <f t="shared" si="7"/>
        <v>#DIV/0!</v>
      </c>
      <c r="AF46" s="20" t="e">
        <f t="shared" si="8"/>
        <v>#DIV/0!</v>
      </c>
      <c r="AG46" s="20" t="e">
        <f t="shared" si="9"/>
        <v>#DIV/0!</v>
      </c>
      <c r="AI46" s="20">
        <v>58</v>
      </c>
      <c r="AJ46" s="37" t="e">
        <f t="shared" si="10"/>
        <v>#DIV/0!</v>
      </c>
      <c r="AK46" s="37" t="e">
        <f t="shared" si="11"/>
        <v>#DIV/0!</v>
      </c>
      <c r="AL46" s="37" t="e">
        <f t="shared" si="12"/>
        <v>#DIV/0!</v>
      </c>
      <c r="AM46" s="20" t="e">
        <f t="shared" si="13"/>
        <v>#DIV/0!</v>
      </c>
      <c r="AN46" s="20" t="e">
        <f t="shared" si="4"/>
        <v>#DIV/0!</v>
      </c>
    </row>
    <row r="47" spans="1:40" x14ac:dyDescent="0.35">
      <c r="A47" s="20">
        <f>'180mM_DBU-PVP_cycle1'!A47</f>
        <v>69</v>
      </c>
      <c r="B47" s="20">
        <f>'180mM_DBU-PVP_cycle1'!D47</f>
        <v>100</v>
      </c>
      <c r="C47" s="20">
        <f>'180mM_DBU-PVP_cycle2'!D47</f>
        <v>100</v>
      </c>
      <c r="D47" s="20">
        <f>'180mM_DBU-PVP_cycle3'!D47</f>
        <v>100</v>
      </c>
      <c r="E47" s="20">
        <f t="shared" si="0"/>
        <v>100</v>
      </c>
      <c r="F47" s="20">
        <f t="shared" si="1"/>
        <v>0</v>
      </c>
      <c r="H47" s="20">
        <f>'180mM_DBU-PVP_cycle1'!E47</f>
        <v>56</v>
      </c>
      <c r="I47" s="20">
        <f>'180mM_DBU-PVP_cycle1'!H47</f>
        <v>100</v>
      </c>
      <c r="J47" s="20">
        <f>'180mM_DBU-PVP_cycle3'!H47</f>
        <v>100</v>
      </c>
      <c r="K47" s="20">
        <f>'180mM_DBU-PVP_cycle3'!H47</f>
        <v>100</v>
      </c>
      <c r="L47" s="20">
        <f t="shared" si="2"/>
        <v>100</v>
      </c>
      <c r="M47" s="20">
        <f t="shared" si="3"/>
        <v>0</v>
      </c>
      <c r="Q47"/>
      <c r="R47"/>
      <c r="S47"/>
      <c r="T47"/>
      <c r="U47"/>
      <c r="AA47" s="20">
        <v>86</v>
      </c>
      <c r="AB47" s="20">
        <v>68</v>
      </c>
      <c r="AC47" s="37" t="e">
        <f t="shared" si="5"/>
        <v>#DIV/0!</v>
      </c>
      <c r="AD47" s="37" t="e">
        <f t="shared" si="6"/>
        <v>#DIV/0!</v>
      </c>
      <c r="AE47" s="37" t="e">
        <f t="shared" si="7"/>
        <v>#DIV/0!</v>
      </c>
      <c r="AF47" s="20" t="e">
        <f t="shared" si="8"/>
        <v>#DIV/0!</v>
      </c>
      <c r="AG47" s="20" t="e">
        <f t="shared" si="9"/>
        <v>#DIV/0!</v>
      </c>
      <c r="AI47" s="20">
        <v>57</v>
      </c>
      <c r="AJ47" s="37" t="e">
        <f t="shared" si="10"/>
        <v>#DIV/0!</v>
      </c>
      <c r="AK47" s="37" t="e">
        <f t="shared" si="11"/>
        <v>#DIV/0!</v>
      </c>
      <c r="AL47" s="37" t="e">
        <f t="shared" si="12"/>
        <v>#DIV/0!</v>
      </c>
      <c r="AM47" s="20" t="e">
        <f t="shared" si="13"/>
        <v>#DIV/0!</v>
      </c>
      <c r="AN47" s="20" t="e">
        <f t="shared" si="4"/>
        <v>#DIV/0!</v>
      </c>
    </row>
    <row r="48" spans="1:40" x14ac:dyDescent="0.35">
      <c r="A48" s="20">
        <f>'180mM_DBU-PVP_cycle1'!A48</f>
        <v>70</v>
      </c>
      <c r="B48" s="20">
        <f>'180mM_DBU-PVP_cycle1'!D48</f>
        <v>100</v>
      </c>
      <c r="C48" s="20">
        <f>'180mM_DBU-PVP_cycle2'!D48</f>
        <v>100</v>
      </c>
      <c r="D48" s="20">
        <f>'180mM_DBU-PVP_cycle3'!D48</f>
        <v>100</v>
      </c>
      <c r="E48" s="20">
        <f>AVERAGE(B48:D48)</f>
        <v>100</v>
      </c>
      <c r="F48" s="20">
        <f t="shared" si="1"/>
        <v>0</v>
      </c>
      <c r="H48" s="20">
        <f>'180mM_DBU-PVP_cycle1'!E48</f>
        <v>55</v>
      </c>
      <c r="I48" s="20">
        <f>'180mM_DBU-PVP_cycle1'!H48</f>
        <v>100</v>
      </c>
      <c r="J48" s="20">
        <f>'180mM_DBU-PVP_cycle3'!H48</f>
        <v>100</v>
      </c>
      <c r="K48" s="20">
        <f>'180mM_DBU-PVP_cycle3'!H48</f>
        <v>100</v>
      </c>
      <c r="L48" s="20">
        <f t="shared" si="2"/>
        <v>100</v>
      </c>
      <c r="M48" s="20">
        <f t="shared" si="3"/>
        <v>0</v>
      </c>
      <c r="Q48"/>
      <c r="R48"/>
      <c r="S48"/>
      <c r="T48"/>
      <c r="U48"/>
      <c r="AA48" s="20">
        <v>88</v>
      </c>
      <c r="AB48" s="20">
        <v>69</v>
      </c>
      <c r="AC48" s="37" t="e">
        <f t="shared" si="5"/>
        <v>#DIV/0!</v>
      </c>
      <c r="AD48" s="37" t="e">
        <f t="shared" si="6"/>
        <v>#DIV/0!</v>
      </c>
      <c r="AE48" s="37" t="e">
        <f t="shared" si="7"/>
        <v>#DIV/0!</v>
      </c>
      <c r="AF48" s="20" t="e">
        <f t="shared" si="8"/>
        <v>#DIV/0!</v>
      </c>
      <c r="AG48" s="20" t="e">
        <f t="shared" si="9"/>
        <v>#DIV/0!</v>
      </c>
      <c r="AI48" s="20">
        <v>56</v>
      </c>
      <c r="AJ48" s="37" t="e">
        <f t="shared" si="10"/>
        <v>#DIV/0!</v>
      </c>
      <c r="AK48" s="37" t="e">
        <f t="shared" si="11"/>
        <v>#DIV/0!</v>
      </c>
      <c r="AL48" s="37" t="e">
        <f t="shared" si="12"/>
        <v>#DIV/0!</v>
      </c>
      <c r="AM48" s="20" t="e">
        <f t="shared" si="13"/>
        <v>#DIV/0!</v>
      </c>
      <c r="AN48" s="20" t="e">
        <f t="shared" si="4"/>
        <v>#DIV/0!</v>
      </c>
    </row>
    <row r="49" spans="1:40" x14ac:dyDescent="0.35">
      <c r="A49" s="20">
        <f>'180mM_DBU-PVP_cycle1'!A49</f>
        <v>71</v>
      </c>
      <c r="B49" s="20">
        <f>'180mM_DBU-PVP_cycle1'!D49</f>
        <v>100</v>
      </c>
      <c r="C49" s="20">
        <f>'180mM_DBU-PVP_cycle2'!D49</f>
        <v>100</v>
      </c>
      <c r="D49" s="20">
        <f>'180mM_DBU-PVP_cycle3'!D49</f>
        <v>100</v>
      </c>
      <c r="E49" s="20">
        <f t="shared" si="0"/>
        <v>100</v>
      </c>
      <c r="F49" s="20">
        <f t="shared" si="1"/>
        <v>0</v>
      </c>
      <c r="H49" s="20">
        <f>'180mM_DBU-PVP_cycle1'!E49</f>
        <v>54</v>
      </c>
      <c r="I49" s="20">
        <f>'180mM_DBU-PVP_cycle1'!H49</f>
        <v>100</v>
      </c>
      <c r="J49" s="20">
        <f>'180mM_DBU-PVP_cycle3'!H49</f>
        <v>100</v>
      </c>
      <c r="K49" s="20">
        <f>'180mM_DBU-PVP_cycle3'!H49</f>
        <v>100</v>
      </c>
      <c r="L49" s="20">
        <f t="shared" si="2"/>
        <v>100</v>
      </c>
      <c r="M49" s="20">
        <f t="shared" si="3"/>
        <v>0</v>
      </c>
      <c r="Q49"/>
      <c r="R49"/>
      <c r="S49"/>
      <c r="T49"/>
      <c r="U49"/>
      <c r="AA49" s="20">
        <v>90</v>
      </c>
      <c r="AB49" s="20">
        <v>70</v>
      </c>
      <c r="AC49" s="37" t="e">
        <f t="shared" si="5"/>
        <v>#DIV/0!</v>
      </c>
      <c r="AD49" s="37" t="e">
        <f t="shared" si="6"/>
        <v>#DIV/0!</v>
      </c>
      <c r="AE49" s="37" t="e">
        <f t="shared" si="7"/>
        <v>#DIV/0!</v>
      </c>
      <c r="AF49" s="20" t="e">
        <f t="shared" si="8"/>
        <v>#DIV/0!</v>
      </c>
      <c r="AG49" s="20" t="e">
        <f t="shared" si="9"/>
        <v>#DIV/0!</v>
      </c>
      <c r="AI49" s="20">
        <v>55</v>
      </c>
      <c r="AJ49" s="37" t="e">
        <f t="shared" si="10"/>
        <v>#DIV/0!</v>
      </c>
      <c r="AK49" s="37" t="e">
        <f t="shared" si="11"/>
        <v>#DIV/0!</v>
      </c>
      <c r="AL49" s="37" t="e">
        <f t="shared" si="12"/>
        <v>#DIV/0!</v>
      </c>
      <c r="AM49" s="20" t="e">
        <f t="shared" si="13"/>
        <v>#DIV/0!</v>
      </c>
      <c r="AN49" s="20" t="e">
        <f t="shared" si="4"/>
        <v>#DIV/0!</v>
      </c>
    </row>
    <row r="50" spans="1:40" x14ac:dyDescent="0.35">
      <c r="A50" s="20">
        <f>'180mM_DBU-PVP_cycle1'!A50</f>
        <v>72</v>
      </c>
      <c r="B50" s="20">
        <f>'180mM_DBU-PVP_cycle1'!D50</f>
        <v>100</v>
      </c>
      <c r="C50" s="20">
        <f>'180mM_DBU-PVP_cycle2'!D50</f>
        <v>100</v>
      </c>
      <c r="D50" s="20">
        <f>'180mM_DBU-PVP_cycle3'!D50</f>
        <v>100</v>
      </c>
      <c r="E50" s="20">
        <f t="shared" si="0"/>
        <v>100</v>
      </c>
      <c r="F50" s="20">
        <f t="shared" si="1"/>
        <v>0</v>
      </c>
      <c r="H50" s="20">
        <f>'180mM_DBU-PVP_cycle1'!E50</f>
        <v>53</v>
      </c>
      <c r="I50" s="20">
        <f>'180mM_DBU-PVP_cycle1'!H50</f>
        <v>100</v>
      </c>
      <c r="J50" s="20">
        <f>'180mM_DBU-PVP_cycle3'!H50</f>
        <v>100</v>
      </c>
      <c r="K50" s="20">
        <f>'180mM_DBU-PVP_cycle3'!H50</f>
        <v>100</v>
      </c>
      <c r="L50" s="20">
        <f t="shared" si="2"/>
        <v>100</v>
      </c>
      <c r="M50" s="20">
        <f t="shared" si="3"/>
        <v>0</v>
      </c>
      <c r="Q50"/>
      <c r="R50"/>
      <c r="S50"/>
      <c r="T50"/>
      <c r="U50"/>
      <c r="AA50" s="20">
        <v>92</v>
      </c>
      <c r="AB50" s="20">
        <v>71</v>
      </c>
      <c r="AC50" s="37" t="e">
        <f t="shared" si="5"/>
        <v>#DIV/0!</v>
      </c>
      <c r="AD50" s="37" t="e">
        <f t="shared" si="6"/>
        <v>#DIV/0!</v>
      </c>
      <c r="AE50" s="37" t="e">
        <f t="shared" si="7"/>
        <v>#DIV/0!</v>
      </c>
      <c r="AF50" s="20" t="e">
        <f t="shared" si="8"/>
        <v>#DIV/0!</v>
      </c>
      <c r="AG50" s="20" t="e">
        <f t="shared" si="9"/>
        <v>#DIV/0!</v>
      </c>
      <c r="AI50" s="20">
        <v>54</v>
      </c>
      <c r="AJ50" s="37" t="e">
        <f t="shared" si="10"/>
        <v>#DIV/0!</v>
      </c>
      <c r="AK50" s="37" t="e">
        <f t="shared" si="11"/>
        <v>#DIV/0!</v>
      </c>
      <c r="AL50" s="37" t="e">
        <f t="shared" si="12"/>
        <v>#DIV/0!</v>
      </c>
      <c r="AM50" s="20" t="e">
        <f t="shared" si="13"/>
        <v>#DIV/0!</v>
      </c>
      <c r="AN50" s="20" t="e">
        <f t="shared" si="4"/>
        <v>#DIV/0!</v>
      </c>
    </row>
    <row r="51" spans="1:40" x14ac:dyDescent="0.35">
      <c r="A51" s="20">
        <f>'180mM_DBU-PVP_cycle1'!A51</f>
        <v>73</v>
      </c>
      <c r="B51" s="20">
        <f>'180mM_DBU-PVP_cycle1'!D51</f>
        <v>100</v>
      </c>
      <c r="C51" s="20">
        <f>'180mM_DBU-PVP_cycle2'!D51</f>
        <v>100</v>
      </c>
      <c r="D51" s="20">
        <f>'180mM_DBU-PVP_cycle3'!D51</f>
        <v>100</v>
      </c>
      <c r="E51" s="20">
        <f t="shared" si="0"/>
        <v>100</v>
      </c>
      <c r="F51" s="20">
        <f t="shared" si="1"/>
        <v>0</v>
      </c>
      <c r="H51" s="20">
        <f>'180mM_DBU-PVP_cycle1'!E51</f>
        <v>52</v>
      </c>
      <c r="I51" s="20">
        <f>'180mM_DBU-PVP_cycle1'!H51</f>
        <v>100</v>
      </c>
      <c r="J51" s="20">
        <f>'180mM_DBU-PVP_cycle3'!H51</f>
        <v>100</v>
      </c>
      <c r="K51" s="20">
        <f>'180mM_DBU-PVP_cycle3'!H51</f>
        <v>100</v>
      </c>
      <c r="L51" s="20">
        <f t="shared" si="2"/>
        <v>100</v>
      </c>
      <c r="M51" s="20">
        <f t="shared" si="3"/>
        <v>0</v>
      </c>
      <c r="Q51"/>
      <c r="R51"/>
      <c r="S51"/>
      <c r="T51"/>
      <c r="U51"/>
      <c r="AA51" s="20">
        <v>94</v>
      </c>
      <c r="AB51" s="20">
        <v>72</v>
      </c>
      <c r="AC51" s="37" t="e">
        <f t="shared" si="5"/>
        <v>#DIV/0!</v>
      </c>
      <c r="AD51" s="37" t="e">
        <f t="shared" si="6"/>
        <v>#DIV/0!</v>
      </c>
      <c r="AE51" s="37" t="e">
        <f t="shared" si="7"/>
        <v>#DIV/0!</v>
      </c>
      <c r="AF51" s="20" t="e">
        <f t="shared" si="8"/>
        <v>#DIV/0!</v>
      </c>
      <c r="AG51" s="20" t="e">
        <f t="shared" si="9"/>
        <v>#DIV/0!</v>
      </c>
      <c r="AI51" s="20">
        <v>53</v>
      </c>
      <c r="AJ51" s="37" t="e">
        <f t="shared" si="10"/>
        <v>#DIV/0!</v>
      </c>
      <c r="AK51" s="37" t="e">
        <f t="shared" si="11"/>
        <v>#DIV/0!</v>
      </c>
      <c r="AL51" s="37" t="e">
        <f t="shared" si="12"/>
        <v>#DIV/0!</v>
      </c>
      <c r="AM51" s="20" t="e">
        <f t="shared" si="13"/>
        <v>#DIV/0!</v>
      </c>
      <c r="AN51" s="20" t="e">
        <f t="shared" si="4"/>
        <v>#DIV/0!</v>
      </c>
    </row>
    <row r="52" spans="1:40" x14ac:dyDescent="0.35">
      <c r="A52" s="20">
        <f>'180mM_DBU-PVP_cycle1'!A52</f>
        <v>74</v>
      </c>
      <c r="B52" s="20">
        <f>'180mM_DBU-PVP_cycle1'!D52</f>
        <v>100</v>
      </c>
      <c r="C52" s="20">
        <f>'180mM_DBU-PVP_cycle2'!D52</f>
        <v>100</v>
      </c>
      <c r="D52" s="20">
        <f>'180mM_DBU-PVP_cycle3'!D52</f>
        <v>100</v>
      </c>
      <c r="E52" s="20">
        <f t="shared" si="0"/>
        <v>100</v>
      </c>
      <c r="F52" s="20">
        <f t="shared" si="1"/>
        <v>0</v>
      </c>
      <c r="H52" s="20">
        <f>'180mM_DBU-PVP_cycle1'!E52</f>
        <v>51</v>
      </c>
      <c r="I52" s="20">
        <f>'180mM_DBU-PVP_cycle1'!H52</f>
        <v>100</v>
      </c>
      <c r="J52" s="20">
        <f>'180mM_DBU-PVP_cycle3'!H52</f>
        <v>100</v>
      </c>
      <c r="K52" s="20">
        <f>'180mM_DBU-PVP_cycle3'!H52</f>
        <v>100</v>
      </c>
      <c r="L52" s="20">
        <f t="shared" si="2"/>
        <v>100</v>
      </c>
      <c r="M52" s="20">
        <f t="shared" si="3"/>
        <v>0</v>
      </c>
      <c r="Q52"/>
      <c r="R52"/>
      <c r="S52"/>
      <c r="T52"/>
      <c r="U52"/>
      <c r="AA52" s="20">
        <v>96</v>
      </c>
      <c r="AB52" s="20">
        <v>73</v>
      </c>
      <c r="AC52" s="37" t="e">
        <f t="shared" si="5"/>
        <v>#DIV/0!</v>
      </c>
      <c r="AD52" s="37" t="e">
        <f t="shared" si="6"/>
        <v>#DIV/0!</v>
      </c>
      <c r="AE52" s="37" t="e">
        <f t="shared" si="7"/>
        <v>#DIV/0!</v>
      </c>
      <c r="AF52" s="20" t="e">
        <f t="shared" si="8"/>
        <v>#DIV/0!</v>
      </c>
      <c r="AG52" s="20" t="e">
        <f t="shared" si="9"/>
        <v>#DIV/0!</v>
      </c>
      <c r="AI52" s="20">
        <v>52</v>
      </c>
      <c r="AJ52" s="37" t="e">
        <f t="shared" si="10"/>
        <v>#DIV/0!</v>
      </c>
      <c r="AK52" s="37" t="e">
        <f t="shared" si="11"/>
        <v>#DIV/0!</v>
      </c>
      <c r="AL52" s="37" t="e">
        <f t="shared" si="12"/>
        <v>#DIV/0!</v>
      </c>
      <c r="AM52" s="20" t="e">
        <f t="shared" si="13"/>
        <v>#DIV/0!</v>
      </c>
      <c r="AN52" s="20" t="e">
        <f t="shared" si="4"/>
        <v>#DIV/0!</v>
      </c>
    </row>
    <row r="53" spans="1:40" x14ac:dyDescent="0.35">
      <c r="A53" s="20">
        <f>'180mM_DBU-PVP_cycle1'!A53</f>
        <v>75</v>
      </c>
      <c r="B53" s="20">
        <f>'180mM_DBU-PVP_cycle1'!D53</f>
        <v>100</v>
      </c>
      <c r="C53" s="20">
        <f>'180mM_DBU-PVP_cycle2'!D53</f>
        <v>100</v>
      </c>
      <c r="D53" s="20">
        <f>'180mM_DBU-PVP_cycle3'!D53</f>
        <v>100</v>
      </c>
      <c r="E53" s="20">
        <f t="shared" si="0"/>
        <v>100</v>
      </c>
      <c r="F53" s="20">
        <f t="shared" si="1"/>
        <v>0</v>
      </c>
      <c r="H53" s="20">
        <f>'180mM_DBU-PVP_cycle1'!E53</f>
        <v>50</v>
      </c>
      <c r="I53" s="20">
        <f>'180mM_DBU-PVP_cycle1'!H53</f>
        <v>100</v>
      </c>
      <c r="J53" s="20">
        <f>'180mM_DBU-PVP_cycle3'!H53</f>
        <v>100</v>
      </c>
      <c r="K53" s="20">
        <f>'180mM_DBU-PVP_cycle3'!H53</f>
        <v>100</v>
      </c>
      <c r="L53" s="20">
        <f t="shared" si="2"/>
        <v>100</v>
      </c>
      <c r="M53" s="20">
        <f t="shared" si="3"/>
        <v>0</v>
      </c>
      <c r="Q53"/>
      <c r="R53"/>
      <c r="S53"/>
      <c r="T53"/>
      <c r="U53"/>
      <c r="AA53" s="20">
        <v>98</v>
      </c>
      <c r="AB53" s="20">
        <v>74</v>
      </c>
      <c r="AC53" s="37" t="e">
        <f t="shared" si="5"/>
        <v>#DIV/0!</v>
      </c>
      <c r="AD53" s="37" t="e">
        <f t="shared" si="6"/>
        <v>#DIV/0!</v>
      </c>
      <c r="AE53" s="37" t="e">
        <f t="shared" si="7"/>
        <v>#DIV/0!</v>
      </c>
      <c r="AF53" s="20" t="e">
        <f t="shared" si="8"/>
        <v>#DIV/0!</v>
      </c>
      <c r="AG53" s="20" t="e">
        <f t="shared" si="9"/>
        <v>#DIV/0!</v>
      </c>
      <c r="AI53" s="20">
        <v>51</v>
      </c>
      <c r="AJ53" s="37" t="e">
        <f t="shared" si="10"/>
        <v>#DIV/0!</v>
      </c>
      <c r="AK53" s="37" t="e">
        <f t="shared" si="11"/>
        <v>#DIV/0!</v>
      </c>
      <c r="AL53" s="37" t="e">
        <f t="shared" si="12"/>
        <v>#DIV/0!</v>
      </c>
      <c r="AM53" s="20" t="e">
        <f t="shared" si="13"/>
        <v>#DIV/0!</v>
      </c>
      <c r="AN53" s="20" t="e">
        <f t="shared" si="4"/>
        <v>#DIV/0!</v>
      </c>
    </row>
    <row r="54" spans="1:40" x14ac:dyDescent="0.35">
      <c r="A54" s="20">
        <f>'180mM_DBU-PVP_cycle1'!A54</f>
        <v>76</v>
      </c>
      <c r="B54" s="20">
        <f>'180mM_DBU-PVP_cycle1'!D54</f>
        <v>100</v>
      </c>
      <c r="C54" s="20">
        <f>'180mM_DBU-PVP_cycle2'!D54</f>
        <v>100</v>
      </c>
      <c r="D54" s="20">
        <f>'180mM_DBU-PVP_cycle3'!D54</f>
        <v>100</v>
      </c>
      <c r="E54" s="20">
        <f t="shared" si="0"/>
        <v>100</v>
      </c>
      <c r="F54" s="20">
        <f t="shared" si="1"/>
        <v>0</v>
      </c>
      <c r="H54" s="20">
        <f>'180mM_DBU-PVP_cycle1'!E54</f>
        <v>49</v>
      </c>
      <c r="I54" s="20">
        <f>'180mM_DBU-PVP_cycle1'!H54</f>
        <v>100</v>
      </c>
      <c r="J54" s="20">
        <f>'180mM_DBU-PVP_cycle3'!H54</f>
        <v>100</v>
      </c>
      <c r="K54" s="20">
        <f>'180mM_DBU-PVP_cycle3'!H54</f>
        <v>100</v>
      </c>
      <c r="L54" s="20">
        <f t="shared" si="2"/>
        <v>100</v>
      </c>
      <c r="M54" s="20">
        <f t="shared" si="3"/>
        <v>0</v>
      </c>
      <c r="Q54"/>
      <c r="R54"/>
      <c r="S54"/>
      <c r="T54"/>
      <c r="U54"/>
      <c r="AA54" s="20">
        <v>100</v>
      </c>
      <c r="AB54" s="20">
        <v>75</v>
      </c>
      <c r="AC54" s="37" t="e">
        <f t="shared" si="5"/>
        <v>#DIV/0!</v>
      </c>
      <c r="AD54" s="37" t="e">
        <f t="shared" si="6"/>
        <v>#DIV/0!</v>
      </c>
      <c r="AE54" s="37" t="e">
        <f t="shared" si="7"/>
        <v>#DIV/0!</v>
      </c>
      <c r="AF54" s="20" t="e">
        <f t="shared" si="8"/>
        <v>#DIV/0!</v>
      </c>
      <c r="AG54" s="20" t="e">
        <f t="shared" si="9"/>
        <v>#DIV/0!</v>
      </c>
      <c r="AI54" s="20">
        <v>50</v>
      </c>
      <c r="AJ54" s="37" t="e">
        <f t="shared" si="10"/>
        <v>#DIV/0!</v>
      </c>
      <c r="AK54" s="37" t="e">
        <f t="shared" si="11"/>
        <v>#DIV/0!</v>
      </c>
      <c r="AL54" s="37" t="e">
        <f t="shared" si="12"/>
        <v>#DIV/0!</v>
      </c>
      <c r="AM54" s="20" t="e">
        <f t="shared" si="13"/>
        <v>#DIV/0!</v>
      </c>
      <c r="AN54" s="20" t="e">
        <f t="shared" si="4"/>
        <v>#DIV/0!</v>
      </c>
    </row>
    <row r="55" spans="1:40" x14ac:dyDescent="0.35">
      <c r="A55" s="20">
        <f>'180mM_DBU-PVP_cycle1'!A55</f>
        <v>77</v>
      </c>
      <c r="B55" s="20">
        <f>'180mM_DBU-PVP_cycle1'!D55</f>
        <v>100</v>
      </c>
      <c r="C55" s="20">
        <f>'180mM_DBU-PVP_cycle2'!D55</f>
        <v>100</v>
      </c>
      <c r="D55" s="20">
        <f>'180mM_DBU-PVP_cycle3'!D55</f>
        <v>100</v>
      </c>
      <c r="E55" s="20">
        <f t="shared" si="0"/>
        <v>100</v>
      </c>
      <c r="F55" s="20">
        <f t="shared" si="1"/>
        <v>0</v>
      </c>
      <c r="H55" s="20">
        <f>'180mM_DBU-PVP_cycle1'!E55</f>
        <v>48</v>
      </c>
      <c r="I55" s="20">
        <f>'180mM_DBU-PVP_cycle1'!H55</f>
        <v>100</v>
      </c>
      <c r="J55" s="20">
        <f>'180mM_DBU-PVP_cycle3'!H55</f>
        <v>100</v>
      </c>
      <c r="K55" s="20">
        <f>'180mM_DBU-PVP_cycle3'!H55</f>
        <v>100</v>
      </c>
      <c r="L55" s="20">
        <f t="shared" si="2"/>
        <v>100</v>
      </c>
      <c r="M55" s="20">
        <f t="shared" si="3"/>
        <v>0</v>
      </c>
      <c r="Q55"/>
      <c r="R55"/>
      <c r="S55"/>
      <c r="T55"/>
      <c r="U55"/>
      <c r="AA55" s="20">
        <v>102</v>
      </c>
      <c r="AB55" s="20">
        <v>76</v>
      </c>
      <c r="AC55" s="37" t="e">
        <f t="shared" si="5"/>
        <v>#DIV/0!</v>
      </c>
      <c r="AD55" s="37" t="e">
        <f t="shared" si="6"/>
        <v>#DIV/0!</v>
      </c>
      <c r="AE55" s="37" t="e">
        <f t="shared" si="7"/>
        <v>#DIV/0!</v>
      </c>
      <c r="AF55" s="20" t="e">
        <f t="shared" si="8"/>
        <v>#DIV/0!</v>
      </c>
      <c r="AG55" s="20" t="e">
        <f t="shared" si="9"/>
        <v>#DIV/0!</v>
      </c>
      <c r="AI55" s="20">
        <v>49</v>
      </c>
      <c r="AJ55" s="37" t="e">
        <f t="shared" si="10"/>
        <v>#DIV/0!</v>
      </c>
      <c r="AK55" s="37" t="e">
        <f t="shared" si="11"/>
        <v>#DIV/0!</v>
      </c>
      <c r="AL55" s="37" t="e">
        <f t="shared" si="12"/>
        <v>#DIV/0!</v>
      </c>
      <c r="AM55" s="20" t="e">
        <f t="shared" si="13"/>
        <v>#DIV/0!</v>
      </c>
      <c r="AN55" s="20" t="e">
        <f t="shared" si="4"/>
        <v>#DIV/0!</v>
      </c>
    </row>
    <row r="56" spans="1:40" x14ac:dyDescent="0.35">
      <c r="A56" s="20">
        <f>'180mM_DBU-PVP_cycle1'!A56</f>
        <v>78</v>
      </c>
      <c r="B56" s="20">
        <f>'180mM_DBU-PVP_cycle1'!D56</f>
        <v>100</v>
      </c>
      <c r="C56" s="20">
        <f>'180mM_DBU-PVP_cycle2'!D56</f>
        <v>100</v>
      </c>
      <c r="D56" s="20">
        <f>'180mM_DBU-PVP_cycle3'!D56</f>
        <v>100</v>
      </c>
      <c r="E56" s="20">
        <f t="shared" si="0"/>
        <v>100</v>
      </c>
      <c r="F56" s="20">
        <f t="shared" si="1"/>
        <v>0</v>
      </c>
      <c r="H56" s="20">
        <f>'180mM_DBU-PVP_cycle1'!E56</f>
        <v>47</v>
      </c>
      <c r="I56" s="20">
        <f>'180mM_DBU-PVP_cycle1'!H56</f>
        <v>100</v>
      </c>
      <c r="J56" s="20">
        <f>'180mM_DBU-PVP_cycle3'!H56</f>
        <v>100</v>
      </c>
      <c r="K56" s="20">
        <f>'180mM_DBU-PVP_cycle3'!H56</f>
        <v>100</v>
      </c>
      <c r="L56" s="20">
        <f t="shared" si="2"/>
        <v>100</v>
      </c>
      <c r="M56" s="20">
        <f t="shared" si="3"/>
        <v>0</v>
      </c>
      <c r="Q56"/>
      <c r="R56"/>
      <c r="S56"/>
      <c r="T56"/>
      <c r="U56"/>
      <c r="AA56" s="20">
        <v>104</v>
      </c>
      <c r="AB56" s="20">
        <v>77</v>
      </c>
      <c r="AC56" s="37" t="e">
        <f t="shared" si="5"/>
        <v>#DIV/0!</v>
      </c>
      <c r="AD56" s="37" t="e">
        <f t="shared" si="6"/>
        <v>#DIV/0!</v>
      </c>
      <c r="AE56" s="37" t="e">
        <f t="shared" si="7"/>
        <v>#DIV/0!</v>
      </c>
      <c r="AF56" s="20" t="e">
        <f t="shared" si="8"/>
        <v>#DIV/0!</v>
      </c>
      <c r="AG56" s="20" t="e">
        <f t="shared" si="9"/>
        <v>#DIV/0!</v>
      </c>
      <c r="AI56" s="20">
        <v>48</v>
      </c>
      <c r="AJ56" s="37" t="e">
        <f t="shared" si="10"/>
        <v>#DIV/0!</v>
      </c>
      <c r="AK56" s="37" t="e">
        <f t="shared" si="11"/>
        <v>#DIV/0!</v>
      </c>
      <c r="AL56" s="37" t="e">
        <f t="shared" si="12"/>
        <v>#DIV/0!</v>
      </c>
      <c r="AM56" s="20" t="e">
        <f t="shared" si="13"/>
        <v>#DIV/0!</v>
      </c>
      <c r="AN56" s="20" t="e">
        <f t="shared" si="4"/>
        <v>#DIV/0!</v>
      </c>
    </row>
    <row r="57" spans="1:40" x14ac:dyDescent="0.35">
      <c r="A57" s="28">
        <f>'180mM_DBU-PVP_cycle1'!A57</f>
        <v>79</v>
      </c>
      <c r="B57" s="20">
        <f>'180mM_DBU-PVP_cycle1'!D57</f>
        <v>100</v>
      </c>
      <c r="C57" s="20">
        <f>'180mM_DBU-PVP_cycle2'!D57</f>
        <v>100</v>
      </c>
      <c r="D57" s="14">
        <f>'180mM_DBU-PVP_cycle3'!D57</f>
        <v>100</v>
      </c>
      <c r="E57" s="14">
        <f t="shared" si="0"/>
        <v>100</v>
      </c>
      <c r="F57" s="27">
        <f t="shared" si="1"/>
        <v>0</v>
      </c>
      <c r="H57" s="20">
        <f>'180mM_DBU-PVP_cycle1'!E57</f>
        <v>46</v>
      </c>
      <c r="I57" s="20">
        <f>'180mM_DBU-PVP_cycle1'!H57</f>
        <v>100</v>
      </c>
      <c r="J57" s="20">
        <f>'180mM_DBU-PVP_cycle3'!H57</f>
        <v>100</v>
      </c>
      <c r="K57" s="20">
        <f>'180mM_DBU-PVP_cycle3'!H57</f>
        <v>100</v>
      </c>
      <c r="L57" s="20">
        <f t="shared" si="2"/>
        <v>100</v>
      </c>
      <c r="M57" s="20">
        <f t="shared" si="3"/>
        <v>0</v>
      </c>
      <c r="Q57"/>
      <c r="R57"/>
      <c r="S57"/>
      <c r="T57"/>
      <c r="U57"/>
      <c r="AA57" s="20">
        <v>106</v>
      </c>
      <c r="AB57" s="20">
        <v>78</v>
      </c>
      <c r="AC57" s="37" t="e">
        <f t="shared" si="5"/>
        <v>#DIV/0!</v>
      </c>
      <c r="AD57" s="37" t="e">
        <f t="shared" si="6"/>
        <v>#DIV/0!</v>
      </c>
      <c r="AE57" s="37" t="e">
        <f t="shared" si="7"/>
        <v>#DIV/0!</v>
      </c>
      <c r="AF57" s="20" t="e">
        <f t="shared" si="8"/>
        <v>#DIV/0!</v>
      </c>
      <c r="AG57" s="20" t="e">
        <f t="shared" si="9"/>
        <v>#DIV/0!</v>
      </c>
      <c r="AI57" s="20">
        <v>47</v>
      </c>
      <c r="AJ57" s="37" t="e">
        <f t="shared" si="10"/>
        <v>#DIV/0!</v>
      </c>
      <c r="AK57" s="37" t="e">
        <f t="shared" si="11"/>
        <v>#DIV/0!</v>
      </c>
      <c r="AL57" s="37" t="e">
        <f t="shared" si="12"/>
        <v>#DIV/0!</v>
      </c>
      <c r="AM57" s="20" t="e">
        <f t="shared" si="13"/>
        <v>#DIV/0!</v>
      </c>
      <c r="AN57" s="20" t="e">
        <f t="shared" si="4"/>
        <v>#DIV/0!</v>
      </c>
    </row>
    <row r="58" spans="1:40" x14ac:dyDescent="0.35">
      <c r="A58" s="28">
        <f>'180mM_DBU-PVP_cycle1'!A58</f>
        <v>80</v>
      </c>
      <c r="B58" s="20">
        <f>'180mM_DBU-PVP_cycle1'!D58</f>
        <v>100</v>
      </c>
      <c r="C58" s="20">
        <f>'180mM_DBU-PVP_cycle2'!D58</f>
        <v>100</v>
      </c>
      <c r="D58" s="20">
        <f>'180mM_DBU-PVP_cycle3'!D58</f>
        <v>100</v>
      </c>
      <c r="E58" s="20">
        <f t="shared" si="0"/>
        <v>100</v>
      </c>
      <c r="F58" s="20">
        <f t="shared" si="1"/>
        <v>0</v>
      </c>
      <c r="H58" s="20">
        <f>'180mM_DBU-PVP_cycle1'!E58</f>
        <v>45</v>
      </c>
      <c r="I58" s="20">
        <f>'180mM_DBU-PVP_cycle1'!H58</f>
        <v>100</v>
      </c>
      <c r="J58" s="20">
        <f>'180mM_DBU-PVP_cycle3'!H58</f>
        <v>100</v>
      </c>
      <c r="K58" s="20">
        <f>'180mM_DBU-PVP_cycle3'!H58</f>
        <v>100</v>
      </c>
      <c r="L58" s="20">
        <f t="shared" si="2"/>
        <v>100</v>
      </c>
      <c r="M58" s="20">
        <f t="shared" si="3"/>
        <v>0</v>
      </c>
      <c r="Q58"/>
      <c r="R58"/>
      <c r="S58"/>
      <c r="T58"/>
      <c r="U58"/>
      <c r="AA58" s="20">
        <v>108</v>
      </c>
      <c r="AB58" s="20">
        <v>79</v>
      </c>
      <c r="AC58" s="37" t="e">
        <f t="shared" si="5"/>
        <v>#DIV/0!</v>
      </c>
      <c r="AD58" s="37" t="e">
        <f t="shared" si="6"/>
        <v>#DIV/0!</v>
      </c>
      <c r="AE58" s="37" t="e">
        <f t="shared" si="7"/>
        <v>#DIV/0!</v>
      </c>
      <c r="AF58" s="20" t="e">
        <f t="shared" si="8"/>
        <v>#DIV/0!</v>
      </c>
      <c r="AG58" s="20" t="e">
        <f t="shared" si="9"/>
        <v>#DIV/0!</v>
      </c>
      <c r="AI58" s="20">
        <v>46</v>
      </c>
      <c r="AJ58" s="37" t="e">
        <f t="shared" si="10"/>
        <v>#DIV/0!</v>
      </c>
      <c r="AK58" s="37" t="e">
        <f t="shared" si="11"/>
        <v>#DIV/0!</v>
      </c>
      <c r="AL58" s="37" t="e">
        <f t="shared" si="12"/>
        <v>#DIV/0!</v>
      </c>
      <c r="AM58" s="20" t="e">
        <f t="shared" si="13"/>
        <v>#DIV/0!</v>
      </c>
      <c r="AN58" s="20" t="e">
        <f t="shared" si="4"/>
        <v>#DIV/0!</v>
      </c>
    </row>
    <row r="59" spans="1:40" x14ac:dyDescent="0.35">
      <c r="A59" s="28">
        <f>'180mM_DBU-PVP_cycle1'!A59</f>
        <v>81</v>
      </c>
      <c r="B59" s="20">
        <f>'180mM_DBU-PVP_cycle1'!D59</f>
        <v>100</v>
      </c>
      <c r="C59" s="20">
        <f>'180mM_DBU-PVP_cycle2'!D59</f>
        <v>100</v>
      </c>
      <c r="D59" s="20">
        <f>'180mM_DBU-PVP_cycle3'!D59</f>
        <v>100</v>
      </c>
      <c r="E59" s="20">
        <f t="shared" si="0"/>
        <v>100</v>
      </c>
      <c r="F59" s="20">
        <f t="shared" si="1"/>
        <v>0</v>
      </c>
      <c r="H59" s="20">
        <f>'180mM_DBU-PVP_cycle1'!E59</f>
        <v>44</v>
      </c>
      <c r="I59" s="20">
        <f>'180mM_DBU-PVP_cycle1'!H59</f>
        <v>100</v>
      </c>
      <c r="J59" s="20">
        <f>'180mM_DBU-PVP_cycle3'!H59</f>
        <v>100</v>
      </c>
      <c r="K59" s="20">
        <f>'180mM_DBU-PVP_cycle3'!H59</f>
        <v>100</v>
      </c>
      <c r="L59" s="20">
        <f t="shared" si="2"/>
        <v>100</v>
      </c>
      <c r="M59" s="20">
        <f t="shared" si="3"/>
        <v>0</v>
      </c>
      <c r="Q59"/>
      <c r="R59"/>
      <c r="S59"/>
      <c r="T59"/>
      <c r="U59"/>
      <c r="AA59" s="20">
        <v>110</v>
      </c>
      <c r="AB59" s="20">
        <v>80</v>
      </c>
      <c r="AC59" s="37" t="e">
        <f t="shared" si="5"/>
        <v>#DIV/0!</v>
      </c>
      <c r="AD59" s="37" t="e">
        <f t="shared" si="6"/>
        <v>#DIV/0!</v>
      </c>
      <c r="AE59" s="37" t="e">
        <f t="shared" si="7"/>
        <v>#DIV/0!</v>
      </c>
      <c r="AF59" s="20" t="e">
        <f t="shared" si="8"/>
        <v>#DIV/0!</v>
      </c>
      <c r="AG59" s="20" t="e">
        <f t="shared" si="9"/>
        <v>#DIV/0!</v>
      </c>
      <c r="AI59" s="20">
        <v>45</v>
      </c>
      <c r="AJ59" s="37" t="e">
        <f t="shared" si="10"/>
        <v>#DIV/0!</v>
      </c>
      <c r="AK59" s="37" t="e">
        <f t="shared" si="11"/>
        <v>#DIV/0!</v>
      </c>
      <c r="AL59" s="37" t="e">
        <f t="shared" si="12"/>
        <v>#DIV/0!</v>
      </c>
      <c r="AM59" s="20" t="e">
        <f t="shared" si="13"/>
        <v>#DIV/0!</v>
      </c>
      <c r="AN59" s="20" t="e">
        <f t="shared" si="4"/>
        <v>#DIV/0!</v>
      </c>
    </row>
    <row r="60" spans="1:40" x14ac:dyDescent="0.35">
      <c r="A60" s="28">
        <f>'180mM_DBU-PVP_cycle1'!A60</f>
        <v>82</v>
      </c>
      <c r="B60" s="20">
        <f>'180mM_DBU-PVP_cycle1'!D60</f>
        <v>100</v>
      </c>
      <c r="C60" s="20">
        <f>'180mM_DBU-PVP_cycle2'!D60</f>
        <v>100</v>
      </c>
      <c r="D60" s="20">
        <f>'180mM_DBU-PVP_cycle3'!D60</f>
        <v>100</v>
      </c>
      <c r="E60" s="20">
        <f t="shared" si="0"/>
        <v>100</v>
      </c>
      <c r="F60" s="20">
        <f t="shared" si="1"/>
        <v>0</v>
      </c>
      <c r="H60" s="20">
        <f>'180mM_DBU-PVP_cycle1'!E60</f>
        <v>43</v>
      </c>
      <c r="I60" s="20">
        <f>'180mM_DBU-PVP_cycle1'!H60</f>
        <v>100</v>
      </c>
      <c r="J60" s="20">
        <f>'180mM_DBU-PVP_cycle3'!H60</f>
        <v>100</v>
      </c>
      <c r="K60" s="20">
        <f>'180mM_DBU-PVP_cycle3'!H60</f>
        <v>100</v>
      </c>
      <c r="L60" s="20">
        <f t="shared" si="2"/>
        <v>100</v>
      </c>
      <c r="M60" s="20">
        <f t="shared" si="3"/>
        <v>0</v>
      </c>
      <c r="Q60"/>
      <c r="R60"/>
      <c r="S60"/>
      <c r="T60"/>
      <c r="U60"/>
      <c r="AA60" s="20">
        <v>112</v>
      </c>
      <c r="AB60" s="20">
        <v>81</v>
      </c>
      <c r="AC60" s="37" t="e">
        <f t="shared" si="5"/>
        <v>#DIV/0!</v>
      </c>
      <c r="AD60" s="37" t="e">
        <f t="shared" si="6"/>
        <v>#DIV/0!</v>
      </c>
      <c r="AE60" s="37" t="e">
        <f t="shared" si="7"/>
        <v>#DIV/0!</v>
      </c>
      <c r="AF60" s="20" t="e">
        <f t="shared" si="8"/>
        <v>#DIV/0!</v>
      </c>
      <c r="AG60" s="20" t="e">
        <f t="shared" si="9"/>
        <v>#DIV/0!</v>
      </c>
      <c r="AI60" s="20">
        <v>44</v>
      </c>
      <c r="AJ60" s="37" t="e">
        <f t="shared" si="10"/>
        <v>#DIV/0!</v>
      </c>
      <c r="AK60" s="37" t="e">
        <f t="shared" si="11"/>
        <v>#DIV/0!</v>
      </c>
      <c r="AL60" s="37" t="e">
        <f t="shared" si="12"/>
        <v>#DIV/0!</v>
      </c>
      <c r="AM60" s="20" t="e">
        <f t="shared" si="13"/>
        <v>#DIV/0!</v>
      </c>
      <c r="AN60" s="20" t="e">
        <f t="shared" si="4"/>
        <v>#DIV/0!</v>
      </c>
    </row>
    <row r="61" spans="1:40" x14ac:dyDescent="0.35">
      <c r="A61" s="28">
        <f>'180mM_DBU-PVP_cycle1'!A61</f>
        <v>83</v>
      </c>
      <c r="B61" s="20">
        <f>'180mM_DBU-PVP_cycle1'!D61</f>
        <v>100</v>
      </c>
      <c r="C61" s="20">
        <f>'180mM_DBU-PVP_cycle2'!D61</f>
        <v>100</v>
      </c>
      <c r="D61" s="20">
        <f>'180mM_DBU-PVP_cycle3'!D61</f>
        <v>100</v>
      </c>
      <c r="E61" s="20">
        <f t="shared" si="0"/>
        <v>100</v>
      </c>
      <c r="F61" s="20">
        <f t="shared" si="1"/>
        <v>0</v>
      </c>
      <c r="H61" s="20">
        <f>'180mM_DBU-PVP_cycle1'!E61</f>
        <v>42</v>
      </c>
      <c r="I61" s="20">
        <f>'180mM_DBU-PVP_cycle1'!H61</f>
        <v>100</v>
      </c>
      <c r="J61" s="20">
        <f>'180mM_DBU-PVP_cycle3'!H61</f>
        <v>100</v>
      </c>
      <c r="K61" s="20">
        <f>'180mM_DBU-PVP_cycle3'!H61</f>
        <v>100</v>
      </c>
      <c r="L61" s="20">
        <f t="shared" si="2"/>
        <v>100</v>
      </c>
      <c r="M61" s="20">
        <f t="shared" si="3"/>
        <v>0</v>
      </c>
      <c r="Q61"/>
      <c r="R61"/>
      <c r="S61"/>
      <c r="T61"/>
      <c r="U61"/>
      <c r="AA61" s="20">
        <v>114</v>
      </c>
      <c r="AB61" s="20">
        <v>82</v>
      </c>
      <c r="AC61" s="37" t="e">
        <f t="shared" si="5"/>
        <v>#DIV/0!</v>
      </c>
      <c r="AD61" s="37" t="e">
        <f t="shared" si="6"/>
        <v>#DIV/0!</v>
      </c>
      <c r="AE61" s="37" t="e">
        <f t="shared" si="7"/>
        <v>#DIV/0!</v>
      </c>
      <c r="AF61" s="20" t="e">
        <f t="shared" si="8"/>
        <v>#DIV/0!</v>
      </c>
      <c r="AG61" s="20" t="e">
        <f t="shared" si="9"/>
        <v>#DIV/0!</v>
      </c>
      <c r="AI61" s="20">
        <v>43</v>
      </c>
      <c r="AJ61" s="37" t="e">
        <f t="shared" si="10"/>
        <v>#DIV/0!</v>
      </c>
      <c r="AK61" s="37" t="e">
        <f t="shared" si="11"/>
        <v>#DIV/0!</v>
      </c>
      <c r="AL61" s="37" t="e">
        <f t="shared" si="12"/>
        <v>#DIV/0!</v>
      </c>
      <c r="AM61" s="20" t="e">
        <f t="shared" si="13"/>
        <v>#DIV/0!</v>
      </c>
      <c r="AN61" s="20" t="e">
        <f t="shared" si="4"/>
        <v>#DIV/0!</v>
      </c>
    </row>
    <row r="62" spans="1:40" x14ac:dyDescent="0.35">
      <c r="A62" s="28">
        <f>'180mM_DBU-PVP_cycle1'!A62</f>
        <v>84</v>
      </c>
      <c r="B62" s="20">
        <f>'180mM_DBU-PVP_cycle1'!D62</f>
        <v>100</v>
      </c>
      <c r="C62" s="20">
        <f>'180mM_DBU-PVP_cycle2'!D62</f>
        <v>100</v>
      </c>
      <c r="D62" s="20">
        <f>'180mM_DBU-PVP_cycle3'!D62</f>
        <v>100</v>
      </c>
      <c r="E62" s="20">
        <f t="shared" si="0"/>
        <v>100</v>
      </c>
      <c r="F62" s="20">
        <f t="shared" si="1"/>
        <v>0</v>
      </c>
      <c r="H62" s="20">
        <f>'180mM_DBU-PVP_cycle1'!E62</f>
        <v>41</v>
      </c>
      <c r="I62" s="20">
        <f>'180mM_DBU-PVP_cycle1'!H62</f>
        <v>100</v>
      </c>
      <c r="J62" s="20">
        <f>'180mM_DBU-PVP_cycle3'!H62</f>
        <v>100</v>
      </c>
      <c r="K62" s="20">
        <f>'180mM_DBU-PVP_cycle3'!H62</f>
        <v>100</v>
      </c>
      <c r="L62" s="20">
        <f t="shared" si="2"/>
        <v>100</v>
      </c>
      <c r="M62" s="20">
        <f t="shared" si="3"/>
        <v>0</v>
      </c>
      <c r="Q62"/>
      <c r="R62"/>
      <c r="S62"/>
      <c r="T62"/>
      <c r="U62"/>
      <c r="AA62" s="20">
        <v>116</v>
      </c>
      <c r="AB62" s="28">
        <v>83</v>
      </c>
      <c r="AC62" s="37" t="e">
        <f t="shared" si="5"/>
        <v>#DIV/0!</v>
      </c>
      <c r="AD62" s="37" t="e">
        <f t="shared" si="6"/>
        <v>#DIV/0!</v>
      </c>
      <c r="AE62" s="37" t="e">
        <f t="shared" si="7"/>
        <v>#DIV/0!</v>
      </c>
      <c r="AF62" s="20" t="e">
        <f t="shared" si="8"/>
        <v>#DIV/0!</v>
      </c>
      <c r="AG62" s="20" t="e">
        <f t="shared" si="9"/>
        <v>#DIV/0!</v>
      </c>
      <c r="AI62" s="20">
        <v>42</v>
      </c>
      <c r="AJ62" s="37" t="e">
        <f t="shared" si="10"/>
        <v>#DIV/0!</v>
      </c>
      <c r="AK62" s="37" t="e">
        <f t="shared" si="11"/>
        <v>#DIV/0!</v>
      </c>
      <c r="AL62" s="37" t="e">
        <f t="shared" si="12"/>
        <v>#DIV/0!</v>
      </c>
      <c r="AM62" s="20" t="e">
        <f t="shared" si="13"/>
        <v>#DIV/0!</v>
      </c>
      <c r="AN62" s="20" t="e">
        <f t="shared" si="4"/>
        <v>#DIV/0!</v>
      </c>
    </row>
    <row r="63" spans="1:40" x14ac:dyDescent="0.35">
      <c r="A63" s="28">
        <f>'180mM_DBU-PVP_cycle1'!A63</f>
        <v>85</v>
      </c>
      <c r="B63" s="20">
        <f>'180mM_DBU-PVP_cycle1'!D63</f>
        <v>100</v>
      </c>
      <c r="C63" s="20">
        <f>'180mM_DBU-PVP_cycle2'!D63</f>
        <v>100</v>
      </c>
      <c r="D63" s="20">
        <f>'180mM_DBU-PVP_cycle3'!D63</f>
        <v>100</v>
      </c>
      <c r="E63" s="20">
        <f t="shared" si="0"/>
        <v>100</v>
      </c>
      <c r="F63" s="20">
        <f t="shared" si="1"/>
        <v>0</v>
      </c>
      <c r="H63" s="20">
        <f>'180mM_DBU-PVP_cycle1'!E63</f>
        <v>40</v>
      </c>
      <c r="I63" s="20">
        <f>'180mM_DBU-PVP_cycle1'!H63</f>
        <v>100</v>
      </c>
      <c r="J63" s="20">
        <f>'180mM_DBU-PVP_cycle3'!H63</f>
        <v>100</v>
      </c>
      <c r="K63" s="20">
        <f>'180mM_DBU-PVP_cycle3'!H63</f>
        <v>100</v>
      </c>
      <c r="L63" s="20">
        <f t="shared" si="2"/>
        <v>100</v>
      </c>
      <c r="M63" s="20">
        <f t="shared" si="3"/>
        <v>0</v>
      </c>
      <c r="Q63"/>
      <c r="R63"/>
      <c r="S63"/>
      <c r="T63"/>
      <c r="U63"/>
      <c r="AA63" s="20">
        <v>118</v>
      </c>
      <c r="AB63" s="28">
        <v>84</v>
      </c>
      <c r="AC63" s="37" t="e">
        <f t="shared" si="5"/>
        <v>#DIV/0!</v>
      </c>
      <c r="AD63" s="37" t="e">
        <f t="shared" si="6"/>
        <v>#DIV/0!</v>
      </c>
      <c r="AE63" s="37" t="e">
        <f t="shared" si="7"/>
        <v>#DIV/0!</v>
      </c>
      <c r="AF63" s="20" t="e">
        <f t="shared" si="8"/>
        <v>#DIV/0!</v>
      </c>
      <c r="AG63" s="20" t="e">
        <f t="shared" si="9"/>
        <v>#DIV/0!</v>
      </c>
      <c r="AI63" s="20">
        <v>41</v>
      </c>
      <c r="AJ63" s="37" t="e">
        <f t="shared" si="10"/>
        <v>#DIV/0!</v>
      </c>
      <c r="AK63" s="37" t="e">
        <f t="shared" si="11"/>
        <v>#DIV/0!</v>
      </c>
      <c r="AL63" s="37" t="e">
        <f t="shared" si="12"/>
        <v>#DIV/0!</v>
      </c>
      <c r="AM63" s="20" t="e">
        <f t="shared" si="13"/>
        <v>#DIV/0!</v>
      </c>
      <c r="AN63" s="20" t="e">
        <f t="shared" si="4"/>
        <v>#DIV/0!</v>
      </c>
    </row>
    <row r="64" spans="1:40" x14ac:dyDescent="0.35">
      <c r="A64" s="28">
        <f>'180mM_DBU-PVP_cycle1'!A64</f>
        <v>86</v>
      </c>
      <c r="B64" s="20">
        <f>'180mM_DBU-PVP_cycle1'!D64</f>
        <v>100</v>
      </c>
      <c r="C64" s="20">
        <f>'180mM_DBU-PVP_cycle2'!D64</f>
        <v>100</v>
      </c>
      <c r="D64" s="20">
        <f>'180mM_DBU-PVP_cycle3'!D64</f>
        <v>100</v>
      </c>
      <c r="E64" s="20">
        <f t="shared" si="0"/>
        <v>100</v>
      </c>
      <c r="F64" s="20">
        <f t="shared" si="1"/>
        <v>0</v>
      </c>
      <c r="H64" s="20">
        <f>'180mM_DBU-PVP_cycle1'!E64</f>
        <v>39</v>
      </c>
      <c r="I64" s="20">
        <f>'180mM_DBU-PVP_cycle1'!H64</f>
        <v>100</v>
      </c>
      <c r="J64" s="20">
        <f>'180mM_DBU-PVP_cycle3'!H64</f>
        <v>100</v>
      </c>
      <c r="K64" s="20">
        <f>'180mM_DBU-PVP_cycle3'!H64</f>
        <v>100</v>
      </c>
      <c r="L64" s="20">
        <f t="shared" si="2"/>
        <v>100</v>
      </c>
      <c r="M64" s="20">
        <f t="shared" si="3"/>
        <v>0</v>
      </c>
      <c r="Q64"/>
      <c r="R64"/>
      <c r="S64"/>
      <c r="T64"/>
      <c r="U64"/>
      <c r="AA64" s="20">
        <v>120</v>
      </c>
      <c r="AB64" s="28">
        <v>85</v>
      </c>
      <c r="AC64" s="37" t="e">
        <f t="shared" si="5"/>
        <v>#DIV/0!</v>
      </c>
      <c r="AD64" s="37" t="e">
        <f t="shared" si="6"/>
        <v>#DIV/0!</v>
      </c>
      <c r="AE64" s="37" t="e">
        <f t="shared" si="7"/>
        <v>#DIV/0!</v>
      </c>
      <c r="AF64" s="20" t="e">
        <f t="shared" si="8"/>
        <v>#DIV/0!</v>
      </c>
      <c r="AG64" s="20" t="e">
        <f t="shared" si="9"/>
        <v>#DIV/0!</v>
      </c>
      <c r="AI64" s="20">
        <v>40</v>
      </c>
      <c r="AJ64" s="37" t="e">
        <f t="shared" si="10"/>
        <v>#DIV/0!</v>
      </c>
      <c r="AK64" s="37" t="e">
        <f t="shared" si="11"/>
        <v>#DIV/0!</v>
      </c>
      <c r="AL64" s="37" t="e">
        <f t="shared" si="12"/>
        <v>#DIV/0!</v>
      </c>
      <c r="AM64" s="20" t="e">
        <f t="shared" si="13"/>
        <v>#DIV/0!</v>
      </c>
      <c r="AN64" s="20" t="e">
        <f t="shared" si="4"/>
        <v>#DIV/0!</v>
      </c>
    </row>
    <row r="65" spans="1:40" x14ac:dyDescent="0.35">
      <c r="A65" s="28">
        <f>'180mM_DBU-PVP_cycle1'!A65</f>
        <v>87</v>
      </c>
      <c r="B65" s="20">
        <f>'180mM_DBU-PVP_cycle1'!D65</f>
        <v>100</v>
      </c>
      <c r="C65" s="20">
        <f>'180mM_DBU-PVP_cycle2'!D65</f>
        <v>100</v>
      </c>
      <c r="D65" s="20">
        <f>'180mM_DBU-PVP_cycle3'!D65</f>
        <v>100</v>
      </c>
      <c r="E65" s="20">
        <f t="shared" si="0"/>
        <v>100</v>
      </c>
      <c r="F65" s="20">
        <f t="shared" si="1"/>
        <v>0</v>
      </c>
      <c r="H65" s="20">
        <f>'180mM_DBU-PVP_cycle1'!E65</f>
        <v>38</v>
      </c>
      <c r="I65" s="20">
        <f>'180mM_DBU-PVP_cycle1'!H65</f>
        <v>100</v>
      </c>
      <c r="J65" s="20">
        <f>'180mM_DBU-PVP_cycle3'!H65</f>
        <v>100</v>
      </c>
      <c r="K65" s="20">
        <f>'180mM_DBU-PVP_cycle3'!H65</f>
        <v>100</v>
      </c>
      <c r="L65" s="20">
        <f t="shared" si="2"/>
        <v>100</v>
      </c>
      <c r="M65" s="20">
        <f t="shared" si="3"/>
        <v>0</v>
      </c>
      <c r="Q65"/>
      <c r="R65"/>
      <c r="S65"/>
      <c r="T65"/>
      <c r="U65"/>
      <c r="AA65" s="20">
        <v>122</v>
      </c>
      <c r="AB65" s="28">
        <v>86</v>
      </c>
      <c r="AC65" s="37" t="e">
        <f t="shared" si="5"/>
        <v>#DIV/0!</v>
      </c>
      <c r="AD65" s="37" t="e">
        <f t="shared" si="6"/>
        <v>#DIV/0!</v>
      </c>
      <c r="AE65" s="37" t="e">
        <f t="shared" si="7"/>
        <v>#DIV/0!</v>
      </c>
      <c r="AF65" s="20" t="e">
        <f t="shared" si="8"/>
        <v>#DIV/0!</v>
      </c>
      <c r="AG65" s="20" t="e">
        <f t="shared" si="9"/>
        <v>#DIV/0!</v>
      </c>
      <c r="AI65" s="20">
        <v>39</v>
      </c>
      <c r="AJ65" s="37" t="e">
        <f t="shared" si="10"/>
        <v>#DIV/0!</v>
      </c>
      <c r="AK65" s="37" t="e">
        <f t="shared" si="11"/>
        <v>#DIV/0!</v>
      </c>
      <c r="AL65" s="37" t="e">
        <f t="shared" si="12"/>
        <v>#DIV/0!</v>
      </c>
      <c r="AM65" s="20" t="e">
        <f t="shared" si="13"/>
        <v>#DIV/0!</v>
      </c>
      <c r="AN65" s="20" t="e">
        <f t="shared" si="4"/>
        <v>#DIV/0!</v>
      </c>
    </row>
    <row r="66" spans="1:40" x14ac:dyDescent="0.35">
      <c r="A66" s="28">
        <f>'180mM_DBU-PVP_cycle1'!A66</f>
        <v>88</v>
      </c>
      <c r="B66" s="20">
        <f>'180mM_DBU-PVP_cycle1'!D66</f>
        <v>100</v>
      </c>
      <c r="C66" s="20">
        <f>'180mM_DBU-PVP_cycle2'!D66</f>
        <v>100</v>
      </c>
      <c r="D66" s="20">
        <f>'180mM_DBU-PVP_cycle3'!D66</f>
        <v>100</v>
      </c>
      <c r="E66" s="20">
        <f t="shared" si="0"/>
        <v>100</v>
      </c>
      <c r="F66" s="20">
        <f t="shared" si="1"/>
        <v>0</v>
      </c>
      <c r="H66" s="20">
        <f>'180mM_DBU-PVP_cycle1'!E66</f>
        <v>37</v>
      </c>
      <c r="I66" s="20">
        <f>'180mM_DBU-PVP_cycle1'!H66</f>
        <v>100</v>
      </c>
      <c r="J66" s="20">
        <f>'180mM_DBU-PVP_cycle3'!H66</f>
        <v>100</v>
      </c>
      <c r="K66" s="20">
        <f>'180mM_DBU-PVP_cycle3'!H66</f>
        <v>100</v>
      </c>
      <c r="L66" s="20">
        <f t="shared" si="2"/>
        <v>100</v>
      </c>
      <c r="M66" s="20">
        <f t="shared" si="3"/>
        <v>0</v>
      </c>
      <c r="Q66"/>
      <c r="R66"/>
      <c r="S66"/>
      <c r="T66"/>
      <c r="U66"/>
      <c r="AA66" s="20">
        <v>124</v>
      </c>
      <c r="AB66" s="28">
        <v>87</v>
      </c>
      <c r="AC66" s="37" t="e">
        <f t="shared" si="5"/>
        <v>#DIV/0!</v>
      </c>
      <c r="AD66" s="37" t="e">
        <f t="shared" si="6"/>
        <v>#DIV/0!</v>
      </c>
      <c r="AE66" s="37" t="e">
        <f t="shared" si="7"/>
        <v>#DIV/0!</v>
      </c>
      <c r="AF66" s="20" t="e">
        <f t="shared" si="8"/>
        <v>#DIV/0!</v>
      </c>
      <c r="AG66" s="20" t="e">
        <f t="shared" si="9"/>
        <v>#DIV/0!</v>
      </c>
      <c r="AI66" s="20">
        <v>38</v>
      </c>
      <c r="AJ66" s="37" t="e">
        <f t="shared" si="10"/>
        <v>#DIV/0!</v>
      </c>
      <c r="AK66" s="37" t="e">
        <f t="shared" si="11"/>
        <v>#DIV/0!</v>
      </c>
      <c r="AL66" s="37" t="e">
        <f t="shared" si="12"/>
        <v>#DIV/0!</v>
      </c>
      <c r="AM66" s="20" t="e">
        <f t="shared" si="13"/>
        <v>#DIV/0!</v>
      </c>
      <c r="AN66" s="20" t="e">
        <f t="shared" si="4"/>
        <v>#DIV/0!</v>
      </c>
    </row>
    <row r="67" spans="1:40" x14ac:dyDescent="0.35">
      <c r="A67" s="28">
        <f>'180mM_DBU-PVP_cycle1'!A67</f>
        <v>89</v>
      </c>
      <c r="B67" s="20">
        <f>'180mM_DBU-PVP_cycle1'!D67</f>
        <v>100</v>
      </c>
      <c r="C67" s="20">
        <f>'180mM_DBU-PVP_cycle2'!D67</f>
        <v>100</v>
      </c>
      <c r="D67" s="20">
        <f>'180mM_DBU-PVP_cycle3'!D67</f>
        <v>100</v>
      </c>
      <c r="E67" s="20">
        <f t="shared" si="0"/>
        <v>100</v>
      </c>
      <c r="F67" s="20">
        <f t="shared" si="1"/>
        <v>0</v>
      </c>
      <c r="H67" s="20">
        <f>'180mM_DBU-PVP_cycle1'!E67</f>
        <v>36</v>
      </c>
      <c r="I67" s="20">
        <f>'180mM_DBU-PVP_cycle1'!H67</f>
        <v>100</v>
      </c>
      <c r="J67" s="20">
        <f>'180mM_DBU-PVP_cycle3'!H67</f>
        <v>100</v>
      </c>
      <c r="K67" s="20">
        <f>'180mM_DBU-PVP_cycle3'!H67</f>
        <v>100</v>
      </c>
      <c r="L67" s="20">
        <f t="shared" si="2"/>
        <v>100</v>
      </c>
      <c r="M67" s="20">
        <f t="shared" si="3"/>
        <v>0</v>
      </c>
      <c r="Q67"/>
      <c r="R67"/>
      <c r="S67"/>
      <c r="T67"/>
      <c r="U67"/>
      <c r="AA67" s="20">
        <v>126</v>
      </c>
      <c r="AB67" s="28">
        <v>88</v>
      </c>
      <c r="AC67" s="37" t="e">
        <f t="shared" si="5"/>
        <v>#DIV/0!</v>
      </c>
      <c r="AD67" s="37" t="e">
        <f t="shared" si="6"/>
        <v>#DIV/0!</v>
      </c>
      <c r="AE67" s="37" t="e">
        <f t="shared" si="7"/>
        <v>#DIV/0!</v>
      </c>
      <c r="AF67" s="20" t="e">
        <f t="shared" si="8"/>
        <v>#DIV/0!</v>
      </c>
      <c r="AG67" s="20" t="e">
        <f t="shared" si="9"/>
        <v>#DIV/0!</v>
      </c>
      <c r="AI67" s="20">
        <v>37</v>
      </c>
      <c r="AJ67" s="37" t="e">
        <f t="shared" si="10"/>
        <v>#DIV/0!</v>
      </c>
      <c r="AK67" s="37" t="e">
        <f t="shared" si="11"/>
        <v>#DIV/0!</v>
      </c>
      <c r="AL67" s="37" t="e">
        <f t="shared" si="12"/>
        <v>#DIV/0!</v>
      </c>
      <c r="AM67" s="20" t="e">
        <f t="shared" si="13"/>
        <v>#DIV/0!</v>
      </c>
      <c r="AN67" s="20" t="e">
        <f t="shared" si="4"/>
        <v>#DIV/0!</v>
      </c>
    </row>
    <row r="68" spans="1:40" x14ac:dyDescent="0.35">
      <c r="A68" s="28">
        <f>'180mM_DBU-PVP_cycle1'!A68</f>
        <v>90</v>
      </c>
      <c r="B68" s="20">
        <f>'180mM_DBU-PVP_cycle1'!D68</f>
        <v>100</v>
      </c>
      <c r="C68" s="20">
        <f>'180mM_DBU-PVP_cycle2'!D68</f>
        <v>100</v>
      </c>
      <c r="D68" s="20">
        <f>'180mM_DBU-PVP_cycle3'!D68</f>
        <v>100</v>
      </c>
      <c r="E68" s="20">
        <f t="shared" ref="E68:E77" si="14">AVERAGE(B68:D68)</f>
        <v>100</v>
      </c>
      <c r="F68" s="20">
        <f t="shared" ref="F68:F78" si="15">STDEV(B68:D68)</f>
        <v>0</v>
      </c>
      <c r="H68" s="20">
        <f>'180mM_DBU-PVP_cycle1'!E68</f>
        <v>35</v>
      </c>
      <c r="I68" s="20">
        <f>'180mM_DBU-PVP_cycle1'!H68</f>
        <v>100</v>
      </c>
      <c r="J68" s="20">
        <f>'180mM_DBU-PVP_cycle3'!H68</f>
        <v>100</v>
      </c>
      <c r="K68" s="20">
        <f>'180mM_DBU-PVP_cycle3'!H68</f>
        <v>100</v>
      </c>
      <c r="L68" s="20">
        <f t="shared" ref="L68:L78" si="16">AVERAGE(I68:K68)</f>
        <v>100</v>
      </c>
      <c r="M68" s="20">
        <f t="shared" ref="M68:M78" si="17">STDEV(I68:K68)</f>
        <v>0</v>
      </c>
      <c r="Q68"/>
      <c r="R68"/>
      <c r="S68"/>
      <c r="T68"/>
      <c r="U68"/>
      <c r="AA68" s="20">
        <v>128</v>
      </c>
      <c r="AB68" s="28">
        <v>89</v>
      </c>
      <c r="AC68" s="37" t="e">
        <f t="shared" si="5"/>
        <v>#DIV/0!</v>
      </c>
      <c r="AD68" s="37" t="e">
        <f t="shared" si="6"/>
        <v>#DIV/0!</v>
      </c>
      <c r="AE68" s="37" t="e">
        <f t="shared" si="7"/>
        <v>#DIV/0!</v>
      </c>
      <c r="AF68" s="20" t="e">
        <f t="shared" si="8"/>
        <v>#DIV/0!</v>
      </c>
      <c r="AG68" s="20" t="e">
        <f t="shared" si="9"/>
        <v>#DIV/0!</v>
      </c>
      <c r="AI68" s="20">
        <v>36</v>
      </c>
      <c r="AJ68" s="37" t="e">
        <f t="shared" si="10"/>
        <v>#DIV/0!</v>
      </c>
      <c r="AK68" s="37" t="e">
        <f t="shared" si="11"/>
        <v>#DIV/0!</v>
      </c>
      <c r="AL68" s="37" t="e">
        <f t="shared" si="12"/>
        <v>#DIV/0!</v>
      </c>
      <c r="AM68" s="20" t="e">
        <f t="shared" si="13"/>
        <v>#DIV/0!</v>
      </c>
      <c r="AN68" s="20" t="e">
        <f t="shared" ref="AN68:AN79" si="18">STDEV(AJ68:AL68)</f>
        <v>#DIV/0!</v>
      </c>
    </row>
    <row r="69" spans="1:40" x14ac:dyDescent="0.35">
      <c r="A69" s="28">
        <f>'180mM_DBU-PVP_cycle1'!A69</f>
        <v>91</v>
      </c>
      <c r="B69" s="20">
        <f>'180mM_DBU-PVP_cycle1'!D69</f>
        <v>100</v>
      </c>
      <c r="C69" s="20">
        <f>'180mM_DBU-PVP_cycle2'!D69</f>
        <v>100</v>
      </c>
      <c r="D69" s="20">
        <f>'180mM_DBU-PVP_cycle3'!D69</f>
        <v>100</v>
      </c>
      <c r="E69" s="20">
        <f t="shared" si="14"/>
        <v>100</v>
      </c>
      <c r="F69" s="20">
        <f t="shared" si="15"/>
        <v>0</v>
      </c>
      <c r="H69" s="20">
        <f>'180mM_DBU-PVP_cycle1'!E69</f>
        <v>34</v>
      </c>
      <c r="I69" s="20">
        <f>'180mM_DBU-PVP_cycle1'!H69</f>
        <v>100</v>
      </c>
      <c r="J69" s="20">
        <f>'180mM_DBU-PVP_cycle3'!H69</f>
        <v>100</v>
      </c>
      <c r="K69" s="20">
        <f>'180mM_DBU-PVP_cycle3'!H69</f>
        <v>100</v>
      </c>
      <c r="L69" s="20">
        <f t="shared" si="16"/>
        <v>100</v>
      </c>
      <c r="M69" s="20">
        <f t="shared" si="17"/>
        <v>0</v>
      </c>
      <c r="Q69"/>
      <c r="R69"/>
      <c r="S69"/>
      <c r="T69"/>
      <c r="U69"/>
      <c r="AA69" s="20">
        <v>130</v>
      </c>
      <c r="AB69" s="28">
        <v>90</v>
      </c>
      <c r="AC69" s="37" t="e">
        <f t="shared" ref="AC69:AC79" si="19">1-(B68-$B$80)/$B$82</f>
        <v>#DIV/0!</v>
      </c>
      <c r="AD69" s="37" t="e">
        <f t="shared" ref="AD69:AD79" si="20">1-(C68-$C$80)/$C$82</f>
        <v>#DIV/0!</v>
      </c>
      <c r="AE69" s="37" t="e">
        <f t="shared" ref="AE69:AE79" si="21">1-(D68-$D$80)/$D$82</f>
        <v>#DIV/0!</v>
      </c>
      <c r="AF69" s="20" t="e">
        <f t="shared" ref="AF69:AF78" si="22">AVERAGE(AC69:AE69)</f>
        <v>#DIV/0!</v>
      </c>
      <c r="AG69" s="20" t="e">
        <f t="shared" ref="AG69:AG79" si="23">STDEV(AC69:AE69)</f>
        <v>#DIV/0!</v>
      </c>
      <c r="AI69" s="20">
        <v>35</v>
      </c>
      <c r="AJ69" s="37" t="e">
        <f t="shared" ref="AJ69:AJ79" si="24">1-(I68-$I$80)/$I$82</f>
        <v>#DIV/0!</v>
      </c>
      <c r="AK69" s="37" t="e">
        <f t="shared" ref="AK69:AK79" si="25">1-(J68-$J$80)/$J$82</f>
        <v>#DIV/0!</v>
      </c>
      <c r="AL69" s="37" t="e">
        <f t="shared" ref="AL69:AL79" si="26">1-(K68-$K$80)/$K$82</f>
        <v>#DIV/0!</v>
      </c>
      <c r="AM69" s="20" t="e">
        <f t="shared" ref="AM69:AM78" si="27">AVERAGE(AJ69:AL69)</f>
        <v>#DIV/0!</v>
      </c>
      <c r="AN69" s="20" t="e">
        <f t="shared" si="18"/>
        <v>#DIV/0!</v>
      </c>
    </row>
    <row r="70" spans="1:40" x14ac:dyDescent="0.35">
      <c r="A70" s="28">
        <f>'180mM_DBU-PVP_cycle1'!A70</f>
        <v>92</v>
      </c>
      <c r="B70" s="20">
        <f>'180mM_DBU-PVP_cycle1'!D70</f>
        <v>100</v>
      </c>
      <c r="C70" s="20">
        <f>'180mM_DBU-PVP_cycle2'!D70</f>
        <v>100</v>
      </c>
      <c r="D70" s="20">
        <f>'180mM_DBU-PVP_cycle3'!D70</f>
        <v>100</v>
      </c>
      <c r="E70" s="20">
        <f t="shared" si="14"/>
        <v>100</v>
      </c>
      <c r="F70" s="20">
        <f t="shared" si="15"/>
        <v>0</v>
      </c>
      <c r="H70" s="20">
        <f>'180mM_DBU-PVP_cycle1'!E70</f>
        <v>33</v>
      </c>
      <c r="I70" s="20">
        <f>'180mM_DBU-PVP_cycle1'!H70</f>
        <v>100</v>
      </c>
      <c r="J70" s="20">
        <f>'180mM_DBU-PVP_cycle3'!H70</f>
        <v>100</v>
      </c>
      <c r="K70" s="20">
        <f>'180mM_DBU-PVP_cycle3'!H70</f>
        <v>100</v>
      </c>
      <c r="L70" s="20">
        <f t="shared" si="16"/>
        <v>100</v>
      </c>
      <c r="M70" s="20">
        <f t="shared" si="17"/>
        <v>0</v>
      </c>
      <c r="Q70"/>
      <c r="R70"/>
      <c r="S70"/>
      <c r="T70"/>
      <c r="U70"/>
      <c r="AA70" s="20">
        <v>132</v>
      </c>
      <c r="AB70" s="28">
        <v>91</v>
      </c>
      <c r="AC70" s="37" t="e">
        <f t="shared" si="19"/>
        <v>#DIV/0!</v>
      </c>
      <c r="AD70" s="37" t="e">
        <f t="shared" si="20"/>
        <v>#DIV/0!</v>
      </c>
      <c r="AE70" s="37" t="e">
        <f t="shared" si="21"/>
        <v>#DIV/0!</v>
      </c>
      <c r="AF70" s="20" t="e">
        <f t="shared" si="22"/>
        <v>#DIV/0!</v>
      </c>
      <c r="AG70" s="20" t="e">
        <f t="shared" si="23"/>
        <v>#DIV/0!</v>
      </c>
      <c r="AI70" s="20">
        <v>34</v>
      </c>
      <c r="AJ70" s="37" t="e">
        <f t="shared" si="24"/>
        <v>#DIV/0!</v>
      </c>
      <c r="AK70" s="37" t="e">
        <f t="shared" si="25"/>
        <v>#DIV/0!</v>
      </c>
      <c r="AL70" s="37" t="e">
        <f t="shared" si="26"/>
        <v>#DIV/0!</v>
      </c>
      <c r="AM70" s="20" t="e">
        <f t="shared" si="27"/>
        <v>#DIV/0!</v>
      </c>
      <c r="AN70" s="20" t="e">
        <f t="shared" si="18"/>
        <v>#DIV/0!</v>
      </c>
    </row>
    <row r="71" spans="1:40" x14ac:dyDescent="0.35">
      <c r="A71" s="28">
        <f>'180mM_DBU-PVP_cycle1'!A71</f>
        <v>93</v>
      </c>
      <c r="B71" s="20">
        <f>'180mM_DBU-PVP_cycle1'!D71</f>
        <v>100</v>
      </c>
      <c r="C71" s="20">
        <f>'180mM_DBU-PVP_cycle2'!D71</f>
        <v>100</v>
      </c>
      <c r="D71" s="20">
        <f>'180mM_DBU-PVP_cycle3'!D71</f>
        <v>100</v>
      </c>
      <c r="E71" s="20">
        <f t="shared" si="14"/>
        <v>100</v>
      </c>
      <c r="F71" s="20">
        <f t="shared" si="15"/>
        <v>0</v>
      </c>
      <c r="H71" s="20">
        <f>'180mM_DBU-PVP_cycle1'!E71</f>
        <v>32</v>
      </c>
      <c r="I71" s="20">
        <f>'180mM_DBU-PVP_cycle1'!H71</f>
        <v>100</v>
      </c>
      <c r="J71" s="20">
        <f>'180mM_DBU-PVP_cycle3'!H71</f>
        <v>100</v>
      </c>
      <c r="K71" s="20">
        <f>'180mM_DBU-PVP_cycle3'!H71</f>
        <v>100</v>
      </c>
      <c r="L71" s="20">
        <f t="shared" si="16"/>
        <v>100</v>
      </c>
      <c r="M71" s="20">
        <f t="shared" si="17"/>
        <v>0</v>
      </c>
      <c r="Q71"/>
      <c r="R71"/>
      <c r="S71"/>
      <c r="T71"/>
      <c r="U71"/>
      <c r="AA71" s="20">
        <v>134</v>
      </c>
      <c r="AB71" s="20">
        <v>92</v>
      </c>
      <c r="AC71" s="37" t="e">
        <f t="shared" si="19"/>
        <v>#DIV/0!</v>
      </c>
      <c r="AD71" s="37" t="e">
        <f t="shared" si="20"/>
        <v>#DIV/0!</v>
      </c>
      <c r="AE71" s="37" t="e">
        <f t="shared" si="21"/>
        <v>#DIV/0!</v>
      </c>
      <c r="AF71" s="20" t="e">
        <f t="shared" si="22"/>
        <v>#DIV/0!</v>
      </c>
      <c r="AG71" s="20" t="e">
        <f t="shared" si="23"/>
        <v>#DIV/0!</v>
      </c>
      <c r="AI71" s="20">
        <v>33</v>
      </c>
      <c r="AJ71" s="37" t="e">
        <f t="shared" si="24"/>
        <v>#DIV/0!</v>
      </c>
      <c r="AK71" s="37" t="e">
        <f t="shared" si="25"/>
        <v>#DIV/0!</v>
      </c>
      <c r="AL71" s="37" t="e">
        <f t="shared" si="26"/>
        <v>#DIV/0!</v>
      </c>
      <c r="AM71" s="20" t="e">
        <f t="shared" si="27"/>
        <v>#DIV/0!</v>
      </c>
      <c r="AN71" s="20" t="e">
        <f t="shared" si="18"/>
        <v>#DIV/0!</v>
      </c>
    </row>
    <row r="72" spans="1:40" x14ac:dyDescent="0.35">
      <c r="A72" s="28">
        <f>'180mM_DBU-PVP_cycle1'!A72</f>
        <v>94</v>
      </c>
      <c r="B72" s="20">
        <f>'180mM_DBU-PVP_cycle1'!D72</f>
        <v>100</v>
      </c>
      <c r="C72" s="20">
        <f>'180mM_DBU-PVP_cycle2'!D72</f>
        <v>100</v>
      </c>
      <c r="D72" s="20">
        <f>'180mM_DBU-PVP_cycle3'!D72</f>
        <v>100</v>
      </c>
      <c r="E72" s="20">
        <f t="shared" si="14"/>
        <v>100</v>
      </c>
      <c r="F72" s="20">
        <f t="shared" si="15"/>
        <v>0</v>
      </c>
      <c r="H72" s="20">
        <f>'180mM_DBU-PVP_cycle1'!E72</f>
        <v>31</v>
      </c>
      <c r="I72" s="20">
        <f>'180mM_DBU-PVP_cycle1'!H72</f>
        <v>100</v>
      </c>
      <c r="J72" s="20">
        <f>'180mM_DBU-PVP_cycle3'!H72</f>
        <v>100</v>
      </c>
      <c r="K72" s="20">
        <f>'180mM_DBU-PVP_cycle3'!H72</f>
        <v>100</v>
      </c>
      <c r="L72" s="20">
        <f t="shared" si="16"/>
        <v>100</v>
      </c>
      <c r="M72" s="20">
        <f t="shared" si="17"/>
        <v>0</v>
      </c>
      <c r="Q72"/>
      <c r="R72"/>
      <c r="S72"/>
      <c r="T72"/>
      <c r="U72"/>
      <c r="AA72" s="20">
        <v>136</v>
      </c>
      <c r="AB72" s="20">
        <v>93</v>
      </c>
      <c r="AC72" s="37" t="e">
        <f t="shared" si="19"/>
        <v>#DIV/0!</v>
      </c>
      <c r="AD72" s="37" t="e">
        <f t="shared" si="20"/>
        <v>#DIV/0!</v>
      </c>
      <c r="AE72" s="37" t="e">
        <f t="shared" si="21"/>
        <v>#DIV/0!</v>
      </c>
      <c r="AF72" s="20" t="e">
        <f t="shared" si="22"/>
        <v>#DIV/0!</v>
      </c>
      <c r="AG72" s="20" t="e">
        <f t="shared" si="23"/>
        <v>#DIV/0!</v>
      </c>
      <c r="AI72" s="20">
        <v>32</v>
      </c>
      <c r="AJ72" s="37" t="e">
        <f t="shared" si="24"/>
        <v>#DIV/0!</v>
      </c>
      <c r="AK72" s="37" t="e">
        <f t="shared" si="25"/>
        <v>#DIV/0!</v>
      </c>
      <c r="AL72" s="37" t="e">
        <f t="shared" si="26"/>
        <v>#DIV/0!</v>
      </c>
      <c r="AM72" s="20" t="e">
        <f t="shared" si="27"/>
        <v>#DIV/0!</v>
      </c>
      <c r="AN72" s="20" t="e">
        <f t="shared" si="18"/>
        <v>#DIV/0!</v>
      </c>
    </row>
    <row r="73" spans="1:40" x14ac:dyDescent="0.35">
      <c r="A73" s="28">
        <f>'180mM_DBU-PVP_cycle1'!A73</f>
        <v>95</v>
      </c>
      <c r="B73" s="20">
        <f>'180mM_DBU-PVP_cycle1'!D73</f>
        <v>100</v>
      </c>
      <c r="C73" s="20">
        <f>'180mM_DBU-PVP_cycle2'!D73</f>
        <v>100</v>
      </c>
      <c r="D73" s="20">
        <f>'180mM_DBU-PVP_cycle3'!D73</f>
        <v>100</v>
      </c>
      <c r="E73" s="20">
        <f t="shared" si="14"/>
        <v>100</v>
      </c>
      <c r="F73" s="20">
        <f t="shared" si="15"/>
        <v>0</v>
      </c>
      <c r="H73" s="20">
        <f>'180mM_DBU-PVP_cycle1'!E73</f>
        <v>30</v>
      </c>
      <c r="I73" s="20">
        <f>'180mM_DBU-PVP_cycle1'!H73</f>
        <v>100</v>
      </c>
      <c r="J73" s="20">
        <f>'180mM_DBU-PVP_cycle3'!H73</f>
        <v>100</v>
      </c>
      <c r="K73" s="20">
        <f>'180mM_DBU-PVP_cycle3'!H73</f>
        <v>100</v>
      </c>
      <c r="L73" s="20">
        <f t="shared" si="16"/>
        <v>100</v>
      </c>
      <c r="M73" s="20">
        <f t="shared" si="17"/>
        <v>0</v>
      </c>
      <c r="Q73"/>
      <c r="R73"/>
      <c r="S73"/>
      <c r="T73"/>
      <c r="U73"/>
      <c r="AA73" s="20">
        <v>138</v>
      </c>
      <c r="AB73" s="20">
        <v>94</v>
      </c>
      <c r="AC73" s="37" t="e">
        <f t="shared" si="19"/>
        <v>#DIV/0!</v>
      </c>
      <c r="AD73" s="37" t="e">
        <f t="shared" si="20"/>
        <v>#DIV/0!</v>
      </c>
      <c r="AE73" s="37" t="e">
        <f t="shared" si="21"/>
        <v>#DIV/0!</v>
      </c>
      <c r="AF73" s="20" t="e">
        <f t="shared" si="22"/>
        <v>#DIV/0!</v>
      </c>
      <c r="AG73" s="20" t="e">
        <f t="shared" si="23"/>
        <v>#DIV/0!</v>
      </c>
      <c r="AI73" s="20">
        <v>31</v>
      </c>
      <c r="AJ73" s="37" t="e">
        <f t="shared" si="24"/>
        <v>#DIV/0!</v>
      </c>
      <c r="AK73" s="37" t="e">
        <f t="shared" si="25"/>
        <v>#DIV/0!</v>
      </c>
      <c r="AL73" s="37" t="e">
        <f t="shared" si="26"/>
        <v>#DIV/0!</v>
      </c>
      <c r="AM73" s="20" t="e">
        <f t="shared" si="27"/>
        <v>#DIV/0!</v>
      </c>
      <c r="AN73" s="20" t="e">
        <f t="shared" si="18"/>
        <v>#DIV/0!</v>
      </c>
    </row>
    <row r="74" spans="1:40" x14ac:dyDescent="0.35">
      <c r="A74" s="28">
        <f>'180mM_DBU-PVP_cycle1'!A74</f>
        <v>96</v>
      </c>
      <c r="B74" s="20">
        <f>'180mM_DBU-PVP_cycle1'!D74</f>
        <v>100</v>
      </c>
      <c r="C74" s="20">
        <f>'180mM_DBU-PVP_cycle2'!D74</f>
        <v>100</v>
      </c>
      <c r="D74" s="20">
        <f>'180mM_DBU-PVP_cycle3'!D74</f>
        <v>100</v>
      </c>
      <c r="E74" s="20">
        <f t="shared" si="14"/>
        <v>100</v>
      </c>
      <c r="F74" s="20">
        <f t="shared" si="15"/>
        <v>0</v>
      </c>
      <c r="H74" s="20">
        <f>'180mM_DBU-PVP_cycle1'!E74</f>
        <v>29</v>
      </c>
      <c r="I74" s="20">
        <f>'180mM_DBU-PVP_cycle1'!H74</f>
        <v>100</v>
      </c>
      <c r="J74" s="20">
        <f>'180mM_DBU-PVP_cycle3'!H74</f>
        <v>100</v>
      </c>
      <c r="K74" s="20">
        <f>'180mM_DBU-PVP_cycle3'!H74</f>
        <v>100</v>
      </c>
      <c r="L74" s="20">
        <f t="shared" si="16"/>
        <v>100</v>
      </c>
      <c r="M74" s="20">
        <f t="shared" si="17"/>
        <v>0</v>
      </c>
      <c r="Q74"/>
      <c r="R74"/>
      <c r="S74"/>
      <c r="T74"/>
      <c r="U74"/>
      <c r="AA74" s="20">
        <v>140</v>
      </c>
      <c r="AB74" s="20">
        <v>95</v>
      </c>
      <c r="AC74" s="37" t="e">
        <f t="shared" si="19"/>
        <v>#DIV/0!</v>
      </c>
      <c r="AD74" s="37" t="e">
        <f t="shared" si="20"/>
        <v>#DIV/0!</v>
      </c>
      <c r="AE74" s="37" t="e">
        <f t="shared" si="21"/>
        <v>#DIV/0!</v>
      </c>
      <c r="AF74" s="20" t="e">
        <f t="shared" si="22"/>
        <v>#DIV/0!</v>
      </c>
      <c r="AG74" s="20" t="e">
        <f t="shared" si="23"/>
        <v>#DIV/0!</v>
      </c>
      <c r="AI74" s="20">
        <v>30</v>
      </c>
      <c r="AJ74" s="37" t="e">
        <f t="shared" si="24"/>
        <v>#DIV/0!</v>
      </c>
      <c r="AK74" s="37" t="e">
        <f t="shared" si="25"/>
        <v>#DIV/0!</v>
      </c>
      <c r="AL74" s="37" t="e">
        <f t="shared" si="26"/>
        <v>#DIV/0!</v>
      </c>
      <c r="AM74" s="20" t="e">
        <f t="shared" si="27"/>
        <v>#DIV/0!</v>
      </c>
      <c r="AN74" s="20" t="e">
        <f t="shared" si="18"/>
        <v>#DIV/0!</v>
      </c>
    </row>
    <row r="75" spans="1:40" x14ac:dyDescent="0.35">
      <c r="A75" s="20">
        <f>'180mM_DBU-PVP_cycle1'!A75</f>
        <v>97</v>
      </c>
      <c r="B75" s="20">
        <f>'180mM_DBU-PVP_cycle1'!D75</f>
        <v>100</v>
      </c>
      <c r="C75" s="20">
        <f>'180mM_DBU-PVP_cycle2'!D75</f>
        <v>100</v>
      </c>
      <c r="D75" s="20">
        <f>'180mM_DBU-PVP_cycle3'!D75</f>
        <v>100</v>
      </c>
      <c r="E75" s="20">
        <f t="shared" si="14"/>
        <v>100</v>
      </c>
      <c r="F75" s="20">
        <f t="shared" si="15"/>
        <v>0</v>
      </c>
      <c r="H75" s="20">
        <f>'180mM_DBU-PVP_cycle1'!E75</f>
        <v>28</v>
      </c>
      <c r="I75" s="20">
        <f>'180mM_DBU-PVP_cycle1'!H75</f>
        <v>100</v>
      </c>
      <c r="J75" s="20">
        <f>'180mM_DBU-PVP_cycle3'!H75</f>
        <v>100</v>
      </c>
      <c r="K75" s="20">
        <f>'180mM_DBU-PVP_cycle3'!H75</f>
        <v>100</v>
      </c>
      <c r="L75" s="20">
        <f t="shared" si="16"/>
        <v>100</v>
      </c>
      <c r="M75" s="20">
        <f t="shared" si="17"/>
        <v>0</v>
      </c>
      <c r="Q75"/>
      <c r="R75"/>
      <c r="S75"/>
      <c r="T75"/>
      <c r="U75"/>
      <c r="AA75" s="20">
        <v>142</v>
      </c>
      <c r="AB75" s="20">
        <v>96</v>
      </c>
      <c r="AC75" s="37" t="e">
        <f t="shared" si="19"/>
        <v>#DIV/0!</v>
      </c>
      <c r="AD75" s="37" t="e">
        <f t="shared" si="20"/>
        <v>#DIV/0!</v>
      </c>
      <c r="AE75" s="37" t="e">
        <f t="shared" si="21"/>
        <v>#DIV/0!</v>
      </c>
      <c r="AF75" s="20" t="e">
        <f t="shared" si="22"/>
        <v>#DIV/0!</v>
      </c>
      <c r="AG75" s="20" t="e">
        <f t="shared" si="23"/>
        <v>#DIV/0!</v>
      </c>
      <c r="AI75" s="20">
        <v>29</v>
      </c>
      <c r="AJ75" s="37" t="e">
        <f t="shared" si="24"/>
        <v>#DIV/0!</v>
      </c>
      <c r="AK75" s="37" t="e">
        <f t="shared" si="25"/>
        <v>#DIV/0!</v>
      </c>
      <c r="AL75" s="37" t="e">
        <f t="shared" si="26"/>
        <v>#DIV/0!</v>
      </c>
      <c r="AM75" s="20" t="e">
        <f t="shared" si="27"/>
        <v>#DIV/0!</v>
      </c>
      <c r="AN75" s="20" t="e">
        <f t="shared" si="18"/>
        <v>#DIV/0!</v>
      </c>
    </row>
    <row r="76" spans="1:40" x14ac:dyDescent="0.35">
      <c r="A76" s="20">
        <f>'180mM_DBU-PVP_cycle1'!A76</f>
        <v>98</v>
      </c>
      <c r="B76" s="20">
        <f>'180mM_DBU-PVP_cycle1'!D76</f>
        <v>100</v>
      </c>
      <c r="C76" s="20">
        <f>'180mM_DBU-PVP_cycle2'!D76</f>
        <v>100</v>
      </c>
      <c r="D76" s="20">
        <f>'180mM_DBU-PVP_cycle3'!D76</f>
        <v>100</v>
      </c>
      <c r="E76" s="20">
        <f t="shared" si="14"/>
        <v>100</v>
      </c>
      <c r="F76" s="20">
        <f t="shared" si="15"/>
        <v>0</v>
      </c>
      <c r="H76" s="20">
        <f>'180mM_DBU-PVP_cycle1'!E76</f>
        <v>27</v>
      </c>
      <c r="I76" s="20">
        <f>'180mM_DBU-PVP_cycle1'!H76</f>
        <v>100</v>
      </c>
      <c r="J76" s="20">
        <f>'180mM_DBU-PVP_cycle3'!H76</f>
        <v>100</v>
      </c>
      <c r="K76" s="20">
        <f>'180mM_DBU-PVP_cycle3'!H76</f>
        <v>100</v>
      </c>
      <c r="L76" s="20">
        <f t="shared" si="16"/>
        <v>100</v>
      </c>
      <c r="M76" s="20">
        <f t="shared" si="17"/>
        <v>0</v>
      </c>
      <c r="R76"/>
      <c r="AA76" s="20">
        <v>144</v>
      </c>
      <c r="AB76" s="20">
        <v>97</v>
      </c>
      <c r="AC76" s="37" t="e">
        <f t="shared" si="19"/>
        <v>#DIV/0!</v>
      </c>
      <c r="AD76" s="37" t="e">
        <f t="shared" si="20"/>
        <v>#DIV/0!</v>
      </c>
      <c r="AE76" s="37" t="e">
        <f t="shared" si="21"/>
        <v>#DIV/0!</v>
      </c>
      <c r="AF76" s="20" t="e">
        <f t="shared" si="22"/>
        <v>#DIV/0!</v>
      </c>
      <c r="AG76" s="20" t="e">
        <f t="shared" si="23"/>
        <v>#DIV/0!</v>
      </c>
      <c r="AI76" s="20">
        <v>28</v>
      </c>
      <c r="AJ76" s="37" t="e">
        <f t="shared" si="24"/>
        <v>#DIV/0!</v>
      </c>
      <c r="AK76" s="37" t="e">
        <f t="shared" si="25"/>
        <v>#DIV/0!</v>
      </c>
      <c r="AL76" s="37" t="e">
        <f t="shared" si="26"/>
        <v>#DIV/0!</v>
      </c>
      <c r="AM76" s="20" t="e">
        <f t="shared" si="27"/>
        <v>#DIV/0!</v>
      </c>
      <c r="AN76" s="20" t="e">
        <f t="shared" si="18"/>
        <v>#DIV/0!</v>
      </c>
    </row>
    <row r="77" spans="1:40" x14ac:dyDescent="0.35">
      <c r="A77" s="20">
        <f>'180mM_DBU-PVP_cycle1'!A77</f>
        <v>99</v>
      </c>
      <c r="B77" s="20">
        <f>'180mM_DBU-PVP_cycle1'!D77</f>
        <v>100</v>
      </c>
      <c r="C77" s="20">
        <f>'180mM_DBU-PVP_cycle2'!D77</f>
        <v>100</v>
      </c>
      <c r="D77" s="20">
        <f>'180mM_DBU-PVP_cycle3'!D77</f>
        <v>100</v>
      </c>
      <c r="E77" s="20">
        <f t="shared" si="14"/>
        <v>100</v>
      </c>
      <c r="F77" s="20">
        <f t="shared" si="15"/>
        <v>0</v>
      </c>
      <c r="H77" s="20">
        <f>'180mM_DBU-PVP_cycle1'!E77</f>
        <v>26</v>
      </c>
      <c r="I77" s="20">
        <f>'180mM_DBU-PVP_cycle1'!H77</f>
        <v>100</v>
      </c>
      <c r="J77" s="20">
        <f>'180mM_DBU-PVP_cycle3'!H77</f>
        <v>100</v>
      </c>
      <c r="K77" s="20">
        <f>'180mM_DBU-PVP_cycle3'!H77</f>
        <v>100</v>
      </c>
      <c r="L77" s="20">
        <f t="shared" si="16"/>
        <v>100</v>
      </c>
      <c r="M77" s="20">
        <f t="shared" si="17"/>
        <v>0</v>
      </c>
      <c r="R77"/>
      <c r="AA77" s="20">
        <v>146</v>
      </c>
      <c r="AB77" s="20">
        <v>98</v>
      </c>
      <c r="AC77" s="37" t="e">
        <f t="shared" si="19"/>
        <v>#DIV/0!</v>
      </c>
      <c r="AD77" s="37" t="e">
        <f t="shared" si="20"/>
        <v>#DIV/0!</v>
      </c>
      <c r="AE77" s="37" t="e">
        <f t="shared" si="21"/>
        <v>#DIV/0!</v>
      </c>
      <c r="AF77" s="20" t="e">
        <f t="shared" si="22"/>
        <v>#DIV/0!</v>
      </c>
      <c r="AG77" s="20" t="e">
        <f t="shared" si="23"/>
        <v>#DIV/0!</v>
      </c>
      <c r="AI77" s="20">
        <v>27</v>
      </c>
      <c r="AJ77" s="37" t="e">
        <f t="shared" si="24"/>
        <v>#DIV/0!</v>
      </c>
      <c r="AK77" s="37" t="e">
        <f t="shared" si="25"/>
        <v>#DIV/0!</v>
      </c>
      <c r="AL77" s="37" t="e">
        <f t="shared" si="26"/>
        <v>#DIV/0!</v>
      </c>
      <c r="AM77" s="20" t="e">
        <f t="shared" si="27"/>
        <v>#DIV/0!</v>
      </c>
      <c r="AN77" s="20" t="e">
        <f t="shared" si="18"/>
        <v>#DIV/0!</v>
      </c>
    </row>
    <row r="78" spans="1:40" x14ac:dyDescent="0.35">
      <c r="A78" s="20">
        <f>'180mM_DBU-PVP_cycle1'!A78</f>
        <v>99.699996948242202</v>
      </c>
      <c r="B78" s="20">
        <f>'180mM_DBU-PVP_cycle1'!D78</f>
        <v>100</v>
      </c>
      <c r="C78" s="20">
        <f>'180mM_DBU-PVP_cycle2'!D78</f>
        <v>100</v>
      </c>
      <c r="D78" s="20">
        <f>'180mM_DBU-PVP_cycle3'!D78</f>
        <v>100</v>
      </c>
      <c r="E78" s="20">
        <f>AVERAGE(B78:D78)</f>
        <v>100</v>
      </c>
      <c r="F78" s="20">
        <f t="shared" si="15"/>
        <v>0</v>
      </c>
      <c r="H78" s="20">
        <f>'180mM_DBU-PVP_cycle1'!E78</f>
        <v>25.299999237060501</v>
      </c>
      <c r="I78" s="20">
        <f>'180mM_DBU-PVP_cycle1'!H78</f>
        <v>100</v>
      </c>
      <c r="J78" s="20">
        <f>'180mM_DBU-PVP_cycle3'!H78</f>
        <v>100</v>
      </c>
      <c r="K78" s="20">
        <f>'180mM_DBU-PVP_cycle3'!H78</f>
        <v>100</v>
      </c>
      <c r="L78" s="20">
        <f t="shared" si="16"/>
        <v>100</v>
      </c>
      <c r="M78" s="20">
        <f t="shared" si="17"/>
        <v>0</v>
      </c>
      <c r="R78"/>
      <c r="AA78" s="20">
        <v>148</v>
      </c>
      <c r="AB78" s="20">
        <v>99</v>
      </c>
      <c r="AC78" s="37" t="e">
        <f t="shared" si="19"/>
        <v>#DIV/0!</v>
      </c>
      <c r="AD78" s="37" t="e">
        <f t="shared" si="20"/>
        <v>#DIV/0!</v>
      </c>
      <c r="AE78" s="37" t="e">
        <f t="shared" si="21"/>
        <v>#DIV/0!</v>
      </c>
      <c r="AF78" s="20" t="e">
        <f t="shared" si="22"/>
        <v>#DIV/0!</v>
      </c>
      <c r="AG78" s="20" t="e">
        <f t="shared" si="23"/>
        <v>#DIV/0!</v>
      </c>
      <c r="AI78" s="20">
        <v>26</v>
      </c>
      <c r="AJ78" s="37" t="e">
        <f t="shared" si="24"/>
        <v>#DIV/0!</v>
      </c>
      <c r="AK78" s="37" t="e">
        <f t="shared" si="25"/>
        <v>#DIV/0!</v>
      </c>
      <c r="AL78" s="37" t="e">
        <f t="shared" si="26"/>
        <v>#DIV/0!</v>
      </c>
      <c r="AM78" s="20" t="e">
        <f t="shared" si="27"/>
        <v>#DIV/0!</v>
      </c>
      <c r="AN78" s="20" t="e">
        <f t="shared" si="18"/>
        <v>#DIV/0!</v>
      </c>
    </row>
    <row r="79" spans="1:40" x14ac:dyDescent="0.35">
      <c r="R79"/>
      <c r="AA79" s="20">
        <v>150</v>
      </c>
      <c r="AB79" s="20">
        <v>99.699996948242202</v>
      </c>
      <c r="AC79" s="37" t="e">
        <f t="shared" si="19"/>
        <v>#DIV/0!</v>
      </c>
      <c r="AD79" s="37" t="e">
        <f t="shared" si="20"/>
        <v>#DIV/0!</v>
      </c>
      <c r="AE79" s="37" t="e">
        <f t="shared" si="21"/>
        <v>#DIV/0!</v>
      </c>
      <c r="AF79" s="37" t="e">
        <f>AVERAGE(AC79:AE79)</f>
        <v>#DIV/0!</v>
      </c>
      <c r="AG79" s="20" t="e">
        <f t="shared" si="23"/>
        <v>#DIV/0!</v>
      </c>
      <c r="AI79" s="20">
        <v>25.299999237060501</v>
      </c>
      <c r="AJ79" s="37" t="e">
        <f t="shared" si="24"/>
        <v>#DIV/0!</v>
      </c>
      <c r="AK79" s="37" t="e">
        <f t="shared" si="25"/>
        <v>#DIV/0!</v>
      </c>
      <c r="AL79" s="37" t="e">
        <f t="shared" si="26"/>
        <v>#DIV/0!</v>
      </c>
      <c r="AM79" s="20" t="e">
        <f>AVERAGE(AJ79:AL79)</f>
        <v>#DIV/0!</v>
      </c>
      <c r="AN79" s="20" t="e">
        <f t="shared" si="18"/>
        <v>#DIV/0!</v>
      </c>
    </row>
    <row r="80" spans="1:40" x14ac:dyDescent="0.35">
      <c r="A80" s="20" t="s">
        <v>46</v>
      </c>
      <c r="B80" s="20">
        <f>MIN(B3:B78)</f>
        <v>100</v>
      </c>
      <c r="C80" s="20">
        <f t="shared" ref="C80:D80" si="28">MIN(C3:C78)</f>
        <v>100</v>
      </c>
      <c r="D80" s="20">
        <f t="shared" si="28"/>
        <v>100</v>
      </c>
      <c r="H80" s="20" t="s">
        <v>46</v>
      </c>
      <c r="I80" s="20">
        <f>MIN(I3:I78)</f>
        <v>100</v>
      </c>
      <c r="J80" s="20">
        <f t="shared" ref="J80:K80" si="29">MIN(J3:J78)</f>
        <v>100</v>
      </c>
      <c r="K80" s="20">
        <f t="shared" si="29"/>
        <v>100</v>
      </c>
      <c r="R80"/>
    </row>
    <row r="81" spans="1:18" x14ac:dyDescent="0.35">
      <c r="A81" s="20" t="s">
        <v>47</v>
      </c>
      <c r="B81" s="20">
        <f>MAX(B3:B78)</f>
        <v>100</v>
      </c>
      <c r="C81" s="20">
        <f t="shared" ref="C81:D81" si="30">MAX(C3:C78)</f>
        <v>100</v>
      </c>
      <c r="D81" s="20">
        <f t="shared" si="30"/>
        <v>100</v>
      </c>
      <c r="H81" s="20" t="s">
        <v>47</v>
      </c>
      <c r="I81" s="20">
        <f>MAX(I3:I78)</f>
        <v>100</v>
      </c>
      <c r="J81" s="20">
        <f t="shared" ref="J81:K81" si="31">MAX(J3:J78)</f>
        <v>100</v>
      </c>
      <c r="K81" s="20">
        <f t="shared" si="31"/>
        <v>100</v>
      </c>
      <c r="R81"/>
    </row>
    <row r="82" spans="1:18" x14ac:dyDescent="0.35">
      <c r="A82" s="20" t="s">
        <v>48</v>
      </c>
      <c r="B82" s="20">
        <f>B81-B80</f>
        <v>0</v>
      </c>
      <c r="C82" s="20">
        <f t="shared" ref="C82:D82" si="32">C81-C80</f>
        <v>0</v>
      </c>
      <c r="D82" s="20">
        <f t="shared" si="32"/>
        <v>0</v>
      </c>
      <c r="H82" s="20" t="s">
        <v>48</v>
      </c>
      <c r="I82" s="20">
        <f>I81-I80</f>
        <v>0</v>
      </c>
      <c r="J82" s="20">
        <f t="shared" ref="J82:K82" si="33">J81-J80</f>
        <v>0</v>
      </c>
      <c r="K82" s="20">
        <f t="shared" si="33"/>
        <v>0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M3:AM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N3:AN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0A72D-ABE7-4276-95DE-CB0BC4DF51A3}">
  <dimension ref="A2:V79"/>
  <sheetViews>
    <sheetView topLeftCell="A13" workbookViewId="0">
      <selection activeCell="F3" sqref="F3:F1048576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2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2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2" x14ac:dyDescent="0.35">
      <c r="A4" s="20">
        <v>25</v>
      </c>
      <c r="B4">
        <f>'180mM_Triplicate'!E3</f>
        <v>100</v>
      </c>
      <c r="D4">
        <f>(A4+A5)/2</f>
        <v>25.5</v>
      </c>
      <c r="E4">
        <f>(B5-B4)/(A5-A4)</f>
        <v>0</v>
      </c>
      <c r="G4" s="20">
        <v>100</v>
      </c>
      <c r="H4">
        <f>'180mM_Triplicate'!L3</f>
        <v>100</v>
      </c>
      <c r="J4">
        <f>(G4+G5)/2</f>
        <v>99.5</v>
      </c>
      <c r="K4">
        <f>(H5-H4)/(G5-G4)</f>
        <v>0</v>
      </c>
    </row>
    <row r="5" spans="1:22" x14ac:dyDescent="0.35">
      <c r="A5" s="20">
        <v>26</v>
      </c>
      <c r="B5">
        <f>'180mM_Triplicate'!E4</f>
        <v>100</v>
      </c>
      <c r="D5">
        <f>(A5+A6)/2</f>
        <v>26.5</v>
      </c>
      <c r="E5">
        <f t="shared" ref="E5:E68" si="0">(B6-B5)/(A6-A5)</f>
        <v>0</v>
      </c>
      <c r="G5" s="20">
        <v>99</v>
      </c>
      <c r="H5">
        <f>'180mM_Triplicate'!L4</f>
        <v>100</v>
      </c>
      <c r="J5">
        <f t="shared" ref="J5:J68" si="1">(G5+G6)/2</f>
        <v>98.5</v>
      </c>
      <c r="K5">
        <f t="shared" ref="K5:K68" si="2">(H6-H5)/(G6-G5)</f>
        <v>0</v>
      </c>
    </row>
    <row r="6" spans="1:22" x14ac:dyDescent="0.35">
      <c r="A6" s="20">
        <v>27</v>
      </c>
      <c r="B6">
        <f>'180mM_Triplicate'!E5</f>
        <v>100</v>
      </c>
      <c r="D6">
        <f t="shared" ref="D6:D69" si="3">(A6+A7)/2</f>
        <v>27.5</v>
      </c>
      <c r="E6">
        <f t="shared" si="0"/>
        <v>0</v>
      </c>
      <c r="G6" s="20">
        <v>98</v>
      </c>
      <c r="H6">
        <f>'180mM_Triplicate'!L5</f>
        <v>100</v>
      </c>
      <c r="J6">
        <f t="shared" si="1"/>
        <v>97.5</v>
      </c>
      <c r="K6">
        <f t="shared" si="2"/>
        <v>0</v>
      </c>
    </row>
    <row r="7" spans="1:22" x14ac:dyDescent="0.35">
      <c r="A7" s="20">
        <v>28</v>
      </c>
      <c r="B7">
        <f>'180mM_Triplicate'!E6</f>
        <v>100</v>
      </c>
      <c r="D7">
        <f t="shared" si="3"/>
        <v>28.5</v>
      </c>
      <c r="E7">
        <f t="shared" si="0"/>
        <v>0</v>
      </c>
      <c r="G7" s="20">
        <v>97</v>
      </c>
      <c r="H7">
        <f>'180mM_Triplicate'!L6</f>
        <v>100</v>
      </c>
      <c r="J7">
        <f t="shared" si="1"/>
        <v>96.5</v>
      </c>
      <c r="K7">
        <f t="shared" si="2"/>
        <v>0</v>
      </c>
    </row>
    <row r="8" spans="1:22" x14ac:dyDescent="0.35">
      <c r="A8" s="20">
        <v>29</v>
      </c>
      <c r="B8">
        <f>'180mM_Triplicate'!E7</f>
        <v>100</v>
      </c>
      <c r="D8">
        <f t="shared" si="3"/>
        <v>29.5</v>
      </c>
      <c r="E8">
        <f t="shared" si="0"/>
        <v>0</v>
      </c>
      <c r="G8" s="20">
        <v>96</v>
      </c>
      <c r="H8">
        <f>'180mM_Triplicate'!L7</f>
        <v>100</v>
      </c>
      <c r="J8">
        <f t="shared" si="1"/>
        <v>95.5</v>
      </c>
      <c r="K8">
        <f t="shared" si="2"/>
        <v>0</v>
      </c>
      <c r="V8">
        <v>45.5</v>
      </c>
    </row>
    <row r="9" spans="1:22" x14ac:dyDescent="0.35">
      <c r="A9" s="20">
        <v>30</v>
      </c>
      <c r="B9">
        <f>'180mM_Triplicate'!E8</f>
        <v>100</v>
      </c>
      <c r="D9">
        <f t="shared" si="3"/>
        <v>30.5</v>
      </c>
      <c r="E9">
        <f t="shared" si="0"/>
        <v>0</v>
      </c>
      <c r="G9" s="20">
        <v>95</v>
      </c>
      <c r="H9">
        <f>'180mM_Triplicate'!L8</f>
        <v>100</v>
      </c>
      <c r="J9">
        <f t="shared" si="1"/>
        <v>94.5</v>
      </c>
      <c r="K9">
        <f t="shared" si="2"/>
        <v>0</v>
      </c>
    </row>
    <row r="10" spans="1:22" x14ac:dyDescent="0.35">
      <c r="A10" s="20">
        <v>31</v>
      </c>
      <c r="B10">
        <f>'180mM_Triplicate'!E9</f>
        <v>100</v>
      </c>
      <c r="D10">
        <f t="shared" si="3"/>
        <v>31.5</v>
      </c>
      <c r="E10">
        <f t="shared" si="0"/>
        <v>0</v>
      </c>
      <c r="G10" s="20">
        <v>94</v>
      </c>
      <c r="H10">
        <f>'180mM_Triplicate'!L9</f>
        <v>100</v>
      </c>
      <c r="J10">
        <f t="shared" si="1"/>
        <v>93.5</v>
      </c>
      <c r="K10">
        <f t="shared" si="2"/>
        <v>0</v>
      </c>
    </row>
    <row r="11" spans="1:22" x14ac:dyDescent="0.35">
      <c r="A11" s="20">
        <v>32</v>
      </c>
      <c r="B11">
        <f>'180mM_Triplicate'!E10</f>
        <v>100</v>
      </c>
      <c r="D11">
        <f t="shared" si="3"/>
        <v>32.5</v>
      </c>
      <c r="E11">
        <f t="shared" si="0"/>
        <v>0</v>
      </c>
      <c r="G11" s="20">
        <v>93</v>
      </c>
      <c r="H11">
        <f>'180mM_Triplicate'!L10</f>
        <v>100</v>
      </c>
      <c r="J11">
        <f t="shared" si="1"/>
        <v>92.5</v>
      </c>
      <c r="K11">
        <f t="shared" si="2"/>
        <v>0</v>
      </c>
    </row>
    <row r="12" spans="1:22" x14ac:dyDescent="0.35">
      <c r="A12" s="20">
        <v>33</v>
      </c>
      <c r="B12">
        <f>'180mM_Triplicate'!E11</f>
        <v>100</v>
      </c>
      <c r="D12">
        <f t="shared" si="3"/>
        <v>33.5</v>
      </c>
      <c r="E12">
        <f t="shared" si="0"/>
        <v>0</v>
      </c>
      <c r="G12" s="20">
        <v>92</v>
      </c>
      <c r="H12">
        <f>'180mM_Triplicate'!L11</f>
        <v>100</v>
      </c>
      <c r="J12">
        <f t="shared" si="1"/>
        <v>91.5</v>
      </c>
      <c r="K12">
        <f t="shared" si="2"/>
        <v>0</v>
      </c>
    </row>
    <row r="13" spans="1:22" x14ac:dyDescent="0.35">
      <c r="A13" s="20">
        <v>34</v>
      </c>
      <c r="B13">
        <f>'180mM_Triplicate'!E12</f>
        <v>100</v>
      </c>
      <c r="D13">
        <f t="shared" si="3"/>
        <v>34.5</v>
      </c>
      <c r="E13">
        <f t="shared" si="0"/>
        <v>0</v>
      </c>
      <c r="G13" s="20">
        <v>91</v>
      </c>
      <c r="H13">
        <f>'180mM_Triplicate'!L12</f>
        <v>100</v>
      </c>
      <c r="J13">
        <f t="shared" si="1"/>
        <v>90.5</v>
      </c>
      <c r="K13">
        <f t="shared" si="2"/>
        <v>0</v>
      </c>
    </row>
    <row r="14" spans="1:22" x14ac:dyDescent="0.35">
      <c r="A14" s="20">
        <v>35</v>
      </c>
      <c r="B14">
        <f>'180mM_Triplicate'!E13</f>
        <v>100</v>
      </c>
      <c r="D14">
        <f t="shared" si="3"/>
        <v>35.5</v>
      </c>
      <c r="E14">
        <f t="shared" si="0"/>
        <v>0</v>
      </c>
      <c r="G14" s="20">
        <v>90</v>
      </c>
      <c r="H14">
        <f>'180mM_Triplicate'!L13</f>
        <v>100</v>
      </c>
      <c r="J14">
        <f t="shared" si="1"/>
        <v>89.5</v>
      </c>
      <c r="K14">
        <f t="shared" si="2"/>
        <v>0</v>
      </c>
    </row>
    <row r="15" spans="1:22" x14ac:dyDescent="0.35">
      <c r="A15" s="20">
        <v>36</v>
      </c>
      <c r="B15">
        <f>'180mM_Triplicate'!E14</f>
        <v>100</v>
      </c>
      <c r="D15">
        <f t="shared" si="3"/>
        <v>36.5</v>
      </c>
      <c r="E15">
        <f t="shared" si="0"/>
        <v>0</v>
      </c>
      <c r="G15" s="20">
        <v>89</v>
      </c>
      <c r="H15">
        <f>'180mM_Triplicate'!L14</f>
        <v>100</v>
      </c>
      <c r="J15">
        <f t="shared" si="1"/>
        <v>88.5</v>
      </c>
      <c r="K15">
        <f t="shared" si="2"/>
        <v>0</v>
      </c>
    </row>
    <row r="16" spans="1:22" x14ac:dyDescent="0.35">
      <c r="A16" s="20">
        <v>37</v>
      </c>
      <c r="B16">
        <f>'180mM_Triplicate'!E15</f>
        <v>100</v>
      </c>
      <c r="D16">
        <f t="shared" si="3"/>
        <v>37.5</v>
      </c>
      <c r="E16">
        <f t="shared" si="0"/>
        <v>0</v>
      </c>
      <c r="G16" s="20">
        <v>88</v>
      </c>
      <c r="H16">
        <f>'180mM_Triplicate'!L15</f>
        <v>100</v>
      </c>
      <c r="J16">
        <f t="shared" si="1"/>
        <v>87.5</v>
      </c>
      <c r="K16">
        <f t="shared" si="2"/>
        <v>0</v>
      </c>
    </row>
    <row r="17" spans="1:22" x14ac:dyDescent="0.35">
      <c r="A17" s="20">
        <v>38</v>
      </c>
      <c r="B17">
        <f>'180mM_Triplicate'!E16</f>
        <v>100</v>
      </c>
      <c r="D17">
        <f t="shared" si="3"/>
        <v>38.5</v>
      </c>
      <c r="E17">
        <f t="shared" si="0"/>
        <v>0</v>
      </c>
      <c r="G17" s="20">
        <v>87</v>
      </c>
      <c r="H17">
        <f>'180mM_Triplicate'!L16</f>
        <v>100</v>
      </c>
      <c r="J17">
        <f t="shared" si="1"/>
        <v>86.5</v>
      </c>
      <c r="K17">
        <f t="shared" si="2"/>
        <v>0</v>
      </c>
    </row>
    <row r="18" spans="1:22" x14ac:dyDescent="0.35">
      <c r="A18" s="20">
        <v>39</v>
      </c>
      <c r="B18">
        <f>'180mM_Triplicate'!E17</f>
        <v>100</v>
      </c>
      <c r="D18">
        <f t="shared" si="3"/>
        <v>39.5</v>
      </c>
      <c r="E18">
        <f t="shared" si="0"/>
        <v>0</v>
      </c>
      <c r="G18" s="26">
        <v>86</v>
      </c>
      <c r="H18">
        <f>'180mM_Triplicate'!L17</f>
        <v>100</v>
      </c>
      <c r="J18">
        <f t="shared" si="1"/>
        <v>85.5</v>
      </c>
      <c r="K18">
        <f t="shared" si="2"/>
        <v>0</v>
      </c>
    </row>
    <row r="19" spans="1:22" x14ac:dyDescent="0.35">
      <c r="A19" s="20">
        <v>40</v>
      </c>
      <c r="B19">
        <f>'180mM_Triplicate'!E18</f>
        <v>100</v>
      </c>
      <c r="D19">
        <f t="shared" si="3"/>
        <v>40.5</v>
      </c>
      <c r="E19">
        <f t="shared" si="0"/>
        <v>0</v>
      </c>
      <c r="G19" s="26">
        <v>85</v>
      </c>
      <c r="H19">
        <f>'180mM_Triplicate'!L18</f>
        <v>100</v>
      </c>
      <c r="J19">
        <f t="shared" si="1"/>
        <v>84.5</v>
      </c>
      <c r="K19">
        <f t="shared" si="2"/>
        <v>0</v>
      </c>
    </row>
    <row r="20" spans="1:22" x14ac:dyDescent="0.35">
      <c r="A20" s="20">
        <v>41</v>
      </c>
      <c r="B20">
        <f>'180mM_Triplicate'!E19</f>
        <v>100</v>
      </c>
      <c r="D20">
        <f t="shared" si="3"/>
        <v>41.5</v>
      </c>
      <c r="E20">
        <f t="shared" si="0"/>
        <v>0</v>
      </c>
      <c r="G20" s="26">
        <v>84</v>
      </c>
      <c r="H20">
        <f>'180mM_Triplicate'!L19</f>
        <v>100</v>
      </c>
      <c r="J20">
        <f t="shared" si="1"/>
        <v>83.5</v>
      </c>
      <c r="K20">
        <f t="shared" si="2"/>
        <v>0</v>
      </c>
    </row>
    <row r="21" spans="1:22" x14ac:dyDescent="0.35">
      <c r="A21" s="20">
        <v>42</v>
      </c>
      <c r="B21">
        <f>'180mM_Triplicate'!E20</f>
        <v>100</v>
      </c>
      <c r="D21">
        <f t="shared" si="3"/>
        <v>42.5</v>
      </c>
      <c r="E21">
        <f t="shared" si="0"/>
        <v>0</v>
      </c>
      <c r="G21" s="26">
        <v>83</v>
      </c>
      <c r="H21">
        <f>'180mM_Triplicate'!L20</f>
        <v>100</v>
      </c>
      <c r="J21">
        <f t="shared" si="1"/>
        <v>82.5</v>
      </c>
      <c r="K21">
        <f t="shared" si="2"/>
        <v>0</v>
      </c>
    </row>
    <row r="22" spans="1:22" x14ac:dyDescent="0.35">
      <c r="A22" s="20">
        <v>43</v>
      </c>
      <c r="B22">
        <f>'180mM_Triplicate'!E21</f>
        <v>100</v>
      </c>
      <c r="D22">
        <f t="shared" si="3"/>
        <v>43.5</v>
      </c>
      <c r="E22">
        <f t="shared" si="0"/>
        <v>0</v>
      </c>
      <c r="G22" s="26">
        <v>82</v>
      </c>
      <c r="H22">
        <f>'180mM_Triplicate'!L21</f>
        <v>100</v>
      </c>
      <c r="J22">
        <f t="shared" si="1"/>
        <v>81.5</v>
      </c>
      <c r="K22">
        <f t="shared" si="2"/>
        <v>0</v>
      </c>
    </row>
    <row r="23" spans="1:22" x14ac:dyDescent="0.35">
      <c r="A23" s="20">
        <v>44</v>
      </c>
      <c r="B23">
        <f>'180mM_Triplicate'!E22</f>
        <v>100</v>
      </c>
      <c r="D23">
        <f t="shared" si="3"/>
        <v>44.5</v>
      </c>
      <c r="E23">
        <f t="shared" si="0"/>
        <v>0</v>
      </c>
      <c r="G23" s="26">
        <v>81</v>
      </c>
      <c r="H23">
        <f>'180mM_Triplicate'!L22</f>
        <v>100</v>
      </c>
      <c r="J23">
        <f t="shared" si="1"/>
        <v>80.5</v>
      </c>
      <c r="K23">
        <f t="shared" si="2"/>
        <v>0</v>
      </c>
    </row>
    <row r="24" spans="1:22" x14ac:dyDescent="0.35">
      <c r="A24" s="20">
        <v>45</v>
      </c>
      <c r="B24">
        <f>'180mM_Triplicate'!E23</f>
        <v>100</v>
      </c>
      <c r="D24">
        <f t="shared" si="3"/>
        <v>45.5</v>
      </c>
      <c r="E24">
        <f t="shared" si="0"/>
        <v>0</v>
      </c>
      <c r="G24" s="26">
        <v>80</v>
      </c>
      <c r="H24">
        <f>'180mM_Triplicate'!L23</f>
        <v>100</v>
      </c>
      <c r="J24">
        <f t="shared" si="1"/>
        <v>79.5</v>
      </c>
      <c r="K24">
        <f t="shared" si="2"/>
        <v>0</v>
      </c>
      <c r="V24">
        <v>64.5</v>
      </c>
    </row>
    <row r="25" spans="1:22" x14ac:dyDescent="0.35">
      <c r="A25" s="20">
        <v>46</v>
      </c>
      <c r="B25">
        <f>'180mM_Triplicate'!E24</f>
        <v>100</v>
      </c>
      <c r="D25">
        <f t="shared" si="3"/>
        <v>46.5</v>
      </c>
      <c r="E25">
        <f t="shared" si="0"/>
        <v>0</v>
      </c>
      <c r="G25" s="26">
        <v>79</v>
      </c>
      <c r="H25">
        <f>'180mM_Triplicate'!L24</f>
        <v>100</v>
      </c>
      <c r="J25">
        <f t="shared" si="1"/>
        <v>78.5</v>
      </c>
      <c r="K25">
        <f t="shared" si="2"/>
        <v>0</v>
      </c>
    </row>
    <row r="26" spans="1:22" x14ac:dyDescent="0.35">
      <c r="A26" s="20">
        <v>47</v>
      </c>
      <c r="B26">
        <f>'180mM_Triplicate'!E25</f>
        <v>100</v>
      </c>
      <c r="D26">
        <f t="shared" si="3"/>
        <v>47.5</v>
      </c>
      <c r="E26">
        <f t="shared" si="0"/>
        <v>0</v>
      </c>
      <c r="G26" s="20">
        <v>78</v>
      </c>
      <c r="H26">
        <f>'180mM_Triplicate'!L25</f>
        <v>100</v>
      </c>
      <c r="J26">
        <f t="shared" si="1"/>
        <v>77.5</v>
      </c>
      <c r="K26">
        <f t="shared" si="2"/>
        <v>0</v>
      </c>
    </row>
    <row r="27" spans="1:22" x14ac:dyDescent="0.35">
      <c r="A27" s="20">
        <v>48</v>
      </c>
      <c r="B27">
        <f>'180mM_Triplicate'!E26</f>
        <v>100</v>
      </c>
      <c r="D27">
        <f t="shared" si="3"/>
        <v>48.5</v>
      </c>
      <c r="E27">
        <f t="shared" si="0"/>
        <v>0</v>
      </c>
      <c r="G27" s="20">
        <v>77</v>
      </c>
      <c r="H27">
        <f>'180mM_Triplicate'!L26</f>
        <v>100</v>
      </c>
      <c r="J27">
        <f t="shared" si="1"/>
        <v>76.5</v>
      </c>
      <c r="K27">
        <f t="shared" si="2"/>
        <v>0</v>
      </c>
    </row>
    <row r="28" spans="1:22" x14ac:dyDescent="0.35">
      <c r="A28" s="20">
        <v>49</v>
      </c>
      <c r="B28">
        <f>'180mM_Triplicate'!E27</f>
        <v>100</v>
      </c>
      <c r="D28">
        <f t="shared" si="3"/>
        <v>49.5</v>
      </c>
      <c r="E28">
        <f t="shared" si="0"/>
        <v>0</v>
      </c>
      <c r="G28" s="20">
        <v>76</v>
      </c>
      <c r="H28">
        <f>'180mM_Triplicate'!L27</f>
        <v>100</v>
      </c>
      <c r="J28">
        <f t="shared" si="1"/>
        <v>75.5</v>
      </c>
      <c r="K28">
        <f t="shared" si="2"/>
        <v>0</v>
      </c>
    </row>
    <row r="29" spans="1:22" x14ac:dyDescent="0.35">
      <c r="A29" s="20">
        <v>50</v>
      </c>
      <c r="B29">
        <f>'180mM_Triplicate'!E28</f>
        <v>100</v>
      </c>
      <c r="D29">
        <f t="shared" si="3"/>
        <v>50.5</v>
      </c>
      <c r="E29">
        <f t="shared" si="0"/>
        <v>0</v>
      </c>
      <c r="G29" s="20">
        <v>75</v>
      </c>
      <c r="H29">
        <f>'180mM_Triplicate'!L28</f>
        <v>100</v>
      </c>
      <c r="J29">
        <f t="shared" si="1"/>
        <v>74.5</v>
      </c>
      <c r="K29">
        <f t="shared" si="2"/>
        <v>0</v>
      </c>
    </row>
    <row r="30" spans="1:22" x14ac:dyDescent="0.35">
      <c r="A30" s="20">
        <v>51</v>
      </c>
      <c r="B30">
        <f>'180mM_Triplicate'!E29</f>
        <v>100</v>
      </c>
      <c r="D30">
        <f t="shared" si="3"/>
        <v>51.5</v>
      </c>
      <c r="E30">
        <f t="shared" si="0"/>
        <v>0</v>
      </c>
      <c r="G30" s="20">
        <v>74</v>
      </c>
      <c r="H30">
        <f>'180mM_Triplicate'!L29</f>
        <v>100</v>
      </c>
      <c r="J30">
        <f t="shared" si="1"/>
        <v>73.5</v>
      </c>
      <c r="K30">
        <f t="shared" si="2"/>
        <v>0</v>
      </c>
    </row>
    <row r="31" spans="1:22" x14ac:dyDescent="0.35">
      <c r="A31" s="20">
        <v>52</v>
      </c>
      <c r="B31">
        <f>'180mM_Triplicate'!E30</f>
        <v>100</v>
      </c>
      <c r="D31">
        <f t="shared" si="3"/>
        <v>52.5</v>
      </c>
      <c r="E31">
        <f t="shared" si="0"/>
        <v>0</v>
      </c>
      <c r="G31" s="20">
        <v>73</v>
      </c>
      <c r="H31">
        <f>'180mM_Triplicate'!L30</f>
        <v>100</v>
      </c>
      <c r="J31">
        <f t="shared" si="1"/>
        <v>72.5</v>
      </c>
      <c r="K31">
        <f t="shared" si="2"/>
        <v>0</v>
      </c>
    </row>
    <row r="32" spans="1:22" x14ac:dyDescent="0.35">
      <c r="A32" s="20">
        <v>53</v>
      </c>
      <c r="B32">
        <f>'180mM_Triplicate'!E31</f>
        <v>100</v>
      </c>
      <c r="D32">
        <f t="shared" si="3"/>
        <v>53.5</v>
      </c>
      <c r="E32">
        <f t="shared" si="0"/>
        <v>0</v>
      </c>
      <c r="G32" s="20">
        <v>72</v>
      </c>
      <c r="H32">
        <f>'180mM_Triplicate'!L31</f>
        <v>100</v>
      </c>
      <c r="J32">
        <f t="shared" si="1"/>
        <v>71.5</v>
      </c>
      <c r="K32">
        <f t="shared" si="2"/>
        <v>0</v>
      </c>
    </row>
    <row r="33" spans="1:11" x14ac:dyDescent="0.35">
      <c r="A33" s="20">
        <v>54</v>
      </c>
      <c r="B33">
        <f>'180mM_Triplicate'!E32</f>
        <v>100</v>
      </c>
      <c r="D33">
        <f t="shared" si="3"/>
        <v>54.5</v>
      </c>
      <c r="E33">
        <f t="shared" si="0"/>
        <v>0</v>
      </c>
      <c r="G33" s="20">
        <v>71</v>
      </c>
      <c r="H33">
        <f>'180mM_Triplicate'!L32</f>
        <v>100</v>
      </c>
      <c r="J33">
        <f t="shared" si="1"/>
        <v>70.5</v>
      </c>
      <c r="K33">
        <f t="shared" si="2"/>
        <v>0</v>
      </c>
    </row>
    <row r="34" spans="1:11" x14ac:dyDescent="0.35">
      <c r="A34" s="20">
        <v>55</v>
      </c>
      <c r="B34">
        <f>'180mM_Triplicate'!E33</f>
        <v>100</v>
      </c>
      <c r="D34">
        <f t="shared" si="3"/>
        <v>55.5</v>
      </c>
      <c r="E34">
        <f t="shared" si="0"/>
        <v>0</v>
      </c>
      <c r="G34" s="20">
        <v>70</v>
      </c>
      <c r="H34">
        <f>'180mM_Triplicate'!L33</f>
        <v>100</v>
      </c>
      <c r="J34">
        <f t="shared" si="1"/>
        <v>69.5</v>
      </c>
      <c r="K34">
        <f t="shared" si="2"/>
        <v>0</v>
      </c>
    </row>
    <row r="35" spans="1:11" x14ac:dyDescent="0.35">
      <c r="A35" s="20">
        <v>56</v>
      </c>
      <c r="B35">
        <f>'180mM_Triplicate'!E34</f>
        <v>100</v>
      </c>
      <c r="D35">
        <f t="shared" si="3"/>
        <v>56.5</v>
      </c>
      <c r="E35">
        <f t="shared" si="0"/>
        <v>0</v>
      </c>
      <c r="G35" s="20">
        <v>69</v>
      </c>
      <c r="H35">
        <f>'180mM_Triplicate'!L34</f>
        <v>100</v>
      </c>
      <c r="J35">
        <f t="shared" si="1"/>
        <v>68.5</v>
      </c>
      <c r="K35">
        <f t="shared" si="2"/>
        <v>0</v>
      </c>
    </row>
    <row r="36" spans="1:11" x14ac:dyDescent="0.35">
      <c r="A36" s="20">
        <v>57</v>
      </c>
      <c r="B36">
        <f>'180mM_Triplicate'!E35</f>
        <v>100</v>
      </c>
      <c r="D36">
        <f t="shared" si="3"/>
        <v>57.5</v>
      </c>
      <c r="E36">
        <f t="shared" si="0"/>
        <v>0</v>
      </c>
      <c r="G36" s="20">
        <v>68</v>
      </c>
      <c r="H36">
        <f>'180mM_Triplicate'!L35</f>
        <v>100</v>
      </c>
      <c r="J36">
        <f t="shared" si="1"/>
        <v>67.5</v>
      </c>
      <c r="K36">
        <f t="shared" si="2"/>
        <v>0</v>
      </c>
    </row>
    <row r="37" spans="1:11" x14ac:dyDescent="0.35">
      <c r="A37" s="20">
        <v>58</v>
      </c>
      <c r="B37">
        <f>'180mM_Triplicate'!E36</f>
        <v>100</v>
      </c>
      <c r="D37">
        <f t="shared" si="3"/>
        <v>58.5</v>
      </c>
      <c r="E37">
        <f t="shared" si="0"/>
        <v>0</v>
      </c>
      <c r="G37" s="20">
        <v>67</v>
      </c>
      <c r="H37">
        <f>'180mM_Triplicate'!L36</f>
        <v>100</v>
      </c>
      <c r="J37">
        <f t="shared" si="1"/>
        <v>66.5</v>
      </c>
      <c r="K37">
        <f t="shared" si="2"/>
        <v>0</v>
      </c>
    </row>
    <row r="38" spans="1:11" x14ac:dyDescent="0.35">
      <c r="A38" s="20">
        <v>59</v>
      </c>
      <c r="B38">
        <f>'180mM_Triplicate'!E37</f>
        <v>100</v>
      </c>
      <c r="D38">
        <f t="shared" si="3"/>
        <v>59.5</v>
      </c>
      <c r="E38">
        <f t="shared" si="0"/>
        <v>0</v>
      </c>
      <c r="G38" s="20">
        <v>66</v>
      </c>
      <c r="H38">
        <f>'180mM_Triplicate'!L37</f>
        <v>100</v>
      </c>
      <c r="J38">
        <f t="shared" si="1"/>
        <v>65.5</v>
      </c>
      <c r="K38">
        <f t="shared" si="2"/>
        <v>0</v>
      </c>
    </row>
    <row r="39" spans="1:11" x14ac:dyDescent="0.35">
      <c r="A39" s="20">
        <v>60</v>
      </c>
      <c r="B39">
        <f>'180mM_Triplicate'!E38</f>
        <v>100</v>
      </c>
      <c r="D39">
        <f t="shared" si="3"/>
        <v>60.5</v>
      </c>
      <c r="E39">
        <f t="shared" si="0"/>
        <v>0</v>
      </c>
      <c r="G39" s="20">
        <v>65</v>
      </c>
      <c r="H39">
        <f>'180mM_Triplicate'!L38</f>
        <v>100</v>
      </c>
      <c r="J39">
        <f t="shared" si="1"/>
        <v>64.5</v>
      </c>
      <c r="K39">
        <f t="shared" si="2"/>
        <v>0</v>
      </c>
    </row>
    <row r="40" spans="1:11" x14ac:dyDescent="0.35">
      <c r="A40" s="20">
        <v>61</v>
      </c>
      <c r="B40">
        <f>'180mM_Triplicate'!E39</f>
        <v>100</v>
      </c>
      <c r="D40">
        <f t="shared" si="3"/>
        <v>61.5</v>
      </c>
      <c r="E40">
        <f t="shared" si="0"/>
        <v>0</v>
      </c>
      <c r="G40" s="20">
        <v>64</v>
      </c>
      <c r="H40">
        <f>'180mM_Triplicate'!L39</f>
        <v>100</v>
      </c>
      <c r="J40">
        <f t="shared" si="1"/>
        <v>63.5</v>
      </c>
      <c r="K40">
        <f t="shared" si="2"/>
        <v>0</v>
      </c>
    </row>
    <row r="41" spans="1:11" x14ac:dyDescent="0.35">
      <c r="A41" s="20">
        <v>62</v>
      </c>
      <c r="B41">
        <f>'180mM_Triplicate'!E40</f>
        <v>100</v>
      </c>
      <c r="D41">
        <f t="shared" si="3"/>
        <v>62.5</v>
      </c>
      <c r="E41">
        <f t="shared" si="0"/>
        <v>0</v>
      </c>
      <c r="G41" s="20">
        <v>63</v>
      </c>
      <c r="H41">
        <f>'180mM_Triplicate'!L40</f>
        <v>100</v>
      </c>
      <c r="J41">
        <f t="shared" si="1"/>
        <v>62.5</v>
      </c>
      <c r="K41">
        <f t="shared" si="2"/>
        <v>0</v>
      </c>
    </row>
    <row r="42" spans="1:11" x14ac:dyDescent="0.35">
      <c r="A42" s="20">
        <v>63</v>
      </c>
      <c r="B42">
        <f>'180mM_Triplicate'!E41</f>
        <v>100</v>
      </c>
      <c r="D42">
        <f t="shared" si="3"/>
        <v>63.5</v>
      </c>
      <c r="E42">
        <f t="shared" si="0"/>
        <v>0</v>
      </c>
      <c r="G42" s="20">
        <v>62</v>
      </c>
      <c r="H42">
        <f>'180mM_Triplicate'!L41</f>
        <v>100</v>
      </c>
      <c r="J42">
        <f t="shared" si="1"/>
        <v>61.5</v>
      </c>
      <c r="K42">
        <f t="shared" si="2"/>
        <v>0</v>
      </c>
    </row>
    <row r="43" spans="1:11" x14ac:dyDescent="0.35">
      <c r="A43" s="20">
        <v>64</v>
      </c>
      <c r="B43">
        <f>'180mM_Triplicate'!E42</f>
        <v>100</v>
      </c>
      <c r="D43">
        <f t="shared" si="3"/>
        <v>64.5</v>
      </c>
      <c r="E43">
        <f t="shared" si="0"/>
        <v>0</v>
      </c>
      <c r="G43" s="20">
        <v>61</v>
      </c>
      <c r="H43">
        <f>'180mM_Triplicate'!L42</f>
        <v>100</v>
      </c>
      <c r="J43">
        <f t="shared" si="1"/>
        <v>60.5</v>
      </c>
      <c r="K43">
        <f t="shared" si="2"/>
        <v>0</v>
      </c>
    </row>
    <row r="44" spans="1:11" x14ac:dyDescent="0.35">
      <c r="A44" s="20">
        <v>65</v>
      </c>
      <c r="B44">
        <f>'180mM_Triplicate'!E43</f>
        <v>100</v>
      </c>
      <c r="D44">
        <f t="shared" si="3"/>
        <v>65.5</v>
      </c>
      <c r="E44">
        <f t="shared" si="0"/>
        <v>0</v>
      </c>
      <c r="G44" s="20">
        <v>60</v>
      </c>
      <c r="H44">
        <f>'180mM_Triplicate'!L43</f>
        <v>100</v>
      </c>
      <c r="J44">
        <f t="shared" si="1"/>
        <v>59.5</v>
      </c>
      <c r="K44">
        <f t="shared" si="2"/>
        <v>0</v>
      </c>
    </row>
    <row r="45" spans="1:11" x14ac:dyDescent="0.35">
      <c r="A45" s="20">
        <v>66</v>
      </c>
      <c r="B45">
        <f>'180mM_Triplicate'!E44</f>
        <v>100</v>
      </c>
      <c r="D45">
        <f t="shared" si="3"/>
        <v>66.5</v>
      </c>
      <c r="E45">
        <f t="shared" si="0"/>
        <v>0</v>
      </c>
      <c r="G45" s="20">
        <v>59</v>
      </c>
      <c r="H45">
        <f>'180mM_Triplicate'!L44</f>
        <v>100</v>
      </c>
      <c r="J45">
        <f t="shared" si="1"/>
        <v>58.5</v>
      </c>
      <c r="K45">
        <f t="shared" si="2"/>
        <v>0</v>
      </c>
    </row>
    <row r="46" spans="1:11" x14ac:dyDescent="0.35">
      <c r="A46" s="20">
        <v>67</v>
      </c>
      <c r="B46">
        <f>'180mM_Triplicate'!E45</f>
        <v>100</v>
      </c>
      <c r="D46">
        <f t="shared" si="3"/>
        <v>67.5</v>
      </c>
      <c r="E46">
        <f t="shared" si="0"/>
        <v>0</v>
      </c>
      <c r="G46" s="20">
        <v>58</v>
      </c>
      <c r="H46">
        <f>'180mM_Triplicate'!L45</f>
        <v>100</v>
      </c>
      <c r="J46">
        <f t="shared" si="1"/>
        <v>57.5</v>
      </c>
      <c r="K46">
        <f t="shared" si="2"/>
        <v>0</v>
      </c>
    </row>
    <row r="47" spans="1:11" x14ac:dyDescent="0.35">
      <c r="A47" s="20">
        <v>68</v>
      </c>
      <c r="B47">
        <f>'180mM_Triplicate'!E46</f>
        <v>100</v>
      </c>
      <c r="D47">
        <f t="shared" si="3"/>
        <v>68.5</v>
      </c>
      <c r="E47">
        <f t="shared" si="0"/>
        <v>0</v>
      </c>
      <c r="G47" s="20">
        <v>57</v>
      </c>
      <c r="H47">
        <f>'180mM_Triplicate'!L46</f>
        <v>100</v>
      </c>
      <c r="J47">
        <f t="shared" si="1"/>
        <v>56.5</v>
      </c>
      <c r="K47">
        <f t="shared" si="2"/>
        <v>0</v>
      </c>
    </row>
    <row r="48" spans="1:11" x14ac:dyDescent="0.35">
      <c r="A48" s="20">
        <v>69</v>
      </c>
      <c r="B48">
        <f>'180mM_Triplicate'!E47</f>
        <v>100</v>
      </c>
      <c r="D48">
        <f t="shared" si="3"/>
        <v>69.5</v>
      </c>
      <c r="E48">
        <f t="shared" si="0"/>
        <v>0</v>
      </c>
      <c r="G48" s="20">
        <v>56</v>
      </c>
      <c r="H48">
        <f>'180mM_Triplicate'!L47</f>
        <v>100</v>
      </c>
      <c r="J48">
        <f t="shared" si="1"/>
        <v>55.5</v>
      </c>
      <c r="K48">
        <f t="shared" si="2"/>
        <v>0</v>
      </c>
    </row>
    <row r="49" spans="1:11" x14ac:dyDescent="0.35">
      <c r="A49" s="20">
        <v>70</v>
      </c>
      <c r="B49">
        <f>'180mM_Triplicate'!E48</f>
        <v>100</v>
      </c>
      <c r="D49">
        <f t="shared" si="3"/>
        <v>70.5</v>
      </c>
      <c r="E49">
        <f t="shared" si="0"/>
        <v>0</v>
      </c>
      <c r="G49" s="20">
        <v>55</v>
      </c>
      <c r="H49">
        <f>'180mM_Triplicate'!L48</f>
        <v>100</v>
      </c>
      <c r="J49">
        <f t="shared" si="1"/>
        <v>54.5</v>
      </c>
      <c r="K49">
        <f t="shared" si="2"/>
        <v>0</v>
      </c>
    </row>
    <row r="50" spans="1:11" x14ac:dyDescent="0.35">
      <c r="A50" s="20">
        <v>71</v>
      </c>
      <c r="B50">
        <f>'180mM_Triplicate'!E49</f>
        <v>100</v>
      </c>
      <c r="D50">
        <f t="shared" si="3"/>
        <v>71.5</v>
      </c>
      <c r="E50">
        <f t="shared" si="0"/>
        <v>0</v>
      </c>
      <c r="G50" s="20">
        <v>54</v>
      </c>
      <c r="H50">
        <f>'180mM_Triplicate'!L49</f>
        <v>100</v>
      </c>
      <c r="J50">
        <f t="shared" si="1"/>
        <v>53.5</v>
      </c>
      <c r="K50">
        <f t="shared" si="2"/>
        <v>0</v>
      </c>
    </row>
    <row r="51" spans="1:11" x14ac:dyDescent="0.35">
      <c r="A51" s="20">
        <v>72</v>
      </c>
      <c r="B51">
        <f>'180mM_Triplicate'!E50</f>
        <v>100</v>
      </c>
      <c r="D51">
        <f t="shared" si="3"/>
        <v>72.5</v>
      </c>
      <c r="E51">
        <f t="shared" si="0"/>
        <v>0</v>
      </c>
      <c r="G51" s="20">
        <v>53</v>
      </c>
      <c r="H51">
        <f>'180mM_Triplicate'!L50</f>
        <v>100</v>
      </c>
      <c r="J51">
        <f t="shared" si="1"/>
        <v>52.5</v>
      </c>
      <c r="K51">
        <f t="shared" si="2"/>
        <v>0</v>
      </c>
    </row>
    <row r="52" spans="1:11" x14ac:dyDescent="0.35">
      <c r="A52" s="20">
        <v>73</v>
      </c>
      <c r="B52">
        <f>'180mM_Triplicate'!E51</f>
        <v>100</v>
      </c>
      <c r="D52">
        <f t="shared" si="3"/>
        <v>73.5</v>
      </c>
      <c r="E52">
        <f t="shared" si="0"/>
        <v>0</v>
      </c>
      <c r="G52" s="20">
        <v>52</v>
      </c>
      <c r="H52">
        <f>'180mM_Triplicate'!L51</f>
        <v>100</v>
      </c>
      <c r="J52">
        <f t="shared" si="1"/>
        <v>51.5</v>
      </c>
      <c r="K52">
        <f t="shared" si="2"/>
        <v>0</v>
      </c>
    </row>
    <row r="53" spans="1:11" x14ac:dyDescent="0.35">
      <c r="A53" s="20">
        <v>74</v>
      </c>
      <c r="B53">
        <f>'180mM_Triplicate'!E52</f>
        <v>100</v>
      </c>
      <c r="D53">
        <f t="shared" si="3"/>
        <v>74.5</v>
      </c>
      <c r="E53">
        <f t="shared" si="0"/>
        <v>0</v>
      </c>
      <c r="G53" s="20">
        <v>51</v>
      </c>
      <c r="H53">
        <f>'180mM_Triplicate'!L52</f>
        <v>100</v>
      </c>
      <c r="J53">
        <f t="shared" si="1"/>
        <v>50.5</v>
      </c>
      <c r="K53">
        <f t="shared" si="2"/>
        <v>0</v>
      </c>
    </row>
    <row r="54" spans="1:11" x14ac:dyDescent="0.35">
      <c r="A54" s="20">
        <v>75</v>
      </c>
      <c r="B54">
        <f>'180mM_Triplicate'!E53</f>
        <v>100</v>
      </c>
      <c r="D54">
        <f t="shared" si="3"/>
        <v>75.5</v>
      </c>
      <c r="E54">
        <f t="shared" si="0"/>
        <v>0</v>
      </c>
      <c r="G54" s="20">
        <v>50</v>
      </c>
      <c r="H54">
        <f>'180mM_Triplicate'!L53</f>
        <v>100</v>
      </c>
      <c r="J54">
        <f t="shared" si="1"/>
        <v>49.5</v>
      </c>
      <c r="K54">
        <f t="shared" si="2"/>
        <v>0</v>
      </c>
    </row>
    <row r="55" spans="1:11" x14ac:dyDescent="0.35">
      <c r="A55" s="20">
        <v>76</v>
      </c>
      <c r="B55">
        <f>'180mM_Triplicate'!E54</f>
        <v>100</v>
      </c>
      <c r="D55">
        <f t="shared" si="3"/>
        <v>76.5</v>
      </c>
      <c r="E55">
        <f t="shared" si="0"/>
        <v>0</v>
      </c>
      <c r="G55" s="20">
        <v>49</v>
      </c>
      <c r="H55">
        <f>'180mM_Triplicate'!L54</f>
        <v>100</v>
      </c>
      <c r="J55">
        <f t="shared" si="1"/>
        <v>48.5</v>
      </c>
      <c r="K55">
        <f t="shared" si="2"/>
        <v>0</v>
      </c>
    </row>
    <row r="56" spans="1:11" x14ac:dyDescent="0.35">
      <c r="A56" s="20">
        <v>77</v>
      </c>
      <c r="B56">
        <f>'180mM_Triplicate'!E55</f>
        <v>100</v>
      </c>
      <c r="D56">
        <f t="shared" si="3"/>
        <v>77.5</v>
      </c>
      <c r="E56">
        <f t="shared" si="0"/>
        <v>0</v>
      </c>
      <c r="G56" s="20">
        <v>48</v>
      </c>
      <c r="H56">
        <f>'180mM_Triplicate'!L55</f>
        <v>100</v>
      </c>
      <c r="J56">
        <f t="shared" si="1"/>
        <v>47.5</v>
      </c>
      <c r="K56">
        <f t="shared" si="2"/>
        <v>0</v>
      </c>
    </row>
    <row r="57" spans="1:11" x14ac:dyDescent="0.35">
      <c r="A57" s="20">
        <v>78</v>
      </c>
      <c r="B57">
        <f>'180mM_Triplicate'!E56</f>
        <v>100</v>
      </c>
      <c r="D57">
        <f t="shared" si="3"/>
        <v>78.5</v>
      </c>
      <c r="E57">
        <f t="shared" si="0"/>
        <v>0</v>
      </c>
      <c r="G57" s="20">
        <v>47</v>
      </c>
      <c r="H57">
        <f>'180mM_Triplicate'!L56</f>
        <v>100</v>
      </c>
      <c r="J57">
        <f t="shared" si="1"/>
        <v>46.5</v>
      </c>
      <c r="K57">
        <f t="shared" si="2"/>
        <v>0</v>
      </c>
    </row>
    <row r="58" spans="1:11" x14ac:dyDescent="0.35">
      <c r="A58" s="20">
        <v>79</v>
      </c>
      <c r="B58">
        <f>'180mM_Triplicate'!E57</f>
        <v>100</v>
      </c>
      <c r="D58">
        <f t="shared" si="3"/>
        <v>79.5</v>
      </c>
      <c r="E58">
        <f t="shared" si="0"/>
        <v>0</v>
      </c>
      <c r="G58" s="20">
        <v>46</v>
      </c>
      <c r="H58">
        <f>'180mM_Triplicate'!L57</f>
        <v>100</v>
      </c>
      <c r="J58">
        <f t="shared" si="1"/>
        <v>45.5</v>
      </c>
      <c r="K58">
        <f t="shared" si="2"/>
        <v>0</v>
      </c>
    </row>
    <row r="59" spans="1:11" x14ac:dyDescent="0.35">
      <c r="A59" s="20">
        <v>80</v>
      </c>
      <c r="B59">
        <f>'180mM_Triplicate'!E58</f>
        <v>100</v>
      </c>
      <c r="D59">
        <f t="shared" si="3"/>
        <v>80.5</v>
      </c>
      <c r="E59">
        <f t="shared" si="0"/>
        <v>0</v>
      </c>
      <c r="G59" s="20">
        <v>45</v>
      </c>
      <c r="H59">
        <f>'180mM_Triplicate'!L58</f>
        <v>100</v>
      </c>
      <c r="J59">
        <f t="shared" si="1"/>
        <v>44.5</v>
      </c>
      <c r="K59">
        <f t="shared" si="2"/>
        <v>0</v>
      </c>
    </row>
    <row r="60" spans="1:11" x14ac:dyDescent="0.35">
      <c r="A60" s="20">
        <v>81</v>
      </c>
      <c r="B60">
        <f>'180mM_Triplicate'!E59</f>
        <v>100</v>
      </c>
      <c r="D60">
        <f t="shared" si="3"/>
        <v>81.5</v>
      </c>
      <c r="E60">
        <f t="shared" si="0"/>
        <v>0</v>
      </c>
      <c r="G60" s="20">
        <v>44</v>
      </c>
      <c r="H60">
        <f>'180mM_Triplicate'!L59</f>
        <v>100</v>
      </c>
      <c r="J60">
        <f t="shared" si="1"/>
        <v>43.5</v>
      </c>
      <c r="K60">
        <f t="shared" si="2"/>
        <v>0</v>
      </c>
    </row>
    <row r="61" spans="1:11" x14ac:dyDescent="0.35">
      <c r="A61" s="20">
        <v>82</v>
      </c>
      <c r="B61">
        <f>'180mM_Triplicate'!E60</f>
        <v>100</v>
      </c>
      <c r="D61">
        <f t="shared" si="3"/>
        <v>82.5</v>
      </c>
      <c r="E61">
        <f t="shared" si="0"/>
        <v>0</v>
      </c>
      <c r="G61" s="20">
        <v>43</v>
      </c>
      <c r="H61">
        <f>'180mM_Triplicate'!L60</f>
        <v>100</v>
      </c>
      <c r="J61">
        <f t="shared" si="1"/>
        <v>42.5</v>
      </c>
      <c r="K61">
        <f t="shared" si="2"/>
        <v>0</v>
      </c>
    </row>
    <row r="62" spans="1:11" x14ac:dyDescent="0.35">
      <c r="A62" s="28">
        <v>83</v>
      </c>
      <c r="B62">
        <f>'180mM_Triplicate'!E61</f>
        <v>100</v>
      </c>
      <c r="D62">
        <f t="shared" si="3"/>
        <v>83.5</v>
      </c>
      <c r="E62">
        <f t="shared" si="0"/>
        <v>0</v>
      </c>
      <c r="G62" s="20">
        <v>42</v>
      </c>
      <c r="H62">
        <f>'180mM_Triplicate'!L61</f>
        <v>100</v>
      </c>
      <c r="J62">
        <f t="shared" si="1"/>
        <v>41.5</v>
      </c>
      <c r="K62">
        <f t="shared" si="2"/>
        <v>0</v>
      </c>
    </row>
    <row r="63" spans="1:11" x14ac:dyDescent="0.35">
      <c r="A63" s="28">
        <v>84</v>
      </c>
      <c r="B63">
        <f>'180mM_Triplicate'!E62</f>
        <v>100</v>
      </c>
      <c r="D63">
        <f t="shared" si="3"/>
        <v>84.5</v>
      </c>
      <c r="E63">
        <f t="shared" si="0"/>
        <v>0</v>
      </c>
      <c r="G63" s="20">
        <v>41</v>
      </c>
      <c r="H63">
        <f>'180mM_Triplicate'!L62</f>
        <v>100</v>
      </c>
      <c r="J63">
        <f t="shared" si="1"/>
        <v>40.5</v>
      </c>
      <c r="K63">
        <f t="shared" si="2"/>
        <v>0</v>
      </c>
    </row>
    <row r="64" spans="1:11" x14ac:dyDescent="0.35">
      <c r="A64" s="28">
        <v>85</v>
      </c>
      <c r="B64">
        <f>'180mM_Triplicate'!E63</f>
        <v>100</v>
      </c>
      <c r="D64">
        <f t="shared" si="3"/>
        <v>85.5</v>
      </c>
      <c r="E64">
        <f t="shared" si="0"/>
        <v>0</v>
      </c>
      <c r="G64" s="20">
        <v>40</v>
      </c>
      <c r="H64">
        <f>'180mM_Triplicate'!L63</f>
        <v>100</v>
      </c>
      <c r="J64">
        <f t="shared" si="1"/>
        <v>39.5</v>
      </c>
      <c r="K64">
        <f t="shared" si="2"/>
        <v>0</v>
      </c>
    </row>
    <row r="65" spans="1:11" x14ac:dyDescent="0.35">
      <c r="A65" s="28">
        <v>86</v>
      </c>
      <c r="B65">
        <f>'180mM_Triplicate'!E64</f>
        <v>100</v>
      </c>
      <c r="D65">
        <f t="shared" si="3"/>
        <v>86.5</v>
      </c>
      <c r="E65">
        <f t="shared" si="0"/>
        <v>0</v>
      </c>
      <c r="G65" s="20">
        <v>39</v>
      </c>
      <c r="H65">
        <f>'180mM_Triplicate'!L64</f>
        <v>100</v>
      </c>
      <c r="J65">
        <f t="shared" si="1"/>
        <v>38.5</v>
      </c>
      <c r="K65">
        <f t="shared" si="2"/>
        <v>0</v>
      </c>
    </row>
    <row r="66" spans="1:11" x14ac:dyDescent="0.35">
      <c r="A66" s="28">
        <v>87</v>
      </c>
      <c r="B66">
        <f>'180mM_Triplicate'!E65</f>
        <v>100</v>
      </c>
      <c r="D66">
        <f t="shared" si="3"/>
        <v>87.5</v>
      </c>
      <c r="E66">
        <f t="shared" si="0"/>
        <v>0</v>
      </c>
      <c r="G66" s="20">
        <v>38</v>
      </c>
      <c r="H66">
        <f>'180mM_Triplicate'!L65</f>
        <v>100</v>
      </c>
      <c r="J66">
        <f t="shared" si="1"/>
        <v>37.5</v>
      </c>
      <c r="K66">
        <f t="shared" si="2"/>
        <v>0</v>
      </c>
    </row>
    <row r="67" spans="1:11" x14ac:dyDescent="0.35">
      <c r="A67" s="28">
        <v>88</v>
      </c>
      <c r="B67">
        <f>'180mM_Triplicate'!E66</f>
        <v>100</v>
      </c>
      <c r="D67">
        <f t="shared" si="3"/>
        <v>88.5</v>
      </c>
      <c r="E67">
        <f t="shared" si="0"/>
        <v>0</v>
      </c>
      <c r="G67" s="20">
        <v>37</v>
      </c>
      <c r="H67">
        <f>'180mM_Triplicate'!L66</f>
        <v>100</v>
      </c>
      <c r="J67">
        <f t="shared" si="1"/>
        <v>36.5</v>
      </c>
      <c r="K67">
        <f t="shared" si="2"/>
        <v>0</v>
      </c>
    </row>
    <row r="68" spans="1:11" x14ac:dyDescent="0.35">
      <c r="A68" s="28">
        <v>89</v>
      </c>
      <c r="B68">
        <f>'180mM_Triplicate'!E67</f>
        <v>100</v>
      </c>
      <c r="D68">
        <f t="shared" si="3"/>
        <v>89.5</v>
      </c>
      <c r="E68">
        <f t="shared" si="0"/>
        <v>0</v>
      </c>
      <c r="G68" s="20">
        <v>36</v>
      </c>
      <c r="H68">
        <f>'180mM_Triplicate'!L67</f>
        <v>100</v>
      </c>
      <c r="J68">
        <f t="shared" si="1"/>
        <v>35.5</v>
      </c>
      <c r="K68">
        <f t="shared" si="2"/>
        <v>0</v>
      </c>
    </row>
    <row r="69" spans="1:11" x14ac:dyDescent="0.35">
      <c r="A69" s="28">
        <v>90</v>
      </c>
      <c r="B69">
        <f>'180mM_Triplicate'!E68</f>
        <v>100</v>
      </c>
      <c r="D69">
        <f t="shared" si="3"/>
        <v>90.5</v>
      </c>
      <c r="E69">
        <f t="shared" ref="E69:E79" si="4">(B70-B69)/(A70-A69)</f>
        <v>0</v>
      </c>
      <c r="G69" s="20">
        <v>35</v>
      </c>
      <c r="H69">
        <f>'180mM_Triplicate'!L68</f>
        <v>100</v>
      </c>
      <c r="J69">
        <f t="shared" ref="J69:J78" si="5">(G69+G70)/2</f>
        <v>34.5</v>
      </c>
      <c r="K69">
        <f t="shared" ref="K69:K79" si="6">(H70-H69)/(G70-G69)</f>
        <v>0</v>
      </c>
    </row>
    <row r="70" spans="1:11" x14ac:dyDescent="0.35">
      <c r="A70" s="28">
        <v>91</v>
      </c>
      <c r="B70">
        <f>'180mM_Triplicate'!E69</f>
        <v>100</v>
      </c>
      <c r="D70">
        <f t="shared" ref="D70:D79" si="7">(A70+A71)/2</f>
        <v>91.5</v>
      </c>
      <c r="E70">
        <f t="shared" si="4"/>
        <v>0</v>
      </c>
      <c r="G70" s="20">
        <v>34</v>
      </c>
      <c r="H70">
        <f>'180mM_Triplicate'!L69</f>
        <v>100</v>
      </c>
      <c r="J70">
        <f t="shared" si="5"/>
        <v>33.5</v>
      </c>
      <c r="K70">
        <f t="shared" si="6"/>
        <v>0</v>
      </c>
    </row>
    <row r="71" spans="1:11" x14ac:dyDescent="0.35">
      <c r="A71" s="20">
        <v>92</v>
      </c>
      <c r="B71">
        <f>'180mM_Triplicate'!E70</f>
        <v>100</v>
      </c>
      <c r="D71">
        <f t="shared" si="7"/>
        <v>92.5</v>
      </c>
      <c r="E71">
        <f t="shared" si="4"/>
        <v>0</v>
      </c>
      <c r="G71" s="20">
        <v>33</v>
      </c>
      <c r="H71">
        <f>'180mM_Triplicate'!L70</f>
        <v>100</v>
      </c>
      <c r="J71">
        <f t="shared" si="5"/>
        <v>32.5</v>
      </c>
      <c r="K71">
        <f t="shared" si="6"/>
        <v>0</v>
      </c>
    </row>
    <row r="72" spans="1:11" x14ac:dyDescent="0.35">
      <c r="A72" s="20">
        <v>93</v>
      </c>
      <c r="B72">
        <f>'180mM_Triplicate'!E71</f>
        <v>100</v>
      </c>
      <c r="D72">
        <f t="shared" si="7"/>
        <v>93.5</v>
      </c>
      <c r="E72">
        <f t="shared" si="4"/>
        <v>0</v>
      </c>
      <c r="G72" s="20">
        <v>32</v>
      </c>
      <c r="H72">
        <f>'180mM_Triplicate'!L71</f>
        <v>100</v>
      </c>
      <c r="J72">
        <f t="shared" si="5"/>
        <v>31.5</v>
      </c>
      <c r="K72">
        <f t="shared" si="6"/>
        <v>0</v>
      </c>
    </row>
    <row r="73" spans="1:11" x14ac:dyDescent="0.35">
      <c r="A73" s="20">
        <v>94</v>
      </c>
      <c r="B73">
        <f>'180mM_Triplicate'!E72</f>
        <v>100</v>
      </c>
      <c r="D73">
        <f t="shared" si="7"/>
        <v>94.5</v>
      </c>
      <c r="E73">
        <f t="shared" si="4"/>
        <v>0</v>
      </c>
      <c r="G73" s="20">
        <v>31</v>
      </c>
      <c r="H73">
        <f>'180mM_Triplicate'!L72</f>
        <v>100</v>
      </c>
      <c r="J73">
        <f t="shared" si="5"/>
        <v>30.5</v>
      </c>
      <c r="K73">
        <f t="shared" si="6"/>
        <v>0</v>
      </c>
    </row>
    <row r="74" spans="1:11" x14ac:dyDescent="0.35">
      <c r="A74" s="20">
        <v>95</v>
      </c>
      <c r="B74">
        <f>'180mM_Triplicate'!E73</f>
        <v>100</v>
      </c>
      <c r="D74">
        <f t="shared" si="7"/>
        <v>95.5</v>
      </c>
      <c r="E74">
        <f t="shared" si="4"/>
        <v>0</v>
      </c>
      <c r="G74" s="20">
        <v>30</v>
      </c>
      <c r="H74">
        <f>'180mM_Triplicate'!L73</f>
        <v>100</v>
      </c>
      <c r="J74">
        <f t="shared" si="5"/>
        <v>29.5</v>
      </c>
      <c r="K74">
        <f t="shared" si="6"/>
        <v>0</v>
      </c>
    </row>
    <row r="75" spans="1:11" x14ac:dyDescent="0.35">
      <c r="A75" s="20">
        <v>96</v>
      </c>
      <c r="B75">
        <f>'180mM_Triplicate'!E74</f>
        <v>100</v>
      </c>
      <c r="D75">
        <f t="shared" si="7"/>
        <v>96.5</v>
      </c>
      <c r="E75">
        <f t="shared" si="4"/>
        <v>0</v>
      </c>
      <c r="G75" s="20">
        <v>29</v>
      </c>
      <c r="H75">
        <f>'180mM_Triplicate'!L74</f>
        <v>100</v>
      </c>
      <c r="J75">
        <f t="shared" si="5"/>
        <v>28.5</v>
      </c>
      <c r="K75">
        <f t="shared" si="6"/>
        <v>0</v>
      </c>
    </row>
    <row r="76" spans="1:11" x14ac:dyDescent="0.35">
      <c r="A76" s="20">
        <v>97</v>
      </c>
      <c r="B76">
        <f>'180mM_Triplicate'!E75</f>
        <v>100</v>
      </c>
      <c r="D76">
        <f t="shared" si="7"/>
        <v>97.5</v>
      </c>
      <c r="E76">
        <f t="shared" si="4"/>
        <v>0</v>
      </c>
      <c r="G76" s="20">
        <v>28</v>
      </c>
      <c r="H76">
        <f>'180mM_Triplicate'!L75</f>
        <v>100</v>
      </c>
      <c r="J76">
        <f t="shared" si="5"/>
        <v>27.5</v>
      </c>
      <c r="K76">
        <f t="shared" si="6"/>
        <v>0</v>
      </c>
    </row>
    <row r="77" spans="1:11" x14ac:dyDescent="0.35">
      <c r="A77" s="20">
        <v>98</v>
      </c>
      <c r="B77">
        <f>'180mM_Triplicate'!E76</f>
        <v>100</v>
      </c>
      <c r="D77">
        <f t="shared" si="7"/>
        <v>98.5</v>
      </c>
      <c r="E77">
        <f t="shared" si="4"/>
        <v>0</v>
      </c>
      <c r="G77" s="20">
        <v>27</v>
      </c>
      <c r="H77">
        <f>'180mM_Triplicate'!L76</f>
        <v>100</v>
      </c>
      <c r="J77">
        <f t="shared" si="5"/>
        <v>26.5</v>
      </c>
      <c r="K77">
        <f t="shared" si="6"/>
        <v>0</v>
      </c>
    </row>
    <row r="78" spans="1:11" x14ac:dyDescent="0.35">
      <c r="A78" s="20">
        <v>99</v>
      </c>
      <c r="B78">
        <f>'180mM_Triplicate'!E77</f>
        <v>100</v>
      </c>
      <c r="D78">
        <f t="shared" si="7"/>
        <v>99.349998474121094</v>
      </c>
      <c r="E78">
        <f t="shared" si="4"/>
        <v>0</v>
      </c>
      <c r="G78" s="20">
        <v>26</v>
      </c>
      <c r="H78">
        <f>'180mM_Triplicate'!L77</f>
        <v>100</v>
      </c>
      <c r="J78">
        <f t="shared" si="5"/>
        <v>25.649999618530252</v>
      </c>
      <c r="K78">
        <f t="shared" si="6"/>
        <v>0</v>
      </c>
    </row>
    <row r="79" spans="1:11" x14ac:dyDescent="0.35">
      <c r="A79" s="20">
        <v>99.699996948242202</v>
      </c>
      <c r="B79">
        <f>'180mM_Triplicate'!E78</f>
        <v>100</v>
      </c>
      <c r="D79">
        <f t="shared" si="7"/>
        <v>49.849998474121101</v>
      </c>
      <c r="E79">
        <f t="shared" si="4"/>
        <v>1.0030090577827555</v>
      </c>
      <c r="G79" s="20">
        <v>25.299999237060501</v>
      </c>
      <c r="H79">
        <f>'180mM_Triplicate'!L78</f>
        <v>100</v>
      </c>
      <c r="J79">
        <f>(G79+G80)/2</f>
        <v>12.64999961853025</v>
      </c>
      <c r="K79">
        <f t="shared" si="6"/>
        <v>3.9525692891530131</v>
      </c>
    </row>
  </sheetData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40742-318A-4464-A094-8C893654FD98}">
  <sheetPr>
    <tabColor theme="9"/>
  </sheetPr>
  <dimension ref="A1:H78"/>
  <sheetViews>
    <sheetView workbookViewId="0">
      <selection activeCell="R9" sqref="R9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105</v>
      </c>
      <c r="B1" s="15" t="s">
        <v>4</v>
      </c>
      <c r="C1" s="16">
        <v>46164</v>
      </c>
      <c r="D1" s="15"/>
      <c r="E1" t="s">
        <v>106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2.4215401278853301</v>
      </c>
      <c r="C3">
        <f t="shared" ref="C3:C67" si="0">10^-B3</f>
        <v>3.7884352779597474E-3</v>
      </c>
      <c r="D3">
        <f>C3*100</f>
        <v>0.37884352779597474</v>
      </c>
      <c r="E3">
        <v>100</v>
      </c>
      <c r="F3">
        <v>6.0579223893618096E-3</v>
      </c>
      <c r="G3">
        <f>10^-F3</f>
        <v>0.98614795309432013</v>
      </c>
      <c r="H3">
        <f>G3*100</f>
        <v>98.614795309432012</v>
      </c>
    </row>
    <row r="4" spans="1:8" x14ac:dyDescent="0.35">
      <c r="A4">
        <v>26</v>
      </c>
      <c r="B4">
        <v>2.4231724364577598</v>
      </c>
      <c r="C4">
        <f t="shared" si="0"/>
        <v>3.774223057894583E-3</v>
      </c>
      <c r="D4">
        <f t="shared" ref="D4:D67" si="1">C4*100</f>
        <v>0.37742230578945829</v>
      </c>
      <c r="E4">
        <v>99</v>
      </c>
      <c r="F4">
        <v>6.4489259175156298E-3</v>
      </c>
      <c r="G4">
        <f t="shared" ref="G4:G67" si="2">10^-F4</f>
        <v>0.98526050501173568</v>
      </c>
      <c r="H4">
        <f t="shared" ref="H4:H67" si="3">G4*100</f>
        <v>98.526050501173572</v>
      </c>
    </row>
    <row r="5" spans="1:8" x14ac:dyDescent="0.35">
      <c r="A5">
        <v>27</v>
      </c>
      <c r="B5">
        <v>2.4239259027217899</v>
      </c>
      <c r="C5">
        <f t="shared" si="0"/>
        <v>3.7676807589430861E-3</v>
      </c>
      <c r="D5">
        <f t="shared" si="1"/>
        <v>0.37676807589430861</v>
      </c>
      <c r="E5">
        <v>98</v>
      </c>
      <c r="F5">
        <v>6.6344180900935702E-3</v>
      </c>
      <c r="G5">
        <f t="shared" si="2"/>
        <v>0.98483977876318085</v>
      </c>
      <c r="H5">
        <f t="shared" si="3"/>
        <v>98.483977876318079</v>
      </c>
    </row>
    <row r="6" spans="1:8" x14ac:dyDescent="0.35">
      <c r="A6">
        <v>28</v>
      </c>
      <c r="B6">
        <v>2.4262783318480001</v>
      </c>
      <c r="C6">
        <f t="shared" si="0"/>
        <v>3.7473276550135442E-3</v>
      </c>
      <c r="D6">
        <f t="shared" si="1"/>
        <v>0.37473276550135443</v>
      </c>
      <c r="E6">
        <v>97</v>
      </c>
      <c r="F6">
        <v>7.0079751984610597E-3</v>
      </c>
      <c r="G6">
        <f t="shared" si="2"/>
        <v>0.98399303596718513</v>
      </c>
      <c r="H6">
        <f t="shared" si="3"/>
        <v>98.399303596718511</v>
      </c>
    </row>
    <row r="7" spans="1:8" x14ac:dyDescent="0.35">
      <c r="A7">
        <v>29</v>
      </c>
      <c r="B7">
        <v>2.4278471865729698</v>
      </c>
      <c r="C7">
        <f t="shared" si="0"/>
        <v>3.7338151491423462E-3</v>
      </c>
      <c r="D7">
        <f t="shared" si="1"/>
        <v>0.3733815149142346</v>
      </c>
      <c r="E7">
        <v>96</v>
      </c>
      <c r="F7">
        <v>7.4561251072660997E-3</v>
      </c>
      <c r="G7">
        <f t="shared" si="2"/>
        <v>0.98297817401649523</v>
      </c>
      <c r="H7">
        <f t="shared" si="3"/>
        <v>98.297817401649525</v>
      </c>
    </row>
    <row r="8" spans="1:8" x14ac:dyDescent="0.35">
      <c r="A8">
        <v>30</v>
      </c>
      <c r="B8">
        <v>2.4267175628837601</v>
      </c>
      <c r="C8">
        <f t="shared" si="0"/>
        <v>3.7435396479574196E-3</v>
      </c>
      <c r="D8">
        <f t="shared" si="1"/>
        <v>0.37435396479574196</v>
      </c>
      <c r="E8">
        <v>95</v>
      </c>
      <c r="F8">
        <v>8.1814349860783696E-3</v>
      </c>
      <c r="G8">
        <f t="shared" si="2"/>
        <v>0.98133788433927482</v>
      </c>
      <c r="H8">
        <f t="shared" si="3"/>
        <v>98.133788433927478</v>
      </c>
    </row>
    <row r="9" spans="1:8" x14ac:dyDescent="0.35">
      <c r="A9">
        <v>31</v>
      </c>
      <c r="B9">
        <v>2.4252865114728399</v>
      </c>
      <c r="C9">
        <f t="shared" si="0"/>
        <v>3.7558953971541724E-3</v>
      </c>
      <c r="D9">
        <f t="shared" si="1"/>
        <v>0.37558953971541725</v>
      </c>
      <c r="E9">
        <v>94</v>
      </c>
      <c r="F9">
        <v>1.1280504203297599E-2</v>
      </c>
      <c r="G9">
        <f t="shared" si="2"/>
        <v>0.97436011005617618</v>
      </c>
      <c r="H9">
        <f t="shared" si="3"/>
        <v>97.436011005617615</v>
      </c>
    </row>
    <row r="10" spans="1:8" x14ac:dyDescent="0.35">
      <c r="A10">
        <v>32</v>
      </c>
      <c r="B10">
        <v>2.4253765446515101</v>
      </c>
      <c r="C10">
        <f t="shared" si="0"/>
        <v>3.7551168467314677E-3</v>
      </c>
      <c r="D10">
        <f t="shared" si="1"/>
        <v>0.37551168467314677</v>
      </c>
      <c r="E10">
        <v>93</v>
      </c>
      <c r="F10">
        <v>2.5360764821921299E-2</v>
      </c>
      <c r="G10">
        <f t="shared" si="2"/>
        <v>0.94327697838454094</v>
      </c>
      <c r="H10">
        <f t="shared" si="3"/>
        <v>94.3276978384541</v>
      </c>
    </row>
    <row r="11" spans="1:8" x14ac:dyDescent="0.35">
      <c r="A11">
        <v>33</v>
      </c>
      <c r="B11">
        <v>2.4240862784487498</v>
      </c>
      <c r="C11">
        <f t="shared" si="0"/>
        <v>3.7662896913328863E-3</v>
      </c>
      <c r="D11">
        <f t="shared" si="1"/>
        <v>0.37662896913328864</v>
      </c>
      <c r="E11">
        <v>92</v>
      </c>
      <c r="F11">
        <v>8.3599105062515097E-2</v>
      </c>
      <c r="G11">
        <f t="shared" si="2"/>
        <v>0.82489922377842417</v>
      </c>
      <c r="H11">
        <f t="shared" si="3"/>
        <v>82.489922377842419</v>
      </c>
    </row>
    <row r="12" spans="1:8" x14ac:dyDescent="0.35">
      <c r="A12">
        <v>34</v>
      </c>
      <c r="B12">
        <v>2.4221653526584199</v>
      </c>
      <c r="C12">
        <f t="shared" si="0"/>
        <v>3.7829852445632559E-3</v>
      </c>
      <c r="D12">
        <f t="shared" si="1"/>
        <v>0.37829852445632561</v>
      </c>
      <c r="E12">
        <v>91</v>
      </c>
      <c r="F12">
        <v>0.25225073068617598</v>
      </c>
      <c r="G12">
        <f t="shared" si="2"/>
        <v>0.55943453061216686</v>
      </c>
      <c r="H12">
        <f t="shared" si="3"/>
        <v>55.943453061216687</v>
      </c>
    </row>
    <row r="13" spans="1:8" x14ac:dyDescent="0.35">
      <c r="A13">
        <v>35</v>
      </c>
      <c r="B13">
        <v>2.42066963576714</v>
      </c>
      <c r="C13">
        <f t="shared" si="0"/>
        <v>3.796036365298878E-3</v>
      </c>
      <c r="D13">
        <f t="shared" si="1"/>
        <v>0.37960363652988782</v>
      </c>
      <c r="E13">
        <v>90</v>
      </c>
      <c r="F13">
        <v>0.59495745396814903</v>
      </c>
      <c r="G13">
        <f t="shared" si="2"/>
        <v>0.2541221646316002</v>
      </c>
      <c r="H13">
        <f t="shared" si="3"/>
        <v>25.412216463160021</v>
      </c>
    </row>
    <row r="14" spans="1:8" x14ac:dyDescent="0.35">
      <c r="A14">
        <v>36</v>
      </c>
      <c r="B14">
        <v>2.41873934314633</v>
      </c>
      <c r="C14">
        <f t="shared" si="0"/>
        <v>3.8129460187488204E-3</v>
      </c>
      <c r="D14">
        <f t="shared" si="1"/>
        <v>0.38129460187488207</v>
      </c>
      <c r="E14">
        <v>89</v>
      </c>
      <c r="F14">
        <v>0.92344058988083999</v>
      </c>
      <c r="G14">
        <f t="shared" si="2"/>
        <v>0.11927774228957516</v>
      </c>
      <c r="H14">
        <f t="shared" si="3"/>
        <v>11.927774228957515</v>
      </c>
    </row>
    <row r="15" spans="1:8" x14ac:dyDescent="0.35">
      <c r="A15">
        <v>37</v>
      </c>
      <c r="B15">
        <v>2.4164230363390899</v>
      </c>
      <c r="C15">
        <f t="shared" si="0"/>
        <v>3.8333366700185546E-3</v>
      </c>
      <c r="D15">
        <f t="shared" si="1"/>
        <v>0.38333366700185545</v>
      </c>
      <c r="E15">
        <v>88</v>
      </c>
      <c r="F15">
        <v>1.16578713017668</v>
      </c>
      <c r="G15">
        <f t="shared" si="2"/>
        <v>6.8267322503298269E-2</v>
      </c>
      <c r="H15">
        <f t="shared" si="3"/>
        <v>6.8267322503298269</v>
      </c>
    </row>
    <row r="16" spans="1:8" x14ac:dyDescent="0.35">
      <c r="A16">
        <v>38</v>
      </c>
      <c r="B16">
        <v>2.4153223937282702</v>
      </c>
      <c r="C16">
        <f t="shared" si="0"/>
        <v>3.8430639051097257E-3</v>
      </c>
      <c r="D16">
        <f t="shared" si="1"/>
        <v>0.3843063905109726</v>
      </c>
      <c r="E16">
        <v>87</v>
      </c>
      <c r="F16">
        <v>1.3300824762155099</v>
      </c>
      <c r="G16">
        <f t="shared" si="2"/>
        <v>4.6764632284003585E-2</v>
      </c>
      <c r="H16">
        <f t="shared" si="3"/>
        <v>4.6764632284003582</v>
      </c>
    </row>
    <row r="17" spans="1:8" x14ac:dyDescent="0.35">
      <c r="A17">
        <v>39</v>
      </c>
      <c r="B17">
        <v>2.41327084336903</v>
      </c>
      <c r="C17">
        <f t="shared" si="0"/>
        <v>3.861260983081712E-3</v>
      </c>
      <c r="D17">
        <f t="shared" si="1"/>
        <v>0.38612609830817118</v>
      </c>
      <c r="E17">
        <v>86</v>
      </c>
      <c r="F17">
        <v>1.4691169676893101</v>
      </c>
      <c r="G17">
        <f t="shared" si="2"/>
        <v>3.3953381429206855E-2</v>
      </c>
      <c r="H17">
        <f t="shared" si="3"/>
        <v>3.3953381429206857</v>
      </c>
    </row>
    <row r="18" spans="1:8" x14ac:dyDescent="0.35">
      <c r="A18">
        <v>40</v>
      </c>
      <c r="B18">
        <v>2.4105238897386001</v>
      </c>
      <c r="C18">
        <f t="shared" si="0"/>
        <v>3.8857612251053117E-3</v>
      </c>
      <c r="D18">
        <f t="shared" si="1"/>
        <v>0.3885761225105312</v>
      </c>
      <c r="E18">
        <v>85</v>
      </c>
      <c r="F18">
        <v>1.5772735302537</v>
      </c>
      <c r="G18">
        <f t="shared" si="2"/>
        <v>2.6468325677405393E-2</v>
      </c>
      <c r="H18">
        <f t="shared" si="3"/>
        <v>2.6468325677405393</v>
      </c>
    </row>
    <row r="19" spans="1:8" x14ac:dyDescent="0.35">
      <c r="A19">
        <v>41</v>
      </c>
      <c r="B19">
        <v>2.40886933708363</v>
      </c>
      <c r="C19">
        <f t="shared" si="0"/>
        <v>3.9005932324125258E-3</v>
      </c>
      <c r="D19">
        <f t="shared" si="1"/>
        <v>0.39005932324125259</v>
      </c>
      <c r="E19">
        <v>84</v>
      </c>
      <c r="F19">
        <v>1.6603458365130499</v>
      </c>
      <c r="G19">
        <f t="shared" si="2"/>
        <v>2.1860201634598418E-2</v>
      </c>
      <c r="H19">
        <f t="shared" si="3"/>
        <v>2.1860201634598417</v>
      </c>
    </row>
    <row r="20" spans="1:8" x14ac:dyDescent="0.35">
      <c r="A20">
        <v>42</v>
      </c>
      <c r="B20">
        <v>2.4057443718835501</v>
      </c>
      <c r="C20">
        <f t="shared" si="0"/>
        <v>3.9287611639483638E-3</v>
      </c>
      <c r="D20">
        <f t="shared" si="1"/>
        <v>0.39287611639483638</v>
      </c>
      <c r="E20">
        <v>83</v>
      </c>
      <c r="F20">
        <v>1.7280867171426499</v>
      </c>
      <c r="G20">
        <f t="shared" si="2"/>
        <v>1.8703086518175704E-2</v>
      </c>
      <c r="H20">
        <f t="shared" si="3"/>
        <v>1.8703086518175704</v>
      </c>
    </row>
    <row r="21" spans="1:8" x14ac:dyDescent="0.35">
      <c r="A21">
        <v>43</v>
      </c>
      <c r="B21">
        <v>2.4021771515881101</v>
      </c>
      <c r="C21">
        <f t="shared" si="0"/>
        <v>3.9611642279089353E-3</v>
      </c>
      <c r="D21">
        <f t="shared" si="1"/>
        <v>0.39611642279089354</v>
      </c>
      <c r="E21">
        <v>82</v>
      </c>
      <c r="F21">
        <v>1.7865023331474501</v>
      </c>
      <c r="G21">
        <f t="shared" si="2"/>
        <v>1.6349243678502216E-2</v>
      </c>
      <c r="H21">
        <f t="shared" si="3"/>
        <v>1.6349243678502217</v>
      </c>
    </row>
    <row r="22" spans="1:8" x14ac:dyDescent="0.35">
      <c r="A22">
        <v>44</v>
      </c>
      <c r="B22">
        <v>2.3975426508783801</v>
      </c>
      <c r="C22">
        <f t="shared" si="0"/>
        <v>4.0036614753072705E-3</v>
      </c>
      <c r="D22">
        <f t="shared" si="1"/>
        <v>0.40036614753072702</v>
      </c>
      <c r="E22">
        <v>81</v>
      </c>
      <c r="F22">
        <v>1.8322734356246699</v>
      </c>
      <c r="G22">
        <f t="shared" si="2"/>
        <v>1.47138581329119E-2</v>
      </c>
      <c r="H22">
        <f t="shared" si="3"/>
        <v>1.4713858132911901</v>
      </c>
    </row>
    <row r="23" spans="1:8" x14ac:dyDescent="0.35">
      <c r="A23">
        <v>45</v>
      </c>
      <c r="B23">
        <v>2.3936455717020402</v>
      </c>
      <c r="C23">
        <f t="shared" si="0"/>
        <v>4.0397494295856791E-3</v>
      </c>
      <c r="D23">
        <f t="shared" si="1"/>
        <v>0.4039749429585679</v>
      </c>
      <c r="E23">
        <v>80</v>
      </c>
      <c r="F23">
        <v>1.87426492415669</v>
      </c>
      <c r="G23">
        <f t="shared" si="2"/>
        <v>1.3357804279936136E-2</v>
      </c>
      <c r="H23">
        <f t="shared" si="3"/>
        <v>1.3357804279936136</v>
      </c>
    </row>
    <row r="24" spans="1:8" x14ac:dyDescent="0.35">
      <c r="A24">
        <v>46</v>
      </c>
      <c r="B24">
        <v>2.38955717451877</v>
      </c>
      <c r="C24">
        <f t="shared" si="0"/>
        <v>4.0779587223910624E-3</v>
      </c>
      <c r="D24">
        <f t="shared" si="1"/>
        <v>0.40779587223910624</v>
      </c>
      <c r="E24">
        <v>79</v>
      </c>
      <c r="F24">
        <v>1.9121672683976001</v>
      </c>
      <c r="G24">
        <f t="shared" si="2"/>
        <v>1.2241446294985218E-2</v>
      </c>
      <c r="H24">
        <f t="shared" si="3"/>
        <v>1.2241446294985219</v>
      </c>
    </row>
    <row r="25" spans="1:8" x14ac:dyDescent="0.35">
      <c r="A25">
        <v>47</v>
      </c>
      <c r="B25">
        <v>2.38414888095995</v>
      </c>
      <c r="C25">
        <f t="shared" si="0"/>
        <v>4.1290592899810236E-3</v>
      </c>
      <c r="D25">
        <f t="shared" si="1"/>
        <v>0.41290592899810236</v>
      </c>
      <c r="E25">
        <v>78</v>
      </c>
      <c r="F25">
        <v>1.94484783733058</v>
      </c>
      <c r="G25">
        <f t="shared" si="2"/>
        <v>1.1354085562414382E-2</v>
      </c>
      <c r="H25">
        <f t="shared" si="3"/>
        <v>1.1354085562414382</v>
      </c>
    </row>
    <row r="26" spans="1:8" x14ac:dyDescent="0.35">
      <c r="A26">
        <v>48</v>
      </c>
      <c r="B26">
        <v>2.3794084678872198</v>
      </c>
      <c r="C26">
        <f t="shared" si="0"/>
        <v>4.1743756853633834E-3</v>
      </c>
      <c r="D26">
        <f t="shared" si="1"/>
        <v>0.41743756853633834</v>
      </c>
      <c r="E26">
        <v>77</v>
      </c>
      <c r="F26">
        <v>1.97224924873538</v>
      </c>
      <c r="G26">
        <f t="shared" si="2"/>
        <v>1.0659841598242206E-2</v>
      </c>
      <c r="H26">
        <f t="shared" si="3"/>
        <v>1.0659841598242206</v>
      </c>
    </row>
    <row r="27" spans="1:8" x14ac:dyDescent="0.35">
      <c r="A27">
        <v>49</v>
      </c>
      <c r="B27">
        <v>2.3735472370719202</v>
      </c>
      <c r="C27">
        <f t="shared" si="0"/>
        <v>4.2310948670443681E-3</v>
      </c>
      <c r="D27">
        <f t="shared" si="1"/>
        <v>0.42310948670443682</v>
      </c>
      <c r="E27">
        <v>76</v>
      </c>
      <c r="F27">
        <v>1.9923911614404901</v>
      </c>
      <c r="G27">
        <f t="shared" si="2"/>
        <v>1.0176743736457926E-2</v>
      </c>
      <c r="H27">
        <f t="shared" si="3"/>
        <v>1.0176743736457927</v>
      </c>
    </row>
    <row r="28" spans="1:8" x14ac:dyDescent="0.35">
      <c r="A28">
        <v>50</v>
      </c>
      <c r="B28">
        <v>2.3690093640690999</v>
      </c>
      <c r="C28">
        <f t="shared" si="0"/>
        <v>4.2755366732561808E-3</v>
      </c>
      <c r="D28">
        <f t="shared" si="1"/>
        <v>0.42755366732561806</v>
      </c>
      <c r="E28">
        <v>75</v>
      </c>
      <c r="F28">
        <v>2.01229348819539</v>
      </c>
      <c r="G28">
        <f t="shared" si="2"/>
        <v>9.7209008122388849E-3</v>
      </c>
      <c r="H28">
        <f t="shared" si="3"/>
        <v>0.97209008122388851</v>
      </c>
    </row>
    <row r="29" spans="1:8" x14ac:dyDescent="0.35">
      <c r="A29">
        <v>51</v>
      </c>
      <c r="B29">
        <v>2.3647717050713202</v>
      </c>
      <c r="C29">
        <f t="shared" si="0"/>
        <v>4.3174597244413741E-3</v>
      </c>
      <c r="D29">
        <f t="shared" si="1"/>
        <v>0.43174597244413743</v>
      </c>
      <c r="E29">
        <v>74</v>
      </c>
      <c r="F29">
        <v>2.02954858825444</v>
      </c>
      <c r="G29">
        <f t="shared" si="2"/>
        <v>9.3422484265185107E-3</v>
      </c>
      <c r="H29">
        <f t="shared" si="3"/>
        <v>0.93422484265185102</v>
      </c>
    </row>
    <row r="30" spans="1:8" x14ac:dyDescent="0.35">
      <c r="A30">
        <v>52</v>
      </c>
      <c r="B30">
        <v>2.3581077753906801</v>
      </c>
      <c r="C30">
        <f t="shared" si="0"/>
        <v>4.3842188461867236E-3</v>
      </c>
      <c r="D30">
        <f t="shared" si="1"/>
        <v>0.43842188461867238</v>
      </c>
      <c r="E30">
        <v>73</v>
      </c>
      <c r="F30">
        <v>2.0437469166999702</v>
      </c>
      <c r="G30">
        <f t="shared" si="2"/>
        <v>9.04176225154644E-3</v>
      </c>
      <c r="H30">
        <f t="shared" si="3"/>
        <v>0.90417622515464402</v>
      </c>
    </row>
    <row r="31" spans="1:8" x14ac:dyDescent="0.35">
      <c r="A31">
        <v>53</v>
      </c>
      <c r="B31">
        <v>2.3518026835383399</v>
      </c>
      <c r="C31">
        <f t="shared" si="0"/>
        <v>4.4483332622266541E-3</v>
      </c>
      <c r="D31">
        <f t="shared" si="1"/>
        <v>0.44483332622266542</v>
      </c>
      <c r="E31">
        <v>72</v>
      </c>
      <c r="F31">
        <v>2.0582772433816099</v>
      </c>
      <c r="G31">
        <f t="shared" si="2"/>
        <v>8.7442538441776813E-3</v>
      </c>
      <c r="H31">
        <f t="shared" si="3"/>
        <v>0.87442538441776818</v>
      </c>
    </row>
    <row r="32" spans="1:8" x14ac:dyDescent="0.35">
      <c r="A32">
        <v>54</v>
      </c>
      <c r="B32">
        <v>2.3453709718895901</v>
      </c>
      <c r="C32">
        <f t="shared" si="0"/>
        <v>4.5147013638439605E-3</v>
      </c>
      <c r="D32">
        <f t="shared" si="1"/>
        <v>0.45147013638439604</v>
      </c>
      <c r="E32">
        <v>71</v>
      </c>
      <c r="F32">
        <v>2.0722796146577198</v>
      </c>
      <c r="G32">
        <f t="shared" si="2"/>
        <v>8.4668211373244012E-3</v>
      </c>
      <c r="H32">
        <f t="shared" si="3"/>
        <v>0.84668211373244007</v>
      </c>
    </row>
    <row r="33" spans="1:8" x14ac:dyDescent="0.35">
      <c r="A33">
        <v>55</v>
      </c>
      <c r="B33">
        <v>2.3380547570935302</v>
      </c>
      <c r="C33">
        <f t="shared" si="0"/>
        <v>4.5914011948450881E-3</v>
      </c>
      <c r="D33">
        <f t="shared" si="1"/>
        <v>0.45914011948450884</v>
      </c>
      <c r="E33">
        <v>70</v>
      </c>
      <c r="F33">
        <v>2.0850933518069299</v>
      </c>
      <c r="G33">
        <f t="shared" si="2"/>
        <v>8.2206592748954553E-3</v>
      </c>
      <c r="H33">
        <f t="shared" si="3"/>
        <v>0.82206592748954554</v>
      </c>
    </row>
    <row r="34" spans="1:8" x14ac:dyDescent="0.35">
      <c r="A34">
        <v>56</v>
      </c>
      <c r="B34">
        <v>2.32995776087999</v>
      </c>
      <c r="C34">
        <f t="shared" si="0"/>
        <v>4.6778063503022547E-3</v>
      </c>
      <c r="D34">
        <f t="shared" si="1"/>
        <v>0.46778063503022549</v>
      </c>
      <c r="E34">
        <v>69</v>
      </c>
      <c r="F34">
        <v>2.0968696773272302</v>
      </c>
      <c r="G34">
        <f t="shared" si="2"/>
        <v>8.0007430452042113E-3</v>
      </c>
      <c r="H34">
        <f t="shared" si="3"/>
        <v>0.80007430452042116</v>
      </c>
    </row>
    <row r="35" spans="1:8" x14ac:dyDescent="0.35">
      <c r="A35">
        <v>57</v>
      </c>
      <c r="B35">
        <v>2.3203589948993701</v>
      </c>
      <c r="C35">
        <f t="shared" si="0"/>
        <v>4.782346123624691E-3</v>
      </c>
      <c r="D35">
        <f t="shared" si="1"/>
        <v>0.47823461236246911</v>
      </c>
      <c r="E35">
        <v>68</v>
      </c>
      <c r="F35">
        <v>2.1061967504166201</v>
      </c>
      <c r="G35">
        <f t="shared" si="2"/>
        <v>7.8307480243343993E-3</v>
      </c>
      <c r="H35">
        <f t="shared" si="3"/>
        <v>0.78307480243343996</v>
      </c>
    </row>
    <row r="36" spans="1:8" x14ac:dyDescent="0.35">
      <c r="A36">
        <v>58</v>
      </c>
      <c r="B36">
        <v>2.3101653419566901</v>
      </c>
      <c r="C36">
        <f t="shared" si="0"/>
        <v>4.8959238924240304E-3</v>
      </c>
      <c r="D36">
        <f t="shared" si="1"/>
        <v>0.48959238924240306</v>
      </c>
      <c r="E36">
        <v>67</v>
      </c>
      <c r="F36">
        <v>2.11659527804234</v>
      </c>
      <c r="G36">
        <f t="shared" si="2"/>
        <v>7.645479390773543E-3</v>
      </c>
      <c r="H36">
        <f t="shared" si="3"/>
        <v>0.7645479390773543</v>
      </c>
    </row>
    <row r="37" spans="1:8" x14ac:dyDescent="0.35">
      <c r="A37">
        <v>59</v>
      </c>
      <c r="B37">
        <v>2.2983780929450099</v>
      </c>
      <c r="C37">
        <f t="shared" si="0"/>
        <v>5.0306245635279648E-3</v>
      </c>
      <c r="D37">
        <f t="shared" si="1"/>
        <v>0.50306245635279645</v>
      </c>
      <c r="E37">
        <v>66</v>
      </c>
      <c r="F37">
        <v>2.1247816557188002</v>
      </c>
      <c r="G37">
        <f t="shared" si="2"/>
        <v>7.5027131814977702E-3</v>
      </c>
      <c r="H37">
        <f t="shared" si="3"/>
        <v>0.75027131814977699</v>
      </c>
    </row>
    <row r="38" spans="1:8" x14ac:dyDescent="0.35">
      <c r="A38">
        <v>60</v>
      </c>
      <c r="B38">
        <v>2.2855195812320601</v>
      </c>
      <c r="C38">
        <f t="shared" si="0"/>
        <v>5.181797280763626E-3</v>
      </c>
      <c r="D38">
        <f t="shared" si="1"/>
        <v>0.51817972807636259</v>
      </c>
      <c r="E38">
        <v>65</v>
      </c>
      <c r="F38">
        <v>2.1327821459493999</v>
      </c>
      <c r="G38">
        <f t="shared" si="2"/>
        <v>7.3657649185413761E-3</v>
      </c>
      <c r="H38">
        <f t="shared" si="3"/>
        <v>0.73657649185413765</v>
      </c>
    </row>
    <row r="39" spans="1:8" x14ac:dyDescent="0.35">
      <c r="A39">
        <v>61</v>
      </c>
      <c r="B39">
        <v>2.2712084645910799</v>
      </c>
      <c r="C39">
        <f t="shared" si="0"/>
        <v>5.3553953283659739E-3</v>
      </c>
      <c r="D39">
        <f t="shared" si="1"/>
        <v>0.53553953283659739</v>
      </c>
      <c r="E39">
        <v>64</v>
      </c>
      <c r="F39">
        <v>2.1405961341851198</v>
      </c>
      <c r="G39">
        <f t="shared" si="2"/>
        <v>7.234422454474216E-3</v>
      </c>
      <c r="H39">
        <f t="shared" si="3"/>
        <v>0.72344224544742164</v>
      </c>
    </row>
    <row r="40" spans="1:8" x14ac:dyDescent="0.35">
      <c r="A40">
        <v>62</v>
      </c>
      <c r="B40">
        <v>2.2562637612587699</v>
      </c>
      <c r="C40">
        <f t="shared" si="0"/>
        <v>5.5428897286956061E-3</v>
      </c>
      <c r="D40">
        <f t="shared" si="1"/>
        <v>0.55428897286956058</v>
      </c>
      <c r="E40">
        <v>63</v>
      </c>
      <c r="F40">
        <v>2.1483089388140901</v>
      </c>
      <c r="G40">
        <f t="shared" si="2"/>
        <v>7.1070776620118696E-3</v>
      </c>
      <c r="H40">
        <f t="shared" si="3"/>
        <v>0.71070776620118692</v>
      </c>
    </row>
    <row r="41" spans="1:8" x14ac:dyDescent="0.35">
      <c r="A41">
        <v>63</v>
      </c>
      <c r="B41">
        <v>2.2398983273845601</v>
      </c>
      <c r="C41">
        <f t="shared" si="0"/>
        <v>5.7557466926423011E-3</v>
      </c>
      <c r="D41">
        <f t="shared" si="1"/>
        <v>0.57557466926423007</v>
      </c>
      <c r="E41">
        <v>62</v>
      </c>
      <c r="F41">
        <v>2.1552485426614099</v>
      </c>
      <c r="G41">
        <f t="shared" si="2"/>
        <v>6.9944159757054855E-3</v>
      </c>
      <c r="H41">
        <f t="shared" si="3"/>
        <v>0.69944159757054858</v>
      </c>
    </row>
    <row r="42" spans="1:8" x14ac:dyDescent="0.35">
      <c r="A42">
        <v>64</v>
      </c>
      <c r="B42">
        <v>2.2232986454792099</v>
      </c>
      <c r="C42">
        <f t="shared" si="0"/>
        <v>5.9800023481390383E-3</v>
      </c>
      <c r="D42">
        <f t="shared" si="1"/>
        <v>0.59800023481390385</v>
      </c>
      <c r="E42">
        <v>61</v>
      </c>
      <c r="F42">
        <v>2.1613328351402599</v>
      </c>
      <c r="G42">
        <f t="shared" si="2"/>
        <v>6.8971101965974958E-3</v>
      </c>
      <c r="H42">
        <f t="shared" si="3"/>
        <v>0.68971101965974957</v>
      </c>
    </row>
    <row r="43" spans="1:8" x14ac:dyDescent="0.35">
      <c r="A43">
        <v>65</v>
      </c>
      <c r="B43">
        <v>2.2065356330697798</v>
      </c>
      <c r="C43">
        <f t="shared" si="0"/>
        <v>6.2153324999136847E-3</v>
      </c>
      <c r="D43">
        <f t="shared" si="1"/>
        <v>0.6215332499913685</v>
      </c>
      <c r="E43">
        <v>60</v>
      </c>
      <c r="F43">
        <v>2.1673063951065501</v>
      </c>
      <c r="G43">
        <f t="shared" si="2"/>
        <v>6.802892447435289E-3</v>
      </c>
      <c r="H43">
        <f t="shared" si="3"/>
        <v>0.68028924474352892</v>
      </c>
    </row>
    <row r="44" spans="1:8" x14ac:dyDescent="0.35">
      <c r="A44">
        <v>66</v>
      </c>
      <c r="B44">
        <v>2.1892736838420199</v>
      </c>
      <c r="C44">
        <f t="shared" si="0"/>
        <v>6.4673492767030561E-3</v>
      </c>
      <c r="D44">
        <f t="shared" si="1"/>
        <v>0.6467349276703056</v>
      </c>
      <c r="E44">
        <v>59</v>
      </c>
      <c r="F44">
        <v>2.1723789852834599</v>
      </c>
      <c r="G44">
        <f t="shared" si="2"/>
        <v>6.7238964215351384E-3</v>
      </c>
      <c r="H44">
        <f t="shared" si="3"/>
        <v>0.67238964215351382</v>
      </c>
    </row>
    <row r="45" spans="1:8" x14ac:dyDescent="0.35">
      <c r="A45">
        <v>67</v>
      </c>
      <c r="B45">
        <v>2.1725367243782698</v>
      </c>
      <c r="C45">
        <f t="shared" si="0"/>
        <v>6.7214546941134845E-3</v>
      </c>
      <c r="D45">
        <f t="shared" si="1"/>
        <v>0.67214546941134845</v>
      </c>
      <c r="E45">
        <v>58</v>
      </c>
      <c r="F45">
        <v>2.17814863590934</v>
      </c>
      <c r="G45">
        <f t="shared" si="2"/>
        <v>6.6351594530934498E-3</v>
      </c>
      <c r="H45">
        <f t="shared" si="3"/>
        <v>0.66351594530934499</v>
      </c>
    </row>
    <row r="46" spans="1:8" x14ac:dyDescent="0.35">
      <c r="A46">
        <v>68</v>
      </c>
      <c r="B46">
        <v>2.1544648818519501</v>
      </c>
      <c r="C46">
        <f t="shared" si="0"/>
        <v>7.0070484133679155E-3</v>
      </c>
      <c r="D46">
        <f t="shared" si="1"/>
        <v>0.70070484133679156</v>
      </c>
      <c r="E46">
        <v>57</v>
      </c>
      <c r="F46">
        <v>2.1841562761565498</v>
      </c>
      <c r="G46">
        <f t="shared" si="2"/>
        <v>6.544006527212873E-3</v>
      </c>
      <c r="H46">
        <f t="shared" si="3"/>
        <v>0.65440065272128733</v>
      </c>
    </row>
    <row r="47" spans="1:8" x14ac:dyDescent="0.35">
      <c r="A47">
        <v>69</v>
      </c>
      <c r="B47">
        <v>2.1369115850581402</v>
      </c>
      <c r="C47">
        <f t="shared" si="0"/>
        <v>7.2960603046729553E-3</v>
      </c>
      <c r="D47">
        <f t="shared" si="1"/>
        <v>0.72960603046729555</v>
      </c>
      <c r="E47">
        <v>56</v>
      </c>
      <c r="F47">
        <v>2.1903111730998202</v>
      </c>
      <c r="G47">
        <f t="shared" si="2"/>
        <v>6.4519178183103576E-3</v>
      </c>
      <c r="H47">
        <f t="shared" si="3"/>
        <v>0.64519178183103576</v>
      </c>
    </row>
    <row r="48" spans="1:8" x14ac:dyDescent="0.35">
      <c r="A48">
        <v>70</v>
      </c>
      <c r="B48">
        <v>2.1206504996989799</v>
      </c>
      <c r="C48">
        <f t="shared" si="0"/>
        <v>7.5744220459850109E-3</v>
      </c>
      <c r="D48">
        <f t="shared" si="1"/>
        <v>0.75744220459850109</v>
      </c>
      <c r="E48">
        <v>55</v>
      </c>
      <c r="F48">
        <v>2.1946895934133002</v>
      </c>
      <c r="G48">
        <f t="shared" si="2"/>
        <v>6.387198401568624E-3</v>
      </c>
      <c r="H48">
        <f t="shared" si="3"/>
        <v>0.63871984015686245</v>
      </c>
    </row>
    <row r="49" spans="1:8" x14ac:dyDescent="0.35">
      <c r="A49">
        <v>71</v>
      </c>
      <c r="B49">
        <v>2.1035443794912201</v>
      </c>
      <c r="C49">
        <f t="shared" si="0"/>
        <v>7.8787191663284451E-3</v>
      </c>
      <c r="D49">
        <f t="shared" si="1"/>
        <v>0.7878719166328445</v>
      </c>
      <c r="E49">
        <v>54</v>
      </c>
      <c r="F49">
        <v>2.19900332231947</v>
      </c>
      <c r="G49">
        <f t="shared" si="2"/>
        <v>6.3240701349257574E-3</v>
      </c>
      <c r="H49">
        <f t="shared" si="3"/>
        <v>0.63240701349257578</v>
      </c>
    </row>
    <row r="50" spans="1:8" x14ac:dyDescent="0.35">
      <c r="A50">
        <v>72</v>
      </c>
      <c r="B50">
        <v>2.0849003940483</v>
      </c>
      <c r="C50">
        <f t="shared" si="0"/>
        <v>8.2243125389616159E-3</v>
      </c>
      <c r="D50">
        <f t="shared" si="1"/>
        <v>0.82243125389616156</v>
      </c>
      <c r="E50">
        <v>53</v>
      </c>
      <c r="F50">
        <v>2.20327759277267</v>
      </c>
      <c r="G50">
        <f t="shared" si="2"/>
        <v>6.2621347298306906E-3</v>
      </c>
      <c r="H50">
        <f t="shared" si="3"/>
        <v>0.62621347298306906</v>
      </c>
    </row>
    <row r="51" spans="1:8" x14ac:dyDescent="0.35">
      <c r="A51">
        <v>73</v>
      </c>
      <c r="B51">
        <v>2.0666030999076299</v>
      </c>
      <c r="C51">
        <f t="shared" si="0"/>
        <v>8.5782144690209009E-3</v>
      </c>
      <c r="D51">
        <f t="shared" si="1"/>
        <v>0.85782144690209006</v>
      </c>
      <c r="E51">
        <v>52</v>
      </c>
      <c r="F51">
        <v>2.2088228365161</v>
      </c>
      <c r="G51">
        <f t="shared" si="2"/>
        <v>6.1826856146786E-3</v>
      </c>
      <c r="H51">
        <f t="shared" si="3"/>
        <v>0.61826856146786002</v>
      </c>
    </row>
    <row r="52" spans="1:8" x14ac:dyDescent="0.35">
      <c r="A52">
        <v>74</v>
      </c>
      <c r="B52">
        <v>2.0466614873087501</v>
      </c>
      <c r="C52">
        <f t="shared" si="0"/>
        <v>8.9812857189943453E-3</v>
      </c>
      <c r="D52">
        <f t="shared" si="1"/>
        <v>0.89812857189943451</v>
      </c>
      <c r="E52">
        <v>51</v>
      </c>
      <c r="F52">
        <v>2.2146979969272</v>
      </c>
      <c r="G52">
        <f t="shared" si="2"/>
        <v>6.0996090915525127E-3</v>
      </c>
      <c r="H52">
        <f t="shared" si="3"/>
        <v>0.60996090915525125</v>
      </c>
    </row>
    <row r="53" spans="1:8" x14ac:dyDescent="0.35">
      <c r="A53">
        <v>75</v>
      </c>
      <c r="B53">
        <v>2.0239172379424302</v>
      </c>
      <c r="C53">
        <f t="shared" si="0"/>
        <v>9.4641749982285559E-3</v>
      </c>
      <c r="D53">
        <f t="shared" si="1"/>
        <v>0.94641749982285561</v>
      </c>
      <c r="E53">
        <v>50</v>
      </c>
      <c r="F53">
        <v>2.22052862068238</v>
      </c>
      <c r="G53">
        <f t="shared" si="2"/>
        <v>6.0182660028291202E-3</v>
      </c>
      <c r="H53">
        <f t="shared" si="3"/>
        <v>0.60182660028291202</v>
      </c>
    </row>
    <row r="54" spans="1:8" x14ac:dyDescent="0.35">
      <c r="A54">
        <v>76</v>
      </c>
      <c r="B54">
        <v>2.00025268351366</v>
      </c>
      <c r="C54">
        <f t="shared" si="0"/>
        <v>9.9941834393571394E-3</v>
      </c>
      <c r="D54">
        <f t="shared" si="1"/>
        <v>0.99941834393571394</v>
      </c>
      <c r="E54">
        <v>49</v>
      </c>
      <c r="F54">
        <v>2.22587299232615</v>
      </c>
      <c r="G54">
        <f t="shared" si="2"/>
        <v>5.9446598238201819E-3</v>
      </c>
      <c r="H54">
        <f t="shared" si="3"/>
        <v>0.5944659823820182</v>
      </c>
    </row>
    <row r="55" spans="1:8" x14ac:dyDescent="0.35">
      <c r="A55">
        <v>77</v>
      </c>
      <c r="B55">
        <v>1.9747728988639399</v>
      </c>
      <c r="C55">
        <f t="shared" si="0"/>
        <v>1.059807774656479E-2</v>
      </c>
      <c r="D55">
        <f t="shared" si="1"/>
        <v>1.0598077746564789</v>
      </c>
      <c r="E55">
        <v>48</v>
      </c>
      <c r="F55">
        <v>2.2302402590965</v>
      </c>
      <c r="G55">
        <f t="shared" si="2"/>
        <v>5.8851798711773741E-3</v>
      </c>
      <c r="H55">
        <f t="shared" si="3"/>
        <v>0.5885179871177374</v>
      </c>
    </row>
    <row r="56" spans="1:8" x14ac:dyDescent="0.35">
      <c r="A56">
        <v>78</v>
      </c>
      <c r="B56">
        <v>1.94693576758817</v>
      </c>
      <c r="C56">
        <f t="shared" si="0"/>
        <v>1.1299630245171563E-2</v>
      </c>
      <c r="D56">
        <f t="shared" si="1"/>
        <v>1.1299630245171564</v>
      </c>
      <c r="E56">
        <v>47</v>
      </c>
      <c r="F56">
        <v>2.23489206663643</v>
      </c>
      <c r="G56">
        <f t="shared" si="2"/>
        <v>5.8224790339027593E-3</v>
      </c>
      <c r="H56">
        <f t="shared" si="3"/>
        <v>0.58224790339027588</v>
      </c>
    </row>
    <row r="57" spans="1:8" x14ac:dyDescent="0.35">
      <c r="A57">
        <v>79</v>
      </c>
      <c r="B57">
        <v>1.91929589743759</v>
      </c>
      <c r="C57">
        <f t="shared" si="0"/>
        <v>1.2042151940357163E-2</v>
      </c>
      <c r="D57">
        <f t="shared" si="1"/>
        <v>1.2042151940357162</v>
      </c>
      <c r="E57">
        <v>46</v>
      </c>
      <c r="F57">
        <v>2.2402381681180898</v>
      </c>
      <c r="G57">
        <f t="shared" si="2"/>
        <v>5.7512445123300638E-3</v>
      </c>
      <c r="H57">
        <f t="shared" si="3"/>
        <v>0.57512445123300637</v>
      </c>
    </row>
    <row r="58" spans="1:8" x14ac:dyDescent="0.35">
      <c r="A58">
        <v>80</v>
      </c>
      <c r="B58">
        <v>1.8870569793540299</v>
      </c>
      <c r="C58">
        <f t="shared" si="0"/>
        <v>1.2970090924724516E-2</v>
      </c>
      <c r="D58">
        <f t="shared" si="1"/>
        <v>1.2970090924724516</v>
      </c>
      <c r="E58">
        <v>45</v>
      </c>
      <c r="F58">
        <v>2.2444205902478802</v>
      </c>
      <c r="G58">
        <f t="shared" si="2"/>
        <v>5.6961236692422111E-3</v>
      </c>
      <c r="H58">
        <f t="shared" si="3"/>
        <v>0.56961236692422113</v>
      </c>
    </row>
    <row r="59" spans="1:8" x14ac:dyDescent="0.35">
      <c r="A59">
        <v>81</v>
      </c>
      <c r="B59">
        <v>1.8530497814759701</v>
      </c>
      <c r="C59">
        <f t="shared" si="0"/>
        <v>1.4026529147352848E-2</v>
      </c>
      <c r="D59">
        <f t="shared" si="1"/>
        <v>1.4026529147352849</v>
      </c>
      <c r="E59">
        <v>44</v>
      </c>
      <c r="F59">
        <v>2.2482420791050202</v>
      </c>
      <c r="G59">
        <f t="shared" si="2"/>
        <v>5.6462216231836322E-3</v>
      </c>
      <c r="H59">
        <f t="shared" si="3"/>
        <v>0.56462216231836326</v>
      </c>
    </row>
    <row r="60" spans="1:8" x14ac:dyDescent="0.35">
      <c r="A60">
        <v>82</v>
      </c>
      <c r="B60">
        <v>1.8160527596508</v>
      </c>
      <c r="C60">
        <f t="shared" si="0"/>
        <v>1.5273804953079687E-2</v>
      </c>
      <c r="D60">
        <f t="shared" si="1"/>
        <v>1.5273804953079686</v>
      </c>
      <c r="E60">
        <v>43</v>
      </c>
      <c r="F60">
        <v>2.2516600288402402</v>
      </c>
      <c r="G60">
        <f t="shared" si="2"/>
        <v>5.6019595830946751E-3</v>
      </c>
      <c r="H60">
        <f t="shared" si="3"/>
        <v>0.56019595830946756</v>
      </c>
    </row>
    <row r="61" spans="1:8" x14ac:dyDescent="0.35">
      <c r="A61">
        <v>83</v>
      </c>
      <c r="B61">
        <v>1.77478353903361</v>
      </c>
      <c r="C61">
        <f t="shared" si="0"/>
        <v>1.6796409758369716E-2</v>
      </c>
      <c r="D61">
        <f t="shared" si="1"/>
        <v>1.6796409758369717</v>
      </c>
      <c r="E61">
        <v>42</v>
      </c>
      <c r="F61">
        <v>2.2546439234834001</v>
      </c>
      <c r="G61">
        <f t="shared" si="2"/>
        <v>5.5636022811255022E-3</v>
      </c>
      <c r="H61">
        <f t="shared" si="3"/>
        <v>0.55636022811255026</v>
      </c>
    </row>
    <row r="62" spans="1:8" x14ac:dyDescent="0.35">
      <c r="A62">
        <v>84</v>
      </c>
      <c r="B62">
        <v>1.72999474378536</v>
      </c>
      <c r="C62">
        <f t="shared" si="0"/>
        <v>1.8621096734191586E-2</v>
      </c>
      <c r="D62">
        <f t="shared" si="1"/>
        <v>1.8621096734191587</v>
      </c>
      <c r="E62">
        <v>41</v>
      </c>
      <c r="F62">
        <v>2.2583102723053501</v>
      </c>
      <c r="G62">
        <f t="shared" si="2"/>
        <v>5.5168316034618081E-3</v>
      </c>
      <c r="H62">
        <f t="shared" si="3"/>
        <v>0.55168316034618081</v>
      </c>
    </row>
    <row r="63" spans="1:8" x14ac:dyDescent="0.35">
      <c r="A63">
        <v>85</v>
      </c>
      <c r="B63">
        <v>1.68028212640535</v>
      </c>
      <c r="C63">
        <f t="shared" si="0"/>
        <v>2.0879393229385094E-2</v>
      </c>
      <c r="D63">
        <f t="shared" si="1"/>
        <v>2.0879393229385093</v>
      </c>
      <c r="E63">
        <v>40</v>
      </c>
      <c r="F63">
        <v>2.2622764081991402</v>
      </c>
      <c r="G63">
        <f t="shared" si="2"/>
        <v>5.4666792349230154E-3</v>
      </c>
      <c r="H63">
        <f t="shared" si="3"/>
        <v>0.54666792349230153</v>
      </c>
    </row>
    <row r="64" spans="1:8" x14ac:dyDescent="0.35">
      <c r="A64">
        <v>86</v>
      </c>
      <c r="B64">
        <v>1.62403867892653</v>
      </c>
      <c r="C64">
        <f t="shared" si="0"/>
        <v>2.3766286110432199E-2</v>
      </c>
      <c r="D64">
        <f t="shared" si="1"/>
        <v>2.3766286110432198</v>
      </c>
      <c r="E64">
        <v>39</v>
      </c>
      <c r="F64">
        <v>2.2660027478523999</v>
      </c>
      <c r="G64">
        <f t="shared" si="2"/>
        <v>5.419974610839649E-3</v>
      </c>
      <c r="H64">
        <f t="shared" si="3"/>
        <v>0.54199746108396485</v>
      </c>
    </row>
    <row r="65" spans="1:8" x14ac:dyDescent="0.35">
      <c r="A65">
        <v>87</v>
      </c>
      <c r="B65">
        <v>1.5621854122099801</v>
      </c>
      <c r="C65">
        <f t="shared" si="0"/>
        <v>2.7404039686337811E-2</v>
      </c>
      <c r="D65">
        <f t="shared" si="1"/>
        <v>2.7404039686337809</v>
      </c>
      <c r="E65">
        <v>38</v>
      </c>
      <c r="F65">
        <v>2.2686387753809201</v>
      </c>
      <c r="G65">
        <f t="shared" si="2"/>
        <v>5.3871767487715565E-3</v>
      </c>
      <c r="H65">
        <f t="shared" si="3"/>
        <v>0.53871767487715561</v>
      </c>
    </row>
    <row r="66" spans="1:8" x14ac:dyDescent="0.35">
      <c r="A66">
        <v>88</v>
      </c>
      <c r="B66">
        <v>1.4892164553282199</v>
      </c>
      <c r="C66">
        <f t="shared" si="0"/>
        <v>3.2417800455244679E-2</v>
      </c>
      <c r="D66">
        <f t="shared" si="1"/>
        <v>3.2417800455244681</v>
      </c>
      <c r="E66">
        <v>37</v>
      </c>
      <c r="F66">
        <v>2.2726413949536899</v>
      </c>
      <c r="G66">
        <f t="shared" si="2"/>
        <v>5.3377546191586012E-3</v>
      </c>
      <c r="H66">
        <f t="shared" si="3"/>
        <v>0.53377546191586012</v>
      </c>
    </row>
    <row r="67" spans="1:8" x14ac:dyDescent="0.35">
      <c r="A67">
        <v>89</v>
      </c>
      <c r="B67">
        <v>1.40870128699965</v>
      </c>
      <c r="C67">
        <f t="shared" si="0"/>
        <v>3.9021028575303471E-2</v>
      </c>
      <c r="D67">
        <f t="shared" si="1"/>
        <v>3.9021028575303469</v>
      </c>
      <c r="E67">
        <v>36</v>
      </c>
      <c r="F67">
        <v>2.27522224016076</v>
      </c>
      <c r="G67">
        <f t="shared" si="2"/>
        <v>5.3061284588806143E-3</v>
      </c>
      <c r="H67">
        <f t="shared" si="3"/>
        <v>0.53061284588806146</v>
      </c>
    </row>
    <row r="68" spans="1:8" x14ac:dyDescent="0.35">
      <c r="A68">
        <v>90</v>
      </c>
      <c r="B68">
        <v>1.3187815942882199</v>
      </c>
      <c r="C68">
        <f t="shared" ref="C68:C78" si="4">10^-B68</f>
        <v>4.7997476617590941E-2</v>
      </c>
      <c r="D68">
        <f t="shared" ref="D68:D78" si="5">C68*100</f>
        <v>4.7997476617590937</v>
      </c>
      <c r="E68">
        <v>35</v>
      </c>
      <c r="F68">
        <v>2.2769585635944698</v>
      </c>
      <c r="G68">
        <f t="shared" ref="G68:G78" si="6">10^-F68</f>
        <v>5.2849567359101769E-3</v>
      </c>
      <c r="H68">
        <f t="shared" ref="H68:H78" si="7">G68*100</f>
        <v>0.52849567359101768</v>
      </c>
    </row>
    <row r="69" spans="1:8" x14ac:dyDescent="0.35">
      <c r="A69">
        <v>91</v>
      </c>
      <c r="B69">
        <v>1.2154675009217899</v>
      </c>
      <c r="C69">
        <f t="shared" si="4"/>
        <v>6.0888110778254873E-2</v>
      </c>
      <c r="D69">
        <f t="shared" si="5"/>
        <v>6.0888110778254871</v>
      </c>
      <c r="E69">
        <v>34</v>
      </c>
      <c r="F69">
        <v>2.2797885646339702</v>
      </c>
      <c r="G69">
        <f t="shared" si="6"/>
        <v>5.2506302387648222E-3</v>
      </c>
      <c r="H69">
        <f t="shared" si="7"/>
        <v>0.52506302387648218</v>
      </c>
    </row>
    <row r="70" spans="1:8" x14ac:dyDescent="0.35">
      <c r="A70">
        <v>92</v>
      </c>
      <c r="B70">
        <v>1.0917240226481999</v>
      </c>
      <c r="C70">
        <f t="shared" si="4"/>
        <v>8.0961021173520067E-2</v>
      </c>
      <c r="D70">
        <f t="shared" si="5"/>
        <v>8.0961021173520074</v>
      </c>
      <c r="E70">
        <v>33</v>
      </c>
      <c r="F70">
        <v>2.2823120534896799</v>
      </c>
      <c r="G70">
        <f t="shared" si="6"/>
        <v>5.2202096663542885E-3</v>
      </c>
      <c r="H70">
        <f t="shared" si="7"/>
        <v>0.52202096663542885</v>
      </c>
    </row>
    <row r="71" spans="1:8" x14ac:dyDescent="0.35">
      <c r="A71">
        <v>93</v>
      </c>
      <c r="B71">
        <v>0.94656746732494401</v>
      </c>
      <c r="C71">
        <f t="shared" si="4"/>
        <v>0.11309216878429409</v>
      </c>
      <c r="D71">
        <f t="shared" si="5"/>
        <v>11.30921687842941</v>
      </c>
      <c r="E71">
        <v>32</v>
      </c>
      <c r="F71">
        <v>2.2845171557331101</v>
      </c>
      <c r="G71">
        <f t="shared" si="6"/>
        <v>5.1937715638730687E-3</v>
      </c>
      <c r="H71">
        <f t="shared" si="7"/>
        <v>0.51937715638730686</v>
      </c>
    </row>
    <row r="72" spans="1:8" x14ac:dyDescent="0.35">
      <c r="A72">
        <v>94</v>
      </c>
      <c r="B72">
        <v>0.77717718696385196</v>
      </c>
      <c r="C72">
        <f t="shared" si="4"/>
        <v>0.16704089683513146</v>
      </c>
      <c r="D72">
        <f t="shared" si="5"/>
        <v>16.704089683513146</v>
      </c>
      <c r="E72">
        <v>31</v>
      </c>
      <c r="F72">
        <v>2.28619946048858</v>
      </c>
      <c r="G72">
        <f t="shared" si="6"/>
        <v>5.1736916278534422E-3</v>
      </c>
      <c r="H72">
        <f t="shared" si="7"/>
        <v>0.51736916278534417</v>
      </c>
    </row>
    <row r="73" spans="1:8" x14ac:dyDescent="0.35">
      <c r="A73">
        <v>95</v>
      </c>
      <c r="B73">
        <v>0.58404144073820696</v>
      </c>
      <c r="C73">
        <f t="shared" si="4"/>
        <v>0.26059048805386836</v>
      </c>
      <c r="D73">
        <f t="shared" si="5"/>
        <v>26.059048805386837</v>
      </c>
      <c r="E73">
        <v>30</v>
      </c>
      <c r="F73">
        <v>2.2867875109586899</v>
      </c>
      <c r="G73">
        <f t="shared" si="6"/>
        <v>5.1666910024814527E-3</v>
      </c>
      <c r="H73">
        <f t="shared" si="7"/>
        <v>0.51666910024814527</v>
      </c>
    </row>
    <row r="74" spans="1:8" x14ac:dyDescent="0.35">
      <c r="A74">
        <v>96</v>
      </c>
      <c r="B74">
        <v>0.386877525567348</v>
      </c>
      <c r="C74">
        <f t="shared" si="4"/>
        <v>0.41031980005740115</v>
      </c>
      <c r="D74">
        <f t="shared" si="5"/>
        <v>41.031980005740117</v>
      </c>
      <c r="E74">
        <v>29</v>
      </c>
      <c r="F74">
        <v>2.2883481643986001</v>
      </c>
      <c r="G74">
        <f t="shared" si="6"/>
        <v>5.1481576255437787E-3</v>
      </c>
      <c r="H74">
        <f t="shared" si="7"/>
        <v>0.51481576255437789</v>
      </c>
    </row>
    <row r="75" spans="1:8" x14ac:dyDescent="0.35">
      <c r="A75">
        <v>97</v>
      </c>
      <c r="B75">
        <v>0.22485099991733701</v>
      </c>
      <c r="C75">
        <f t="shared" si="4"/>
        <v>0.59586654155641972</v>
      </c>
      <c r="D75">
        <f t="shared" si="5"/>
        <v>59.586654155641973</v>
      </c>
      <c r="E75">
        <v>28</v>
      </c>
      <c r="F75">
        <v>2.2898485809542901</v>
      </c>
      <c r="G75">
        <f t="shared" si="6"/>
        <v>5.1304022697443745E-3</v>
      </c>
      <c r="H75">
        <f t="shared" si="7"/>
        <v>0.51304022697443741</v>
      </c>
    </row>
    <row r="76" spans="1:8" x14ac:dyDescent="0.35">
      <c r="A76">
        <v>98</v>
      </c>
      <c r="B76">
        <v>0.113770532855842</v>
      </c>
      <c r="C76">
        <f t="shared" si="4"/>
        <v>0.76953693128990697</v>
      </c>
      <c r="D76">
        <f t="shared" si="5"/>
        <v>76.953693128990693</v>
      </c>
      <c r="E76">
        <v>27</v>
      </c>
      <c r="F76">
        <v>2.29109417510278</v>
      </c>
      <c r="G76">
        <f t="shared" si="6"/>
        <v>5.1157089131425894E-3</v>
      </c>
      <c r="H76">
        <f t="shared" si="7"/>
        <v>0.51157089131425892</v>
      </c>
    </row>
    <row r="77" spans="1:8" x14ac:dyDescent="0.35">
      <c r="A77">
        <v>99</v>
      </c>
      <c r="B77">
        <v>5.2467174921155602E-2</v>
      </c>
      <c r="C77">
        <f t="shared" si="4"/>
        <v>0.886202202539212</v>
      </c>
      <c r="D77">
        <f t="shared" si="5"/>
        <v>88.620220253921204</v>
      </c>
      <c r="E77">
        <v>26</v>
      </c>
      <c r="F77">
        <v>2.29371170874815</v>
      </c>
      <c r="G77">
        <f t="shared" si="6"/>
        <v>5.0849687847667642E-3</v>
      </c>
      <c r="H77">
        <f t="shared" si="7"/>
        <v>0.50849687847667646</v>
      </c>
    </row>
    <row r="78" spans="1:8" x14ac:dyDescent="0.35">
      <c r="A78">
        <v>99.699996948242202</v>
      </c>
      <c r="B78">
        <v>2.81941526220102E-2</v>
      </c>
      <c r="C78">
        <f t="shared" si="4"/>
        <v>0.93714296075551018</v>
      </c>
      <c r="D78">
        <f t="shared" si="5"/>
        <v>93.714296075551019</v>
      </c>
      <c r="E78">
        <v>25.299999237060501</v>
      </c>
      <c r="F78">
        <v>2.29414113235649</v>
      </c>
      <c r="G78">
        <f t="shared" si="6"/>
        <v>5.079943331916391E-3</v>
      </c>
      <c r="H78">
        <f t="shared" si="7"/>
        <v>0.50799433319163911</v>
      </c>
    </row>
  </sheetData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073A6-64A8-4967-8BA0-A7B4BC42A856}">
  <sheetPr>
    <tabColor theme="9"/>
  </sheetPr>
  <dimension ref="A1:H78"/>
  <sheetViews>
    <sheetView workbookViewId="0">
      <selection activeCell="R9" sqref="R9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107</v>
      </c>
      <c r="B1" s="15" t="s">
        <v>4</v>
      </c>
      <c r="C1" s="16">
        <v>46168</v>
      </c>
      <c r="D1" s="15"/>
      <c r="E1" t="s">
        <v>108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2.25892610590844</v>
      </c>
      <c r="C3">
        <f>10^-B3</f>
        <v>5.5090142289483572E-3</v>
      </c>
      <c r="D3">
        <f>C3*100</f>
        <v>0.55090142289483568</v>
      </c>
      <c r="E3">
        <v>100</v>
      </c>
      <c r="F3">
        <v>1.50485990718721E-2</v>
      </c>
      <c r="G3">
        <f>10^-F3</f>
        <v>0.96594278056520555</v>
      </c>
      <c r="H3">
        <f>G3*100</f>
        <v>96.594278056520551</v>
      </c>
    </row>
    <row r="4" spans="1:8" x14ac:dyDescent="0.35">
      <c r="A4">
        <v>26</v>
      </c>
      <c r="B4">
        <v>2.2584887129949198</v>
      </c>
      <c r="C4">
        <f t="shared" ref="C4:C67" si="0">10^-B4</f>
        <v>5.514565341590975E-3</v>
      </c>
      <c r="D4">
        <f t="shared" ref="D4:D67" si="1">C4*100</f>
        <v>0.55145653415909746</v>
      </c>
      <c r="E4">
        <v>99</v>
      </c>
      <c r="F4">
        <v>1.35421478767413E-2</v>
      </c>
      <c r="G4">
        <f t="shared" ref="G4:G67" si="2">10^-F4</f>
        <v>0.9692991951473805</v>
      </c>
      <c r="H4">
        <f t="shared" ref="H4:H67" si="3">G4*100</f>
        <v>96.929919514738046</v>
      </c>
    </row>
    <row r="5" spans="1:8" x14ac:dyDescent="0.35">
      <c r="A5">
        <v>27</v>
      </c>
      <c r="B5">
        <v>2.2598287587313499</v>
      </c>
      <c r="C5">
        <f t="shared" si="0"/>
        <v>5.4975759922550362E-3</v>
      </c>
      <c r="D5">
        <f t="shared" si="1"/>
        <v>0.5497575992255036</v>
      </c>
      <c r="E5">
        <v>98</v>
      </c>
      <c r="F5">
        <v>1.43064541707355E-2</v>
      </c>
      <c r="G5">
        <f t="shared" si="2"/>
        <v>0.96759484477555235</v>
      </c>
      <c r="H5">
        <f t="shared" si="3"/>
        <v>96.759484477555233</v>
      </c>
    </row>
    <row r="6" spans="1:8" x14ac:dyDescent="0.35">
      <c r="A6">
        <v>28</v>
      </c>
      <c r="B6">
        <v>2.25853408428511</v>
      </c>
      <c r="C6">
        <f t="shared" si="0"/>
        <v>5.5139892581136125E-3</v>
      </c>
      <c r="D6">
        <f t="shared" si="1"/>
        <v>0.5513989258113613</v>
      </c>
      <c r="E6">
        <v>97</v>
      </c>
      <c r="F6">
        <v>1.74217564736441E-2</v>
      </c>
      <c r="G6">
        <f t="shared" si="2"/>
        <v>0.96067888098770438</v>
      </c>
      <c r="H6">
        <f t="shared" si="3"/>
        <v>96.067888098770439</v>
      </c>
    </row>
    <row r="7" spans="1:8" x14ac:dyDescent="0.35">
      <c r="A7">
        <v>29</v>
      </c>
      <c r="B7">
        <v>2.25922865737641</v>
      </c>
      <c r="C7">
        <f t="shared" si="0"/>
        <v>5.5051777079434946E-3</v>
      </c>
      <c r="D7">
        <f t="shared" si="1"/>
        <v>0.55051777079434949</v>
      </c>
      <c r="E7">
        <v>96</v>
      </c>
      <c r="F7">
        <v>2.4986761378228001E-2</v>
      </c>
      <c r="G7">
        <f t="shared" si="2"/>
        <v>0.94408965458240923</v>
      </c>
      <c r="H7">
        <f t="shared" si="3"/>
        <v>94.408965458240928</v>
      </c>
    </row>
    <row r="8" spans="1:8" x14ac:dyDescent="0.35">
      <c r="A8">
        <v>30</v>
      </c>
      <c r="B8">
        <v>2.25919412323299</v>
      </c>
      <c r="C8">
        <f t="shared" si="0"/>
        <v>5.5056154849898739E-3</v>
      </c>
      <c r="D8">
        <f t="shared" si="1"/>
        <v>0.55056154849898742</v>
      </c>
      <c r="E8">
        <v>95</v>
      </c>
      <c r="F8">
        <v>4.4249708025546002E-2</v>
      </c>
      <c r="G8">
        <f t="shared" si="2"/>
        <v>0.90313004813278819</v>
      </c>
      <c r="H8">
        <f t="shared" si="3"/>
        <v>90.313004813278823</v>
      </c>
    </row>
    <row r="9" spans="1:8" x14ac:dyDescent="0.35">
      <c r="A9">
        <v>31</v>
      </c>
      <c r="B9">
        <v>2.2588491624059901</v>
      </c>
      <c r="C9">
        <f t="shared" si="0"/>
        <v>5.5099903417454256E-3</v>
      </c>
      <c r="D9">
        <f t="shared" si="1"/>
        <v>0.55099903417454255</v>
      </c>
      <c r="E9">
        <v>94</v>
      </c>
      <c r="F9">
        <v>9.37924638175298E-2</v>
      </c>
      <c r="G9">
        <f t="shared" si="2"/>
        <v>0.80576339914181305</v>
      </c>
      <c r="H9">
        <f t="shared" si="3"/>
        <v>80.576339914181304</v>
      </c>
    </row>
    <row r="10" spans="1:8" x14ac:dyDescent="0.35">
      <c r="A10">
        <v>32</v>
      </c>
      <c r="B10">
        <v>2.2595755836162801</v>
      </c>
      <c r="C10">
        <f t="shared" si="0"/>
        <v>5.5007817783418065E-3</v>
      </c>
      <c r="D10">
        <f t="shared" si="1"/>
        <v>0.55007817783418067</v>
      </c>
      <c r="E10">
        <v>93</v>
      </c>
      <c r="F10">
        <v>0.197430057941684</v>
      </c>
      <c r="G10">
        <f t="shared" si="2"/>
        <v>0.63470210996479648</v>
      </c>
      <c r="H10">
        <f t="shared" si="3"/>
        <v>63.470210996479651</v>
      </c>
    </row>
    <row r="11" spans="1:8" x14ac:dyDescent="0.35">
      <c r="A11">
        <v>33</v>
      </c>
      <c r="B11">
        <v>2.2598394538926398</v>
      </c>
      <c r="C11">
        <f t="shared" si="0"/>
        <v>5.4974406077626988E-3</v>
      </c>
      <c r="D11">
        <f t="shared" si="1"/>
        <v>0.54974406077626992</v>
      </c>
      <c r="E11">
        <v>92</v>
      </c>
      <c r="F11">
        <v>0.36165297786116402</v>
      </c>
      <c r="G11">
        <f t="shared" si="2"/>
        <v>0.43485755744833671</v>
      </c>
      <c r="H11">
        <f t="shared" si="3"/>
        <v>43.485755744833668</v>
      </c>
    </row>
    <row r="12" spans="1:8" x14ac:dyDescent="0.35">
      <c r="A12">
        <v>34</v>
      </c>
      <c r="B12">
        <v>2.2584416946740302</v>
      </c>
      <c r="C12">
        <f t="shared" si="0"/>
        <v>5.5151624010741519E-3</v>
      </c>
      <c r="D12">
        <f t="shared" si="1"/>
        <v>0.55151624010741518</v>
      </c>
      <c r="E12">
        <v>91</v>
      </c>
      <c r="F12">
        <v>0.55693261535585903</v>
      </c>
      <c r="G12">
        <f t="shared" si="2"/>
        <v>0.27737504432696697</v>
      </c>
      <c r="H12">
        <f t="shared" si="3"/>
        <v>27.737504432696696</v>
      </c>
    </row>
    <row r="13" spans="1:8" x14ac:dyDescent="0.35">
      <c r="A13">
        <v>35</v>
      </c>
      <c r="B13">
        <v>2.2579021404618298</v>
      </c>
      <c r="C13">
        <f t="shared" si="0"/>
        <v>5.5220185285908422E-3</v>
      </c>
      <c r="D13">
        <f t="shared" si="1"/>
        <v>0.55220185285908419</v>
      </c>
      <c r="E13">
        <v>90</v>
      </c>
      <c r="F13">
        <v>0.73003822150263298</v>
      </c>
      <c r="G13">
        <f t="shared" si="2"/>
        <v>0.18619232648210582</v>
      </c>
      <c r="H13">
        <f t="shared" si="3"/>
        <v>18.619232648210581</v>
      </c>
    </row>
    <row r="14" spans="1:8" x14ac:dyDescent="0.35">
      <c r="A14">
        <v>36</v>
      </c>
      <c r="B14">
        <v>2.2576983999867699</v>
      </c>
      <c r="C14">
        <f t="shared" si="0"/>
        <v>5.5246096796777973E-3</v>
      </c>
      <c r="D14">
        <f t="shared" si="1"/>
        <v>0.55246096796777977</v>
      </c>
      <c r="E14">
        <v>89</v>
      </c>
      <c r="F14">
        <v>0.87937050875237399</v>
      </c>
      <c r="G14">
        <f t="shared" si="2"/>
        <v>0.13201688806779946</v>
      </c>
      <c r="H14">
        <f t="shared" si="3"/>
        <v>13.201688806779947</v>
      </c>
    </row>
    <row r="15" spans="1:8" x14ac:dyDescent="0.35">
      <c r="A15">
        <v>37</v>
      </c>
      <c r="B15">
        <v>2.2552814298561299</v>
      </c>
      <c r="C15">
        <f t="shared" si="0"/>
        <v>5.5554413900463246E-3</v>
      </c>
      <c r="D15">
        <f t="shared" si="1"/>
        <v>0.55554413900463251</v>
      </c>
      <c r="E15">
        <v>88</v>
      </c>
      <c r="F15">
        <v>1.00193924900182</v>
      </c>
      <c r="G15">
        <f t="shared" si="2"/>
        <v>9.9554466872346259E-2</v>
      </c>
      <c r="H15">
        <f t="shared" si="3"/>
        <v>9.9554466872346268</v>
      </c>
    </row>
    <row r="16" spans="1:8" x14ac:dyDescent="0.35">
      <c r="A16">
        <v>38</v>
      </c>
      <c r="B16">
        <v>2.2533139416936199</v>
      </c>
      <c r="C16">
        <f t="shared" si="0"/>
        <v>5.5806663509850932E-3</v>
      </c>
      <c r="D16">
        <f t="shared" si="1"/>
        <v>0.55806663509850929</v>
      </c>
      <c r="E16">
        <v>87</v>
      </c>
      <c r="F16">
        <v>1.1076182373527199</v>
      </c>
      <c r="G16">
        <f t="shared" si="2"/>
        <v>7.8051591452913599E-2</v>
      </c>
      <c r="H16">
        <f t="shared" si="3"/>
        <v>7.80515914529136</v>
      </c>
    </row>
    <row r="17" spans="1:8" x14ac:dyDescent="0.35">
      <c r="A17">
        <v>39</v>
      </c>
      <c r="B17">
        <v>2.2500389270376799</v>
      </c>
      <c r="C17">
        <f t="shared" si="0"/>
        <v>5.6229092321230774E-3</v>
      </c>
      <c r="D17">
        <f t="shared" si="1"/>
        <v>0.56229092321230778</v>
      </c>
      <c r="E17">
        <v>86</v>
      </c>
      <c r="F17">
        <v>1.19967616020434</v>
      </c>
      <c r="G17">
        <f t="shared" si="2"/>
        <v>6.3142800507080085E-2</v>
      </c>
      <c r="H17">
        <f t="shared" si="3"/>
        <v>6.3142800507080086</v>
      </c>
    </row>
    <row r="18" spans="1:8" x14ac:dyDescent="0.35">
      <c r="A18">
        <v>40</v>
      </c>
      <c r="B18">
        <v>2.24655621517027</v>
      </c>
      <c r="C18">
        <f t="shared" si="0"/>
        <v>5.6681819770625095E-3</v>
      </c>
      <c r="D18">
        <f t="shared" si="1"/>
        <v>0.56681819770625097</v>
      </c>
      <c r="E18">
        <v>85</v>
      </c>
      <c r="F18">
        <v>1.27608556766593</v>
      </c>
      <c r="G18">
        <f t="shared" si="2"/>
        <v>5.2955909626125404E-2</v>
      </c>
      <c r="H18">
        <f t="shared" si="3"/>
        <v>5.2955909626125406</v>
      </c>
    </row>
    <row r="19" spans="1:8" x14ac:dyDescent="0.35">
      <c r="A19">
        <v>41</v>
      </c>
      <c r="B19">
        <v>2.2447169213845601</v>
      </c>
      <c r="C19">
        <f t="shared" si="0"/>
        <v>5.6922383721933738E-3</v>
      </c>
      <c r="D19">
        <f t="shared" si="1"/>
        <v>0.56922383721933734</v>
      </c>
      <c r="E19">
        <v>84</v>
      </c>
      <c r="F19">
        <v>1.33301686121249</v>
      </c>
      <c r="G19">
        <f t="shared" si="2"/>
        <v>4.6449724105688546E-2</v>
      </c>
      <c r="H19">
        <f t="shared" si="3"/>
        <v>4.6449724105688546</v>
      </c>
    </row>
    <row r="20" spans="1:8" x14ac:dyDescent="0.35">
      <c r="A20">
        <v>42</v>
      </c>
      <c r="B20">
        <v>2.2418998190451598</v>
      </c>
      <c r="C20">
        <f t="shared" si="0"/>
        <v>5.7292817605020148E-3</v>
      </c>
      <c r="D20">
        <f t="shared" si="1"/>
        <v>0.57292817605020152</v>
      </c>
      <c r="E20">
        <v>83</v>
      </c>
      <c r="F20">
        <v>1.3842865692413899</v>
      </c>
      <c r="G20">
        <f t="shared" si="2"/>
        <v>4.1277504247091396E-2</v>
      </c>
      <c r="H20">
        <f t="shared" si="3"/>
        <v>4.1277504247091397</v>
      </c>
    </row>
    <row r="21" spans="1:8" x14ac:dyDescent="0.35">
      <c r="A21">
        <v>43</v>
      </c>
      <c r="B21">
        <v>2.23618954407012</v>
      </c>
      <c r="C21">
        <f t="shared" si="0"/>
        <v>5.8051100321897123E-3</v>
      </c>
      <c r="D21">
        <f t="shared" si="1"/>
        <v>0.5805110032189712</v>
      </c>
      <c r="E21">
        <v>82</v>
      </c>
      <c r="F21">
        <v>1.4340602450628399</v>
      </c>
      <c r="G21">
        <f t="shared" si="2"/>
        <v>3.6807791056001592E-2</v>
      </c>
      <c r="H21">
        <f t="shared" si="3"/>
        <v>3.6807791056001591</v>
      </c>
    </row>
    <row r="22" spans="1:8" x14ac:dyDescent="0.35">
      <c r="A22">
        <v>44</v>
      </c>
      <c r="B22">
        <v>2.23042932846593</v>
      </c>
      <c r="C22">
        <f t="shared" si="0"/>
        <v>5.8826183256797549E-3</v>
      </c>
      <c r="D22">
        <f t="shared" si="1"/>
        <v>0.58826183256797548</v>
      </c>
      <c r="E22">
        <v>81</v>
      </c>
      <c r="F22">
        <v>1.4790787689978999</v>
      </c>
      <c r="G22">
        <f t="shared" si="2"/>
        <v>3.3183426654338766E-2</v>
      </c>
      <c r="H22">
        <f t="shared" si="3"/>
        <v>3.3183426654338763</v>
      </c>
    </row>
    <row r="23" spans="1:8" x14ac:dyDescent="0.35">
      <c r="A23">
        <v>45</v>
      </c>
      <c r="B23">
        <v>2.2256706496539098</v>
      </c>
      <c r="C23">
        <f t="shared" si="0"/>
        <v>5.9474301528493791E-3</v>
      </c>
      <c r="D23">
        <f t="shared" si="1"/>
        <v>0.59474301528493789</v>
      </c>
      <c r="E23">
        <v>80</v>
      </c>
      <c r="F23">
        <v>1.5197415525345599</v>
      </c>
      <c r="G23">
        <f t="shared" si="2"/>
        <v>3.021749420310426E-2</v>
      </c>
      <c r="H23">
        <f t="shared" si="3"/>
        <v>3.0217494203104258</v>
      </c>
    </row>
    <row r="24" spans="1:8" x14ac:dyDescent="0.35">
      <c r="A24">
        <v>46</v>
      </c>
      <c r="B24">
        <v>2.2197927567183302</v>
      </c>
      <c r="C24">
        <f t="shared" si="0"/>
        <v>6.0284719328832321E-3</v>
      </c>
      <c r="D24">
        <f t="shared" si="1"/>
        <v>0.60284719328832326</v>
      </c>
      <c r="E24">
        <v>79</v>
      </c>
      <c r="F24">
        <v>1.5539311017271999</v>
      </c>
      <c r="G24">
        <f t="shared" si="2"/>
        <v>2.7929868970851215E-2</v>
      </c>
      <c r="H24">
        <f t="shared" si="3"/>
        <v>2.7929868970851217</v>
      </c>
    </row>
    <row r="25" spans="1:8" x14ac:dyDescent="0.35">
      <c r="A25">
        <v>47</v>
      </c>
      <c r="B25">
        <v>2.2122093094458499</v>
      </c>
      <c r="C25">
        <f t="shared" si="0"/>
        <v>6.1346627211224559E-3</v>
      </c>
      <c r="D25">
        <f t="shared" si="1"/>
        <v>0.61346627211224558</v>
      </c>
      <c r="E25">
        <v>78</v>
      </c>
      <c r="F25">
        <v>1.5896846761216701</v>
      </c>
      <c r="G25">
        <f t="shared" si="2"/>
        <v>2.5722627221625632E-2</v>
      </c>
      <c r="H25">
        <f t="shared" si="3"/>
        <v>2.5722627221625634</v>
      </c>
    </row>
    <row r="26" spans="1:8" x14ac:dyDescent="0.35">
      <c r="A26">
        <v>48</v>
      </c>
      <c r="B26">
        <v>2.2052718344177298</v>
      </c>
      <c r="C26">
        <f t="shared" si="0"/>
        <v>6.2334454836016915E-3</v>
      </c>
      <c r="D26">
        <f t="shared" si="1"/>
        <v>0.62334454836016917</v>
      </c>
      <c r="E26">
        <v>77</v>
      </c>
      <c r="F26">
        <v>1.6198455641728999</v>
      </c>
      <c r="G26">
        <f t="shared" si="2"/>
        <v>2.3996860996107334E-2</v>
      </c>
      <c r="H26">
        <f t="shared" si="3"/>
        <v>2.3996860996107334</v>
      </c>
    </row>
    <row r="27" spans="1:8" x14ac:dyDescent="0.35">
      <c r="A27">
        <v>49</v>
      </c>
      <c r="B27">
        <v>2.1982123611745998</v>
      </c>
      <c r="C27">
        <f t="shared" si="0"/>
        <v>6.3355983761867619E-3</v>
      </c>
      <c r="D27">
        <f t="shared" si="1"/>
        <v>0.63355983761867618</v>
      </c>
      <c r="E27">
        <v>76</v>
      </c>
      <c r="F27">
        <v>1.6439723423806401</v>
      </c>
      <c r="G27">
        <f t="shared" si="2"/>
        <v>2.2700094106100816E-2</v>
      </c>
      <c r="H27">
        <f t="shared" si="3"/>
        <v>2.2700094106100814</v>
      </c>
    </row>
    <row r="28" spans="1:8" x14ac:dyDescent="0.35">
      <c r="A28">
        <v>50</v>
      </c>
      <c r="B28">
        <v>2.1903092704145499</v>
      </c>
      <c r="C28">
        <f t="shared" si="0"/>
        <v>6.4519460848354894E-3</v>
      </c>
      <c r="D28">
        <f t="shared" si="1"/>
        <v>0.64519460848354893</v>
      </c>
      <c r="E28">
        <v>75</v>
      </c>
      <c r="F28">
        <v>1.66918163502046</v>
      </c>
      <c r="G28">
        <f t="shared" si="2"/>
        <v>2.1419945671773084E-2</v>
      </c>
      <c r="H28">
        <f t="shared" si="3"/>
        <v>2.1419945671773086</v>
      </c>
    </row>
    <row r="29" spans="1:8" x14ac:dyDescent="0.35">
      <c r="A29">
        <v>51</v>
      </c>
      <c r="B29">
        <v>2.1838359728682502</v>
      </c>
      <c r="C29">
        <f t="shared" si="0"/>
        <v>6.5488346796260298E-3</v>
      </c>
      <c r="D29">
        <f t="shared" si="1"/>
        <v>0.65488346796260299</v>
      </c>
      <c r="E29">
        <v>74</v>
      </c>
      <c r="F29">
        <v>1.69177697290566</v>
      </c>
      <c r="G29">
        <f t="shared" si="2"/>
        <v>2.0334009732790162E-2</v>
      </c>
      <c r="H29">
        <f t="shared" si="3"/>
        <v>2.0334009732790164</v>
      </c>
    </row>
    <row r="30" spans="1:8" x14ac:dyDescent="0.35">
      <c r="A30">
        <v>52</v>
      </c>
      <c r="B30">
        <v>2.1774568746000602</v>
      </c>
      <c r="C30">
        <f t="shared" si="0"/>
        <v>6.6457366173155001E-3</v>
      </c>
      <c r="D30">
        <f t="shared" si="1"/>
        <v>0.66457366173154997</v>
      </c>
      <c r="E30">
        <v>73</v>
      </c>
      <c r="F30">
        <v>1.7103765381857301</v>
      </c>
      <c r="G30">
        <f t="shared" si="2"/>
        <v>1.9481547952712296E-2</v>
      </c>
      <c r="H30">
        <f t="shared" si="3"/>
        <v>1.9481547952712297</v>
      </c>
    </row>
    <row r="31" spans="1:8" x14ac:dyDescent="0.35">
      <c r="A31">
        <v>53</v>
      </c>
      <c r="B31">
        <v>2.1706027488808499</v>
      </c>
      <c r="C31">
        <f t="shared" si="0"/>
        <v>6.7514530379326771E-3</v>
      </c>
      <c r="D31">
        <f t="shared" si="1"/>
        <v>0.67514530379326776</v>
      </c>
      <c r="E31">
        <v>72</v>
      </c>
      <c r="F31">
        <v>1.7288127382180201</v>
      </c>
      <c r="G31">
        <f t="shared" si="2"/>
        <v>1.8671846215033348E-2</v>
      </c>
      <c r="H31">
        <f t="shared" si="3"/>
        <v>1.8671846215033348</v>
      </c>
    </row>
    <row r="32" spans="1:8" x14ac:dyDescent="0.35">
      <c r="A32">
        <v>54</v>
      </c>
      <c r="B32">
        <v>2.1621214716770099</v>
      </c>
      <c r="C32">
        <f t="shared" si="0"/>
        <v>6.884597080079294E-3</v>
      </c>
      <c r="D32">
        <f t="shared" si="1"/>
        <v>0.68845970800792944</v>
      </c>
      <c r="E32">
        <v>71</v>
      </c>
      <c r="F32">
        <v>1.7457715930105</v>
      </c>
      <c r="G32">
        <f t="shared" si="2"/>
        <v>1.7956777731136755E-2</v>
      </c>
      <c r="H32">
        <f t="shared" si="3"/>
        <v>1.7956777731136755</v>
      </c>
    </row>
    <row r="33" spans="1:8" x14ac:dyDescent="0.35">
      <c r="A33">
        <v>55</v>
      </c>
      <c r="B33">
        <v>2.1516852425920701</v>
      </c>
      <c r="C33">
        <f t="shared" si="0"/>
        <v>7.0520398441857252E-3</v>
      </c>
      <c r="D33">
        <f t="shared" si="1"/>
        <v>0.70520398441857257</v>
      </c>
      <c r="E33">
        <v>70</v>
      </c>
      <c r="F33">
        <v>1.76102127017546</v>
      </c>
      <c r="G33">
        <f t="shared" si="2"/>
        <v>1.7337190843745909E-2</v>
      </c>
      <c r="H33">
        <f t="shared" si="3"/>
        <v>1.7337190843745909</v>
      </c>
    </row>
    <row r="34" spans="1:8" x14ac:dyDescent="0.35">
      <c r="A34">
        <v>56</v>
      </c>
      <c r="B34">
        <v>2.1402761054290802</v>
      </c>
      <c r="C34">
        <f t="shared" si="0"/>
        <v>7.23975541761618E-3</v>
      </c>
      <c r="D34">
        <f t="shared" si="1"/>
        <v>0.72397554176161805</v>
      </c>
      <c r="E34">
        <v>69</v>
      </c>
      <c r="F34">
        <v>1.77561438915112</v>
      </c>
      <c r="G34">
        <f t="shared" si="2"/>
        <v>1.6764307212405766E-2</v>
      </c>
      <c r="H34">
        <f t="shared" si="3"/>
        <v>1.6764307212405765</v>
      </c>
    </row>
    <row r="35" spans="1:8" x14ac:dyDescent="0.35">
      <c r="A35">
        <v>57</v>
      </c>
      <c r="B35">
        <v>2.1274801673791801</v>
      </c>
      <c r="C35">
        <f t="shared" si="0"/>
        <v>7.4562392113380095E-3</v>
      </c>
      <c r="D35">
        <f t="shared" si="1"/>
        <v>0.74562392113380094</v>
      </c>
      <c r="E35">
        <v>68</v>
      </c>
      <c r="F35">
        <v>1.7886643622098199</v>
      </c>
      <c r="G35">
        <f t="shared" si="2"/>
        <v>1.6268055216014064E-2</v>
      </c>
      <c r="H35">
        <f t="shared" si="3"/>
        <v>1.6268055216014063</v>
      </c>
    </row>
    <row r="36" spans="1:8" x14ac:dyDescent="0.35">
      <c r="A36">
        <v>58</v>
      </c>
      <c r="B36">
        <v>2.11505013674202</v>
      </c>
      <c r="C36">
        <f t="shared" si="0"/>
        <v>7.672729071072062E-3</v>
      </c>
      <c r="D36">
        <f t="shared" si="1"/>
        <v>0.76727290710720619</v>
      </c>
      <c r="E36">
        <v>67</v>
      </c>
      <c r="F36">
        <v>1.8013470322787299</v>
      </c>
      <c r="G36">
        <f t="shared" si="2"/>
        <v>1.5799850139530051E-2</v>
      </c>
      <c r="H36">
        <f t="shared" si="3"/>
        <v>1.5799850139530052</v>
      </c>
    </row>
    <row r="37" spans="1:8" x14ac:dyDescent="0.35">
      <c r="A37">
        <v>59</v>
      </c>
      <c r="B37">
        <v>2.1003430372535101</v>
      </c>
      <c r="C37">
        <f t="shared" si="0"/>
        <v>7.9370106444736233E-3</v>
      </c>
      <c r="D37">
        <f t="shared" si="1"/>
        <v>0.79370106444736233</v>
      </c>
      <c r="E37">
        <v>66</v>
      </c>
      <c r="F37">
        <v>1.81243413689174</v>
      </c>
      <c r="G37">
        <f t="shared" si="2"/>
        <v>1.5401600819596675E-2</v>
      </c>
      <c r="H37">
        <f t="shared" si="3"/>
        <v>1.5401600819596675</v>
      </c>
    </row>
    <row r="38" spans="1:8" x14ac:dyDescent="0.35">
      <c r="A38">
        <v>60</v>
      </c>
      <c r="B38">
        <v>2.0835641049162001</v>
      </c>
      <c r="C38">
        <f t="shared" si="0"/>
        <v>8.249657057581735E-3</v>
      </c>
      <c r="D38">
        <f t="shared" si="1"/>
        <v>0.82496570575817352</v>
      </c>
      <c r="E38">
        <v>65</v>
      </c>
      <c r="F38">
        <v>1.82407485073658</v>
      </c>
      <c r="G38">
        <f t="shared" si="2"/>
        <v>1.4994263868081418E-2</v>
      </c>
      <c r="H38">
        <f t="shared" si="3"/>
        <v>1.4994263868081419</v>
      </c>
    </row>
    <row r="39" spans="1:8" x14ac:dyDescent="0.35">
      <c r="A39">
        <v>61</v>
      </c>
      <c r="B39">
        <v>2.06743551463093</v>
      </c>
      <c r="C39">
        <f t="shared" si="0"/>
        <v>8.5617883032605684E-3</v>
      </c>
      <c r="D39">
        <f t="shared" si="1"/>
        <v>0.85617883032605679</v>
      </c>
      <c r="E39">
        <v>64</v>
      </c>
      <c r="F39">
        <v>1.8347849027638901</v>
      </c>
      <c r="G39">
        <f t="shared" si="2"/>
        <v>1.462901540480629E-2</v>
      </c>
      <c r="H39">
        <f t="shared" si="3"/>
        <v>1.4629015404806289</v>
      </c>
    </row>
    <row r="40" spans="1:8" x14ac:dyDescent="0.35">
      <c r="A40">
        <v>62</v>
      </c>
      <c r="B40">
        <v>2.0507063680602</v>
      </c>
      <c r="C40">
        <f t="shared" si="0"/>
        <v>8.8980252115836225E-3</v>
      </c>
      <c r="D40">
        <f t="shared" si="1"/>
        <v>0.88980252115836223</v>
      </c>
      <c r="E40">
        <v>63</v>
      </c>
      <c r="F40">
        <v>1.8446064099594599</v>
      </c>
      <c r="G40">
        <f t="shared" si="2"/>
        <v>1.4301895157313813E-2</v>
      </c>
      <c r="H40">
        <f t="shared" si="3"/>
        <v>1.4301895157313813</v>
      </c>
    </row>
    <row r="41" spans="1:8" x14ac:dyDescent="0.35">
      <c r="A41">
        <v>63</v>
      </c>
      <c r="B41">
        <v>2.0336803197823898</v>
      </c>
      <c r="C41">
        <f t="shared" si="0"/>
        <v>9.2537908642862828E-3</v>
      </c>
      <c r="D41">
        <f t="shared" si="1"/>
        <v>0.92537908642862832</v>
      </c>
      <c r="E41">
        <v>62</v>
      </c>
      <c r="F41">
        <v>1.85390853966151</v>
      </c>
      <c r="G41">
        <f t="shared" si="2"/>
        <v>1.3998820999998052E-2</v>
      </c>
      <c r="H41">
        <f t="shared" si="3"/>
        <v>1.3998820999998052</v>
      </c>
    </row>
    <row r="42" spans="1:8" x14ac:dyDescent="0.35">
      <c r="A42">
        <v>64</v>
      </c>
      <c r="B42">
        <v>2.0160461679833799</v>
      </c>
      <c r="C42">
        <f t="shared" si="0"/>
        <v>9.6372656854087843E-3</v>
      </c>
      <c r="D42">
        <f t="shared" si="1"/>
        <v>0.96372656854087846</v>
      </c>
      <c r="E42">
        <v>61</v>
      </c>
      <c r="F42">
        <v>1.86418053456308</v>
      </c>
      <c r="G42">
        <f t="shared" si="2"/>
        <v>1.3671603840866818E-2</v>
      </c>
      <c r="H42">
        <f t="shared" si="3"/>
        <v>1.3671603840866817</v>
      </c>
    </row>
    <row r="43" spans="1:8" x14ac:dyDescent="0.35">
      <c r="A43">
        <v>65</v>
      </c>
      <c r="B43">
        <v>1.99883284328002</v>
      </c>
      <c r="C43">
        <f t="shared" si="0"/>
        <v>1.0026910921699541E-2</v>
      </c>
      <c r="D43">
        <f t="shared" si="1"/>
        <v>1.0026910921699541</v>
      </c>
      <c r="E43">
        <v>60</v>
      </c>
      <c r="F43">
        <v>1.8724742507495</v>
      </c>
      <c r="G43">
        <f t="shared" si="2"/>
        <v>1.341299458478656E-2</v>
      </c>
      <c r="H43">
        <f t="shared" si="3"/>
        <v>1.3412994584786559</v>
      </c>
    </row>
    <row r="44" spans="1:8" x14ac:dyDescent="0.35">
      <c r="A44">
        <v>66</v>
      </c>
      <c r="B44">
        <v>1.9817101938099599</v>
      </c>
      <c r="C44">
        <f t="shared" si="0"/>
        <v>1.0430132034918089E-2</v>
      </c>
      <c r="D44">
        <f t="shared" si="1"/>
        <v>1.0430132034918089</v>
      </c>
      <c r="E44">
        <v>59</v>
      </c>
      <c r="F44">
        <v>1.8801121616551999</v>
      </c>
      <c r="G44">
        <f t="shared" si="2"/>
        <v>1.3179163272167191E-2</v>
      </c>
      <c r="H44">
        <f t="shared" si="3"/>
        <v>1.3179163272167191</v>
      </c>
    </row>
    <row r="45" spans="1:8" x14ac:dyDescent="0.35">
      <c r="A45">
        <v>67</v>
      </c>
      <c r="B45">
        <v>1.9644783979556599</v>
      </c>
      <c r="C45">
        <f t="shared" si="0"/>
        <v>1.0852295281987889E-2</v>
      </c>
      <c r="D45">
        <f t="shared" si="1"/>
        <v>1.0852295281987889</v>
      </c>
      <c r="E45">
        <v>58</v>
      </c>
      <c r="F45">
        <v>1.88866135346254</v>
      </c>
      <c r="G45">
        <f t="shared" si="2"/>
        <v>1.2922265105940431E-2</v>
      </c>
      <c r="H45">
        <f t="shared" si="3"/>
        <v>1.2922265105940431</v>
      </c>
    </row>
    <row r="46" spans="1:8" x14ac:dyDescent="0.35">
      <c r="A46">
        <v>68</v>
      </c>
      <c r="B46">
        <v>1.9475367384706099</v>
      </c>
      <c r="C46">
        <f t="shared" si="0"/>
        <v>1.1284004781953905E-2</v>
      </c>
      <c r="D46">
        <f t="shared" si="1"/>
        <v>1.1284004781953905</v>
      </c>
      <c r="E46">
        <v>57</v>
      </c>
      <c r="F46">
        <v>1.89741178474727</v>
      </c>
      <c r="G46">
        <f t="shared" si="2"/>
        <v>1.2664504867681534E-2</v>
      </c>
      <c r="H46">
        <f t="shared" si="3"/>
        <v>1.2664504867681534</v>
      </c>
    </row>
    <row r="47" spans="1:8" x14ac:dyDescent="0.35">
      <c r="A47">
        <v>69</v>
      </c>
      <c r="B47">
        <v>1.9294434723376199</v>
      </c>
      <c r="C47">
        <f t="shared" si="0"/>
        <v>1.1764040951862436E-2</v>
      </c>
      <c r="D47">
        <f t="shared" si="1"/>
        <v>1.1764040951862436</v>
      </c>
      <c r="E47">
        <v>56</v>
      </c>
      <c r="F47">
        <v>1.90547018399269</v>
      </c>
      <c r="G47">
        <f t="shared" si="2"/>
        <v>1.2431679812377061E-2</v>
      </c>
      <c r="H47">
        <f t="shared" si="3"/>
        <v>1.2431679812377061</v>
      </c>
    </row>
    <row r="48" spans="1:8" x14ac:dyDescent="0.35">
      <c r="A48">
        <v>70</v>
      </c>
      <c r="B48">
        <v>1.9124190017362099</v>
      </c>
      <c r="C48">
        <f t="shared" si="0"/>
        <v>1.2234352750520452E-2</v>
      </c>
      <c r="D48">
        <f t="shared" si="1"/>
        <v>1.2234352750520452</v>
      </c>
      <c r="E48">
        <v>55</v>
      </c>
      <c r="F48">
        <v>1.9133087577144099</v>
      </c>
      <c r="G48">
        <f t="shared" si="2"/>
        <v>1.2209313415001722E-2</v>
      </c>
      <c r="H48">
        <f t="shared" si="3"/>
        <v>1.2209313415001721</v>
      </c>
    </row>
    <row r="49" spans="1:8" x14ac:dyDescent="0.35">
      <c r="A49">
        <v>71</v>
      </c>
      <c r="B49">
        <v>1.89489380026159</v>
      </c>
      <c r="C49">
        <f t="shared" si="0"/>
        <v>1.273814533814552E-2</v>
      </c>
      <c r="D49">
        <f t="shared" si="1"/>
        <v>1.2738145338145519</v>
      </c>
      <c r="E49">
        <v>54</v>
      </c>
      <c r="F49">
        <v>1.91994382894823</v>
      </c>
      <c r="G49">
        <f t="shared" si="2"/>
        <v>1.2024199439044933E-2</v>
      </c>
      <c r="H49">
        <f t="shared" si="3"/>
        <v>1.2024199439044934</v>
      </c>
    </row>
    <row r="50" spans="1:8" x14ac:dyDescent="0.35">
      <c r="A50">
        <v>72</v>
      </c>
      <c r="B50">
        <v>1.8749474153839401</v>
      </c>
      <c r="C50">
        <f t="shared" si="0"/>
        <v>1.3336829054512885E-2</v>
      </c>
      <c r="D50">
        <f t="shared" si="1"/>
        <v>1.3336829054512884</v>
      </c>
      <c r="E50">
        <v>53</v>
      </c>
      <c r="F50">
        <v>1.92789918169887</v>
      </c>
      <c r="G50">
        <f t="shared" si="2"/>
        <v>1.1805946702976971E-2</v>
      </c>
      <c r="H50">
        <f t="shared" si="3"/>
        <v>1.180594670297697</v>
      </c>
    </row>
    <row r="51" spans="1:8" x14ac:dyDescent="0.35">
      <c r="A51">
        <v>73</v>
      </c>
      <c r="B51">
        <v>1.85585216788545</v>
      </c>
      <c r="C51">
        <f t="shared" si="0"/>
        <v>1.3936311087020757E-2</v>
      </c>
      <c r="D51">
        <f t="shared" si="1"/>
        <v>1.3936311087020756</v>
      </c>
      <c r="E51">
        <v>52</v>
      </c>
      <c r="F51">
        <v>1.9358188309497999</v>
      </c>
      <c r="G51">
        <f t="shared" si="2"/>
        <v>1.1592608492587822E-2</v>
      </c>
      <c r="H51">
        <f t="shared" si="3"/>
        <v>1.1592608492587821</v>
      </c>
    </row>
    <row r="52" spans="1:8" x14ac:dyDescent="0.35">
      <c r="A52">
        <v>74</v>
      </c>
      <c r="B52">
        <v>1.8359377027282899</v>
      </c>
      <c r="C52">
        <f t="shared" si="0"/>
        <v>1.4590235345594716E-2</v>
      </c>
      <c r="D52">
        <f t="shared" si="1"/>
        <v>1.4590235345594715</v>
      </c>
      <c r="E52">
        <v>51</v>
      </c>
      <c r="F52">
        <v>1.9424601626257401</v>
      </c>
      <c r="G52">
        <f t="shared" si="2"/>
        <v>1.1416680238182351E-2</v>
      </c>
      <c r="H52">
        <f t="shared" si="3"/>
        <v>1.1416680238182351</v>
      </c>
    </row>
    <row r="53" spans="1:8" x14ac:dyDescent="0.35">
      <c r="A53">
        <v>75</v>
      </c>
      <c r="B53">
        <v>1.81463469622601</v>
      </c>
      <c r="C53">
        <f t="shared" si="0"/>
        <v>1.5323758670107889E-2</v>
      </c>
      <c r="D53">
        <f t="shared" si="1"/>
        <v>1.532375867010789</v>
      </c>
      <c r="E53">
        <v>50</v>
      </c>
      <c r="F53">
        <v>1.9494347080440599</v>
      </c>
      <c r="G53">
        <f t="shared" si="2"/>
        <v>1.1234798612603058E-2</v>
      </c>
      <c r="H53">
        <f t="shared" si="3"/>
        <v>1.1234798612603059</v>
      </c>
    </row>
    <row r="54" spans="1:8" x14ac:dyDescent="0.35">
      <c r="A54">
        <v>76</v>
      </c>
      <c r="B54">
        <v>1.7923661935414299</v>
      </c>
      <c r="C54">
        <f t="shared" si="0"/>
        <v>1.6129979166667439E-2</v>
      </c>
      <c r="D54">
        <f t="shared" si="1"/>
        <v>1.6129979166667439</v>
      </c>
      <c r="E54">
        <v>49</v>
      </c>
      <c r="F54">
        <v>1.95558591202566</v>
      </c>
      <c r="G54">
        <f t="shared" si="2"/>
        <v>1.107679422833587E-2</v>
      </c>
      <c r="H54">
        <f t="shared" si="3"/>
        <v>1.1076794228335871</v>
      </c>
    </row>
    <row r="55" spans="1:8" x14ac:dyDescent="0.35">
      <c r="A55">
        <v>77</v>
      </c>
      <c r="B55">
        <v>1.76937725108565</v>
      </c>
      <c r="C55">
        <f t="shared" si="0"/>
        <v>1.7006805657686992E-2</v>
      </c>
      <c r="D55">
        <f t="shared" si="1"/>
        <v>1.7006805657686992</v>
      </c>
      <c r="E55">
        <v>48</v>
      </c>
      <c r="F55">
        <v>1.9618414235300601</v>
      </c>
      <c r="G55">
        <f t="shared" si="2"/>
        <v>1.0918389331729252E-2</v>
      </c>
      <c r="H55">
        <f t="shared" si="3"/>
        <v>1.0918389331729252</v>
      </c>
    </row>
    <row r="56" spans="1:8" x14ac:dyDescent="0.35">
      <c r="A56">
        <v>78</v>
      </c>
      <c r="B56">
        <v>1.7452057471314899</v>
      </c>
      <c r="C56">
        <f t="shared" si="0"/>
        <v>1.7980189013696603E-2</v>
      </c>
      <c r="D56">
        <f t="shared" si="1"/>
        <v>1.7980189013696604</v>
      </c>
      <c r="E56">
        <v>47</v>
      </c>
      <c r="F56">
        <v>1.9682772588091599</v>
      </c>
      <c r="G56">
        <f t="shared" si="2"/>
        <v>1.0757782046396569E-2</v>
      </c>
      <c r="H56">
        <f t="shared" si="3"/>
        <v>1.0757782046396569</v>
      </c>
    </row>
    <row r="57" spans="1:8" x14ac:dyDescent="0.35">
      <c r="A57">
        <v>79</v>
      </c>
      <c r="B57">
        <v>1.7186012040126999</v>
      </c>
      <c r="C57">
        <f t="shared" si="0"/>
        <v>1.9116078091025987E-2</v>
      </c>
      <c r="D57">
        <f t="shared" si="1"/>
        <v>1.9116078091025988</v>
      </c>
      <c r="E57">
        <v>46</v>
      </c>
      <c r="F57">
        <v>1.9744457356235301</v>
      </c>
      <c r="G57">
        <f t="shared" si="2"/>
        <v>1.0606064511135996E-2</v>
      </c>
      <c r="H57">
        <f t="shared" si="3"/>
        <v>1.0606064511135997</v>
      </c>
    </row>
    <row r="58" spans="1:8" x14ac:dyDescent="0.35">
      <c r="A58">
        <v>80</v>
      </c>
      <c r="B58">
        <v>1.69117541360237</v>
      </c>
      <c r="C58">
        <f t="shared" si="0"/>
        <v>2.0362194728810623E-2</v>
      </c>
      <c r="D58">
        <f t="shared" si="1"/>
        <v>2.0362194728810623</v>
      </c>
      <c r="E58">
        <v>45</v>
      </c>
      <c r="F58">
        <v>1.9798414674790199</v>
      </c>
      <c r="G58">
        <f t="shared" si="2"/>
        <v>1.0475108559956432E-2</v>
      </c>
      <c r="H58">
        <f t="shared" si="3"/>
        <v>1.0475108559956432</v>
      </c>
    </row>
    <row r="59" spans="1:8" x14ac:dyDescent="0.35">
      <c r="A59">
        <v>81</v>
      </c>
      <c r="B59">
        <v>1.6613691521335301</v>
      </c>
      <c r="C59">
        <f t="shared" si="0"/>
        <v>2.1808753705466994E-2</v>
      </c>
      <c r="D59">
        <f t="shared" si="1"/>
        <v>2.1808753705466994</v>
      </c>
      <c r="E59">
        <v>44</v>
      </c>
      <c r="F59">
        <v>1.9852523662174699</v>
      </c>
      <c r="G59">
        <f t="shared" si="2"/>
        <v>1.0345408257974757E-2</v>
      </c>
      <c r="H59">
        <f t="shared" si="3"/>
        <v>1.0345408257974757</v>
      </c>
    </row>
    <row r="60" spans="1:8" x14ac:dyDescent="0.35">
      <c r="A60">
        <v>82</v>
      </c>
      <c r="B60">
        <v>1.62870951700627</v>
      </c>
      <c r="C60">
        <f t="shared" si="0"/>
        <v>2.3512049262143633E-2</v>
      </c>
      <c r="D60">
        <f t="shared" si="1"/>
        <v>2.3512049262143635</v>
      </c>
      <c r="E60">
        <v>43</v>
      </c>
      <c r="F60">
        <v>1.99207123250652</v>
      </c>
      <c r="G60">
        <f t="shared" si="2"/>
        <v>1.0184243335077336E-2</v>
      </c>
      <c r="H60">
        <f t="shared" si="3"/>
        <v>1.0184243335077336</v>
      </c>
    </row>
    <row r="61" spans="1:8" x14ac:dyDescent="0.35">
      <c r="A61">
        <v>83</v>
      </c>
      <c r="B61">
        <v>1.59440036648655</v>
      </c>
      <c r="C61">
        <f t="shared" si="0"/>
        <v>2.5444834679414545E-2</v>
      </c>
      <c r="D61">
        <f t="shared" si="1"/>
        <v>2.5444834679414545</v>
      </c>
      <c r="E61">
        <v>42</v>
      </c>
      <c r="F61">
        <v>1.9977915488425799</v>
      </c>
      <c r="G61">
        <f t="shared" si="2"/>
        <v>1.0050980980160147E-2</v>
      </c>
      <c r="H61">
        <f t="shared" si="3"/>
        <v>1.0050980980160147</v>
      </c>
    </row>
    <row r="62" spans="1:8" x14ac:dyDescent="0.35">
      <c r="A62">
        <v>84</v>
      </c>
      <c r="B62">
        <v>1.5576407727209201</v>
      </c>
      <c r="C62">
        <f t="shared" si="0"/>
        <v>2.7692312718090938E-2</v>
      </c>
      <c r="D62">
        <f t="shared" si="1"/>
        <v>2.7692312718090939</v>
      </c>
      <c r="E62">
        <v>41</v>
      </c>
      <c r="F62">
        <v>2.00351624014358</v>
      </c>
      <c r="G62">
        <f t="shared" si="2"/>
        <v>9.9193624577157292E-3</v>
      </c>
      <c r="H62">
        <f t="shared" si="3"/>
        <v>0.99193624577157291</v>
      </c>
    </row>
    <row r="63" spans="1:8" x14ac:dyDescent="0.35">
      <c r="A63">
        <v>85</v>
      </c>
      <c r="B63">
        <v>1.51716720964548</v>
      </c>
      <c r="C63">
        <f t="shared" si="0"/>
        <v>3.0397144663954424E-2</v>
      </c>
      <c r="D63">
        <f t="shared" si="1"/>
        <v>3.0397144663954423</v>
      </c>
      <c r="E63">
        <v>40</v>
      </c>
      <c r="F63">
        <v>2.0093559115678099</v>
      </c>
      <c r="G63">
        <f t="shared" si="2"/>
        <v>9.7868760586371818E-3</v>
      </c>
      <c r="H63">
        <f t="shared" si="3"/>
        <v>0.97868760586371817</v>
      </c>
    </row>
    <row r="64" spans="1:8" x14ac:dyDescent="0.35">
      <c r="A64">
        <v>86</v>
      </c>
      <c r="B64">
        <v>1.4724353105305099</v>
      </c>
      <c r="C64">
        <f t="shared" si="0"/>
        <v>3.36949401630686E-2</v>
      </c>
      <c r="D64">
        <f t="shared" si="1"/>
        <v>3.3694940163068599</v>
      </c>
      <c r="E64">
        <v>39</v>
      </c>
      <c r="F64">
        <v>2.0123181825770202</v>
      </c>
      <c r="G64">
        <f t="shared" si="2"/>
        <v>9.720348088638189E-3</v>
      </c>
      <c r="H64">
        <f t="shared" si="3"/>
        <v>0.97203480886381888</v>
      </c>
    </row>
    <row r="65" spans="1:8" x14ac:dyDescent="0.35">
      <c r="A65">
        <v>87</v>
      </c>
      <c r="B65">
        <v>1.42279538253354</v>
      </c>
      <c r="C65">
        <f t="shared" si="0"/>
        <v>3.7775012564754448E-2</v>
      </c>
      <c r="D65">
        <f t="shared" si="1"/>
        <v>3.7775012564754449</v>
      </c>
      <c r="E65">
        <v>38</v>
      </c>
      <c r="F65">
        <v>2.01644548353763</v>
      </c>
      <c r="G65">
        <f t="shared" si="2"/>
        <v>9.6284086964043628E-3</v>
      </c>
      <c r="H65">
        <f t="shared" si="3"/>
        <v>0.96284086964043625</v>
      </c>
    </row>
    <row r="66" spans="1:8" x14ac:dyDescent="0.35">
      <c r="A66">
        <v>88</v>
      </c>
      <c r="B66">
        <v>1.3696508041166799</v>
      </c>
      <c r="C66">
        <f t="shared" si="0"/>
        <v>4.2692264937300606E-2</v>
      </c>
      <c r="D66">
        <f t="shared" si="1"/>
        <v>4.269226493730061</v>
      </c>
      <c r="E66">
        <v>37</v>
      </c>
      <c r="F66">
        <v>2.02095019721299</v>
      </c>
      <c r="G66">
        <f t="shared" si="2"/>
        <v>9.5290543233646583E-3</v>
      </c>
      <c r="H66">
        <f t="shared" si="3"/>
        <v>0.95290543233646585</v>
      </c>
    </row>
    <row r="67" spans="1:8" x14ac:dyDescent="0.35">
      <c r="A67">
        <v>89</v>
      </c>
      <c r="B67">
        <v>1.30933195925071</v>
      </c>
      <c r="C67">
        <f t="shared" si="0"/>
        <v>4.9053278700817153E-2</v>
      </c>
      <c r="D67">
        <f t="shared" si="1"/>
        <v>4.9053278700817149</v>
      </c>
      <c r="E67">
        <v>36</v>
      </c>
      <c r="F67">
        <v>2.0235064548686399</v>
      </c>
      <c r="G67">
        <f t="shared" si="2"/>
        <v>9.4731310459453856E-3</v>
      </c>
      <c r="H67">
        <f t="shared" si="3"/>
        <v>0.94731310459453855</v>
      </c>
    </row>
    <row r="68" spans="1:8" x14ac:dyDescent="0.35">
      <c r="A68">
        <v>90</v>
      </c>
      <c r="B68">
        <v>1.24366372938571</v>
      </c>
      <c r="C68">
        <f t="shared" ref="C68:C78" si="4">10^-B68</f>
        <v>5.7060591670524893E-2</v>
      </c>
      <c r="D68">
        <f t="shared" ref="D68:D78" si="5">C68*100</f>
        <v>5.7060591670524889</v>
      </c>
      <c r="E68">
        <v>35</v>
      </c>
      <c r="F68">
        <v>2.0274686397577901</v>
      </c>
      <c r="G68">
        <f t="shared" ref="G68:G78" si="6">10^-F68</f>
        <v>9.3870981810996908E-3</v>
      </c>
      <c r="H68">
        <f t="shared" ref="H68:H78" si="7">G68*100</f>
        <v>0.93870981810996912</v>
      </c>
    </row>
    <row r="69" spans="1:8" x14ac:dyDescent="0.35">
      <c r="A69">
        <v>91</v>
      </c>
      <c r="B69">
        <v>1.1693954420919199</v>
      </c>
      <c r="C69">
        <f t="shared" si="4"/>
        <v>6.7702476936999545E-2</v>
      </c>
      <c r="D69">
        <f t="shared" si="5"/>
        <v>6.7702476936999547</v>
      </c>
      <c r="E69">
        <v>34</v>
      </c>
      <c r="F69">
        <v>2.0305168460567402</v>
      </c>
      <c r="G69">
        <f t="shared" si="6"/>
        <v>9.3214431224799346E-3</v>
      </c>
      <c r="H69">
        <f t="shared" si="7"/>
        <v>0.93214431224799343</v>
      </c>
    </row>
    <row r="70" spans="1:8" x14ac:dyDescent="0.35">
      <c r="A70">
        <v>92</v>
      </c>
      <c r="B70">
        <v>1.0824821759749601</v>
      </c>
      <c r="C70">
        <f t="shared" si="4"/>
        <v>8.270234500173565E-2</v>
      </c>
      <c r="D70">
        <f t="shared" si="5"/>
        <v>8.2702345001735651</v>
      </c>
      <c r="E70">
        <v>33</v>
      </c>
      <c r="F70">
        <v>2.0339639530829698</v>
      </c>
      <c r="G70">
        <f t="shared" si="6"/>
        <v>9.2477492808339043E-3</v>
      </c>
      <c r="H70">
        <f t="shared" si="7"/>
        <v>0.92477492808339046</v>
      </c>
    </row>
    <row r="71" spans="1:8" x14ac:dyDescent="0.35">
      <c r="A71">
        <v>93</v>
      </c>
      <c r="B71">
        <v>0.98657867045712899</v>
      </c>
      <c r="C71">
        <f t="shared" si="4"/>
        <v>0.1031386231622697</v>
      </c>
      <c r="D71">
        <f t="shared" si="5"/>
        <v>10.31386231622697</v>
      </c>
      <c r="E71">
        <v>32</v>
      </c>
      <c r="F71">
        <v>2.0369627686772498</v>
      </c>
      <c r="G71">
        <f t="shared" si="6"/>
        <v>9.184113269402527E-3</v>
      </c>
      <c r="H71">
        <f t="shared" si="7"/>
        <v>0.91841132694025274</v>
      </c>
    </row>
    <row r="72" spans="1:8" x14ac:dyDescent="0.35">
      <c r="A72">
        <v>94</v>
      </c>
      <c r="B72">
        <v>0.87339154185836798</v>
      </c>
      <c r="C72">
        <f t="shared" si="4"/>
        <v>0.13384694348791298</v>
      </c>
      <c r="D72">
        <f t="shared" si="5"/>
        <v>13.384694348791298</v>
      </c>
      <c r="E72">
        <v>31</v>
      </c>
      <c r="F72">
        <v>2.0379311513946501</v>
      </c>
      <c r="G72">
        <f t="shared" si="6"/>
        <v>9.1636574986141521E-3</v>
      </c>
      <c r="H72">
        <f t="shared" si="7"/>
        <v>0.91636574986141517</v>
      </c>
    </row>
    <row r="73" spans="1:8" x14ac:dyDescent="0.35">
      <c r="A73">
        <v>95</v>
      </c>
      <c r="B73">
        <v>0.74392763934888095</v>
      </c>
      <c r="C73">
        <f t="shared" si="4"/>
        <v>0.18033181784952615</v>
      </c>
      <c r="D73">
        <f t="shared" si="5"/>
        <v>18.033181784952614</v>
      </c>
      <c r="E73">
        <v>30</v>
      </c>
      <c r="F73">
        <v>2.0398491237301402</v>
      </c>
      <c r="G73">
        <f t="shared" si="6"/>
        <v>9.123277319337552E-3</v>
      </c>
      <c r="H73">
        <f t="shared" si="7"/>
        <v>0.91232773193375516</v>
      </c>
    </row>
    <row r="74" spans="1:8" x14ac:dyDescent="0.35">
      <c r="A74">
        <v>96</v>
      </c>
      <c r="B74">
        <v>0.59724986078973896</v>
      </c>
      <c r="C74">
        <f t="shared" si="4"/>
        <v>0.25278432447486837</v>
      </c>
      <c r="D74">
        <f t="shared" si="5"/>
        <v>25.278432447486836</v>
      </c>
      <c r="E74">
        <v>29</v>
      </c>
      <c r="F74">
        <v>2.0421593229092001</v>
      </c>
      <c r="G74">
        <f t="shared" si="6"/>
        <v>9.0748755316173713E-3</v>
      </c>
      <c r="H74">
        <f t="shared" si="7"/>
        <v>0.90748755316173713</v>
      </c>
    </row>
    <row r="75" spans="1:8" x14ac:dyDescent="0.35">
      <c r="A75">
        <v>97</v>
      </c>
      <c r="B75">
        <v>0.44570966552497698</v>
      </c>
      <c r="C75">
        <f t="shared" si="4"/>
        <v>0.35833591171122875</v>
      </c>
      <c r="D75">
        <f t="shared" si="5"/>
        <v>35.833591171122876</v>
      </c>
      <c r="E75">
        <v>28</v>
      </c>
      <c r="F75">
        <v>2.0422741825973398</v>
      </c>
      <c r="G75">
        <f t="shared" si="6"/>
        <v>9.0724757784697435E-3</v>
      </c>
      <c r="H75">
        <f t="shared" si="7"/>
        <v>0.90724757784697441</v>
      </c>
    </row>
    <row r="76" spans="1:8" x14ac:dyDescent="0.35">
      <c r="A76">
        <v>98</v>
      </c>
      <c r="B76">
        <v>0.308784524651327</v>
      </c>
      <c r="C76">
        <f t="shared" si="4"/>
        <v>0.49115150068747387</v>
      </c>
      <c r="D76">
        <f t="shared" si="5"/>
        <v>49.11515006874739</v>
      </c>
      <c r="E76">
        <v>27</v>
      </c>
      <c r="F76">
        <v>2.0444065759567001</v>
      </c>
      <c r="G76">
        <f t="shared" si="6"/>
        <v>9.0280389487714489E-3</v>
      </c>
      <c r="H76">
        <f t="shared" si="7"/>
        <v>0.90280389487714485</v>
      </c>
    </row>
    <row r="77" spans="1:8" x14ac:dyDescent="0.35">
      <c r="A77">
        <v>99</v>
      </c>
      <c r="B77">
        <v>0.18836262938675499</v>
      </c>
      <c r="C77">
        <f t="shared" si="4"/>
        <v>0.64809305956366192</v>
      </c>
      <c r="D77">
        <f t="shared" si="5"/>
        <v>64.809305956366188</v>
      </c>
      <c r="E77">
        <v>26</v>
      </c>
      <c r="F77">
        <v>2.0461396427518599</v>
      </c>
      <c r="G77">
        <f t="shared" si="6"/>
        <v>8.9920840418386289E-3</v>
      </c>
      <c r="H77">
        <f t="shared" si="7"/>
        <v>0.89920840418386294</v>
      </c>
    </row>
    <row r="78" spans="1:8" x14ac:dyDescent="0.35">
      <c r="A78">
        <v>99.699996948242202</v>
      </c>
      <c r="B78">
        <v>0.128237623401909</v>
      </c>
      <c r="C78">
        <f t="shared" si="4"/>
        <v>0.74432460667450295</v>
      </c>
      <c r="D78">
        <f t="shared" si="5"/>
        <v>74.4324606674503</v>
      </c>
      <c r="E78">
        <v>25.299999237060501</v>
      </c>
      <c r="F78">
        <v>2.0468300724636399</v>
      </c>
      <c r="G78">
        <f t="shared" si="6"/>
        <v>8.9778000251391453E-3</v>
      </c>
      <c r="H78">
        <f t="shared" si="7"/>
        <v>0.89778000251391454</v>
      </c>
    </row>
  </sheetData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ACDB4-8286-411C-93D5-714354FCC54E}">
  <sheetPr>
    <tabColor theme="9"/>
  </sheetPr>
  <dimension ref="A1:H78"/>
  <sheetViews>
    <sheetView workbookViewId="0">
      <selection activeCell="R9" sqref="R9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</cols>
  <sheetData>
    <row r="1" spans="1:8" x14ac:dyDescent="0.35">
      <c r="A1" t="s">
        <v>109</v>
      </c>
      <c r="B1" s="15" t="s">
        <v>4</v>
      </c>
      <c r="C1" s="16">
        <v>46168</v>
      </c>
      <c r="D1" s="15"/>
      <c r="E1" t="s">
        <v>110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2.3975097819834601</v>
      </c>
      <c r="C3">
        <f t="shared" ref="C3:C67" si="0">10^(-B3)</f>
        <v>4.0039644975968722E-3</v>
      </c>
      <c r="D3">
        <f>C3*100</f>
        <v>0.40039644975968725</v>
      </c>
      <c r="E3">
        <v>100</v>
      </c>
      <c r="F3">
        <v>7.3414770848194899E-3</v>
      </c>
      <c r="G3">
        <f>10^-F3</f>
        <v>0.98323770156050294</v>
      </c>
      <c r="H3">
        <f>G3*100</f>
        <v>98.323770156050301</v>
      </c>
    </row>
    <row r="4" spans="1:8" x14ac:dyDescent="0.35">
      <c r="A4">
        <v>26</v>
      </c>
      <c r="B4">
        <v>2.3964064713839099</v>
      </c>
      <c r="C4">
        <f t="shared" si="0"/>
        <v>4.0141493671105987E-3</v>
      </c>
      <c r="D4">
        <f t="shared" ref="D4:D67" si="1">C4*100</f>
        <v>0.40141493671105988</v>
      </c>
      <c r="E4">
        <v>99</v>
      </c>
      <c r="F4">
        <v>6.9714827603871796E-3</v>
      </c>
      <c r="G4">
        <f t="shared" ref="G4:G67" si="2">10^-F4</f>
        <v>0.98407572136868415</v>
      </c>
      <c r="H4">
        <f t="shared" ref="H4:H67" si="3">G4*100</f>
        <v>98.40757213686841</v>
      </c>
    </row>
    <row r="5" spans="1:8" x14ac:dyDescent="0.35">
      <c r="A5">
        <v>27</v>
      </c>
      <c r="B5">
        <v>2.3972527162964399</v>
      </c>
      <c r="C5">
        <f t="shared" si="0"/>
        <v>4.0063352082814578E-3</v>
      </c>
      <c r="D5">
        <f t="shared" si="1"/>
        <v>0.40063352082814579</v>
      </c>
      <c r="E5">
        <v>98</v>
      </c>
      <c r="F5">
        <v>6.9749102718779602E-3</v>
      </c>
      <c r="G5">
        <f t="shared" si="2"/>
        <v>0.98406795493905275</v>
      </c>
      <c r="H5">
        <f t="shared" si="3"/>
        <v>98.406795493905278</v>
      </c>
    </row>
    <row r="6" spans="1:8" x14ac:dyDescent="0.35">
      <c r="A6">
        <v>28</v>
      </c>
      <c r="B6">
        <v>2.4008025387552698</v>
      </c>
      <c r="C6">
        <f t="shared" si="0"/>
        <v>3.9737218213609276E-3</v>
      </c>
      <c r="D6">
        <f t="shared" si="1"/>
        <v>0.39737218213609277</v>
      </c>
      <c r="E6">
        <v>97</v>
      </c>
      <c r="F6">
        <v>7.46249885457135E-3</v>
      </c>
      <c r="G6">
        <f t="shared" si="2"/>
        <v>0.98296374784076823</v>
      </c>
      <c r="H6">
        <f t="shared" si="3"/>
        <v>98.296374784076818</v>
      </c>
    </row>
    <row r="7" spans="1:8" x14ac:dyDescent="0.35">
      <c r="A7">
        <v>29</v>
      </c>
      <c r="B7">
        <v>2.40194970636689</v>
      </c>
      <c r="C7">
        <f t="shared" si="0"/>
        <v>3.9632392803709022E-3</v>
      </c>
      <c r="D7">
        <f t="shared" si="1"/>
        <v>0.39632392803709021</v>
      </c>
      <c r="E7">
        <v>96</v>
      </c>
      <c r="F7">
        <v>8.4908343507214407E-3</v>
      </c>
      <c r="G7">
        <f t="shared" si="2"/>
        <v>0.98063901018333932</v>
      </c>
      <c r="H7">
        <f t="shared" si="3"/>
        <v>98.063901018333937</v>
      </c>
    </row>
    <row r="8" spans="1:8" x14ac:dyDescent="0.35">
      <c r="A8">
        <v>30</v>
      </c>
      <c r="B8">
        <v>2.3991309855023402</v>
      </c>
      <c r="C8">
        <f t="shared" si="0"/>
        <v>3.989045724976611E-3</v>
      </c>
      <c r="D8">
        <f t="shared" si="1"/>
        <v>0.39890457249766109</v>
      </c>
      <c r="E8">
        <v>95</v>
      </c>
      <c r="F8">
        <v>1.07023695064015E-2</v>
      </c>
      <c r="G8">
        <f t="shared" si="2"/>
        <v>0.97565804617577534</v>
      </c>
      <c r="H8">
        <f t="shared" si="3"/>
        <v>97.565804617577527</v>
      </c>
    </row>
    <row r="9" spans="1:8" x14ac:dyDescent="0.35">
      <c r="A9">
        <v>31</v>
      </c>
      <c r="B9">
        <v>2.39799246965466</v>
      </c>
      <c r="C9">
        <f t="shared" si="0"/>
        <v>3.9995168456759093E-3</v>
      </c>
      <c r="D9">
        <f t="shared" si="1"/>
        <v>0.39995168456759095</v>
      </c>
      <c r="E9">
        <v>94</v>
      </c>
      <c r="F9">
        <v>1.8286593932533401E-2</v>
      </c>
      <c r="G9">
        <f t="shared" si="2"/>
        <v>0.95876772525579668</v>
      </c>
      <c r="H9">
        <f t="shared" si="3"/>
        <v>95.876772525579668</v>
      </c>
    </row>
    <row r="10" spans="1:8" x14ac:dyDescent="0.35">
      <c r="A10">
        <v>32</v>
      </c>
      <c r="B10">
        <v>2.3977176640246598</v>
      </c>
      <c r="C10">
        <f t="shared" si="0"/>
        <v>4.0020483941930899E-3</v>
      </c>
      <c r="D10">
        <f t="shared" si="1"/>
        <v>0.40020483941930901</v>
      </c>
      <c r="E10">
        <v>93</v>
      </c>
      <c r="F10">
        <v>5.2181943319944697E-2</v>
      </c>
      <c r="G10">
        <f t="shared" si="2"/>
        <v>0.88678442476114316</v>
      </c>
      <c r="H10">
        <f t="shared" si="3"/>
        <v>88.678442476114313</v>
      </c>
    </row>
    <row r="11" spans="1:8" x14ac:dyDescent="0.35">
      <c r="A11">
        <v>33</v>
      </c>
      <c r="B11">
        <v>2.3976406235716201</v>
      </c>
      <c r="C11">
        <f t="shared" si="0"/>
        <v>4.0027583893290832E-3</v>
      </c>
      <c r="D11">
        <f t="shared" si="1"/>
        <v>0.4002758389329083</v>
      </c>
      <c r="E11">
        <v>92</v>
      </c>
      <c r="F11">
        <v>0.16375963524315101</v>
      </c>
      <c r="G11">
        <f t="shared" si="2"/>
        <v>0.68586772198440393</v>
      </c>
      <c r="H11">
        <f t="shared" si="3"/>
        <v>68.5867721984404</v>
      </c>
    </row>
    <row r="12" spans="1:8" x14ac:dyDescent="0.35">
      <c r="A12">
        <v>34</v>
      </c>
      <c r="B12">
        <v>2.3966918774449302</v>
      </c>
      <c r="C12">
        <f t="shared" si="0"/>
        <v>4.0115122481950748E-3</v>
      </c>
      <c r="D12">
        <f t="shared" si="1"/>
        <v>0.40115122481950749</v>
      </c>
      <c r="E12">
        <v>91</v>
      </c>
      <c r="F12">
        <v>0.38613731225317499</v>
      </c>
      <c r="G12">
        <f t="shared" si="2"/>
        <v>0.41101974715143086</v>
      </c>
      <c r="H12">
        <f t="shared" si="3"/>
        <v>41.101974715143086</v>
      </c>
    </row>
    <row r="13" spans="1:8" x14ac:dyDescent="0.35">
      <c r="A13">
        <v>35</v>
      </c>
      <c r="B13">
        <v>2.3929500034076199</v>
      </c>
      <c r="C13">
        <f t="shared" si="0"/>
        <v>4.046224697248778E-3</v>
      </c>
      <c r="D13">
        <f t="shared" si="1"/>
        <v>0.40462246972487781</v>
      </c>
      <c r="E13">
        <v>90</v>
      </c>
      <c r="F13">
        <v>0.65327746537999598</v>
      </c>
      <c r="G13">
        <f t="shared" si="2"/>
        <v>0.22218898990808703</v>
      </c>
      <c r="H13">
        <f t="shared" si="3"/>
        <v>22.218898990808704</v>
      </c>
    </row>
    <row r="14" spans="1:8" x14ac:dyDescent="0.35">
      <c r="A14">
        <v>36</v>
      </c>
      <c r="B14">
        <v>2.3908313638261798</v>
      </c>
      <c r="C14">
        <f t="shared" si="0"/>
        <v>4.066011814053385E-3</v>
      </c>
      <c r="D14">
        <f t="shared" si="1"/>
        <v>0.40660118140533852</v>
      </c>
      <c r="E14">
        <v>89</v>
      </c>
      <c r="F14">
        <v>0.91154660629025697</v>
      </c>
      <c r="G14">
        <f t="shared" si="2"/>
        <v>0.12258953387226781</v>
      </c>
      <c r="H14">
        <f t="shared" si="3"/>
        <v>12.258953387226782</v>
      </c>
    </row>
    <row r="15" spans="1:8" x14ac:dyDescent="0.35">
      <c r="A15">
        <v>37</v>
      </c>
      <c r="B15">
        <v>2.3905886018309701</v>
      </c>
      <c r="C15">
        <f t="shared" si="0"/>
        <v>4.0682852693014375E-3</v>
      </c>
      <c r="D15">
        <f t="shared" si="1"/>
        <v>0.40682852693014376</v>
      </c>
      <c r="E15">
        <v>88</v>
      </c>
      <c r="F15">
        <v>1.12137087595624</v>
      </c>
      <c r="G15">
        <f t="shared" si="2"/>
        <v>7.561868557133801E-2</v>
      </c>
      <c r="H15">
        <f t="shared" si="3"/>
        <v>7.5618685571338009</v>
      </c>
    </row>
    <row r="16" spans="1:8" x14ac:dyDescent="0.35">
      <c r="A16">
        <v>38</v>
      </c>
      <c r="B16">
        <v>2.3880744785069199</v>
      </c>
      <c r="C16">
        <f t="shared" si="0"/>
        <v>4.0919048036866471E-3</v>
      </c>
      <c r="D16">
        <f t="shared" si="1"/>
        <v>0.40919048036866473</v>
      </c>
      <c r="E16">
        <v>87</v>
      </c>
      <c r="F16">
        <v>1.2719139614677999</v>
      </c>
      <c r="G16">
        <f t="shared" si="2"/>
        <v>5.3467027299002941E-2</v>
      </c>
      <c r="H16">
        <f t="shared" si="3"/>
        <v>5.3467027299002945</v>
      </c>
    </row>
    <row r="17" spans="1:8" x14ac:dyDescent="0.35">
      <c r="A17">
        <v>39</v>
      </c>
      <c r="B17">
        <v>2.3849247000338401</v>
      </c>
      <c r="C17">
        <f t="shared" si="0"/>
        <v>4.1216897664706539E-3</v>
      </c>
      <c r="D17">
        <f t="shared" si="1"/>
        <v>0.41216897664706537</v>
      </c>
      <c r="E17">
        <v>86</v>
      </c>
      <c r="F17">
        <v>1.3806058952503899</v>
      </c>
      <c r="G17">
        <f t="shared" si="2"/>
        <v>4.1628820392030329E-2</v>
      </c>
      <c r="H17">
        <f t="shared" si="3"/>
        <v>4.1628820392030326</v>
      </c>
    </row>
    <row r="18" spans="1:8" x14ac:dyDescent="0.35">
      <c r="A18">
        <v>40</v>
      </c>
      <c r="B18">
        <v>2.3825238551266801</v>
      </c>
      <c r="C18">
        <f t="shared" si="0"/>
        <v>4.1445381810310553E-3</v>
      </c>
      <c r="D18">
        <f t="shared" si="1"/>
        <v>0.41445381810310555</v>
      </c>
      <c r="E18">
        <v>85</v>
      </c>
      <c r="F18">
        <v>1.46460452111029</v>
      </c>
      <c r="G18">
        <f t="shared" si="2"/>
        <v>3.4308006121018614E-2</v>
      </c>
      <c r="H18">
        <f t="shared" si="3"/>
        <v>3.4308006121018613</v>
      </c>
    </row>
    <row r="19" spans="1:8" x14ac:dyDescent="0.35">
      <c r="A19">
        <v>41</v>
      </c>
      <c r="B19">
        <v>2.3795331063725</v>
      </c>
      <c r="C19">
        <f t="shared" si="0"/>
        <v>4.1731778501793342E-3</v>
      </c>
      <c r="D19">
        <f t="shared" si="1"/>
        <v>0.41731778501793343</v>
      </c>
      <c r="E19">
        <v>84</v>
      </c>
      <c r="F19">
        <v>1.5359294160722099</v>
      </c>
      <c r="G19">
        <f t="shared" si="2"/>
        <v>2.9111902222660923E-2</v>
      </c>
      <c r="H19">
        <f t="shared" si="3"/>
        <v>2.9111902222660921</v>
      </c>
    </row>
    <row r="20" spans="1:8" x14ac:dyDescent="0.35">
      <c r="A20">
        <v>42</v>
      </c>
      <c r="B20">
        <v>2.3757534747274498</v>
      </c>
      <c r="C20">
        <f t="shared" si="0"/>
        <v>4.2096551972348947E-3</v>
      </c>
      <c r="D20">
        <f t="shared" si="1"/>
        <v>0.4209655197234895</v>
      </c>
      <c r="E20">
        <v>83</v>
      </c>
      <c r="F20">
        <v>1.6023729374309099</v>
      </c>
      <c r="G20">
        <f t="shared" si="2"/>
        <v>2.4981991863187183E-2</v>
      </c>
      <c r="H20">
        <f t="shared" si="3"/>
        <v>2.4981991863187183</v>
      </c>
    </row>
    <row r="21" spans="1:8" x14ac:dyDescent="0.35">
      <c r="A21">
        <v>43</v>
      </c>
      <c r="B21">
        <v>2.3717483641768</v>
      </c>
      <c r="C21">
        <f t="shared" si="0"/>
        <v>4.2486566528754715E-3</v>
      </c>
      <c r="D21">
        <f t="shared" si="1"/>
        <v>0.42486566528754716</v>
      </c>
      <c r="E21">
        <v>82</v>
      </c>
      <c r="F21">
        <v>1.6613163008199801</v>
      </c>
      <c r="G21">
        <f t="shared" si="2"/>
        <v>2.1811407875540575E-2</v>
      </c>
      <c r="H21">
        <f t="shared" si="3"/>
        <v>2.1811407875540576</v>
      </c>
    </row>
    <row r="22" spans="1:8" x14ac:dyDescent="0.35">
      <c r="A22">
        <v>44</v>
      </c>
      <c r="B22">
        <v>2.3681316961291299</v>
      </c>
      <c r="C22">
        <f t="shared" si="0"/>
        <v>4.2841858638423772E-3</v>
      </c>
      <c r="D22">
        <f t="shared" si="1"/>
        <v>0.42841858638423774</v>
      </c>
      <c r="E22">
        <v>81</v>
      </c>
      <c r="F22">
        <v>1.7130910557788701</v>
      </c>
      <c r="G22">
        <f t="shared" si="2"/>
        <v>1.9360160091519127E-2</v>
      </c>
      <c r="H22">
        <f t="shared" si="3"/>
        <v>1.9360160091519127</v>
      </c>
    </row>
    <row r="23" spans="1:8" x14ac:dyDescent="0.35">
      <c r="A23">
        <v>45</v>
      </c>
      <c r="B23">
        <v>2.3639544656048002</v>
      </c>
      <c r="C23">
        <f t="shared" si="0"/>
        <v>4.3255918111199214E-3</v>
      </c>
      <c r="D23">
        <f t="shared" si="1"/>
        <v>0.43255918111199215</v>
      </c>
      <c r="E23">
        <v>80</v>
      </c>
      <c r="F23">
        <v>1.75902244022044</v>
      </c>
      <c r="G23">
        <f t="shared" si="2"/>
        <v>1.7417168756549667E-2</v>
      </c>
      <c r="H23">
        <f t="shared" si="3"/>
        <v>1.7417168756549666</v>
      </c>
    </row>
    <row r="24" spans="1:8" x14ac:dyDescent="0.35">
      <c r="A24">
        <v>46</v>
      </c>
      <c r="B24">
        <v>2.3601903060195202</v>
      </c>
      <c r="C24">
        <f t="shared" si="0"/>
        <v>4.363245947370452E-3</v>
      </c>
      <c r="D24">
        <f t="shared" si="1"/>
        <v>0.43632459473704521</v>
      </c>
      <c r="E24">
        <v>79</v>
      </c>
      <c r="F24">
        <v>1.7982352405206099</v>
      </c>
      <c r="G24">
        <f t="shared" si="2"/>
        <v>1.5913465227091389E-2</v>
      </c>
      <c r="H24">
        <f t="shared" si="3"/>
        <v>1.5913465227091388</v>
      </c>
    </row>
    <row r="25" spans="1:8" x14ac:dyDescent="0.35">
      <c r="A25">
        <v>47</v>
      </c>
      <c r="B25">
        <v>2.35628283662912</v>
      </c>
      <c r="C25">
        <f t="shared" si="0"/>
        <v>4.4026804317685323E-3</v>
      </c>
      <c r="D25">
        <f t="shared" si="1"/>
        <v>0.44026804317685325</v>
      </c>
      <c r="E25">
        <v>78</v>
      </c>
      <c r="F25">
        <v>1.8332605226507299</v>
      </c>
      <c r="G25">
        <f t="shared" si="2"/>
        <v>1.4680453688971364E-2</v>
      </c>
      <c r="H25">
        <f t="shared" si="3"/>
        <v>1.4680453688971364</v>
      </c>
    </row>
    <row r="26" spans="1:8" x14ac:dyDescent="0.35">
      <c r="A26">
        <v>48</v>
      </c>
      <c r="B26">
        <v>2.3510932583946902</v>
      </c>
      <c r="C26">
        <f t="shared" si="0"/>
        <v>4.4556056050361649E-3</v>
      </c>
      <c r="D26">
        <f t="shared" si="1"/>
        <v>0.44556056050361648</v>
      </c>
      <c r="E26">
        <v>77</v>
      </c>
      <c r="F26">
        <v>1.8629588421738299</v>
      </c>
      <c r="G26">
        <f t="shared" si="2"/>
        <v>1.3710116899594926E-2</v>
      </c>
      <c r="H26">
        <f t="shared" si="3"/>
        <v>1.3710116899594926</v>
      </c>
    </row>
    <row r="27" spans="1:8" x14ac:dyDescent="0.35">
      <c r="A27">
        <v>49</v>
      </c>
      <c r="B27">
        <v>2.34552200981314</v>
      </c>
      <c r="C27">
        <f t="shared" si="0"/>
        <v>4.5131315245106433E-3</v>
      </c>
      <c r="D27">
        <f t="shared" si="1"/>
        <v>0.45131315245106435</v>
      </c>
      <c r="E27">
        <v>76</v>
      </c>
      <c r="F27">
        <v>1.8898901394930701</v>
      </c>
      <c r="G27">
        <f t="shared" si="2"/>
        <v>1.2885754725990222E-2</v>
      </c>
      <c r="H27">
        <f t="shared" si="3"/>
        <v>1.2885754725990222</v>
      </c>
    </row>
    <row r="28" spans="1:8" x14ac:dyDescent="0.35">
      <c r="A28">
        <v>50</v>
      </c>
      <c r="B28">
        <v>2.3408425658387202</v>
      </c>
      <c r="C28">
        <f t="shared" si="0"/>
        <v>4.5620226183324111E-3</v>
      </c>
      <c r="D28">
        <f t="shared" si="1"/>
        <v>0.45620226183324109</v>
      </c>
      <c r="E28">
        <v>75</v>
      </c>
      <c r="F28">
        <v>1.91252442656016</v>
      </c>
      <c r="G28">
        <f t="shared" si="2"/>
        <v>1.2231383226380749E-2</v>
      </c>
      <c r="H28">
        <f t="shared" si="3"/>
        <v>1.223138322638075</v>
      </c>
    </row>
    <row r="29" spans="1:8" x14ac:dyDescent="0.35">
      <c r="A29">
        <v>51</v>
      </c>
      <c r="B29">
        <v>2.3348171368965098</v>
      </c>
      <c r="C29">
        <f t="shared" si="0"/>
        <v>4.625757515543112E-3</v>
      </c>
      <c r="D29">
        <f t="shared" si="1"/>
        <v>0.46257575155431119</v>
      </c>
      <c r="E29">
        <v>74</v>
      </c>
      <c r="F29">
        <v>1.9316218041159301</v>
      </c>
      <c r="G29">
        <f t="shared" si="2"/>
        <v>1.1705182676440362E-2</v>
      </c>
      <c r="H29">
        <f t="shared" si="3"/>
        <v>1.1705182676440362</v>
      </c>
    </row>
    <row r="30" spans="1:8" x14ac:dyDescent="0.35">
      <c r="A30">
        <v>52</v>
      </c>
      <c r="B30">
        <v>2.3291671861882901</v>
      </c>
      <c r="C30">
        <f t="shared" si="0"/>
        <v>4.6863294227980226E-3</v>
      </c>
      <c r="D30">
        <f t="shared" si="1"/>
        <v>0.46863294227980229</v>
      </c>
      <c r="E30">
        <v>73</v>
      </c>
      <c r="F30">
        <v>1.94570336603505</v>
      </c>
      <c r="G30">
        <f t="shared" si="2"/>
        <v>1.1331740851378457E-2</v>
      </c>
      <c r="H30">
        <f t="shared" si="3"/>
        <v>1.1331740851378458</v>
      </c>
    </row>
    <row r="31" spans="1:8" x14ac:dyDescent="0.35">
      <c r="A31">
        <v>53</v>
      </c>
      <c r="B31">
        <v>2.3222324829087801</v>
      </c>
      <c r="C31">
        <f t="shared" si="0"/>
        <v>4.7617601598391908E-3</v>
      </c>
      <c r="D31">
        <f t="shared" si="1"/>
        <v>0.47617601598391907</v>
      </c>
      <c r="E31">
        <v>72</v>
      </c>
      <c r="F31">
        <v>1.9614983805169799</v>
      </c>
      <c r="G31">
        <f t="shared" si="2"/>
        <v>1.0927017018631833E-2</v>
      </c>
      <c r="H31">
        <f t="shared" si="3"/>
        <v>1.0927017018631833</v>
      </c>
    </row>
    <row r="32" spans="1:8" x14ac:dyDescent="0.35">
      <c r="A32">
        <v>54</v>
      </c>
      <c r="B32">
        <v>2.3145660217309199</v>
      </c>
      <c r="C32">
        <f t="shared" si="0"/>
        <v>4.8465642923674777E-3</v>
      </c>
      <c r="D32">
        <f t="shared" si="1"/>
        <v>0.48465642923674779</v>
      </c>
      <c r="E32">
        <v>71</v>
      </c>
      <c r="F32">
        <v>1.9757711044024799</v>
      </c>
      <c r="G32">
        <f t="shared" si="2"/>
        <v>1.0573746533719305E-2</v>
      </c>
      <c r="H32">
        <f t="shared" si="3"/>
        <v>1.0573746533719306</v>
      </c>
    </row>
    <row r="33" spans="1:8" x14ac:dyDescent="0.35">
      <c r="A33">
        <v>55</v>
      </c>
      <c r="B33">
        <v>2.3075072471184499</v>
      </c>
      <c r="C33">
        <f t="shared" si="0"/>
        <v>4.92598123243446E-3</v>
      </c>
      <c r="D33">
        <f t="shared" si="1"/>
        <v>0.49259812324344598</v>
      </c>
      <c r="E33">
        <v>70</v>
      </c>
      <c r="F33">
        <v>1.98748042577982</v>
      </c>
      <c r="G33">
        <f t="shared" si="2"/>
        <v>1.0292469156533507E-2</v>
      </c>
      <c r="H33">
        <f t="shared" si="3"/>
        <v>1.0292469156533506</v>
      </c>
    </row>
    <row r="34" spans="1:8" x14ac:dyDescent="0.35">
      <c r="A34">
        <v>56</v>
      </c>
      <c r="B34">
        <v>2.2986836663390702</v>
      </c>
      <c r="C34">
        <f t="shared" si="0"/>
        <v>5.0270862170591814E-3</v>
      </c>
      <c r="D34">
        <f t="shared" si="1"/>
        <v>0.50270862170591812</v>
      </c>
      <c r="E34">
        <v>69</v>
      </c>
      <c r="F34">
        <v>1.9987596483349801</v>
      </c>
      <c r="G34">
        <f t="shared" si="2"/>
        <v>1.0028600975509524E-2</v>
      </c>
      <c r="H34">
        <f t="shared" si="3"/>
        <v>1.0028600975509525</v>
      </c>
    </row>
    <row r="35" spans="1:8" x14ac:dyDescent="0.35">
      <c r="A35">
        <v>57</v>
      </c>
      <c r="B35">
        <v>2.2870270428907502</v>
      </c>
      <c r="C35">
        <f t="shared" si="0"/>
        <v>5.1638421377103545E-3</v>
      </c>
      <c r="D35">
        <f t="shared" si="1"/>
        <v>0.51638421377103549</v>
      </c>
      <c r="E35">
        <v>68</v>
      </c>
      <c r="F35">
        <v>2.0082381504414699</v>
      </c>
      <c r="G35">
        <f t="shared" si="2"/>
        <v>9.8120973767083924E-3</v>
      </c>
      <c r="H35">
        <f t="shared" si="3"/>
        <v>0.9812097376708393</v>
      </c>
    </row>
    <row r="36" spans="1:8" x14ac:dyDescent="0.35">
      <c r="A36">
        <v>58</v>
      </c>
      <c r="B36">
        <v>2.27538793860744</v>
      </c>
      <c r="C36">
        <f t="shared" si="0"/>
        <v>5.3041043725163941E-3</v>
      </c>
      <c r="D36">
        <f t="shared" si="1"/>
        <v>0.53041043725163939</v>
      </c>
      <c r="E36">
        <v>67</v>
      </c>
      <c r="F36">
        <v>2.0189007041507701</v>
      </c>
      <c r="G36">
        <f t="shared" si="2"/>
        <v>9.5741294643240677E-3</v>
      </c>
      <c r="H36">
        <f t="shared" si="3"/>
        <v>0.95741294643240682</v>
      </c>
    </row>
    <row r="37" spans="1:8" x14ac:dyDescent="0.35">
      <c r="A37">
        <v>59</v>
      </c>
      <c r="B37">
        <v>2.26290252702533</v>
      </c>
      <c r="C37">
        <f t="shared" si="0"/>
        <v>5.4588036463335075E-3</v>
      </c>
      <c r="D37">
        <f t="shared" si="1"/>
        <v>0.54588036463335077</v>
      </c>
      <c r="E37">
        <v>66</v>
      </c>
      <c r="F37">
        <v>2.0284124079946699</v>
      </c>
      <c r="G37">
        <f t="shared" si="2"/>
        <v>9.366721164132525E-3</v>
      </c>
      <c r="H37">
        <f t="shared" si="3"/>
        <v>0.93667211641325254</v>
      </c>
    </row>
    <row r="38" spans="1:8" x14ac:dyDescent="0.35">
      <c r="A38">
        <v>60</v>
      </c>
      <c r="B38">
        <v>2.2467372672029602</v>
      </c>
      <c r="C38">
        <f t="shared" si="0"/>
        <v>5.6658194741330001E-3</v>
      </c>
      <c r="D38">
        <f t="shared" si="1"/>
        <v>0.56658194741330004</v>
      </c>
      <c r="E38">
        <v>65</v>
      </c>
      <c r="F38">
        <v>2.0372416143469598</v>
      </c>
      <c r="G38">
        <f t="shared" si="2"/>
        <v>9.1782183562766854E-3</v>
      </c>
      <c r="H38">
        <f t="shared" si="3"/>
        <v>0.9178218356276685</v>
      </c>
    </row>
    <row r="39" spans="1:8" x14ac:dyDescent="0.35">
      <c r="A39">
        <v>61</v>
      </c>
      <c r="B39">
        <v>2.23116420176633</v>
      </c>
      <c r="C39">
        <f t="shared" si="0"/>
        <v>5.8726727152435534E-3</v>
      </c>
      <c r="D39">
        <f t="shared" si="1"/>
        <v>0.58726727152435532</v>
      </c>
      <c r="E39">
        <v>64</v>
      </c>
      <c r="F39">
        <v>2.0457231916184999</v>
      </c>
      <c r="G39">
        <f t="shared" si="2"/>
        <v>9.0007108141649632E-3</v>
      </c>
      <c r="H39">
        <f t="shared" si="3"/>
        <v>0.90007108141649628</v>
      </c>
    </row>
    <row r="40" spans="1:8" x14ac:dyDescent="0.35">
      <c r="A40">
        <v>62</v>
      </c>
      <c r="B40">
        <v>2.2140140152180798</v>
      </c>
      <c r="C40">
        <f t="shared" si="0"/>
        <v>6.1092230937173347E-3</v>
      </c>
      <c r="D40">
        <f t="shared" si="1"/>
        <v>0.61092230937173342</v>
      </c>
      <c r="E40">
        <v>63</v>
      </c>
      <c r="F40">
        <v>2.0554344401826601</v>
      </c>
      <c r="G40">
        <f t="shared" si="2"/>
        <v>8.8016796922645232E-3</v>
      </c>
      <c r="H40">
        <f t="shared" si="3"/>
        <v>0.88016796922645235</v>
      </c>
    </row>
    <row r="41" spans="1:8" x14ac:dyDescent="0.35">
      <c r="A41">
        <v>63</v>
      </c>
      <c r="B41">
        <v>2.1953071769205601</v>
      </c>
      <c r="C41">
        <f t="shared" si="0"/>
        <v>6.3781220140555865E-3</v>
      </c>
      <c r="D41">
        <f t="shared" si="1"/>
        <v>0.63781220140555861</v>
      </c>
      <c r="E41">
        <v>62</v>
      </c>
      <c r="F41">
        <v>2.0645396680414199</v>
      </c>
      <c r="G41">
        <f t="shared" si="2"/>
        <v>8.6190684936536567E-3</v>
      </c>
      <c r="H41">
        <f t="shared" si="3"/>
        <v>0.86190684936536566</v>
      </c>
    </row>
    <row r="42" spans="1:8" x14ac:dyDescent="0.35">
      <c r="A42">
        <v>64</v>
      </c>
      <c r="B42">
        <v>2.17563009792226</v>
      </c>
      <c r="C42">
        <f t="shared" si="0"/>
        <v>6.6737495115142551E-3</v>
      </c>
      <c r="D42">
        <f t="shared" si="1"/>
        <v>0.66737495115142553</v>
      </c>
      <c r="E42">
        <v>61</v>
      </c>
      <c r="F42">
        <v>2.0721224374810001</v>
      </c>
      <c r="G42">
        <f t="shared" si="2"/>
        <v>8.4698859515058202E-3</v>
      </c>
      <c r="H42">
        <f t="shared" si="3"/>
        <v>0.846988595150582</v>
      </c>
    </row>
    <row r="43" spans="1:8" x14ac:dyDescent="0.35">
      <c r="A43">
        <v>65</v>
      </c>
      <c r="B43">
        <v>2.1556123747218199</v>
      </c>
      <c r="C43">
        <f t="shared" si="0"/>
        <v>6.9885588275631749E-3</v>
      </c>
      <c r="D43">
        <f t="shared" si="1"/>
        <v>0.69885588275631749</v>
      </c>
      <c r="E43">
        <v>60</v>
      </c>
      <c r="F43">
        <v>2.0797091900955298</v>
      </c>
      <c r="G43">
        <f t="shared" si="2"/>
        <v>8.3232091874300158E-3</v>
      </c>
      <c r="H43">
        <f t="shared" si="3"/>
        <v>0.83232091874300163</v>
      </c>
    </row>
    <row r="44" spans="1:8" x14ac:dyDescent="0.35">
      <c r="A44">
        <v>66</v>
      </c>
      <c r="B44">
        <v>2.1363867223007902</v>
      </c>
      <c r="C44">
        <f t="shared" si="0"/>
        <v>7.3048832242207087E-3</v>
      </c>
      <c r="D44">
        <f t="shared" si="1"/>
        <v>0.73048832242207085</v>
      </c>
      <c r="E44">
        <v>59</v>
      </c>
      <c r="F44">
        <v>2.0856571082386002</v>
      </c>
      <c r="G44">
        <f t="shared" si="2"/>
        <v>8.2099949836137876E-3</v>
      </c>
      <c r="H44">
        <f t="shared" si="3"/>
        <v>0.82099949836137875</v>
      </c>
    </row>
    <row r="45" spans="1:8" x14ac:dyDescent="0.35">
      <c r="A45">
        <v>67</v>
      </c>
      <c r="B45">
        <v>2.11777357174436</v>
      </c>
      <c r="C45">
        <f t="shared" si="0"/>
        <v>7.624764390021941E-3</v>
      </c>
      <c r="D45">
        <f t="shared" si="1"/>
        <v>0.76247643900219408</v>
      </c>
      <c r="E45">
        <v>58</v>
      </c>
      <c r="F45">
        <v>2.0904373738772102</v>
      </c>
      <c r="G45">
        <f t="shared" si="2"/>
        <v>8.1201233427726557E-3</v>
      </c>
      <c r="H45">
        <f t="shared" si="3"/>
        <v>0.8120123342772656</v>
      </c>
    </row>
    <row r="46" spans="1:8" x14ac:dyDescent="0.35">
      <c r="A46">
        <v>68</v>
      </c>
      <c r="B46">
        <v>2.09977923937157</v>
      </c>
      <c r="C46">
        <f t="shared" si="0"/>
        <v>7.9473211039789264E-3</v>
      </c>
      <c r="D46">
        <f t="shared" si="1"/>
        <v>0.7947321103978926</v>
      </c>
      <c r="E46">
        <v>57</v>
      </c>
      <c r="F46">
        <v>2.0941046434171402</v>
      </c>
      <c r="G46">
        <f t="shared" si="2"/>
        <v>8.0518440834083035E-3</v>
      </c>
      <c r="H46">
        <f t="shared" si="3"/>
        <v>0.80518440834083038</v>
      </c>
    </row>
    <row r="47" spans="1:8" x14ac:dyDescent="0.35">
      <c r="A47">
        <v>69</v>
      </c>
      <c r="B47">
        <v>2.0810140487117499</v>
      </c>
      <c r="C47">
        <f t="shared" si="0"/>
        <v>8.2982392364199884E-3</v>
      </c>
      <c r="D47">
        <f t="shared" si="1"/>
        <v>0.82982392364199886</v>
      </c>
      <c r="E47">
        <v>56</v>
      </c>
      <c r="F47">
        <v>2.0991911338892999</v>
      </c>
      <c r="G47">
        <f t="shared" si="2"/>
        <v>7.958090361523033E-3</v>
      </c>
      <c r="H47">
        <f t="shared" si="3"/>
        <v>0.79580903615230325</v>
      </c>
    </row>
    <row r="48" spans="1:8" x14ac:dyDescent="0.35">
      <c r="A48">
        <v>70</v>
      </c>
      <c r="B48">
        <v>2.0636105878412501</v>
      </c>
      <c r="C48">
        <f t="shared" si="0"/>
        <v>8.6375268849550966E-3</v>
      </c>
      <c r="D48">
        <f t="shared" si="1"/>
        <v>0.86375268849550968</v>
      </c>
      <c r="E48">
        <v>55</v>
      </c>
      <c r="F48">
        <v>2.1052123091374799</v>
      </c>
      <c r="G48">
        <f t="shared" si="2"/>
        <v>7.8485185824561394E-3</v>
      </c>
      <c r="H48">
        <f t="shared" si="3"/>
        <v>0.78485185824561399</v>
      </c>
    </row>
    <row r="49" spans="1:8" x14ac:dyDescent="0.35">
      <c r="A49">
        <v>71</v>
      </c>
      <c r="B49">
        <v>2.0461970873567501</v>
      </c>
      <c r="C49">
        <f t="shared" si="0"/>
        <v>8.9908947277306805E-3</v>
      </c>
      <c r="D49">
        <f t="shared" si="1"/>
        <v>0.89908947277306805</v>
      </c>
      <c r="E49">
        <v>54</v>
      </c>
      <c r="F49">
        <v>2.1110501942696001</v>
      </c>
      <c r="G49">
        <f t="shared" si="2"/>
        <v>7.7437229333137108E-3</v>
      </c>
      <c r="H49">
        <f t="shared" si="3"/>
        <v>0.77437229333137103</v>
      </c>
    </row>
    <row r="50" spans="1:8" x14ac:dyDescent="0.35">
      <c r="A50">
        <v>72</v>
      </c>
      <c r="B50">
        <v>2.0268350238244701</v>
      </c>
      <c r="C50">
        <f t="shared" si="0"/>
        <v>9.4008035265047713E-3</v>
      </c>
      <c r="D50">
        <f t="shared" si="1"/>
        <v>0.94008035265047718</v>
      </c>
      <c r="E50">
        <v>53</v>
      </c>
      <c r="F50">
        <v>2.1169887686637399</v>
      </c>
      <c r="G50">
        <f t="shared" si="2"/>
        <v>7.6385553747238917E-3</v>
      </c>
      <c r="H50">
        <f t="shared" si="3"/>
        <v>0.76385553747238921</v>
      </c>
    </row>
    <row r="51" spans="1:8" x14ac:dyDescent="0.35">
      <c r="A51">
        <v>73</v>
      </c>
      <c r="B51">
        <v>2.0076069219640802</v>
      </c>
      <c r="C51">
        <f t="shared" si="0"/>
        <v>9.8263692103330823E-3</v>
      </c>
      <c r="D51">
        <f t="shared" si="1"/>
        <v>0.98263692103330824</v>
      </c>
      <c r="E51">
        <v>52</v>
      </c>
      <c r="F51">
        <v>2.1208867850422499</v>
      </c>
      <c r="G51">
        <f t="shared" si="2"/>
        <v>7.5703021729246391E-3</v>
      </c>
      <c r="H51">
        <f t="shared" si="3"/>
        <v>0.75703021729246389</v>
      </c>
    </row>
    <row r="52" spans="1:8" x14ac:dyDescent="0.35">
      <c r="A52">
        <v>74</v>
      </c>
      <c r="B52">
        <v>1.98717230903052</v>
      </c>
      <c r="C52">
        <f t="shared" si="0"/>
        <v>1.0299773894433603E-2</v>
      </c>
      <c r="D52">
        <f t="shared" si="1"/>
        <v>1.0299773894433604</v>
      </c>
      <c r="E52">
        <v>51</v>
      </c>
      <c r="F52">
        <v>2.1262551231354898</v>
      </c>
      <c r="G52">
        <f t="shared" si="2"/>
        <v>7.4773012284551849E-3</v>
      </c>
      <c r="H52">
        <f t="shared" si="3"/>
        <v>0.74773012284551854</v>
      </c>
    </row>
    <row r="53" spans="1:8" x14ac:dyDescent="0.35">
      <c r="A53">
        <v>75</v>
      </c>
      <c r="B53">
        <v>1.9647819763027501</v>
      </c>
      <c r="C53">
        <f t="shared" si="0"/>
        <v>1.0844712015772773E-2</v>
      </c>
      <c r="D53">
        <f t="shared" si="1"/>
        <v>1.0844712015772773</v>
      </c>
      <c r="E53">
        <v>50</v>
      </c>
      <c r="F53">
        <v>2.1318862000554</v>
      </c>
      <c r="G53">
        <f t="shared" si="2"/>
        <v>7.3809761150262151E-3</v>
      </c>
      <c r="H53">
        <f t="shared" si="3"/>
        <v>0.73809761150262154</v>
      </c>
    </row>
    <row r="54" spans="1:8" x14ac:dyDescent="0.35">
      <c r="A54">
        <v>76</v>
      </c>
      <c r="B54">
        <v>1.94142993765628</v>
      </c>
      <c r="C54">
        <f t="shared" si="0"/>
        <v>1.1443794813832689E-2</v>
      </c>
      <c r="D54">
        <f t="shared" si="1"/>
        <v>1.1443794813832688</v>
      </c>
      <c r="E54">
        <v>49</v>
      </c>
      <c r="F54">
        <v>2.13633656001296</v>
      </c>
      <c r="G54">
        <f t="shared" si="2"/>
        <v>7.3057270084104535E-3</v>
      </c>
      <c r="H54">
        <f t="shared" si="3"/>
        <v>0.73057270084104531</v>
      </c>
    </row>
    <row r="55" spans="1:8" x14ac:dyDescent="0.35">
      <c r="A55">
        <v>77</v>
      </c>
      <c r="B55">
        <v>1.91735396482192</v>
      </c>
      <c r="C55">
        <f t="shared" si="0"/>
        <v>1.2096118567423514E-2</v>
      </c>
      <c r="D55">
        <f t="shared" si="1"/>
        <v>1.2096118567423515</v>
      </c>
      <c r="E55">
        <v>48</v>
      </c>
      <c r="F55">
        <v>2.1412149543159602</v>
      </c>
      <c r="G55">
        <f t="shared" si="2"/>
        <v>7.224121567676693E-3</v>
      </c>
      <c r="H55">
        <f t="shared" si="3"/>
        <v>0.72241215676766934</v>
      </c>
    </row>
    <row r="56" spans="1:8" x14ac:dyDescent="0.35">
      <c r="A56">
        <v>78</v>
      </c>
      <c r="B56">
        <v>1.89111681569784</v>
      </c>
      <c r="C56">
        <f t="shared" si="0"/>
        <v>1.284940992490392E-2</v>
      </c>
      <c r="D56">
        <f t="shared" si="1"/>
        <v>1.2849409924903921</v>
      </c>
      <c r="E56">
        <v>47</v>
      </c>
      <c r="F56">
        <v>2.14639917461612</v>
      </c>
      <c r="G56">
        <f t="shared" si="2"/>
        <v>7.1383991026498566E-3</v>
      </c>
      <c r="H56">
        <f t="shared" si="3"/>
        <v>0.71383991026498561</v>
      </c>
    </row>
    <row r="57" spans="1:8" x14ac:dyDescent="0.35">
      <c r="A57">
        <v>79</v>
      </c>
      <c r="B57">
        <v>1.8627531082229201</v>
      </c>
      <c r="C57">
        <f t="shared" si="0"/>
        <v>1.3716613193782685E-2</v>
      </c>
      <c r="D57">
        <f t="shared" si="1"/>
        <v>1.3716613193782685</v>
      </c>
      <c r="E57">
        <v>46</v>
      </c>
      <c r="F57">
        <v>2.1531657929875401</v>
      </c>
      <c r="G57">
        <f t="shared" si="2"/>
        <v>7.0280397151959466E-3</v>
      </c>
      <c r="H57">
        <f t="shared" si="3"/>
        <v>0.70280397151959462</v>
      </c>
    </row>
    <row r="58" spans="1:8" x14ac:dyDescent="0.35">
      <c r="A58">
        <v>80</v>
      </c>
      <c r="B58">
        <v>1.83232400480442</v>
      </c>
      <c r="C58">
        <f t="shared" si="0"/>
        <v>1.4712144953376213E-2</v>
      </c>
      <c r="D58">
        <f t="shared" si="1"/>
        <v>1.4712144953376214</v>
      </c>
      <c r="E58">
        <v>45</v>
      </c>
      <c r="F58">
        <v>2.1597925105894502</v>
      </c>
      <c r="G58">
        <f t="shared" si="2"/>
        <v>6.9216158045370237E-3</v>
      </c>
      <c r="H58">
        <f t="shared" si="3"/>
        <v>0.69216158045370235</v>
      </c>
    </row>
    <row r="59" spans="1:8" x14ac:dyDescent="0.35">
      <c r="A59">
        <v>81</v>
      </c>
      <c r="B59">
        <v>1.79892785792898</v>
      </c>
      <c r="C59">
        <f t="shared" si="0"/>
        <v>1.5888106491906608E-2</v>
      </c>
      <c r="D59">
        <f t="shared" si="1"/>
        <v>1.5888106491906608</v>
      </c>
      <c r="E59">
        <v>44</v>
      </c>
      <c r="F59">
        <v>2.16467327834917</v>
      </c>
      <c r="G59">
        <f t="shared" si="2"/>
        <v>6.8442635060729099E-3</v>
      </c>
      <c r="H59">
        <f t="shared" si="3"/>
        <v>0.68442635060729096</v>
      </c>
    </row>
    <row r="60" spans="1:8" x14ac:dyDescent="0.35">
      <c r="A60">
        <v>82</v>
      </c>
      <c r="B60">
        <v>1.76468606585785</v>
      </c>
      <c r="C60">
        <f t="shared" si="0"/>
        <v>1.7191506434793689E-2</v>
      </c>
      <c r="D60">
        <f t="shared" si="1"/>
        <v>1.7191506434793689</v>
      </c>
      <c r="E60">
        <v>43</v>
      </c>
      <c r="F60">
        <v>2.1695792612590301</v>
      </c>
      <c r="G60">
        <f t="shared" si="2"/>
        <v>6.7673827299303694E-3</v>
      </c>
      <c r="H60">
        <f t="shared" si="3"/>
        <v>0.6767382729930369</v>
      </c>
    </row>
    <row r="61" spans="1:8" x14ac:dyDescent="0.35">
      <c r="A61">
        <v>83</v>
      </c>
      <c r="B61">
        <v>1.7281216540162101</v>
      </c>
      <c r="C61">
        <f t="shared" si="0"/>
        <v>1.8701582006572914E-2</v>
      </c>
      <c r="D61">
        <f t="shared" si="1"/>
        <v>1.8701582006572914</v>
      </c>
      <c r="E61">
        <v>42</v>
      </c>
      <c r="F61">
        <v>2.17547297354895</v>
      </c>
      <c r="G61">
        <f t="shared" si="2"/>
        <v>6.6761644591257375E-3</v>
      </c>
      <c r="H61">
        <f t="shared" si="3"/>
        <v>0.66761644591257374</v>
      </c>
    </row>
    <row r="62" spans="1:8" x14ac:dyDescent="0.35">
      <c r="A62">
        <v>84</v>
      </c>
      <c r="B62">
        <v>1.6863204466633399</v>
      </c>
      <c r="C62">
        <f t="shared" si="0"/>
        <v>2.0591100265195925E-2</v>
      </c>
      <c r="D62">
        <f t="shared" si="1"/>
        <v>2.0591100265195927</v>
      </c>
      <c r="E62">
        <v>41</v>
      </c>
      <c r="F62">
        <v>2.1797876202663198</v>
      </c>
      <c r="G62">
        <f t="shared" si="2"/>
        <v>6.6101662092199398E-3</v>
      </c>
      <c r="H62">
        <f t="shared" si="3"/>
        <v>0.66101662092199398</v>
      </c>
    </row>
    <row r="63" spans="1:8" x14ac:dyDescent="0.35">
      <c r="A63">
        <v>85</v>
      </c>
      <c r="B63">
        <v>1.63822522483327</v>
      </c>
      <c r="C63">
        <f t="shared" si="0"/>
        <v>2.3002486006199932E-2</v>
      </c>
      <c r="D63">
        <f t="shared" si="1"/>
        <v>2.3002486006199931</v>
      </c>
      <c r="E63">
        <v>40</v>
      </c>
      <c r="F63">
        <v>2.1832534141640498</v>
      </c>
      <c r="G63">
        <f t="shared" si="2"/>
        <v>6.5576251218396504E-3</v>
      </c>
      <c r="H63">
        <f t="shared" si="3"/>
        <v>0.65576251218396509</v>
      </c>
    </row>
    <row r="64" spans="1:8" x14ac:dyDescent="0.35">
      <c r="A64">
        <v>86</v>
      </c>
      <c r="B64">
        <v>1.58544645467062</v>
      </c>
      <c r="C64">
        <f t="shared" si="0"/>
        <v>2.5974879729067563E-2</v>
      </c>
      <c r="D64">
        <f t="shared" si="1"/>
        <v>2.5974879729067561</v>
      </c>
      <c r="E64">
        <v>39</v>
      </c>
      <c r="F64">
        <v>2.18595767291117</v>
      </c>
      <c r="G64">
        <f t="shared" si="2"/>
        <v>6.5169190598232535E-3</v>
      </c>
      <c r="H64">
        <f t="shared" si="3"/>
        <v>0.6516919059823254</v>
      </c>
    </row>
    <row r="65" spans="1:8" x14ac:dyDescent="0.35">
      <c r="A65">
        <v>87</v>
      </c>
      <c r="B65">
        <v>1.5278967154313099</v>
      </c>
      <c r="C65">
        <f t="shared" si="0"/>
        <v>2.9655365740476627E-2</v>
      </c>
      <c r="D65">
        <f t="shared" si="1"/>
        <v>2.9655365740476629</v>
      </c>
      <c r="E65">
        <v>38</v>
      </c>
      <c r="F65">
        <v>2.18896861628384</v>
      </c>
      <c r="G65">
        <f t="shared" si="2"/>
        <v>6.4718938234327806E-3</v>
      </c>
      <c r="H65">
        <f t="shared" si="3"/>
        <v>0.64718938234327805</v>
      </c>
    </row>
    <row r="66" spans="1:8" x14ac:dyDescent="0.35">
      <c r="A66">
        <v>88</v>
      </c>
      <c r="B66">
        <v>1.4636895266722501</v>
      </c>
      <c r="C66">
        <f t="shared" si="0"/>
        <v>3.4380364228476297E-2</v>
      </c>
      <c r="D66">
        <f t="shared" si="1"/>
        <v>3.4380364228476297</v>
      </c>
      <c r="E66">
        <v>37</v>
      </c>
      <c r="F66">
        <v>2.1920655339615398</v>
      </c>
      <c r="G66">
        <f t="shared" si="2"/>
        <v>6.4259074464911269E-3</v>
      </c>
      <c r="H66">
        <f t="shared" si="3"/>
        <v>0.6425907446491127</v>
      </c>
    </row>
    <row r="67" spans="1:8" x14ac:dyDescent="0.35">
      <c r="A67">
        <v>89</v>
      </c>
      <c r="B67">
        <v>1.3892533538190299</v>
      </c>
      <c r="C67">
        <f t="shared" si="0"/>
        <v>4.0808125503802604E-2</v>
      </c>
      <c r="D67">
        <f t="shared" si="1"/>
        <v>4.0808125503802604</v>
      </c>
      <c r="E67">
        <v>36</v>
      </c>
      <c r="F67">
        <v>2.19561991451986</v>
      </c>
      <c r="G67">
        <f t="shared" si="2"/>
        <v>6.3735307502168206E-3</v>
      </c>
      <c r="H67">
        <f t="shared" si="3"/>
        <v>0.63735307502168204</v>
      </c>
    </row>
    <row r="68" spans="1:8" x14ac:dyDescent="0.35">
      <c r="A68">
        <v>90</v>
      </c>
      <c r="B68">
        <v>1.3078068074367999</v>
      </c>
      <c r="C68">
        <f t="shared" ref="C68:C77" si="4">10^(-B68)</f>
        <v>4.9225846437888132E-2</v>
      </c>
      <c r="D68">
        <f t="shared" ref="D68:D77" si="5">C68*100</f>
        <v>4.922584643788813</v>
      </c>
      <c r="E68">
        <v>35</v>
      </c>
      <c r="F68">
        <v>2.1981658505168</v>
      </c>
      <c r="G68">
        <f t="shared" ref="G68:G78" si="6">10^-F68</f>
        <v>6.3362769218276421E-3</v>
      </c>
      <c r="H68">
        <f t="shared" ref="H68:H78" si="7">G68*100</f>
        <v>0.63362769218276416</v>
      </c>
    </row>
    <row r="69" spans="1:8" x14ac:dyDescent="0.35">
      <c r="A69">
        <v>91</v>
      </c>
      <c r="B69">
        <v>1.2159666778132701</v>
      </c>
      <c r="C69">
        <f t="shared" si="4"/>
        <v>6.0818166354671438E-2</v>
      </c>
      <c r="D69">
        <f t="shared" si="5"/>
        <v>6.0818166354671437</v>
      </c>
      <c r="E69">
        <v>34</v>
      </c>
      <c r="F69">
        <v>2.1997439227911002</v>
      </c>
      <c r="G69">
        <f t="shared" si="6"/>
        <v>6.3132949159916216E-3</v>
      </c>
      <c r="H69">
        <f t="shared" si="7"/>
        <v>0.63132949159916218</v>
      </c>
    </row>
    <row r="70" spans="1:8" x14ac:dyDescent="0.35">
      <c r="A70">
        <v>92</v>
      </c>
      <c r="B70">
        <v>1.1061190532443901</v>
      </c>
      <c r="C70">
        <f t="shared" si="4"/>
        <v>7.8321491045499084E-2</v>
      </c>
      <c r="D70">
        <f t="shared" si="5"/>
        <v>7.8321491045499085</v>
      </c>
      <c r="E70">
        <v>33</v>
      </c>
      <c r="F70">
        <v>2.2020801779278898</v>
      </c>
      <c r="G70">
        <f t="shared" si="6"/>
        <v>6.2794241957882394E-3</v>
      </c>
      <c r="H70">
        <f t="shared" si="7"/>
        <v>0.62794241957882391</v>
      </c>
    </row>
    <row r="71" spans="1:8" x14ac:dyDescent="0.35">
      <c r="A71">
        <v>93</v>
      </c>
      <c r="B71">
        <v>0.980550581463423</v>
      </c>
      <c r="C71">
        <f t="shared" si="4"/>
        <v>0.10458018807870587</v>
      </c>
      <c r="D71">
        <f t="shared" si="5"/>
        <v>10.458018807870587</v>
      </c>
      <c r="E71">
        <v>32</v>
      </c>
      <c r="F71">
        <v>2.2045039575736198</v>
      </c>
      <c r="G71">
        <f t="shared" si="6"/>
        <v>6.2444765988159331E-3</v>
      </c>
      <c r="H71">
        <f t="shared" si="7"/>
        <v>0.62444765988159334</v>
      </c>
    </row>
    <row r="72" spans="1:8" x14ac:dyDescent="0.35">
      <c r="A72">
        <v>94</v>
      </c>
      <c r="B72">
        <v>0.83259751387445802</v>
      </c>
      <c r="C72">
        <f t="shared" si="4"/>
        <v>0.14702882486467769</v>
      </c>
      <c r="D72">
        <f t="shared" si="5"/>
        <v>14.70288248646777</v>
      </c>
      <c r="E72">
        <v>31</v>
      </c>
      <c r="F72">
        <v>2.2055465463966399</v>
      </c>
      <c r="G72">
        <f t="shared" si="6"/>
        <v>6.2295037787407932E-3</v>
      </c>
      <c r="H72">
        <f t="shared" si="7"/>
        <v>0.62295037787407936</v>
      </c>
    </row>
    <row r="73" spans="1:8" x14ac:dyDescent="0.35">
      <c r="A73">
        <v>95</v>
      </c>
      <c r="B73">
        <v>0.66709333913240298</v>
      </c>
      <c r="C73">
        <f t="shared" si="4"/>
        <v>0.21523191058025701</v>
      </c>
      <c r="D73">
        <f t="shared" si="5"/>
        <v>21.523191058025702</v>
      </c>
      <c r="E73">
        <v>30</v>
      </c>
      <c r="F73">
        <v>2.2071861623666802</v>
      </c>
      <c r="G73">
        <f t="shared" si="6"/>
        <v>6.2060295283901251E-3</v>
      </c>
      <c r="H73">
        <f t="shared" si="7"/>
        <v>0.62060295283901246</v>
      </c>
    </row>
    <row r="74" spans="1:8" x14ac:dyDescent="0.35">
      <c r="A74">
        <v>96</v>
      </c>
      <c r="B74">
        <v>0.48539829672005702</v>
      </c>
      <c r="C74">
        <f t="shared" si="4"/>
        <v>0.32704062439012183</v>
      </c>
      <c r="D74">
        <f t="shared" si="5"/>
        <v>32.704062439012183</v>
      </c>
      <c r="E74">
        <v>29</v>
      </c>
      <c r="F74">
        <v>2.2096480577344901</v>
      </c>
      <c r="G74">
        <f t="shared" si="6"/>
        <v>6.1709487879506707E-3</v>
      </c>
      <c r="H74">
        <f t="shared" si="7"/>
        <v>0.61709487879506708</v>
      </c>
    </row>
    <row r="75" spans="1:8" x14ac:dyDescent="0.35">
      <c r="A75">
        <v>97</v>
      </c>
      <c r="B75">
        <v>0.31546819120826403</v>
      </c>
      <c r="C75">
        <f t="shared" si="4"/>
        <v>0.48365068676590056</v>
      </c>
      <c r="D75">
        <f t="shared" si="5"/>
        <v>48.365068676590056</v>
      </c>
      <c r="E75">
        <v>28</v>
      </c>
      <c r="F75">
        <v>2.2115082432455</v>
      </c>
      <c r="G75">
        <f t="shared" si="6"/>
        <v>6.1445736871850003E-3</v>
      </c>
      <c r="H75">
        <f t="shared" si="7"/>
        <v>0.61445736871849999</v>
      </c>
    </row>
    <row r="76" spans="1:8" x14ac:dyDescent="0.35">
      <c r="A76">
        <v>98</v>
      </c>
      <c r="B76">
        <v>0.18611041709999401</v>
      </c>
      <c r="C76">
        <f t="shared" si="4"/>
        <v>0.65146274200965015</v>
      </c>
      <c r="D76">
        <f t="shared" si="5"/>
        <v>65.14627420096501</v>
      </c>
      <c r="E76">
        <v>27</v>
      </c>
      <c r="F76">
        <v>2.2115005391521101</v>
      </c>
      <c r="G76">
        <f t="shared" si="6"/>
        <v>6.1446826887758058E-3</v>
      </c>
      <c r="H76">
        <f t="shared" si="7"/>
        <v>0.61446826887758055</v>
      </c>
    </row>
    <row r="77" spans="1:8" x14ac:dyDescent="0.35">
      <c r="A77">
        <v>99</v>
      </c>
      <c r="B77">
        <v>9.3909798964755903E-2</v>
      </c>
      <c r="C77">
        <f t="shared" si="4"/>
        <v>0.80554573209690616</v>
      </c>
      <c r="D77">
        <f t="shared" si="5"/>
        <v>80.554573209690616</v>
      </c>
      <c r="E77">
        <v>26</v>
      </c>
      <c r="F77">
        <v>2.2121402469829801</v>
      </c>
      <c r="G77">
        <f t="shared" si="6"/>
        <v>6.1356383462401977E-3</v>
      </c>
      <c r="H77">
        <f t="shared" si="7"/>
        <v>0.61356383462401975</v>
      </c>
    </row>
    <row r="78" spans="1:8" x14ac:dyDescent="0.35">
      <c r="A78">
        <v>99.699996948242202</v>
      </c>
      <c r="B78">
        <v>5.5666193893184002E-2</v>
      </c>
      <c r="C78">
        <f>10^(-B78)</f>
        <v>0.8796984081678807</v>
      </c>
      <c r="D78">
        <f>C78*100</f>
        <v>87.969840816788064</v>
      </c>
      <c r="E78">
        <v>25.299999237060501</v>
      </c>
      <c r="F78">
        <v>2.2134021688814198</v>
      </c>
      <c r="G78">
        <f t="shared" si="6"/>
        <v>6.1178360054538593E-3</v>
      </c>
      <c r="H78">
        <f t="shared" si="7"/>
        <v>0.61178360054538594</v>
      </c>
    </row>
  </sheetData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8D957-336D-4A73-A56E-24D6A481263C}">
  <sheetPr>
    <tabColor theme="9"/>
  </sheetPr>
  <dimension ref="A1:AN85"/>
  <sheetViews>
    <sheetView topLeftCell="K25" zoomScale="50" zoomScaleNormal="50" workbookViewId="0">
      <selection activeCell="AA91" sqref="AA91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0" customWidth="1"/>
    <col min="31" max="31" width="8.7265625" style="20"/>
    <col min="32" max="32" width="8.54296875" style="20" customWidth="1"/>
    <col min="33" max="34" width="8.7265625" style="20"/>
    <col min="35" max="36" width="8.54296875" style="20" customWidth="1"/>
    <col min="37" max="16384" width="8.7265625" style="20"/>
  </cols>
  <sheetData>
    <row r="1" spans="1:40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0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19" t="s">
        <v>32</v>
      </c>
      <c r="AD2" s="19" t="s">
        <v>32</v>
      </c>
      <c r="AE2" s="19" t="s">
        <v>32</v>
      </c>
      <c r="AF2" s="6" t="s">
        <v>26</v>
      </c>
      <c r="AG2" s="6" t="s">
        <v>40</v>
      </c>
      <c r="AI2" s="21" t="s">
        <v>5</v>
      </c>
      <c r="AJ2" s="21" t="s">
        <v>32</v>
      </c>
      <c r="AK2"/>
      <c r="AM2" s="6" t="s">
        <v>26</v>
      </c>
      <c r="AN2" s="6" t="s">
        <v>40</v>
      </c>
    </row>
    <row r="3" spans="1:40" x14ac:dyDescent="0.35">
      <c r="A3" s="20">
        <f>'pH_1_DBU-PVP_cycle1'!A3</f>
        <v>25</v>
      </c>
      <c r="B3" s="20">
        <f>'pH_1_DBU-PVP_cycle1'!D3</f>
        <v>0.37884352779597474</v>
      </c>
      <c r="C3" s="20">
        <f>'pH_1_DBU-PVP_cycle2'!D3</f>
        <v>0.55090142289483568</v>
      </c>
      <c r="D3" s="20">
        <f>'pH_1_DBU-PVP_cycle3'!D3</f>
        <v>0.40039644975968725</v>
      </c>
      <c r="E3" s="20">
        <f>AVERAGE(B3:D3)</f>
        <v>0.44338046681683257</v>
      </c>
      <c r="F3" s="20">
        <f>STDEV(B3:D3)</f>
        <v>9.3737394396469734E-2</v>
      </c>
      <c r="H3" s="20">
        <f>'pH_1_DBU-PVP_cycle1'!E3</f>
        <v>100</v>
      </c>
      <c r="I3" s="20">
        <f>'pH_1_DBU-PVP_cycle1'!H3</f>
        <v>98.614795309432012</v>
      </c>
      <c r="J3" s="20">
        <f>'pH_1_DBU-PVP_cycle2'!H3</f>
        <v>96.594278056520551</v>
      </c>
      <c r="K3" s="20">
        <f>'pH_1_DBU-PVP_cycle3'!H3</f>
        <v>98.323770156050301</v>
      </c>
      <c r="L3" s="20">
        <f>AVERAGE(I3:K3)</f>
        <v>97.844281174000955</v>
      </c>
      <c r="M3" s="20">
        <f>STDEV(I3:K3)</f>
        <v>1.0922704588416998</v>
      </c>
      <c r="AA3" s="20" t="s">
        <v>42</v>
      </c>
      <c r="AB3" s="20" t="s">
        <v>29</v>
      </c>
      <c r="AC3" s="20" t="s">
        <v>43</v>
      </c>
      <c r="AD3" s="20" t="s">
        <v>44</v>
      </c>
      <c r="AE3" s="20" t="s">
        <v>45</v>
      </c>
      <c r="AI3" s="20" t="s">
        <v>29</v>
      </c>
      <c r="AJ3" s="20" t="s">
        <v>43</v>
      </c>
      <c r="AK3" s="20" t="s">
        <v>44</v>
      </c>
      <c r="AL3" s="20" t="s">
        <v>45</v>
      </c>
    </row>
    <row r="4" spans="1:40" x14ac:dyDescent="0.35">
      <c r="A4" s="20">
        <f>'pH_1_DBU-PVP_cycle1'!A4</f>
        <v>26</v>
      </c>
      <c r="B4" s="20">
        <f>'pH_1_DBU-PVP_cycle1'!D4</f>
        <v>0.37742230578945829</v>
      </c>
      <c r="C4" s="20">
        <f>'pH_1_DBU-PVP_cycle2'!D4</f>
        <v>0.55145653415909746</v>
      </c>
      <c r="D4" s="20">
        <f>'pH_1_DBU-PVP_cycle3'!D4</f>
        <v>0.40141493671105988</v>
      </c>
      <c r="E4" s="20">
        <f t="shared" ref="E4:E67" si="0">AVERAGE(B4:D4)</f>
        <v>0.4434312588865385</v>
      </c>
      <c r="F4" s="20">
        <f t="shared" ref="F4:F67" si="1">STDEV(B4:D4)</f>
        <v>9.4318644275239824E-2</v>
      </c>
      <c r="H4" s="20">
        <f>'pH_1_DBU-PVP_cycle1'!E4</f>
        <v>99</v>
      </c>
      <c r="I4" s="20">
        <f>'pH_1_DBU-PVP_cycle1'!H4</f>
        <v>98.526050501173572</v>
      </c>
      <c r="J4" s="20">
        <f>'pH_1_DBU-PVP_cycle2'!H4</f>
        <v>96.929919514738046</v>
      </c>
      <c r="K4" s="20">
        <f>'pH_1_DBU-PVP_cycle3'!H4</f>
        <v>98.40757213686841</v>
      </c>
      <c r="L4" s="20">
        <f t="shared" ref="L4:L67" si="2">AVERAGE(I4:K4)</f>
        <v>97.954514050926676</v>
      </c>
      <c r="M4" s="20">
        <f t="shared" ref="M4:M67" si="3">STDEV(I4:K4)</f>
        <v>0.88930014808994717</v>
      </c>
      <c r="AA4" s="20">
        <v>0</v>
      </c>
      <c r="AB4" s="20">
        <v>25</v>
      </c>
      <c r="AC4" s="22">
        <f>((B3-$B$80)/$B$82)*100</f>
        <v>5.8516813419391446E-3</v>
      </c>
      <c r="AD4" s="22">
        <f>((C3-$C$80)/$C$82)*100</f>
        <v>1.5664856027522082E-3</v>
      </c>
      <c r="AE4" s="22">
        <f>((D3-$D$80)/$D$82)*100</f>
        <v>4.6504033037414287E-3</v>
      </c>
      <c r="AF4" s="20">
        <f>AVERAGE(AC4:AE4)</f>
        <v>4.0228567494775937E-3</v>
      </c>
      <c r="AG4" s="20">
        <f>STDEV(AC4:AE4)</f>
        <v>2.2104494201661295E-3</v>
      </c>
      <c r="AI4" s="20">
        <v>100</v>
      </c>
      <c r="AJ4" s="20">
        <f>((I3-$I$80)/$I$82)*100</f>
        <v>100</v>
      </c>
      <c r="AK4" s="20">
        <f>((J3-$J$80)/$J$82)*100</f>
        <v>99.650490492118251</v>
      </c>
      <c r="AL4" s="20">
        <f>((K3-$K$80)/$K$82)*100</f>
        <v>99.91430921303224</v>
      </c>
      <c r="AM4" s="20">
        <f t="shared" ref="AM4:AM67" si="4">AVERAGE(AJ4:AL4)</f>
        <v>99.854933235050169</v>
      </c>
      <c r="AN4" s="20">
        <f t="shared" ref="AN4:AN67" si="5">STDEV(AJ4:AL4)</f>
        <v>0.18216298772234582</v>
      </c>
    </row>
    <row r="5" spans="1:40" x14ac:dyDescent="0.35">
      <c r="A5" s="20">
        <f>'pH_1_DBU-PVP_cycle1'!A5</f>
        <v>27</v>
      </c>
      <c r="B5" s="20">
        <f>'pH_1_DBU-PVP_cycle1'!D5</f>
        <v>0.37676807589430861</v>
      </c>
      <c r="C5" s="20">
        <f>'pH_1_DBU-PVP_cycle2'!D5</f>
        <v>0.5497575992255036</v>
      </c>
      <c r="D5" s="20">
        <f>'pH_1_DBU-PVP_cycle3'!D5</f>
        <v>0.40063352082814579</v>
      </c>
      <c r="E5" s="20">
        <f t="shared" si="0"/>
        <v>0.44238639864931933</v>
      </c>
      <c r="F5" s="20">
        <f t="shared" si="1"/>
        <v>9.3748711459682901E-2</v>
      </c>
      <c r="H5" s="20">
        <f>'pH_1_DBU-PVP_cycle1'!E5</f>
        <v>98</v>
      </c>
      <c r="I5" s="20">
        <f>'pH_1_DBU-PVP_cycle1'!H5</f>
        <v>98.483977876318079</v>
      </c>
      <c r="J5" s="20">
        <f>'pH_1_DBU-PVP_cycle2'!H5</f>
        <v>96.759484477555233</v>
      </c>
      <c r="K5" s="20">
        <f>'pH_1_DBU-PVP_cycle3'!H5</f>
        <v>98.406795493905278</v>
      </c>
      <c r="L5" s="20">
        <f t="shared" si="2"/>
        <v>97.883419282592868</v>
      </c>
      <c r="M5" s="20">
        <f t="shared" si="3"/>
        <v>0.97412081618244917</v>
      </c>
      <c r="AA5" s="20">
        <v>2</v>
      </c>
      <c r="AB5" s="20">
        <v>26</v>
      </c>
      <c r="AC5" s="22">
        <f t="shared" ref="AC5:AC68" si="6">((B4-$B$80)/$B$82)*100</f>
        <v>4.3290671558598023E-3</v>
      </c>
      <c r="AD5" s="22">
        <f t="shared" ref="AD5:AD68" si="7">((C4-$C$80)/$C$82)*100</f>
        <v>2.3178267685312038E-3</v>
      </c>
      <c r="AE5" s="22">
        <f t="shared" ref="AE5:AE68" si="8">((D4-$D$80)/$D$82)*100</f>
        <v>5.8134112398809208E-3</v>
      </c>
      <c r="AF5" s="20">
        <f t="shared" ref="AF5:AF68" si="9">AVERAGE(AC5:AE5)</f>
        <v>4.1534350547573094E-3</v>
      </c>
      <c r="AG5" s="20">
        <f t="shared" ref="AG5:AG68" si="10">STDEV(AC5:AE5)</f>
        <v>1.7543980948714513E-3</v>
      </c>
      <c r="AI5" s="20">
        <v>99</v>
      </c>
      <c r="AJ5" s="20">
        <f t="shared" ref="AJ5:AJ68" si="11">((I4-$I$80)/$I$82)*100</f>
        <v>99.909542654153071</v>
      </c>
      <c r="AK5" s="20">
        <f t="shared" ref="AK5:AK68" si="12">((J4-$J$80)/$J$82)*100</f>
        <v>100</v>
      </c>
      <c r="AL5" s="20">
        <f t="shared" ref="AL5:AL68" si="13">((K4-$K$80)/$K$82)*100</f>
        <v>100</v>
      </c>
      <c r="AM5" s="20">
        <f t="shared" si="4"/>
        <v>99.969847551384362</v>
      </c>
      <c r="AN5" s="20">
        <f t="shared" si="5"/>
        <v>5.2225572974903336E-2</v>
      </c>
    </row>
    <row r="6" spans="1:40" x14ac:dyDescent="0.35">
      <c r="A6" s="20">
        <f>'pH_1_DBU-PVP_cycle1'!A6</f>
        <v>28</v>
      </c>
      <c r="B6" s="20">
        <f>'pH_1_DBU-PVP_cycle1'!D6</f>
        <v>0.37473276550135443</v>
      </c>
      <c r="C6" s="20">
        <f>'pH_1_DBU-PVP_cycle2'!D6</f>
        <v>0.5513989258113613</v>
      </c>
      <c r="D6" s="20">
        <f>'pH_1_DBU-PVP_cycle3'!D6</f>
        <v>0.39737218213609277</v>
      </c>
      <c r="E6" s="20">
        <f t="shared" si="0"/>
        <v>0.4411679578162695</v>
      </c>
      <c r="F6" s="20">
        <f t="shared" si="1"/>
        <v>9.6131605235955361E-2</v>
      </c>
      <c r="H6" s="20">
        <f>'pH_1_DBU-PVP_cycle1'!E6</f>
        <v>97</v>
      </c>
      <c r="I6" s="20">
        <f>'pH_1_DBU-PVP_cycle1'!H6</f>
        <v>98.399303596718511</v>
      </c>
      <c r="J6" s="20">
        <f>'pH_1_DBU-PVP_cycle2'!H6</f>
        <v>96.067888098770439</v>
      </c>
      <c r="K6" s="20">
        <f>'pH_1_DBU-PVP_cycle3'!H6</f>
        <v>98.296374784076818</v>
      </c>
      <c r="L6" s="20">
        <f t="shared" si="2"/>
        <v>97.587855493188599</v>
      </c>
      <c r="M6" s="20">
        <f t="shared" si="3"/>
        <v>1.317336041102908</v>
      </c>
      <c r="AA6" s="20">
        <v>4</v>
      </c>
      <c r="AB6" s="20">
        <v>27</v>
      </c>
      <c r="AC6" s="22">
        <f t="shared" si="6"/>
        <v>3.6281634865212328E-3</v>
      </c>
      <c r="AD6" s="22">
        <f t="shared" si="7"/>
        <v>1.8324243957838505E-5</v>
      </c>
      <c r="AE6" s="22">
        <f t="shared" si="8"/>
        <v>4.9211142182747723E-3</v>
      </c>
      <c r="AF6" s="20">
        <f t="shared" si="9"/>
        <v>2.8558673162512815E-3</v>
      </c>
      <c r="AG6" s="20">
        <f t="shared" si="10"/>
        <v>2.5409975234198649E-3</v>
      </c>
      <c r="AI6" s="20">
        <v>98</v>
      </c>
      <c r="AJ6" s="20">
        <f t="shared" si="11"/>
        <v>99.866658140096092</v>
      </c>
      <c r="AK6" s="20">
        <f t="shared" si="12"/>
        <v>99.822522919880257</v>
      </c>
      <c r="AL6" s="20">
        <f t="shared" si="13"/>
        <v>99.999205852343181</v>
      </c>
      <c r="AM6" s="20">
        <f t="shared" si="4"/>
        <v>99.896128970773177</v>
      </c>
      <c r="AN6" s="20">
        <f t="shared" si="5"/>
        <v>9.1954402023625773E-2</v>
      </c>
    </row>
    <row r="7" spans="1:40" x14ac:dyDescent="0.35">
      <c r="A7" s="20">
        <f>'pH_1_DBU-PVP_cycle1'!A7</f>
        <v>29</v>
      </c>
      <c r="B7" s="20">
        <f>'pH_1_DBU-PVP_cycle1'!D7</f>
        <v>0.3733815149142346</v>
      </c>
      <c r="C7" s="20">
        <f>'pH_1_DBU-PVP_cycle2'!D7</f>
        <v>0.55051777079434949</v>
      </c>
      <c r="D7" s="20">
        <f>'pH_1_DBU-PVP_cycle3'!D7</f>
        <v>0.39632392803709021</v>
      </c>
      <c r="E7" s="20">
        <f t="shared" si="0"/>
        <v>0.44007440458189145</v>
      </c>
      <c r="F7" s="20">
        <f t="shared" si="1"/>
        <v>9.6332193140347855E-2</v>
      </c>
      <c r="H7" s="20">
        <f>'pH_1_DBU-PVP_cycle1'!E7</f>
        <v>96</v>
      </c>
      <c r="I7" s="20">
        <f>'pH_1_DBU-PVP_cycle1'!H7</f>
        <v>98.297817401649525</v>
      </c>
      <c r="J7" s="20">
        <f>'pH_1_DBU-PVP_cycle2'!H7</f>
        <v>94.408965458240928</v>
      </c>
      <c r="K7" s="20">
        <f>'pH_1_DBU-PVP_cycle3'!H7</f>
        <v>98.063901018333937</v>
      </c>
      <c r="L7" s="20">
        <f t="shared" si="2"/>
        <v>96.923561292741454</v>
      </c>
      <c r="M7" s="20">
        <f t="shared" si="3"/>
        <v>2.1808423548623233</v>
      </c>
      <c r="AA7" s="20">
        <v>6</v>
      </c>
      <c r="AB7" s="20">
        <v>28</v>
      </c>
      <c r="AC7" s="22">
        <f t="shared" si="6"/>
        <v>1.4476508972300825E-3</v>
      </c>
      <c r="AD7" s="22">
        <f t="shared" si="7"/>
        <v>2.23985407020333E-3</v>
      </c>
      <c r="AE7" s="22">
        <f t="shared" si="8"/>
        <v>1.1969989743979385E-3</v>
      </c>
      <c r="AF7" s="20">
        <f t="shared" si="9"/>
        <v>1.6281679806104503E-3</v>
      </c>
      <c r="AG7" s="20">
        <f t="shared" si="10"/>
        <v>5.4435879781255863E-4</v>
      </c>
      <c r="AI7" s="20">
        <v>97</v>
      </c>
      <c r="AJ7" s="20">
        <f t="shared" si="11"/>
        <v>99.780349873230819</v>
      </c>
      <c r="AK7" s="20">
        <f t="shared" si="12"/>
        <v>99.102351129167673</v>
      </c>
      <c r="AL7" s="20">
        <f t="shared" si="13"/>
        <v>99.886296378958804</v>
      </c>
      <c r="AM7" s="20">
        <f t="shared" si="4"/>
        <v>99.589665793785755</v>
      </c>
      <c r="AN7" s="20">
        <f t="shared" si="5"/>
        <v>0.42533851493002056</v>
      </c>
    </row>
    <row r="8" spans="1:40" x14ac:dyDescent="0.35">
      <c r="A8" s="20">
        <f>'pH_1_DBU-PVP_cycle1'!A8</f>
        <v>30</v>
      </c>
      <c r="B8" s="20">
        <f>'pH_1_DBU-PVP_cycle1'!D8</f>
        <v>0.37435396479574196</v>
      </c>
      <c r="C8" s="20">
        <f>'pH_1_DBU-PVP_cycle2'!D8</f>
        <v>0.55056154849898742</v>
      </c>
      <c r="D8" s="20">
        <f>'pH_1_DBU-PVP_cycle3'!D8</f>
        <v>0.39890457249766109</v>
      </c>
      <c r="E8" s="20">
        <f t="shared" si="0"/>
        <v>0.44127336193079686</v>
      </c>
      <c r="F8" s="20">
        <f t="shared" si="1"/>
        <v>9.5439058446508754E-2</v>
      </c>
      <c r="H8" s="20">
        <f>'pH_1_DBU-PVP_cycle1'!E8</f>
        <v>95</v>
      </c>
      <c r="I8" s="20">
        <f>'pH_1_DBU-PVP_cycle1'!H8</f>
        <v>98.133788433927478</v>
      </c>
      <c r="J8" s="20">
        <f>'pH_1_DBU-PVP_cycle2'!H8</f>
        <v>90.313004813278823</v>
      </c>
      <c r="K8" s="20">
        <f>'pH_1_DBU-PVP_cycle3'!H8</f>
        <v>97.565804617577527</v>
      </c>
      <c r="L8" s="20">
        <f t="shared" si="2"/>
        <v>95.337532621594619</v>
      </c>
      <c r="M8" s="20">
        <f t="shared" si="3"/>
        <v>4.360626236713351</v>
      </c>
      <c r="AA8" s="20">
        <v>8</v>
      </c>
      <c r="AB8" s="20">
        <v>29</v>
      </c>
      <c r="AC8" s="22">
        <f t="shared" si="6"/>
        <v>0</v>
      </c>
      <c r="AD8" s="22">
        <f t="shared" si="7"/>
        <v>1.0472138188942623E-3</v>
      </c>
      <c r="AE8" s="22">
        <f t="shared" si="8"/>
        <v>0</v>
      </c>
      <c r="AF8" s="20">
        <f t="shared" si="9"/>
        <v>3.490712729647541E-4</v>
      </c>
      <c r="AG8" s="20">
        <f t="shared" si="10"/>
        <v>6.0460918023769834E-4</v>
      </c>
      <c r="AI8" s="20">
        <v>96</v>
      </c>
      <c r="AJ8" s="20">
        <f t="shared" si="11"/>
        <v>99.676905265865059</v>
      </c>
      <c r="AK8" s="20">
        <f t="shared" si="12"/>
        <v>97.374885044421802</v>
      </c>
      <c r="AL8" s="20">
        <f t="shared" si="13"/>
        <v>99.648582905585116</v>
      </c>
      <c r="AM8" s="20">
        <f t="shared" si="4"/>
        <v>98.900124405290669</v>
      </c>
      <c r="AN8" s="20">
        <f t="shared" si="5"/>
        <v>1.3209719414055265</v>
      </c>
    </row>
    <row r="9" spans="1:40" x14ac:dyDescent="0.35">
      <c r="A9" s="20">
        <f>'pH_1_DBU-PVP_cycle1'!A9</f>
        <v>31</v>
      </c>
      <c r="B9" s="20">
        <f>'pH_1_DBU-PVP_cycle1'!D9</f>
        <v>0.37558953971541725</v>
      </c>
      <c r="C9" s="20">
        <f>'pH_1_DBU-PVP_cycle2'!D9</f>
        <v>0.55099903417454255</v>
      </c>
      <c r="D9" s="20">
        <f>'pH_1_DBU-PVP_cycle3'!D9</f>
        <v>0.39995168456759095</v>
      </c>
      <c r="E9" s="20">
        <f t="shared" si="0"/>
        <v>0.44218008615251692</v>
      </c>
      <c r="F9" s="20">
        <f t="shared" si="1"/>
        <v>9.5023950201593044E-2</v>
      </c>
      <c r="H9" s="20">
        <f>'pH_1_DBU-PVP_cycle1'!E9</f>
        <v>94</v>
      </c>
      <c r="I9" s="20">
        <f>'pH_1_DBU-PVP_cycle1'!H9</f>
        <v>97.436011005617615</v>
      </c>
      <c r="J9" s="20">
        <f>'pH_1_DBU-PVP_cycle2'!H9</f>
        <v>80.576339914181304</v>
      </c>
      <c r="K9" s="20">
        <f>'pH_1_DBU-PVP_cycle3'!H9</f>
        <v>95.876772525579668</v>
      </c>
      <c r="L9" s="20">
        <f t="shared" si="2"/>
        <v>91.296374481792853</v>
      </c>
      <c r="M9" s="20">
        <f t="shared" si="3"/>
        <v>9.3164994503030911</v>
      </c>
      <c r="AA9" s="20">
        <v>10</v>
      </c>
      <c r="AB9" s="20">
        <v>30</v>
      </c>
      <c r="AC9" s="22">
        <f t="shared" si="6"/>
        <v>1.0418259624782481E-3</v>
      </c>
      <c r="AD9" s="22">
        <f t="shared" si="7"/>
        <v>1.1064667898847357E-3</v>
      </c>
      <c r="AE9" s="22">
        <f t="shared" si="8"/>
        <v>2.9468320472377536E-3</v>
      </c>
      <c r="AF9" s="20">
        <f t="shared" si="9"/>
        <v>1.6983749332002459E-3</v>
      </c>
      <c r="AG9" s="20">
        <f t="shared" si="10"/>
        <v>1.0816785489853702E-3</v>
      </c>
      <c r="AI9" s="20">
        <v>95</v>
      </c>
      <c r="AJ9" s="20">
        <f t="shared" si="11"/>
        <v>99.50971097750805</v>
      </c>
      <c r="AK9" s="20">
        <f t="shared" si="12"/>
        <v>93.109687303575129</v>
      </c>
      <c r="AL9" s="20">
        <f t="shared" si="13"/>
        <v>99.139259949851279</v>
      </c>
      <c r="AM9" s="20">
        <f t="shared" si="4"/>
        <v>97.252886076978157</v>
      </c>
      <c r="AN9" s="20">
        <f t="shared" si="5"/>
        <v>3.5928930610191046</v>
      </c>
    </row>
    <row r="10" spans="1:40" x14ac:dyDescent="0.35">
      <c r="A10" s="20">
        <f>'pH_1_DBU-PVP_cycle1'!A10</f>
        <v>32</v>
      </c>
      <c r="B10" s="20">
        <f>'pH_1_DBU-PVP_cycle1'!D10</f>
        <v>0.37551168467314677</v>
      </c>
      <c r="C10" s="20">
        <f>'pH_1_DBU-PVP_cycle2'!D10</f>
        <v>0.55007817783418067</v>
      </c>
      <c r="D10" s="20">
        <f>'pH_1_DBU-PVP_cycle3'!D10</f>
        <v>0.40020483941930901</v>
      </c>
      <c r="E10" s="20">
        <f t="shared" si="0"/>
        <v>0.44193156730887884</v>
      </c>
      <c r="F10" s="20">
        <f t="shared" si="1"/>
        <v>9.4468010452813833E-2</v>
      </c>
      <c r="H10" s="20">
        <f>'pH_1_DBU-PVP_cycle1'!E10</f>
        <v>93</v>
      </c>
      <c r="I10" s="20">
        <f>'pH_1_DBU-PVP_cycle1'!H10</f>
        <v>94.3276978384541</v>
      </c>
      <c r="J10" s="20">
        <f>'pH_1_DBU-PVP_cycle2'!H10</f>
        <v>63.470210996479651</v>
      </c>
      <c r="K10" s="20">
        <f>'pH_1_DBU-PVP_cycle3'!H10</f>
        <v>88.678442476114313</v>
      </c>
      <c r="L10" s="20">
        <f t="shared" si="2"/>
        <v>82.158783770349359</v>
      </c>
      <c r="M10" s="20">
        <f t="shared" si="3"/>
        <v>16.429412216521875</v>
      </c>
      <c r="AA10" s="20">
        <v>12</v>
      </c>
      <c r="AB10" s="20">
        <v>31</v>
      </c>
      <c r="AC10" s="22">
        <f t="shared" si="6"/>
        <v>2.365548710954892E-3</v>
      </c>
      <c r="AD10" s="22">
        <f t="shared" si="7"/>
        <v>1.6986021303922445E-3</v>
      </c>
      <c r="AE10" s="22">
        <f t="shared" si="8"/>
        <v>4.1425269412318534E-3</v>
      </c>
      <c r="AF10" s="20">
        <f t="shared" si="9"/>
        <v>2.7355592608596636E-3</v>
      </c>
      <c r="AG10" s="20">
        <f t="shared" si="10"/>
        <v>1.2632786610799606E-3</v>
      </c>
      <c r="AI10" s="20">
        <v>94</v>
      </c>
      <c r="AJ10" s="20">
        <f t="shared" si="11"/>
        <v>98.798468309959603</v>
      </c>
      <c r="AK10" s="20">
        <f t="shared" si="12"/>
        <v>82.970722423116413</v>
      </c>
      <c r="AL10" s="20">
        <f t="shared" si="13"/>
        <v>97.412158898490034</v>
      </c>
      <c r="AM10" s="20">
        <f t="shared" si="4"/>
        <v>93.060449877188674</v>
      </c>
      <c r="AN10" s="20">
        <f t="shared" si="5"/>
        <v>8.7654100599559541</v>
      </c>
    </row>
    <row r="11" spans="1:40" x14ac:dyDescent="0.35">
      <c r="A11" s="20">
        <f>'pH_1_DBU-PVP_cycle1'!A11</f>
        <v>33</v>
      </c>
      <c r="B11" s="20">
        <f>'pH_1_DBU-PVP_cycle1'!D11</f>
        <v>0.37662896913328864</v>
      </c>
      <c r="C11" s="20">
        <f>'pH_1_DBU-PVP_cycle2'!D11</f>
        <v>0.54974406077626992</v>
      </c>
      <c r="D11" s="20">
        <f>'pH_1_DBU-PVP_cycle3'!D11</f>
        <v>0.4002758389329083</v>
      </c>
      <c r="E11" s="20">
        <f t="shared" si="0"/>
        <v>0.44221628961415566</v>
      </c>
      <c r="F11" s="20">
        <f t="shared" si="1"/>
        <v>9.3869376215830136E-2</v>
      </c>
      <c r="H11" s="20">
        <f>'pH_1_DBU-PVP_cycle1'!E11</f>
        <v>92</v>
      </c>
      <c r="I11" s="20">
        <f>'pH_1_DBU-PVP_cycle1'!H11</f>
        <v>82.489922377842419</v>
      </c>
      <c r="J11" s="20">
        <f>'pH_1_DBU-PVP_cycle2'!H11</f>
        <v>43.485755744833668</v>
      </c>
      <c r="K11" s="20">
        <f>'pH_1_DBU-PVP_cycle3'!H11</f>
        <v>68.5867721984404</v>
      </c>
      <c r="L11" s="20">
        <f t="shared" si="2"/>
        <v>64.854150107038834</v>
      </c>
      <c r="M11" s="20">
        <f t="shared" si="3"/>
        <v>19.768171499706067</v>
      </c>
      <c r="AA11" s="20">
        <v>14</v>
      </c>
      <c r="AB11" s="20">
        <v>32</v>
      </c>
      <c r="AC11" s="22">
        <f t="shared" si="6"/>
        <v>2.2821393693634256E-3</v>
      </c>
      <c r="AD11" s="22">
        <f t="shared" si="7"/>
        <v>4.5222627599019919E-4</v>
      </c>
      <c r="AE11" s="22">
        <f t="shared" si="8"/>
        <v>4.4316038913327135E-3</v>
      </c>
      <c r="AF11" s="20">
        <f t="shared" si="9"/>
        <v>2.3886565122287792E-3</v>
      </c>
      <c r="AG11" s="20">
        <f t="shared" si="10"/>
        <v>1.9918260410149821E-3</v>
      </c>
      <c r="AI11" s="20">
        <v>93</v>
      </c>
      <c r="AJ11" s="20">
        <f t="shared" si="11"/>
        <v>95.630173007051596</v>
      </c>
      <c r="AK11" s="20">
        <f t="shared" si="12"/>
        <v>65.157801660766665</v>
      </c>
      <c r="AL11" s="20">
        <f t="shared" si="13"/>
        <v>90.051586263205465</v>
      </c>
      <c r="AM11" s="20">
        <f t="shared" si="4"/>
        <v>83.613186977007913</v>
      </c>
      <c r="AN11" s="20">
        <f t="shared" si="5"/>
        <v>16.224398074900989</v>
      </c>
    </row>
    <row r="12" spans="1:40" x14ac:dyDescent="0.35">
      <c r="A12" s="20">
        <f>'pH_1_DBU-PVP_cycle1'!A12</f>
        <v>34</v>
      </c>
      <c r="B12" s="20">
        <f>'pH_1_DBU-PVP_cycle1'!D12</f>
        <v>0.37829852445632561</v>
      </c>
      <c r="C12" s="20">
        <f>'pH_1_DBU-PVP_cycle2'!D12</f>
        <v>0.55151624010741518</v>
      </c>
      <c r="D12" s="20">
        <f>'pH_1_DBU-PVP_cycle3'!D12</f>
        <v>0.40115122481950749</v>
      </c>
      <c r="E12" s="20">
        <f t="shared" si="0"/>
        <v>0.44365532979441608</v>
      </c>
      <c r="F12" s="20">
        <f t="shared" si="1"/>
        <v>9.4106553749640623E-2</v>
      </c>
      <c r="H12" s="20">
        <f>'pH_1_DBU-PVP_cycle1'!E12</f>
        <v>91</v>
      </c>
      <c r="I12" s="20">
        <f>'pH_1_DBU-PVP_cycle1'!H12</f>
        <v>55.943453061216687</v>
      </c>
      <c r="J12" s="20">
        <f>'pH_1_DBU-PVP_cycle2'!H12</f>
        <v>27.737504432696696</v>
      </c>
      <c r="K12" s="20">
        <f>'pH_1_DBU-PVP_cycle3'!H12</f>
        <v>41.101974715143086</v>
      </c>
      <c r="L12" s="20">
        <f t="shared" si="2"/>
        <v>41.594310736352156</v>
      </c>
      <c r="M12" s="20">
        <f t="shared" si="3"/>
        <v>14.109418151611088</v>
      </c>
      <c r="AA12" s="20">
        <v>16</v>
      </c>
      <c r="AB12" s="20">
        <v>33</v>
      </c>
      <c r="AC12" s="22">
        <f t="shared" si="6"/>
        <v>3.4791326336795227E-3</v>
      </c>
      <c r="AD12" s="22">
        <f t="shared" si="7"/>
        <v>0</v>
      </c>
      <c r="AE12" s="22">
        <f t="shared" si="8"/>
        <v>4.5126780746266018E-3</v>
      </c>
      <c r="AF12" s="20">
        <f t="shared" si="9"/>
        <v>2.6639369027687079E-3</v>
      </c>
      <c r="AG12" s="20">
        <f t="shared" si="10"/>
        <v>2.3642068249362883E-3</v>
      </c>
      <c r="AI12" s="20">
        <v>92</v>
      </c>
      <c r="AJ12" s="20">
        <f t="shared" si="11"/>
        <v>83.563960121893359</v>
      </c>
      <c r="AK12" s="20">
        <f t="shared" si="12"/>
        <v>44.347627740709292</v>
      </c>
      <c r="AL12" s="20">
        <f t="shared" si="13"/>
        <v>69.507071434520867</v>
      </c>
      <c r="AM12" s="20">
        <f t="shared" si="4"/>
        <v>65.806219765707837</v>
      </c>
      <c r="AN12" s="20">
        <f t="shared" si="5"/>
        <v>19.868377101912305</v>
      </c>
    </row>
    <row r="13" spans="1:40" x14ac:dyDescent="0.35">
      <c r="A13" s="20">
        <f>'pH_1_DBU-PVP_cycle1'!A13</f>
        <v>35</v>
      </c>
      <c r="B13" s="20">
        <f>'pH_1_DBU-PVP_cycle1'!D13</f>
        <v>0.37960363652988782</v>
      </c>
      <c r="C13" s="20">
        <f>'pH_1_DBU-PVP_cycle2'!D13</f>
        <v>0.55220185285908419</v>
      </c>
      <c r="D13" s="20">
        <f>'pH_1_DBU-PVP_cycle3'!D13</f>
        <v>0.40462246972487781</v>
      </c>
      <c r="E13" s="20">
        <f t="shared" si="0"/>
        <v>0.44547598637128322</v>
      </c>
      <c r="F13" s="20">
        <f t="shared" si="1"/>
        <v>9.3270002877606145E-2</v>
      </c>
      <c r="H13" s="20">
        <f>'pH_1_DBU-PVP_cycle1'!E13</f>
        <v>90</v>
      </c>
      <c r="I13" s="20">
        <f>'pH_1_DBU-PVP_cycle1'!H13</f>
        <v>25.412216463160021</v>
      </c>
      <c r="J13" s="20">
        <f>'pH_1_DBU-PVP_cycle2'!H13</f>
        <v>18.619232648210581</v>
      </c>
      <c r="K13" s="20">
        <f>'pH_1_DBU-PVP_cycle3'!H13</f>
        <v>22.218898990808704</v>
      </c>
      <c r="L13" s="20">
        <f t="shared" si="2"/>
        <v>22.083449367393104</v>
      </c>
      <c r="M13" s="20">
        <f t="shared" si="3"/>
        <v>3.3985169159360704</v>
      </c>
      <c r="AA13" s="20">
        <v>18</v>
      </c>
      <c r="AB13" s="20">
        <v>34</v>
      </c>
      <c r="AC13" s="22">
        <f t="shared" si="6"/>
        <v>5.2677966197736239E-3</v>
      </c>
      <c r="AD13" s="22">
        <f t="shared" si="7"/>
        <v>2.3986385619518182E-3</v>
      </c>
      <c r="AE13" s="22">
        <f t="shared" si="8"/>
        <v>5.5122792299750114E-3</v>
      </c>
      <c r="AF13" s="20">
        <f t="shared" si="9"/>
        <v>4.3929048039001509E-3</v>
      </c>
      <c r="AG13" s="20">
        <f t="shared" si="10"/>
        <v>1.7314058794816905E-3</v>
      </c>
      <c r="AI13" s="20">
        <v>91</v>
      </c>
      <c r="AJ13" s="20">
        <f t="shared" si="11"/>
        <v>56.505214904979397</v>
      </c>
      <c r="AK13" s="20">
        <f t="shared" si="12"/>
        <v>27.948689435130515</v>
      </c>
      <c r="AL13" s="20">
        <f t="shared" si="13"/>
        <v>41.402796296855819</v>
      </c>
      <c r="AM13" s="20">
        <f t="shared" si="4"/>
        <v>41.952233545655247</v>
      </c>
      <c r="AN13" s="20">
        <f t="shared" si="5"/>
        <v>14.286189054303721</v>
      </c>
    </row>
    <row r="14" spans="1:40" x14ac:dyDescent="0.35">
      <c r="A14" s="20">
        <f>'pH_1_DBU-PVP_cycle1'!A14</f>
        <v>36</v>
      </c>
      <c r="B14" s="20">
        <f>'pH_1_DBU-PVP_cycle1'!D14</f>
        <v>0.38129460187488207</v>
      </c>
      <c r="C14" s="20">
        <f>'pH_1_DBU-PVP_cycle2'!D14</f>
        <v>0.55246096796777977</v>
      </c>
      <c r="D14" s="20">
        <f>'pH_1_DBU-PVP_cycle3'!D14</f>
        <v>0.40660118140533852</v>
      </c>
      <c r="E14" s="20">
        <f t="shared" si="0"/>
        <v>0.44678558374933347</v>
      </c>
      <c r="F14" s="20">
        <f t="shared" si="1"/>
        <v>9.2388153267450937E-2</v>
      </c>
      <c r="H14" s="20">
        <f>'pH_1_DBU-PVP_cycle1'!E14</f>
        <v>89</v>
      </c>
      <c r="I14" s="20">
        <f>'pH_1_DBU-PVP_cycle1'!H14</f>
        <v>11.927774228957515</v>
      </c>
      <c r="J14" s="20">
        <f>'pH_1_DBU-PVP_cycle2'!H14</f>
        <v>13.201688806779947</v>
      </c>
      <c r="K14" s="20">
        <f>'pH_1_DBU-PVP_cycle3'!H14</f>
        <v>12.258953387226782</v>
      </c>
      <c r="L14" s="20">
        <f t="shared" si="2"/>
        <v>12.462805474321414</v>
      </c>
      <c r="M14" s="20">
        <f t="shared" si="3"/>
        <v>0.66097000155586039</v>
      </c>
      <c r="AA14" s="20">
        <v>20</v>
      </c>
      <c r="AB14" s="20">
        <v>35</v>
      </c>
      <c r="AC14" s="22">
        <f t="shared" si="6"/>
        <v>6.666017410415624E-3</v>
      </c>
      <c r="AD14" s="22">
        <f t="shared" si="7"/>
        <v>3.3266130371176024E-3</v>
      </c>
      <c r="AE14" s="22">
        <f t="shared" si="8"/>
        <v>9.4760859020080815E-3</v>
      </c>
      <c r="AF14" s="20">
        <f t="shared" si="9"/>
        <v>6.4895721165137699E-3</v>
      </c>
      <c r="AG14" s="20">
        <f t="shared" si="10"/>
        <v>3.0785311165085131E-3</v>
      </c>
      <c r="AI14" s="20">
        <v>90</v>
      </c>
      <c r="AJ14" s="20">
        <f t="shared" si="11"/>
        <v>25.384807049207236</v>
      </c>
      <c r="AK14" s="20">
        <f t="shared" si="12"/>
        <v>18.453668465275484</v>
      </c>
      <c r="AL14" s="20">
        <f t="shared" si="13"/>
        <v>22.094116437578563</v>
      </c>
      <c r="AM14" s="20">
        <f t="shared" si="4"/>
        <v>21.977530650687097</v>
      </c>
      <c r="AN14" s="20">
        <f t="shared" si="5"/>
        <v>3.4670397606164993</v>
      </c>
    </row>
    <row r="15" spans="1:40" x14ac:dyDescent="0.35">
      <c r="A15" s="20">
        <f>'pH_1_DBU-PVP_cycle1'!A15</f>
        <v>37</v>
      </c>
      <c r="B15" s="20">
        <f>'pH_1_DBU-PVP_cycle1'!D15</f>
        <v>0.38333366700185545</v>
      </c>
      <c r="C15" s="20">
        <f>'pH_1_DBU-PVP_cycle2'!D15</f>
        <v>0.55554413900463251</v>
      </c>
      <c r="D15" s="20">
        <f>'pH_1_DBU-PVP_cycle3'!D15</f>
        <v>0.40682852693014376</v>
      </c>
      <c r="E15" s="20">
        <f t="shared" si="0"/>
        <v>0.44856877764554387</v>
      </c>
      <c r="F15" s="20">
        <f t="shared" si="1"/>
        <v>9.3385213305925363E-2</v>
      </c>
      <c r="H15" s="20">
        <f>'pH_1_DBU-PVP_cycle1'!E15</f>
        <v>88</v>
      </c>
      <c r="I15" s="20">
        <f>'pH_1_DBU-PVP_cycle1'!H15</f>
        <v>6.8267322503298269</v>
      </c>
      <c r="J15" s="20">
        <f>'pH_1_DBU-PVP_cycle2'!H15</f>
        <v>9.9554466872346268</v>
      </c>
      <c r="K15" s="20">
        <f>'pH_1_DBU-PVP_cycle3'!H15</f>
        <v>7.5618685571338009</v>
      </c>
      <c r="L15" s="20">
        <f t="shared" si="2"/>
        <v>8.1146824982327512</v>
      </c>
      <c r="M15" s="20">
        <f t="shared" si="3"/>
        <v>1.6359755337501751</v>
      </c>
      <c r="AA15" s="20">
        <v>22</v>
      </c>
      <c r="AB15" s="20">
        <v>36</v>
      </c>
      <c r="AC15" s="22">
        <f t="shared" si="6"/>
        <v>8.4776188425997358E-3</v>
      </c>
      <c r="AD15" s="22">
        <f t="shared" si="7"/>
        <v>3.6773244356643332E-3</v>
      </c>
      <c r="AE15" s="22">
        <f t="shared" si="8"/>
        <v>1.1735572275010969E-2</v>
      </c>
      <c r="AF15" s="20">
        <f t="shared" si="9"/>
        <v>7.9635051844250127E-3</v>
      </c>
      <c r="AG15" s="20">
        <f t="shared" si="10"/>
        <v>4.0536494915353752E-3</v>
      </c>
      <c r="AI15" s="20">
        <v>89</v>
      </c>
      <c r="AJ15" s="20">
        <f t="shared" si="11"/>
        <v>11.640151123194336</v>
      </c>
      <c r="AK15" s="20">
        <f t="shared" si="12"/>
        <v>12.812282290867675</v>
      </c>
      <c r="AL15" s="20">
        <f t="shared" si="13"/>
        <v>11.909684415863611</v>
      </c>
      <c r="AM15" s="20">
        <f t="shared" si="4"/>
        <v>12.120705943308542</v>
      </c>
      <c r="AN15" s="20">
        <f t="shared" si="5"/>
        <v>0.61389773769065925</v>
      </c>
    </row>
    <row r="16" spans="1:40" x14ac:dyDescent="0.35">
      <c r="A16" s="20">
        <f>'pH_1_DBU-PVP_cycle1'!A16</f>
        <v>38</v>
      </c>
      <c r="B16" s="20">
        <f>'pH_1_DBU-PVP_cycle1'!D16</f>
        <v>0.3843063905109726</v>
      </c>
      <c r="C16" s="20">
        <f>'pH_1_DBU-PVP_cycle2'!D16</f>
        <v>0.55806663509850929</v>
      </c>
      <c r="D16" s="20">
        <f>'pH_1_DBU-PVP_cycle3'!D16</f>
        <v>0.40919048036866473</v>
      </c>
      <c r="E16" s="20">
        <f t="shared" si="0"/>
        <v>0.45052116865938219</v>
      </c>
      <c r="F16" s="20">
        <f t="shared" si="1"/>
        <v>9.3964487950068024E-2</v>
      </c>
      <c r="H16" s="20">
        <f>'pH_1_DBU-PVP_cycle1'!E16</f>
        <v>87</v>
      </c>
      <c r="I16" s="20">
        <f>'pH_1_DBU-PVP_cycle1'!H16</f>
        <v>4.6764632284003582</v>
      </c>
      <c r="J16" s="20">
        <f>'pH_1_DBU-PVP_cycle2'!H16</f>
        <v>7.80515914529136</v>
      </c>
      <c r="K16" s="20">
        <f>'pH_1_DBU-PVP_cycle3'!H16</f>
        <v>5.3467027299002945</v>
      </c>
      <c r="L16" s="20">
        <f t="shared" si="2"/>
        <v>5.94277503453067</v>
      </c>
      <c r="M16" s="20">
        <f t="shared" si="3"/>
        <v>1.6473193920284996</v>
      </c>
      <c r="AA16" s="20">
        <v>24</v>
      </c>
      <c r="AB16" s="20">
        <v>37</v>
      </c>
      <c r="AC16" s="22">
        <f t="shared" si="6"/>
        <v>1.0662154034451483E-2</v>
      </c>
      <c r="AD16" s="22">
        <f t="shared" si="7"/>
        <v>7.8503857123178068E-3</v>
      </c>
      <c r="AE16" s="22">
        <f t="shared" si="8"/>
        <v>1.199517761333951E-2</v>
      </c>
      <c r="AF16" s="20">
        <f t="shared" si="9"/>
        <v>1.0169239120036267E-2</v>
      </c>
      <c r="AG16" s="20">
        <f t="shared" si="10"/>
        <v>2.115903780972447E-3</v>
      </c>
      <c r="AI16" s="20">
        <v>88</v>
      </c>
      <c r="AJ16" s="20">
        <f t="shared" si="11"/>
        <v>6.4406726692357115</v>
      </c>
      <c r="AK16" s="20">
        <f t="shared" si="12"/>
        <v>9.4319117857076815</v>
      </c>
      <c r="AL16" s="20">
        <f t="shared" si="13"/>
        <v>7.1067323660947164</v>
      </c>
      <c r="AM16" s="20">
        <f t="shared" si="4"/>
        <v>7.6597722736793701</v>
      </c>
      <c r="AN16" s="20">
        <f t="shared" si="5"/>
        <v>1.5704355184196246</v>
      </c>
    </row>
    <row r="17" spans="1:40" x14ac:dyDescent="0.35">
      <c r="A17" s="20">
        <f>'pH_1_DBU-PVP_cycle1'!A17</f>
        <v>39</v>
      </c>
      <c r="B17" s="20">
        <f>'pH_1_DBU-PVP_cycle1'!D17</f>
        <v>0.38612609830817118</v>
      </c>
      <c r="C17" s="20">
        <f>'pH_1_DBU-PVP_cycle2'!D17</f>
        <v>0.56229092321230778</v>
      </c>
      <c r="D17" s="20">
        <f>'pH_1_DBU-PVP_cycle3'!D17</f>
        <v>0.41216897664706537</v>
      </c>
      <c r="E17" s="20">
        <f t="shared" si="0"/>
        <v>0.45352866605584813</v>
      </c>
      <c r="F17" s="20">
        <f t="shared" si="1"/>
        <v>9.5086693676715323E-2</v>
      </c>
      <c r="H17" s="25">
        <f>'pH_1_DBU-PVP_cycle1'!E17</f>
        <v>86</v>
      </c>
      <c r="I17" s="20">
        <f>'pH_1_DBU-PVP_cycle1'!H17</f>
        <v>3.3953381429206857</v>
      </c>
      <c r="J17" s="20">
        <f>'pH_1_DBU-PVP_cycle2'!H17</f>
        <v>6.3142800507080086</v>
      </c>
      <c r="K17" s="20">
        <f>'pH_1_DBU-PVP_cycle3'!H17</f>
        <v>4.1628820392030326</v>
      </c>
      <c r="L17" s="20">
        <f t="shared" si="2"/>
        <v>4.6241667442772423</v>
      </c>
      <c r="M17" s="20">
        <f t="shared" si="3"/>
        <v>1.5131566837610786</v>
      </c>
      <c r="AA17" s="20">
        <v>26</v>
      </c>
      <c r="AB17" s="20">
        <v>38</v>
      </c>
      <c r="AC17" s="22">
        <f t="shared" si="6"/>
        <v>1.1704273145557083E-2</v>
      </c>
      <c r="AD17" s="22">
        <f t="shared" si="7"/>
        <v>1.1264575403400331E-2</v>
      </c>
      <c r="AE17" s="22">
        <f t="shared" si="8"/>
        <v>1.4692286879285147E-2</v>
      </c>
      <c r="AF17" s="20">
        <f t="shared" si="9"/>
        <v>1.2553711809414189E-2</v>
      </c>
      <c r="AG17" s="20">
        <f t="shared" si="10"/>
        <v>1.8650632759291633E-3</v>
      </c>
      <c r="AI17" s="20">
        <v>87</v>
      </c>
      <c r="AJ17" s="20">
        <f t="shared" si="11"/>
        <v>4.2489092027557236</v>
      </c>
      <c r="AK17" s="20">
        <f t="shared" si="12"/>
        <v>7.1927785612838395</v>
      </c>
      <c r="AL17" s="20">
        <f t="shared" si="13"/>
        <v>4.8416390932788262</v>
      </c>
      <c r="AM17" s="20">
        <f t="shared" si="4"/>
        <v>5.4277756191061295</v>
      </c>
      <c r="AN17" s="20">
        <f t="shared" si="5"/>
        <v>1.5570031214489808</v>
      </c>
    </row>
    <row r="18" spans="1:40" x14ac:dyDescent="0.35">
      <c r="A18" s="20">
        <f>'pH_1_DBU-PVP_cycle1'!A18</f>
        <v>40</v>
      </c>
      <c r="B18" s="20">
        <f>'pH_1_DBU-PVP_cycle1'!D18</f>
        <v>0.3885761225105312</v>
      </c>
      <c r="C18" s="20">
        <f>'pH_1_DBU-PVP_cycle2'!D18</f>
        <v>0.56681819770625097</v>
      </c>
      <c r="D18" s="20">
        <f>'pH_1_DBU-PVP_cycle3'!D18</f>
        <v>0.41445381810310555</v>
      </c>
      <c r="E18" s="20">
        <f t="shared" si="0"/>
        <v>0.45661604610662926</v>
      </c>
      <c r="F18" s="20">
        <f t="shared" si="1"/>
        <v>9.6310951844455511E-2</v>
      </c>
      <c r="H18" s="25">
        <f>'pH_1_DBU-PVP_cycle1'!E18</f>
        <v>85</v>
      </c>
      <c r="I18" s="20">
        <f>'pH_1_DBU-PVP_cycle1'!H18</f>
        <v>2.6468325677405393</v>
      </c>
      <c r="J18" s="20">
        <f>'pH_1_DBU-PVP_cycle2'!H18</f>
        <v>5.2955909626125406</v>
      </c>
      <c r="K18" s="20">
        <f>'pH_1_DBU-PVP_cycle3'!H18</f>
        <v>3.4308006121018613</v>
      </c>
      <c r="L18" s="20">
        <f t="shared" si="2"/>
        <v>3.7910747141516468</v>
      </c>
      <c r="M18" s="20">
        <f t="shared" si="3"/>
        <v>1.3606352670929345</v>
      </c>
      <c r="AA18" s="20">
        <v>28</v>
      </c>
      <c r="AB18" s="20">
        <v>39</v>
      </c>
      <c r="AC18" s="22">
        <f t="shared" si="6"/>
        <v>1.3653801715921001E-2</v>
      </c>
      <c r="AD18" s="22">
        <f t="shared" si="7"/>
        <v>1.6982134675465457E-2</v>
      </c>
      <c r="AE18" s="22">
        <f t="shared" si="8"/>
        <v>1.8093425013527679E-2</v>
      </c>
      <c r="AF18" s="20">
        <f t="shared" si="9"/>
        <v>1.6243120468304714E-2</v>
      </c>
      <c r="AG18" s="20">
        <f t="shared" si="10"/>
        <v>2.3102316453014111E-3</v>
      </c>
      <c r="AI18" s="26">
        <v>86</v>
      </c>
      <c r="AJ18" s="20">
        <f t="shared" si="11"/>
        <v>2.9430618275162255</v>
      </c>
      <c r="AK18" s="20">
        <f t="shared" si="12"/>
        <v>5.6402992536728984</v>
      </c>
      <c r="AL18" s="20">
        <f t="shared" si="13"/>
        <v>3.6311363626243556</v>
      </c>
      <c r="AM18" s="20">
        <f t="shared" si="4"/>
        <v>4.0714991479378266</v>
      </c>
      <c r="AN18" s="20">
        <f t="shared" si="5"/>
        <v>1.4015034678094254</v>
      </c>
    </row>
    <row r="19" spans="1:40" x14ac:dyDescent="0.35">
      <c r="A19" s="20">
        <f>'pH_1_DBU-PVP_cycle1'!A19</f>
        <v>41</v>
      </c>
      <c r="B19" s="20">
        <f>'pH_1_DBU-PVP_cycle1'!D19</f>
        <v>0.39005932324125259</v>
      </c>
      <c r="C19" s="20">
        <f>'pH_1_DBU-PVP_cycle2'!D19</f>
        <v>0.56922383721933734</v>
      </c>
      <c r="D19" s="20">
        <f>'pH_1_DBU-PVP_cycle3'!D19</f>
        <v>0.41731778501793343</v>
      </c>
      <c r="E19" s="20">
        <f t="shared" si="0"/>
        <v>0.45886698182617441</v>
      </c>
      <c r="F19" s="20">
        <f t="shared" si="1"/>
        <v>9.6538762079324172E-2</v>
      </c>
      <c r="H19" s="25">
        <f>'pH_1_DBU-PVP_cycle1'!E19</f>
        <v>84</v>
      </c>
      <c r="I19" s="20">
        <f>'pH_1_DBU-PVP_cycle1'!H19</f>
        <v>2.1860201634598417</v>
      </c>
      <c r="J19" s="20">
        <f>'pH_1_DBU-PVP_cycle2'!H19</f>
        <v>4.6449724105688546</v>
      </c>
      <c r="K19" s="20">
        <f>'pH_1_DBU-PVP_cycle3'!H19</f>
        <v>2.9111902222660921</v>
      </c>
      <c r="L19" s="20">
        <f t="shared" si="2"/>
        <v>3.2473942654315961</v>
      </c>
      <c r="M19" s="20">
        <f t="shared" si="3"/>
        <v>1.2634818587424355</v>
      </c>
      <c r="AA19" s="20">
        <v>30</v>
      </c>
      <c r="AB19" s="20">
        <v>40</v>
      </c>
      <c r="AC19" s="22">
        <f t="shared" si="6"/>
        <v>1.6278614440215031E-2</v>
      </c>
      <c r="AD19" s="22">
        <f t="shared" si="7"/>
        <v>2.3109784959421353E-2</v>
      </c>
      <c r="AE19" s="22">
        <f t="shared" si="8"/>
        <v>2.0702480281848963E-2</v>
      </c>
      <c r="AF19" s="20">
        <f t="shared" si="9"/>
        <v>2.0030293227161784E-2</v>
      </c>
      <c r="AG19" s="20">
        <f t="shared" si="10"/>
        <v>3.4648375492921974E-3</v>
      </c>
      <c r="AI19" s="26">
        <v>85</v>
      </c>
      <c r="AJ19" s="20">
        <f t="shared" si="11"/>
        <v>2.1801120954569564</v>
      </c>
      <c r="AK19" s="20">
        <f t="shared" si="12"/>
        <v>4.5795199215975186</v>
      </c>
      <c r="AL19" s="20">
        <f t="shared" si="13"/>
        <v>2.8825546107330013</v>
      </c>
      <c r="AM19" s="20">
        <f t="shared" si="4"/>
        <v>3.214062209262492</v>
      </c>
      <c r="AN19" s="20">
        <f t="shared" si="5"/>
        <v>1.2335770932326204</v>
      </c>
    </row>
    <row r="20" spans="1:40" x14ac:dyDescent="0.35">
      <c r="A20" s="20">
        <f>'pH_1_DBU-PVP_cycle1'!A20</f>
        <v>42</v>
      </c>
      <c r="B20" s="20">
        <f>'pH_1_DBU-PVP_cycle1'!D20</f>
        <v>0.39287611639483638</v>
      </c>
      <c r="C20" s="20">
        <f>'pH_1_DBU-PVP_cycle2'!D20</f>
        <v>0.57292817605020152</v>
      </c>
      <c r="D20" s="20">
        <f>'pH_1_DBU-PVP_cycle3'!D20</f>
        <v>0.4209655197234895</v>
      </c>
      <c r="E20" s="20">
        <f t="shared" si="0"/>
        <v>0.46225660405617575</v>
      </c>
      <c r="F20" s="20">
        <f t="shared" si="1"/>
        <v>9.6867957966303736E-2</v>
      </c>
      <c r="H20" s="25">
        <f>'pH_1_DBU-PVP_cycle1'!E20</f>
        <v>83</v>
      </c>
      <c r="I20" s="20">
        <f>'pH_1_DBU-PVP_cycle1'!H20</f>
        <v>1.8703086518175704</v>
      </c>
      <c r="J20" s="20">
        <f>'pH_1_DBU-PVP_cycle2'!H20</f>
        <v>4.1277504247091397</v>
      </c>
      <c r="K20" s="20">
        <f>'pH_1_DBU-PVP_cycle3'!H20</f>
        <v>2.4981991863187183</v>
      </c>
      <c r="L20" s="20">
        <f t="shared" si="2"/>
        <v>2.8320860876151426</v>
      </c>
      <c r="M20" s="20">
        <f t="shared" si="3"/>
        <v>1.165170024778339</v>
      </c>
      <c r="AA20" s="20">
        <v>32</v>
      </c>
      <c r="AB20" s="20">
        <v>41</v>
      </c>
      <c r="AC20" s="22">
        <f t="shared" si="6"/>
        <v>1.786762900869546E-2</v>
      </c>
      <c r="AD20" s="22">
        <f t="shared" si="7"/>
        <v>2.636580967477279E-2</v>
      </c>
      <c r="AE20" s="22">
        <f t="shared" si="8"/>
        <v>2.3972837595996933E-2</v>
      </c>
      <c r="AF20" s="20">
        <f t="shared" si="9"/>
        <v>2.2735425426488393E-2</v>
      </c>
      <c r="AG20" s="20">
        <f t="shared" si="10"/>
        <v>4.3821410653079734E-3</v>
      </c>
      <c r="AI20" s="26">
        <v>84</v>
      </c>
      <c r="AJ20" s="20">
        <f t="shared" si="11"/>
        <v>1.7104072435045445</v>
      </c>
      <c r="AK20" s="20">
        <f t="shared" si="12"/>
        <v>3.9020190814117521</v>
      </c>
      <c r="AL20" s="20">
        <f t="shared" si="13"/>
        <v>2.3512327638389738</v>
      </c>
      <c r="AM20" s="20">
        <f t="shared" si="4"/>
        <v>2.6545530295850903</v>
      </c>
      <c r="AN20" s="20">
        <f t="shared" si="5"/>
        <v>1.1268509216941573</v>
      </c>
    </row>
    <row r="21" spans="1:40" x14ac:dyDescent="0.35">
      <c r="A21" s="20">
        <f>'pH_1_DBU-PVP_cycle1'!A21</f>
        <v>43</v>
      </c>
      <c r="B21" s="20">
        <f>'pH_1_DBU-PVP_cycle1'!D21</f>
        <v>0.39611642279089354</v>
      </c>
      <c r="C21" s="20">
        <f>'pH_1_DBU-PVP_cycle2'!D21</f>
        <v>0.5805110032189712</v>
      </c>
      <c r="D21" s="20">
        <f>'pH_1_DBU-PVP_cycle3'!D21</f>
        <v>0.42486566528754716</v>
      </c>
      <c r="E21" s="20">
        <f t="shared" si="0"/>
        <v>0.467164363765804</v>
      </c>
      <c r="F21" s="20">
        <f t="shared" si="1"/>
        <v>9.9207989811948061E-2</v>
      </c>
      <c r="H21" s="25">
        <f>'pH_1_DBU-PVP_cycle1'!E21</f>
        <v>82</v>
      </c>
      <c r="I21" s="20">
        <f>'pH_1_DBU-PVP_cycle1'!H21</f>
        <v>1.6349243678502217</v>
      </c>
      <c r="J21" s="20">
        <f>'pH_1_DBU-PVP_cycle2'!H21</f>
        <v>3.6807791056001591</v>
      </c>
      <c r="K21" s="20">
        <f>'pH_1_DBU-PVP_cycle3'!H21</f>
        <v>2.1811407875540576</v>
      </c>
      <c r="L21" s="20">
        <f t="shared" si="2"/>
        <v>2.4989480870014793</v>
      </c>
      <c r="M21" s="20">
        <f t="shared" si="3"/>
        <v>1.0593070903567177</v>
      </c>
      <c r="AA21" s="20">
        <v>34</v>
      </c>
      <c r="AB21" s="20">
        <v>42</v>
      </c>
      <c r="AC21" s="22">
        <f t="shared" si="6"/>
        <v>2.0885376549356134E-2</v>
      </c>
      <c r="AD21" s="22">
        <f t="shared" si="7"/>
        <v>3.1379619400509866E-2</v>
      </c>
      <c r="AE21" s="22">
        <f t="shared" si="8"/>
        <v>2.8138177569941306E-2</v>
      </c>
      <c r="AF21" s="20">
        <f t="shared" si="9"/>
        <v>2.6801057839935766E-2</v>
      </c>
      <c r="AG21" s="20">
        <f t="shared" si="10"/>
        <v>5.3733788377542729E-3</v>
      </c>
      <c r="AI21" s="26">
        <v>83</v>
      </c>
      <c r="AJ21" s="20">
        <f t="shared" si="11"/>
        <v>1.3886033435702978</v>
      </c>
      <c r="AK21" s="20">
        <f t="shared" si="12"/>
        <v>3.3634264930482729</v>
      </c>
      <c r="AL21" s="20">
        <f t="shared" si="13"/>
        <v>1.9289333559314628</v>
      </c>
      <c r="AM21" s="20">
        <f t="shared" si="4"/>
        <v>2.226987730850011</v>
      </c>
      <c r="AN21" s="20">
        <f t="shared" si="5"/>
        <v>1.0205924386034775</v>
      </c>
    </row>
    <row r="22" spans="1:40" x14ac:dyDescent="0.35">
      <c r="A22" s="20">
        <f>'pH_1_DBU-PVP_cycle1'!A22</f>
        <v>44</v>
      </c>
      <c r="B22" s="20">
        <f>'pH_1_DBU-PVP_cycle1'!D22</f>
        <v>0.40036614753072702</v>
      </c>
      <c r="C22" s="20">
        <f>'pH_1_DBU-PVP_cycle2'!D22</f>
        <v>0.58826183256797548</v>
      </c>
      <c r="D22" s="20">
        <f>'pH_1_DBU-PVP_cycle3'!D22</f>
        <v>0.42841858638423774</v>
      </c>
      <c r="E22" s="20">
        <f t="shared" si="0"/>
        <v>0.47234885549431344</v>
      </c>
      <c r="F22" s="20">
        <f t="shared" si="1"/>
        <v>0.10135876144649218</v>
      </c>
      <c r="H22" s="25">
        <f>'pH_1_DBU-PVP_cycle1'!E22</f>
        <v>81</v>
      </c>
      <c r="I22" s="20">
        <f>'pH_1_DBU-PVP_cycle1'!H22</f>
        <v>1.4713858132911901</v>
      </c>
      <c r="J22" s="20">
        <f>'pH_1_DBU-PVP_cycle2'!H22</f>
        <v>3.3183426654338763</v>
      </c>
      <c r="K22" s="20">
        <f>'pH_1_DBU-PVP_cycle3'!H22</f>
        <v>1.9360160091519127</v>
      </c>
      <c r="L22" s="20">
        <f t="shared" si="2"/>
        <v>2.2419148292923263</v>
      </c>
      <c r="M22" s="20">
        <f t="shared" si="3"/>
        <v>0.96072523103209839</v>
      </c>
      <c r="AA22" s="20">
        <v>36</v>
      </c>
      <c r="AB22" s="20">
        <v>43</v>
      </c>
      <c r="AC22" s="22">
        <f t="shared" si="6"/>
        <v>2.4356851423273474E-2</v>
      </c>
      <c r="AD22" s="22">
        <f t="shared" si="7"/>
        <v>4.1642949604159547E-2</v>
      </c>
      <c r="AE22" s="22">
        <f t="shared" si="8"/>
        <v>3.2591744929822725E-2</v>
      </c>
      <c r="AF22" s="20">
        <f t="shared" si="9"/>
        <v>3.2863848652418585E-2</v>
      </c>
      <c r="AG22" s="20">
        <f t="shared" si="10"/>
        <v>8.6462609205769439E-3</v>
      </c>
      <c r="AI22" s="26">
        <v>82</v>
      </c>
      <c r="AJ22" s="20">
        <f t="shared" si="11"/>
        <v>1.1486767720940201</v>
      </c>
      <c r="AK22" s="20">
        <f t="shared" si="12"/>
        <v>2.8979871918109152</v>
      </c>
      <c r="AL22" s="20">
        <f t="shared" si="13"/>
        <v>1.6047288032508533</v>
      </c>
      <c r="AM22" s="20">
        <f t="shared" si="4"/>
        <v>1.8837975890519294</v>
      </c>
      <c r="AN22" s="20">
        <f t="shared" si="5"/>
        <v>0.90743114148616899</v>
      </c>
    </row>
    <row r="23" spans="1:40" x14ac:dyDescent="0.35">
      <c r="A23" s="20">
        <f>'pH_1_DBU-PVP_cycle1'!A23</f>
        <v>45</v>
      </c>
      <c r="B23" s="20">
        <f>'pH_1_DBU-PVP_cycle1'!D23</f>
        <v>0.4039749429585679</v>
      </c>
      <c r="C23" s="20">
        <f>'pH_1_DBU-PVP_cycle2'!D23</f>
        <v>0.59474301528493789</v>
      </c>
      <c r="D23" s="20">
        <f>'pH_1_DBU-PVP_cycle3'!D23</f>
        <v>0.43255918111199215</v>
      </c>
      <c r="E23" s="20">
        <f t="shared" si="0"/>
        <v>0.477092379785166</v>
      </c>
      <c r="F23" s="20">
        <f t="shared" si="1"/>
        <v>0.10288594992917201</v>
      </c>
      <c r="H23" s="25">
        <f>'pH_1_DBU-PVP_cycle1'!E23</f>
        <v>80</v>
      </c>
      <c r="I23" s="20">
        <f>'pH_1_DBU-PVP_cycle1'!H23</f>
        <v>1.3357804279936136</v>
      </c>
      <c r="J23" s="20">
        <f>'pH_1_DBU-PVP_cycle2'!H23</f>
        <v>3.0217494203104258</v>
      </c>
      <c r="K23" s="20">
        <f>'pH_1_DBU-PVP_cycle3'!H23</f>
        <v>1.7417168756549666</v>
      </c>
      <c r="L23" s="20">
        <f t="shared" si="2"/>
        <v>2.033082241319669</v>
      </c>
      <c r="M23" s="20">
        <f t="shared" si="3"/>
        <v>0.87993931210915599</v>
      </c>
      <c r="AA23" s="20">
        <v>38</v>
      </c>
      <c r="AB23" s="20">
        <v>44</v>
      </c>
      <c r="AC23" s="22">
        <f t="shared" si="6"/>
        <v>2.8909758109304223E-2</v>
      </c>
      <c r="AD23" s="22">
        <f t="shared" si="7"/>
        <v>5.2133670174529224E-2</v>
      </c>
      <c r="AE23" s="22">
        <f t="shared" si="8"/>
        <v>3.6648817459185731E-2</v>
      </c>
      <c r="AF23" s="20">
        <f t="shared" si="9"/>
        <v>3.9230748581006392E-2</v>
      </c>
      <c r="AG23" s="20">
        <f t="shared" si="10"/>
        <v>1.182528220135552E-2</v>
      </c>
      <c r="AI23" s="26">
        <v>81</v>
      </c>
      <c r="AJ23" s="20">
        <f t="shared" si="11"/>
        <v>0.98198236056322563</v>
      </c>
      <c r="AK23" s="20">
        <f t="shared" si="12"/>
        <v>2.5205755856473897</v>
      </c>
      <c r="AL23" s="20">
        <f t="shared" si="13"/>
        <v>1.3540791770544232</v>
      </c>
      <c r="AM23" s="20">
        <f t="shared" si="4"/>
        <v>1.618879041088346</v>
      </c>
      <c r="AN23" s="20">
        <f t="shared" si="5"/>
        <v>0.80274934074280679</v>
      </c>
    </row>
    <row r="24" spans="1:40" x14ac:dyDescent="0.35">
      <c r="A24" s="20">
        <f>'pH_1_DBU-PVP_cycle1'!A24</f>
        <v>46</v>
      </c>
      <c r="B24" s="20">
        <f>'pH_1_DBU-PVP_cycle1'!D24</f>
        <v>0.40779587223910624</v>
      </c>
      <c r="C24" s="20">
        <f>'pH_1_DBU-PVP_cycle2'!D24</f>
        <v>0.60284719328832326</v>
      </c>
      <c r="D24" s="20">
        <f>'pH_1_DBU-PVP_cycle3'!D24</f>
        <v>0.43632459473704521</v>
      </c>
      <c r="E24" s="20">
        <f t="shared" si="0"/>
        <v>0.4823225534214915</v>
      </c>
      <c r="F24" s="20">
        <f t="shared" si="1"/>
        <v>0.1053475847521589</v>
      </c>
      <c r="H24" s="25">
        <f>'pH_1_DBU-PVP_cycle1'!E24</f>
        <v>79</v>
      </c>
      <c r="I24" s="20">
        <f>'pH_1_DBU-PVP_cycle1'!H24</f>
        <v>1.2241446294985219</v>
      </c>
      <c r="J24" s="20">
        <f>'pH_1_DBU-PVP_cycle2'!H24</f>
        <v>2.7929868970851217</v>
      </c>
      <c r="K24" s="14">
        <f>'pH_1_DBU-PVP_cycle3'!H24</f>
        <v>1.5913465227091388</v>
      </c>
      <c r="L24" s="14">
        <f t="shared" si="2"/>
        <v>1.869492683097594</v>
      </c>
      <c r="M24" s="20">
        <f t="shared" si="3"/>
        <v>0.82057326305802691</v>
      </c>
      <c r="AA24" s="20">
        <v>40</v>
      </c>
      <c r="AB24" s="20">
        <v>45</v>
      </c>
      <c r="AC24" s="22">
        <f t="shared" si="6"/>
        <v>3.2776010593359862E-2</v>
      </c>
      <c r="AD24" s="22">
        <f t="shared" si="7"/>
        <v>6.0905928443626155E-2</v>
      </c>
      <c r="AE24" s="22">
        <f t="shared" si="8"/>
        <v>4.1376953172879191E-2</v>
      </c>
      <c r="AF24" s="20">
        <f t="shared" si="9"/>
        <v>4.5019630736621741E-2</v>
      </c>
      <c r="AG24" s="20">
        <f t="shared" si="10"/>
        <v>1.4414398858111537E-2</v>
      </c>
      <c r="AI24" s="26">
        <v>80</v>
      </c>
      <c r="AJ24" s="20">
        <f t="shared" si="11"/>
        <v>0.84376015379652292</v>
      </c>
      <c r="AK24" s="20">
        <f t="shared" si="12"/>
        <v>2.211727686777349</v>
      </c>
      <c r="AL24" s="20">
        <f t="shared" si="13"/>
        <v>1.1554007509126063</v>
      </c>
      <c r="AM24" s="20">
        <f t="shared" si="4"/>
        <v>1.4036295304954927</v>
      </c>
      <c r="AN24" s="20">
        <f t="shared" si="5"/>
        <v>0.71697066751877581</v>
      </c>
    </row>
    <row r="25" spans="1:40" x14ac:dyDescent="0.35">
      <c r="A25" s="20">
        <f>'pH_1_DBU-PVP_cycle1'!A25</f>
        <v>47</v>
      </c>
      <c r="B25" s="20">
        <f>'pH_1_DBU-PVP_cycle1'!D25</f>
        <v>0.41290592899810236</v>
      </c>
      <c r="C25" s="20">
        <f>'pH_1_DBU-PVP_cycle2'!D25</f>
        <v>0.61346627211224558</v>
      </c>
      <c r="D25" s="20">
        <f>'pH_1_DBU-PVP_cycle3'!D25</f>
        <v>0.44026804317685325</v>
      </c>
      <c r="E25" s="20">
        <f t="shared" si="0"/>
        <v>0.48888008142906708</v>
      </c>
      <c r="F25" s="20">
        <f t="shared" si="1"/>
        <v>0.1087587261087203</v>
      </c>
      <c r="H25" s="25">
        <f>'pH_1_DBU-PVP_cycle1'!E25</f>
        <v>78</v>
      </c>
      <c r="I25" s="20">
        <f>'pH_1_DBU-PVP_cycle1'!H25</f>
        <v>1.1354085562414382</v>
      </c>
      <c r="J25" s="20">
        <f>'pH_1_DBU-PVP_cycle2'!H25</f>
        <v>2.5722627221625634</v>
      </c>
      <c r="K25" s="20">
        <f>'pH_1_DBU-PVP_cycle3'!H25</f>
        <v>1.4680453688971364</v>
      </c>
      <c r="L25" s="20">
        <f t="shared" si="2"/>
        <v>1.7252388824337128</v>
      </c>
      <c r="M25" s="20">
        <f t="shared" si="3"/>
        <v>0.75216278230526001</v>
      </c>
      <c r="AA25" s="20">
        <v>42</v>
      </c>
      <c r="AB25" s="20">
        <v>46</v>
      </c>
      <c r="AC25" s="22">
        <f t="shared" si="6"/>
        <v>3.6869530887781408E-2</v>
      </c>
      <c r="AD25" s="22">
        <f t="shared" si="7"/>
        <v>7.1874905188930735E-2</v>
      </c>
      <c r="AE25" s="22">
        <f t="shared" si="8"/>
        <v>4.5676670437673358E-2</v>
      </c>
      <c r="AF25" s="20">
        <f t="shared" si="9"/>
        <v>5.1473702171461834E-2</v>
      </c>
      <c r="AG25" s="20">
        <f t="shared" si="10"/>
        <v>1.8208466167769416E-2</v>
      </c>
      <c r="AI25" s="26">
        <v>79</v>
      </c>
      <c r="AJ25" s="20">
        <f t="shared" si="11"/>
        <v>0.72997008278796172</v>
      </c>
      <c r="AK25" s="20">
        <f t="shared" si="12"/>
        <v>1.9735131427848303</v>
      </c>
      <c r="AL25" s="20">
        <f t="shared" si="13"/>
        <v>1.0016412125967229</v>
      </c>
      <c r="AM25" s="20">
        <f t="shared" si="4"/>
        <v>1.2350414793898381</v>
      </c>
      <c r="AN25" s="20">
        <f t="shared" si="5"/>
        <v>0.65380165105398524</v>
      </c>
    </row>
    <row r="26" spans="1:40" x14ac:dyDescent="0.35">
      <c r="A26" s="20">
        <f>'pH_1_DBU-PVP_cycle1'!A26</f>
        <v>48</v>
      </c>
      <c r="B26" s="20">
        <f>'pH_1_DBU-PVP_cycle1'!D26</f>
        <v>0.41743756853633834</v>
      </c>
      <c r="C26" s="20">
        <f>'pH_1_DBU-PVP_cycle2'!D26</f>
        <v>0.62334454836016917</v>
      </c>
      <c r="D26" s="20">
        <f>'pH_1_DBU-PVP_cycle3'!D26</f>
        <v>0.44556056050361648</v>
      </c>
      <c r="E26" s="20">
        <f t="shared" si="0"/>
        <v>0.49544755913337468</v>
      </c>
      <c r="F26" s="20">
        <f t="shared" si="1"/>
        <v>0.11165104369981028</v>
      </c>
      <c r="H26" s="20">
        <f>'pH_1_DBU-PVP_cycle1'!E26</f>
        <v>77</v>
      </c>
      <c r="I26" s="20">
        <f>'pH_1_DBU-PVP_cycle1'!H26</f>
        <v>1.0659841598242206</v>
      </c>
      <c r="J26" s="20">
        <f>'pH_1_DBU-PVP_cycle2'!H26</f>
        <v>2.3996860996107334</v>
      </c>
      <c r="K26" s="20">
        <f>'pH_1_DBU-PVP_cycle3'!H26</f>
        <v>1.3710116899594926</v>
      </c>
      <c r="L26" s="20">
        <f t="shared" si="2"/>
        <v>1.6122273164648153</v>
      </c>
      <c r="M26" s="20">
        <f t="shared" si="3"/>
        <v>0.6988053734054599</v>
      </c>
      <c r="AA26" s="20">
        <v>44</v>
      </c>
      <c r="AB26" s="20">
        <v>47</v>
      </c>
      <c r="AC26" s="22">
        <f t="shared" si="6"/>
        <v>4.2344147011963998E-2</v>
      </c>
      <c r="AD26" s="22">
        <f t="shared" si="7"/>
        <v>8.6247791449264963E-2</v>
      </c>
      <c r="AE26" s="22">
        <f t="shared" si="8"/>
        <v>5.0179685253005715E-2</v>
      </c>
      <c r="AF26" s="20">
        <f t="shared" si="9"/>
        <v>5.9590541238078221E-2</v>
      </c>
      <c r="AG26" s="20">
        <f t="shared" si="10"/>
        <v>2.341592741059105E-2</v>
      </c>
      <c r="AI26" s="20">
        <v>78</v>
      </c>
      <c r="AJ26" s="20">
        <f t="shared" si="11"/>
        <v>0.63952164050456306</v>
      </c>
      <c r="AK26" s="20">
        <f t="shared" si="12"/>
        <v>1.74366907595087</v>
      </c>
      <c r="AL26" s="20">
        <f t="shared" si="13"/>
        <v>0.87556098393104143</v>
      </c>
      <c r="AM26" s="20">
        <f t="shared" si="4"/>
        <v>1.0862505667954914</v>
      </c>
      <c r="AN26" s="20">
        <f t="shared" si="5"/>
        <v>0.58144472226202315</v>
      </c>
    </row>
    <row r="27" spans="1:40" x14ac:dyDescent="0.35">
      <c r="A27" s="20">
        <f>'pH_1_DBU-PVP_cycle1'!A27</f>
        <v>49</v>
      </c>
      <c r="B27" s="20">
        <f>'pH_1_DBU-PVP_cycle1'!D27</f>
        <v>0.42310948670443682</v>
      </c>
      <c r="C27" s="20">
        <f>'pH_1_DBU-PVP_cycle2'!D27</f>
        <v>0.63355983761867618</v>
      </c>
      <c r="D27" s="20">
        <f>'pH_1_DBU-PVP_cycle3'!D27</f>
        <v>0.45131315245106435</v>
      </c>
      <c r="E27" s="20">
        <f t="shared" si="0"/>
        <v>0.50266082559139247</v>
      </c>
      <c r="F27" s="20">
        <f t="shared" si="1"/>
        <v>0.11423561267256409</v>
      </c>
      <c r="H27" s="20">
        <f>'pH_1_DBU-PVP_cycle1'!E27</f>
        <v>76</v>
      </c>
      <c r="I27" s="20">
        <f>'pH_1_DBU-PVP_cycle1'!H27</f>
        <v>1.0176743736457927</v>
      </c>
      <c r="J27" s="20">
        <f>'pH_1_DBU-PVP_cycle2'!H27</f>
        <v>2.2700094106100814</v>
      </c>
      <c r="K27" s="20">
        <f>'pH_1_DBU-PVP_cycle3'!H27</f>
        <v>1.2885754725990222</v>
      </c>
      <c r="L27" s="20">
        <f t="shared" si="2"/>
        <v>1.5254197522849653</v>
      </c>
      <c r="M27" s="20">
        <f t="shared" si="3"/>
        <v>0.65890604096263372</v>
      </c>
      <c r="AA27" s="20">
        <v>46</v>
      </c>
      <c r="AB27" s="20">
        <v>48</v>
      </c>
      <c r="AC27" s="22">
        <f t="shared" si="6"/>
        <v>4.7199080734830097E-2</v>
      </c>
      <c r="AD27" s="22">
        <f t="shared" si="7"/>
        <v>9.9618003999125723E-2</v>
      </c>
      <c r="AE27" s="22">
        <f t="shared" si="8"/>
        <v>5.6223198765757036E-2</v>
      </c>
      <c r="AF27" s="20">
        <f t="shared" si="9"/>
        <v>6.7680094499904295E-2</v>
      </c>
      <c r="AG27" s="20">
        <f t="shared" si="10"/>
        <v>2.8024653859492505E-2</v>
      </c>
      <c r="AI27" s="20">
        <v>77</v>
      </c>
      <c r="AJ27" s="20">
        <f t="shared" si="11"/>
        <v>0.56875753880479307</v>
      </c>
      <c r="AK27" s="20">
        <f t="shared" si="12"/>
        <v>1.5639619243364229</v>
      </c>
      <c r="AL27" s="20">
        <f t="shared" si="13"/>
        <v>0.77634027065707067</v>
      </c>
      <c r="AM27" s="20">
        <f t="shared" si="4"/>
        <v>0.96968657793276225</v>
      </c>
      <c r="AN27" s="20">
        <f t="shared" si="5"/>
        <v>0.52501908360383143</v>
      </c>
    </row>
    <row r="28" spans="1:40" x14ac:dyDescent="0.35">
      <c r="A28" s="20">
        <f>'pH_1_DBU-PVP_cycle1'!A28</f>
        <v>50</v>
      </c>
      <c r="B28" s="20">
        <f>'pH_1_DBU-PVP_cycle1'!D28</f>
        <v>0.42755366732561806</v>
      </c>
      <c r="C28" s="20">
        <f>'pH_1_DBU-PVP_cycle2'!D28</f>
        <v>0.64519460848354893</v>
      </c>
      <c r="D28" s="20">
        <f>'pH_1_DBU-PVP_cycle3'!D28</f>
        <v>0.45620226183324109</v>
      </c>
      <c r="E28" s="20">
        <f t="shared" si="0"/>
        <v>0.50965017921413602</v>
      </c>
      <c r="F28" s="20">
        <f t="shared" si="1"/>
        <v>0.11825567521812115</v>
      </c>
      <c r="H28" s="20">
        <f>'pH_1_DBU-PVP_cycle1'!E28</f>
        <v>75</v>
      </c>
      <c r="I28" s="20">
        <f>'pH_1_DBU-PVP_cycle1'!H28</f>
        <v>0.97209008122388851</v>
      </c>
      <c r="J28" s="20">
        <f>'pH_1_DBU-PVP_cycle2'!H28</f>
        <v>2.1419945671773086</v>
      </c>
      <c r="K28" s="20">
        <f>'pH_1_DBU-PVP_cycle3'!H28</f>
        <v>1.223138322638075</v>
      </c>
      <c r="L28" s="20">
        <f t="shared" si="2"/>
        <v>1.4457409903464242</v>
      </c>
      <c r="M28" s="20">
        <f t="shared" si="3"/>
        <v>0.61590022513118037</v>
      </c>
      <c r="AA28" s="20">
        <v>48</v>
      </c>
      <c r="AB28" s="20">
        <v>49</v>
      </c>
      <c r="AC28" s="22">
        <f t="shared" si="6"/>
        <v>5.3275642331421104E-2</v>
      </c>
      <c r="AD28" s="22">
        <f t="shared" si="7"/>
        <v>0.11344436248684846</v>
      </c>
      <c r="AE28" s="22">
        <f t="shared" si="8"/>
        <v>6.2792070442745498E-2</v>
      </c>
      <c r="AF28" s="20">
        <f t="shared" si="9"/>
        <v>7.6504025087005031E-2</v>
      </c>
      <c r="AG28" s="20">
        <f t="shared" si="10"/>
        <v>3.2343190881701879E-2</v>
      </c>
      <c r="AI28" s="20">
        <v>76</v>
      </c>
      <c r="AJ28" s="20">
        <f t="shared" si="11"/>
        <v>0.51951550288301473</v>
      </c>
      <c r="AK28" s="20">
        <f t="shared" si="12"/>
        <v>1.428927247759062</v>
      </c>
      <c r="AL28" s="20">
        <f t="shared" si="13"/>
        <v>0.69204602998038522</v>
      </c>
      <c r="AM28" s="20">
        <f t="shared" si="4"/>
        <v>0.88016292687415409</v>
      </c>
      <c r="AN28" s="20">
        <f t="shared" si="5"/>
        <v>0.48300973655023738</v>
      </c>
    </row>
    <row r="29" spans="1:40" x14ac:dyDescent="0.35">
      <c r="A29" s="20">
        <f>'pH_1_DBU-PVP_cycle1'!A29</f>
        <v>51</v>
      </c>
      <c r="B29" s="20">
        <f>'pH_1_DBU-PVP_cycle1'!D29</f>
        <v>0.43174597244413743</v>
      </c>
      <c r="C29" s="20">
        <f>'pH_1_DBU-PVP_cycle2'!D29</f>
        <v>0.65488346796260299</v>
      </c>
      <c r="D29" s="20">
        <f>'pH_1_DBU-PVP_cycle3'!D29</f>
        <v>0.46257575155431119</v>
      </c>
      <c r="E29" s="20">
        <f t="shared" si="0"/>
        <v>0.51640173065368389</v>
      </c>
      <c r="F29" s="20">
        <f t="shared" si="1"/>
        <v>0.12091531125572097</v>
      </c>
      <c r="H29" s="20">
        <f>'pH_1_DBU-PVP_cycle1'!E29</f>
        <v>74</v>
      </c>
      <c r="I29" s="20">
        <f>'pH_1_DBU-PVP_cycle1'!H29</f>
        <v>0.93422484265185102</v>
      </c>
      <c r="J29" s="20">
        <f>'pH_1_DBU-PVP_cycle2'!H29</f>
        <v>2.0334009732790164</v>
      </c>
      <c r="K29" s="20">
        <f>'pH_1_DBU-PVP_cycle3'!H29</f>
        <v>1.1705182676440362</v>
      </c>
      <c r="L29" s="20">
        <f t="shared" si="2"/>
        <v>1.3793813611916346</v>
      </c>
      <c r="M29" s="20">
        <f t="shared" si="3"/>
        <v>0.57858870142773289</v>
      </c>
      <c r="AA29" s="20">
        <v>50</v>
      </c>
      <c r="AB29" s="20">
        <v>50</v>
      </c>
      <c r="AC29" s="22">
        <f t="shared" si="6"/>
        <v>5.8036877682606978E-2</v>
      </c>
      <c r="AD29" s="22">
        <f t="shared" si="7"/>
        <v>0.1291919843925402</v>
      </c>
      <c r="AE29" s="22">
        <f t="shared" si="8"/>
        <v>6.8374933339970037E-2</v>
      </c>
      <c r="AF29" s="20">
        <f t="shared" si="9"/>
        <v>8.5201265138372409E-2</v>
      </c>
      <c r="AG29" s="20">
        <f t="shared" si="10"/>
        <v>3.8446149144848549E-2</v>
      </c>
      <c r="AI29" s="20">
        <v>75</v>
      </c>
      <c r="AJ29" s="20">
        <f t="shared" si="11"/>
        <v>0.47305155546213828</v>
      </c>
      <c r="AK29" s="20">
        <f t="shared" si="12"/>
        <v>1.2956230809634472</v>
      </c>
      <c r="AL29" s="20">
        <f t="shared" si="13"/>
        <v>0.62513399732507025</v>
      </c>
      <c r="AM29" s="20">
        <f t="shared" si="4"/>
        <v>0.79793621125021852</v>
      </c>
      <c r="AN29" s="20">
        <f t="shared" si="5"/>
        <v>0.43766589139943551</v>
      </c>
    </row>
    <row r="30" spans="1:40" x14ac:dyDescent="0.35">
      <c r="A30" s="20">
        <f>'pH_1_DBU-PVP_cycle1'!A30</f>
        <v>52</v>
      </c>
      <c r="B30" s="20">
        <f>'pH_1_DBU-PVP_cycle1'!D30</f>
        <v>0.43842188461867238</v>
      </c>
      <c r="C30" s="20">
        <f>'pH_1_DBU-PVP_cycle2'!D30</f>
        <v>0.66457366173154997</v>
      </c>
      <c r="D30" s="20">
        <f>'pH_1_DBU-PVP_cycle3'!D30</f>
        <v>0.46863294227980229</v>
      </c>
      <c r="E30" s="20">
        <f t="shared" si="0"/>
        <v>0.52387616287667493</v>
      </c>
      <c r="F30" s="20">
        <f t="shared" si="1"/>
        <v>0.12278035933838986</v>
      </c>
      <c r="H30" s="20">
        <f>'pH_1_DBU-PVP_cycle1'!E30</f>
        <v>73</v>
      </c>
      <c r="I30" s="20">
        <f>'pH_1_DBU-PVP_cycle1'!H30</f>
        <v>0.90417622515464402</v>
      </c>
      <c r="J30" s="20">
        <f>'pH_1_DBU-PVP_cycle2'!H30</f>
        <v>1.9481547952712297</v>
      </c>
      <c r="K30" s="20">
        <f>'pH_1_DBU-PVP_cycle3'!H30</f>
        <v>1.1331740851378458</v>
      </c>
      <c r="L30" s="20">
        <f t="shared" si="2"/>
        <v>1.3285017018545731</v>
      </c>
      <c r="M30" s="20">
        <f t="shared" si="3"/>
        <v>0.54871438117188553</v>
      </c>
      <c r="AA30" s="20">
        <v>52</v>
      </c>
      <c r="AB30" s="20">
        <v>51</v>
      </c>
      <c r="AC30" s="22">
        <f t="shared" si="6"/>
        <v>6.2528268342590204E-2</v>
      </c>
      <c r="AD30" s="22">
        <f t="shared" si="7"/>
        <v>0.14230582200443284</v>
      </c>
      <c r="AE30" s="22">
        <f t="shared" si="8"/>
        <v>7.5652806774203191E-2</v>
      </c>
      <c r="AF30" s="20">
        <f t="shared" si="9"/>
        <v>9.3495632373742074E-2</v>
      </c>
      <c r="AG30" s="20">
        <f t="shared" si="10"/>
        <v>4.2777205800504522E-2</v>
      </c>
      <c r="AI30" s="20">
        <v>74</v>
      </c>
      <c r="AJ30" s="20">
        <f t="shared" si="11"/>
        <v>0.43445561899774604</v>
      </c>
      <c r="AK30" s="20">
        <f t="shared" si="12"/>
        <v>1.1825426118102329</v>
      </c>
      <c r="AL30" s="20">
        <f t="shared" si="13"/>
        <v>0.57132794311600299</v>
      </c>
      <c r="AM30" s="20">
        <f t="shared" si="4"/>
        <v>0.72944205797466066</v>
      </c>
      <c r="AN30" s="20">
        <f t="shared" si="5"/>
        <v>0.3983197110261556</v>
      </c>
    </row>
    <row r="31" spans="1:40" x14ac:dyDescent="0.35">
      <c r="A31" s="20">
        <f>'pH_1_DBU-PVP_cycle1'!A31</f>
        <v>53</v>
      </c>
      <c r="B31" s="20">
        <f>'pH_1_DBU-PVP_cycle1'!D31</f>
        <v>0.44483332622266542</v>
      </c>
      <c r="C31" s="20">
        <f>'pH_1_DBU-PVP_cycle2'!D31</f>
        <v>0.67514530379326776</v>
      </c>
      <c r="D31" s="20">
        <f>'pH_1_DBU-PVP_cycle3'!D31</f>
        <v>0.47617601598391907</v>
      </c>
      <c r="E31" s="20">
        <f t="shared" si="0"/>
        <v>0.53205154866661741</v>
      </c>
      <c r="F31" s="20">
        <f t="shared" si="1"/>
        <v>0.12490979992599419</v>
      </c>
      <c r="H31" s="20">
        <f>'pH_1_DBU-PVP_cycle1'!E31</f>
        <v>72</v>
      </c>
      <c r="I31" s="20">
        <f>'pH_1_DBU-PVP_cycle1'!H31</f>
        <v>0.87442538441776818</v>
      </c>
      <c r="J31" s="20">
        <f>'pH_1_DBU-PVP_cycle2'!H31</f>
        <v>1.8671846215033348</v>
      </c>
      <c r="K31" s="20">
        <f>'pH_1_DBU-PVP_cycle3'!H31</f>
        <v>1.0927017018631833</v>
      </c>
      <c r="L31" s="20">
        <f t="shared" si="2"/>
        <v>1.278103902594762</v>
      </c>
      <c r="M31" s="20">
        <f t="shared" si="3"/>
        <v>0.52170222132147737</v>
      </c>
      <c r="AA31" s="20">
        <v>54</v>
      </c>
      <c r="AB31" s="20">
        <v>52</v>
      </c>
      <c r="AC31" s="22">
        <f t="shared" si="6"/>
        <v>6.9680450433326088E-2</v>
      </c>
      <c r="AD31" s="22">
        <f t="shared" si="7"/>
        <v>0.15542146557305553</v>
      </c>
      <c r="AE31" s="22">
        <f t="shared" si="8"/>
        <v>8.2569499103901281E-2</v>
      </c>
      <c r="AF31" s="20">
        <f t="shared" si="9"/>
        <v>0.10255713837009429</v>
      </c>
      <c r="AG31" s="20">
        <f t="shared" si="10"/>
        <v>4.6233210053752777E-2</v>
      </c>
      <c r="AI31" s="20">
        <v>73</v>
      </c>
      <c r="AJ31" s="20">
        <f t="shared" si="11"/>
        <v>0.40382714350145077</v>
      </c>
      <c r="AK31" s="20">
        <f t="shared" si="12"/>
        <v>1.0937742281828582</v>
      </c>
      <c r="AL31" s="20">
        <f t="shared" si="13"/>
        <v>0.53314206306420497</v>
      </c>
      <c r="AM31" s="20">
        <f t="shared" si="4"/>
        <v>0.67691447824950457</v>
      </c>
      <c r="AN31" s="20">
        <f t="shared" si="5"/>
        <v>0.36675553907371872</v>
      </c>
    </row>
    <row r="32" spans="1:40" x14ac:dyDescent="0.35">
      <c r="A32" s="20">
        <f>'pH_1_DBU-PVP_cycle1'!A32</f>
        <v>54</v>
      </c>
      <c r="B32" s="20">
        <f>'pH_1_DBU-PVP_cycle1'!D32</f>
        <v>0.45147013638439604</v>
      </c>
      <c r="C32" s="20">
        <f>'pH_1_DBU-PVP_cycle2'!D32</f>
        <v>0.68845970800792944</v>
      </c>
      <c r="D32" s="20">
        <f>'pH_1_DBU-PVP_cycle3'!D32</f>
        <v>0.48465642923674779</v>
      </c>
      <c r="E32" s="20">
        <f t="shared" si="0"/>
        <v>0.54152875787635768</v>
      </c>
      <c r="F32" s="20">
        <f t="shared" si="1"/>
        <v>0.12832326596625213</v>
      </c>
      <c r="H32" s="20">
        <f>'pH_1_DBU-PVP_cycle1'!E32</f>
        <v>71</v>
      </c>
      <c r="I32" s="20">
        <f>'pH_1_DBU-PVP_cycle1'!H32</f>
        <v>0.84668211373244007</v>
      </c>
      <c r="J32" s="20">
        <f>'pH_1_DBU-PVP_cycle2'!H32</f>
        <v>1.7956777731136755</v>
      </c>
      <c r="K32" s="20">
        <f>'pH_1_DBU-PVP_cycle3'!H32</f>
        <v>1.0573746533719306</v>
      </c>
      <c r="L32" s="20">
        <f t="shared" si="2"/>
        <v>1.2332448467393486</v>
      </c>
      <c r="M32" s="20">
        <f t="shared" si="3"/>
        <v>0.49834318904488512</v>
      </c>
      <c r="AA32" s="20">
        <v>56</v>
      </c>
      <c r="AB32" s="20">
        <v>53</v>
      </c>
      <c r="AC32" s="22">
        <f t="shared" si="6"/>
        <v>7.6549294213325694E-2</v>
      </c>
      <c r="AD32" s="22">
        <f t="shared" si="7"/>
        <v>0.16973014634070724</v>
      </c>
      <c r="AE32" s="22">
        <f t="shared" si="8"/>
        <v>9.1182917831504895E-2</v>
      </c>
      <c r="AF32" s="20">
        <f t="shared" si="9"/>
        <v>0.11248745279517929</v>
      </c>
      <c r="AG32" s="20">
        <f t="shared" si="10"/>
        <v>5.0110679583398744E-2</v>
      </c>
      <c r="AI32" s="20">
        <v>72</v>
      </c>
      <c r="AJ32" s="20">
        <f t="shared" si="11"/>
        <v>0.37350219106101706</v>
      </c>
      <c r="AK32" s="20">
        <f t="shared" si="12"/>
        <v>1.0094585249410408</v>
      </c>
      <c r="AL32" s="20">
        <f t="shared" si="13"/>
        <v>0.49175747597676567</v>
      </c>
      <c r="AM32" s="20">
        <f t="shared" si="4"/>
        <v>0.62490606399294124</v>
      </c>
      <c r="AN32" s="20">
        <f t="shared" si="5"/>
        <v>0.33824033543998866</v>
      </c>
    </row>
    <row r="33" spans="1:40" x14ac:dyDescent="0.35">
      <c r="A33" s="20">
        <f>'pH_1_DBU-PVP_cycle1'!A33</f>
        <v>55</v>
      </c>
      <c r="B33" s="20">
        <f>'pH_1_DBU-PVP_cycle1'!D33</f>
        <v>0.45914011948450884</v>
      </c>
      <c r="C33" s="20">
        <f>'pH_1_DBU-PVP_cycle2'!D33</f>
        <v>0.70520398441857257</v>
      </c>
      <c r="D33" s="20">
        <f>'pH_1_DBU-PVP_cycle3'!D33</f>
        <v>0.49259812324344598</v>
      </c>
      <c r="E33" s="20">
        <f t="shared" si="0"/>
        <v>0.55231407571550917</v>
      </c>
      <c r="F33" s="20">
        <f t="shared" si="1"/>
        <v>0.13345917968167836</v>
      </c>
      <c r="H33" s="20">
        <f>'pH_1_DBU-PVP_cycle1'!E33</f>
        <v>70</v>
      </c>
      <c r="I33" s="20">
        <f>'pH_1_DBU-PVP_cycle1'!H33</f>
        <v>0.82206592748954554</v>
      </c>
      <c r="J33" s="20">
        <f>'pH_1_DBU-PVP_cycle2'!H33</f>
        <v>1.7337190843745909</v>
      </c>
      <c r="K33" s="27">
        <f>'pH_1_DBU-PVP_cycle3'!H33</f>
        <v>1.0292469156533506</v>
      </c>
      <c r="L33" s="27">
        <f t="shared" si="2"/>
        <v>1.1950106425058291</v>
      </c>
      <c r="M33" s="27">
        <f t="shared" si="3"/>
        <v>0.47789756169040543</v>
      </c>
      <c r="AA33" s="20">
        <v>58</v>
      </c>
      <c r="AB33" s="20">
        <v>54</v>
      </c>
      <c r="AC33" s="22">
        <f t="shared" si="6"/>
        <v>8.3659584693090774E-2</v>
      </c>
      <c r="AD33" s="22">
        <f t="shared" si="7"/>
        <v>0.18775114614441366</v>
      </c>
      <c r="AE33" s="22">
        <f t="shared" si="8"/>
        <v>0.1008666824604872</v>
      </c>
      <c r="AF33" s="20">
        <f t="shared" si="9"/>
        <v>0.12409247109933054</v>
      </c>
      <c r="AG33" s="20">
        <f t="shared" si="10"/>
        <v>5.5797322827944015E-2</v>
      </c>
      <c r="AI33" s="20">
        <v>71</v>
      </c>
      <c r="AJ33" s="20">
        <f t="shared" si="11"/>
        <v>0.34522354940798117</v>
      </c>
      <c r="AK33" s="20">
        <f t="shared" si="12"/>
        <v>0.93499715320355392</v>
      </c>
      <c r="AL33" s="20">
        <f t="shared" si="13"/>
        <v>0.45563419396229371</v>
      </c>
      <c r="AM33" s="20">
        <f t="shared" si="4"/>
        <v>0.57861829885794291</v>
      </c>
      <c r="AN33" s="20">
        <f t="shared" si="5"/>
        <v>0.31353156695338091</v>
      </c>
    </row>
    <row r="34" spans="1:40" x14ac:dyDescent="0.35">
      <c r="A34" s="20">
        <f>'pH_1_DBU-PVP_cycle1'!A34</f>
        <v>56</v>
      </c>
      <c r="B34" s="20">
        <f>'pH_1_DBU-PVP_cycle1'!D34</f>
        <v>0.46778063503022549</v>
      </c>
      <c r="C34" s="20">
        <f>'pH_1_DBU-PVP_cycle2'!D34</f>
        <v>0.72397554176161805</v>
      </c>
      <c r="D34" s="20">
        <f>'pH_1_DBU-PVP_cycle3'!D34</f>
        <v>0.50270862170591812</v>
      </c>
      <c r="E34" s="20">
        <f t="shared" si="0"/>
        <v>0.56482159949925392</v>
      </c>
      <c r="F34" s="20">
        <f t="shared" si="1"/>
        <v>0.13893334396948517</v>
      </c>
      <c r="H34" s="20">
        <f>'pH_1_DBU-PVP_cycle1'!E34</f>
        <v>69</v>
      </c>
      <c r="I34" s="20">
        <f>'pH_1_DBU-PVP_cycle1'!H34</f>
        <v>0.80007430452042116</v>
      </c>
      <c r="J34" s="20">
        <f>'pH_1_DBU-PVP_cycle2'!H34</f>
        <v>1.6764307212405765</v>
      </c>
      <c r="K34" s="20">
        <f>'pH_1_DBU-PVP_cycle3'!H34</f>
        <v>1.0028600975509525</v>
      </c>
      <c r="L34" s="20">
        <f t="shared" si="2"/>
        <v>1.1597883744373167</v>
      </c>
      <c r="M34" s="20">
        <f t="shared" si="3"/>
        <v>0.4587701007547676</v>
      </c>
      <c r="AA34" s="20">
        <v>60</v>
      </c>
      <c r="AB34" s="20">
        <v>55</v>
      </c>
      <c r="AC34" s="22">
        <f t="shared" si="6"/>
        <v>9.1876756269152593E-2</v>
      </c>
      <c r="AD34" s="22">
        <f t="shared" si="7"/>
        <v>0.21041446603800104</v>
      </c>
      <c r="AE34" s="22">
        <f t="shared" si="8"/>
        <v>0.10993528480608779</v>
      </c>
      <c r="AF34" s="20">
        <f t="shared" si="9"/>
        <v>0.13740883570441381</v>
      </c>
      <c r="AG34" s="20">
        <f t="shared" si="10"/>
        <v>6.3866220794196987E-2</v>
      </c>
      <c r="AI34" s="20">
        <v>70</v>
      </c>
      <c r="AJ34" s="20">
        <f t="shared" si="11"/>
        <v>0.32013233656856133</v>
      </c>
      <c r="AK34" s="20">
        <f t="shared" si="12"/>
        <v>0.87047845242921806</v>
      </c>
      <c r="AL34" s="20">
        <f t="shared" si="13"/>
        <v>0.42687248741075551</v>
      </c>
      <c r="AM34" s="20">
        <f t="shared" si="4"/>
        <v>0.53916109213617835</v>
      </c>
      <c r="AN34" s="20">
        <f t="shared" si="5"/>
        <v>0.29185057799174313</v>
      </c>
    </row>
    <row r="35" spans="1:40" x14ac:dyDescent="0.35">
      <c r="A35" s="20">
        <f>'pH_1_DBU-PVP_cycle1'!A35</f>
        <v>57</v>
      </c>
      <c r="B35" s="20">
        <f>'pH_1_DBU-PVP_cycle1'!D35</f>
        <v>0.47823461236246911</v>
      </c>
      <c r="C35" s="20">
        <f>'pH_1_DBU-PVP_cycle2'!D35</f>
        <v>0.74562392113380094</v>
      </c>
      <c r="D35" s="20">
        <f>'pH_1_DBU-PVP_cycle3'!D35</f>
        <v>0.51638421377103549</v>
      </c>
      <c r="E35" s="20">
        <f t="shared" si="0"/>
        <v>0.58008091575576859</v>
      </c>
      <c r="F35" s="20">
        <f t="shared" si="1"/>
        <v>0.14462784308044366</v>
      </c>
      <c r="H35" s="20">
        <f>'pH_1_DBU-PVP_cycle1'!E35</f>
        <v>68</v>
      </c>
      <c r="I35" s="20">
        <f>'pH_1_DBU-PVP_cycle1'!H35</f>
        <v>0.78307480243343996</v>
      </c>
      <c r="J35" s="20">
        <f>'pH_1_DBU-PVP_cycle2'!H35</f>
        <v>1.6268055216014063</v>
      </c>
      <c r="K35" s="20">
        <f>'pH_1_DBU-PVP_cycle3'!H35</f>
        <v>0.9812097376708393</v>
      </c>
      <c r="L35" s="20">
        <f t="shared" si="2"/>
        <v>1.1303633539018951</v>
      </c>
      <c r="M35" s="20">
        <f t="shared" si="3"/>
        <v>0.44119778166149476</v>
      </c>
      <c r="AA35" s="20">
        <v>62</v>
      </c>
      <c r="AB35" s="20">
        <v>56</v>
      </c>
      <c r="AC35" s="22">
        <f t="shared" si="6"/>
        <v>0.10113369957894151</v>
      </c>
      <c r="AD35" s="22">
        <f t="shared" si="7"/>
        <v>0.2358217036237259</v>
      </c>
      <c r="AE35" s="22">
        <f t="shared" si="8"/>
        <v>0.1214804400329996</v>
      </c>
      <c r="AF35" s="20">
        <f t="shared" si="9"/>
        <v>0.15281194774522233</v>
      </c>
      <c r="AG35" s="20">
        <f t="shared" si="10"/>
        <v>7.2604835514122432E-2</v>
      </c>
      <c r="AI35" s="20">
        <v>69</v>
      </c>
      <c r="AJ35" s="20">
        <f t="shared" si="11"/>
        <v>0.29771633405875536</v>
      </c>
      <c r="AK35" s="20">
        <f t="shared" si="12"/>
        <v>0.81082304599445676</v>
      </c>
      <c r="AL35" s="20">
        <f t="shared" si="13"/>
        <v>0.3998909389235244</v>
      </c>
      <c r="AM35" s="20">
        <f t="shared" si="4"/>
        <v>0.50281010632557888</v>
      </c>
      <c r="AN35" s="20">
        <f t="shared" si="5"/>
        <v>0.27159508596882931</v>
      </c>
    </row>
    <row r="36" spans="1:40" x14ac:dyDescent="0.35">
      <c r="A36" s="20">
        <f>'pH_1_DBU-PVP_cycle1'!A36</f>
        <v>58</v>
      </c>
      <c r="B36" s="20">
        <f>'pH_1_DBU-PVP_cycle1'!D36</f>
        <v>0.48959238924240306</v>
      </c>
      <c r="C36" s="20">
        <f>'pH_1_DBU-PVP_cycle2'!D36</f>
        <v>0.76727290710720619</v>
      </c>
      <c r="D36" s="20">
        <f>'pH_1_DBU-PVP_cycle3'!D36</f>
        <v>0.53041043725163939</v>
      </c>
      <c r="E36" s="20">
        <f t="shared" si="0"/>
        <v>0.59575857786708286</v>
      </c>
      <c r="F36" s="20">
        <f t="shared" si="1"/>
        <v>0.14993132465178283</v>
      </c>
      <c r="H36" s="20">
        <f>'pH_1_DBU-PVP_cycle1'!E36</f>
        <v>67</v>
      </c>
      <c r="I36" s="20">
        <f>'pH_1_DBU-PVP_cycle1'!H36</f>
        <v>0.7645479390773543</v>
      </c>
      <c r="J36" s="20">
        <f>'pH_1_DBU-PVP_cycle2'!H36</f>
        <v>1.5799850139530052</v>
      </c>
      <c r="K36" s="20">
        <f>'pH_1_DBU-PVP_cycle3'!H36</f>
        <v>0.95741294643240682</v>
      </c>
      <c r="L36" s="20">
        <f t="shared" si="2"/>
        <v>1.1006486331542555</v>
      </c>
      <c r="M36" s="20">
        <f t="shared" si="3"/>
        <v>0.4261710363615161</v>
      </c>
      <c r="AA36" s="20">
        <v>64</v>
      </c>
      <c r="AB36" s="20">
        <v>57</v>
      </c>
      <c r="AC36" s="22">
        <f t="shared" si="6"/>
        <v>0.1123334798483457</v>
      </c>
      <c r="AD36" s="22">
        <f t="shared" si="7"/>
        <v>0.26512270982174019</v>
      </c>
      <c r="AE36" s="22">
        <f t="shared" si="8"/>
        <v>0.13709656754617253</v>
      </c>
      <c r="AF36" s="20">
        <f t="shared" si="9"/>
        <v>0.17151758573875278</v>
      </c>
      <c r="AG36" s="20">
        <f t="shared" si="10"/>
        <v>8.2004524686301095E-2</v>
      </c>
      <c r="AI36" s="20">
        <v>68</v>
      </c>
      <c r="AJ36" s="20">
        <f t="shared" si="11"/>
        <v>0.2803887870204026</v>
      </c>
      <c r="AK36" s="20">
        <f t="shared" si="12"/>
        <v>0.75914743000669327</v>
      </c>
      <c r="AL36" s="20">
        <f t="shared" si="13"/>
        <v>0.37775260331199456</v>
      </c>
      <c r="AM36" s="20">
        <f t="shared" si="4"/>
        <v>0.47242960677969686</v>
      </c>
      <c r="AN36" s="20">
        <f t="shared" si="5"/>
        <v>0.25303213392321539</v>
      </c>
    </row>
    <row r="37" spans="1:40" x14ac:dyDescent="0.35">
      <c r="A37" s="20">
        <f>'pH_1_DBU-PVP_cycle1'!A37</f>
        <v>59</v>
      </c>
      <c r="B37" s="20">
        <f>'pH_1_DBU-PVP_cycle1'!D37</f>
        <v>0.50306245635279645</v>
      </c>
      <c r="C37" s="20">
        <f>'pH_1_DBU-PVP_cycle2'!D37</f>
        <v>0.79370106444736233</v>
      </c>
      <c r="D37" s="20">
        <f>'pH_1_DBU-PVP_cycle3'!D37</f>
        <v>0.54588036463335077</v>
      </c>
      <c r="E37" s="20">
        <f t="shared" si="0"/>
        <v>0.61421462847783659</v>
      </c>
      <c r="F37" s="20">
        <f t="shared" si="1"/>
        <v>0.15690723004426013</v>
      </c>
      <c r="H37" s="20">
        <f>'pH_1_DBU-PVP_cycle1'!E37</f>
        <v>66</v>
      </c>
      <c r="I37" s="20">
        <f>'pH_1_DBU-PVP_cycle1'!H37</f>
        <v>0.75027131814977699</v>
      </c>
      <c r="J37" s="20">
        <f>'pH_1_DBU-PVP_cycle2'!H37</f>
        <v>1.5401600819596675</v>
      </c>
      <c r="K37" s="20">
        <f>'pH_1_DBU-PVP_cycle3'!H37</f>
        <v>0.93667211641325254</v>
      </c>
      <c r="L37" s="20">
        <f t="shared" si="2"/>
        <v>1.0757011721742324</v>
      </c>
      <c r="M37" s="20">
        <f t="shared" si="3"/>
        <v>0.41288966269164645</v>
      </c>
      <c r="AA37" s="20">
        <v>66</v>
      </c>
      <c r="AB37" s="20">
        <v>58</v>
      </c>
      <c r="AC37" s="22">
        <f t="shared" si="6"/>
        <v>0.12450153812525024</v>
      </c>
      <c r="AD37" s="22">
        <f t="shared" si="7"/>
        <v>0.29442453705239952</v>
      </c>
      <c r="AE37" s="22">
        <f t="shared" si="8"/>
        <v>0.15311308027618212</v>
      </c>
      <c r="AF37" s="20">
        <f t="shared" si="9"/>
        <v>0.19067971848461063</v>
      </c>
      <c r="AG37" s="20">
        <f t="shared" si="10"/>
        <v>9.0977445670953019E-2</v>
      </c>
      <c r="AI37" s="20">
        <v>67</v>
      </c>
      <c r="AJ37" s="20">
        <f t="shared" si="11"/>
        <v>0.26150440472301978</v>
      </c>
      <c r="AK37" s="20">
        <f t="shared" si="12"/>
        <v>0.71039239040618407</v>
      </c>
      <c r="AL37" s="20">
        <f t="shared" si="13"/>
        <v>0.35341945809726583</v>
      </c>
      <c r="AM37" s="20">
        <f t="shared" si="4"/>
        <v>0.44177208440882326</v>
      </c>
      <c r="AN37" s="20">
        <f t="shared" si="5"/>
        <v>0.23712812118090171</v>
      </c>
    </row>
    <row r="38" spans="1:40" x14ac:dyDescent="0.35">
      <c r="A38" s="20">
        <f>'pH_1_DBU-PVP_cycle1'!A38</f>
        <v>60</v>
      </c>
      <c r="B38" s="20">
        <f>'pH_1_DBU-PVP_cycle1'!D38</f>
        <v>0.51817972807636259</v>
      </c>
      <c r="C38" s="20">
        <f>'pH_1_DBU-PVP_cycle2'!D38</f>
        <v>0.82496570575817352</v>
      </c>
      <c r="D38" s="20">
        <f>'pH_1_DBU-PVP_cycle3'!D38</f>
        <v>0.56658194741330004</v>
      </c>
      <c r="E38" s="20">
        <f t="shared" si="0"/>
        <v>0.63657579374927875</v>
      </c>
      <c r="F38" s="20">
        <f t="shared" si="1"/>
        <v>0.16493563265475614</v>
      </c>
      <c r="H38" s="20">
        <f>'pH_1_DBU-PVP_cycle1'!E38</f>
        <v>65</v>
      </c>
      <c r="I38" s="20">
        <f>'pH_1_DBU-PVP_cycle1'!H38</f>
        <v>0.73657649185413765</v>
      </c>
      <c r="J38" s="20">
        <f>'pH_1_DBU-PVP_cycle2'!H38</f>
        <v>1.4994263868081419</v>
      </c>
      <c r="K38" s="20">
        <f>'pH_1_DBU-PVP_cycle3'!H38</f>
        <v>0.9178218356276685</v>
      </c>
      <c r="L38" s="20">
        <f t="shared" si="2"/>
        <v>1.0512749047633159</v>
      </c>
      <c r="M38" s="20">
        <f t="shared" si="3"/>
        <v>0.39855022494552284</v>
      </c>
      <c r="AA38" s="20">
        <v>68</v>
      </c>
      <c r="AB38" s="20">
        <v>59</v>
      </c>
      <c r="AC38" s="22">
        <f t="shared" si="6"/>
        <v>0.13893258068980843</v>
      </c>
      <c r="AD38" s="22">
        <f t="shared" si="7"/>
        <v>0.33019495610838856</v>
      </c>
      <c r="AE38" s="22">
        <f t="shared" si="8"/>
        <v>0.17077815521129475</v>
      </c>
      <c r="AF38" s="20">
        <f t="shared" si="9"/>
        <v>0.21330189733649721</v>
      </c>
      <c r="AG38" s="20">
        <f t="shared" si="10"/>
        <v>0.10247695129119293</v>
      </c>
      <c r="AI38" s="20">
        <v>66</v>
      </c>
      <c r="AJ38" s="20">
        <f t="shared" si="11"/>
        <v>0.24695228317230811</v>
      </c>
      <c r="AK38" s="20">
        <f t="shared" si="12"/>
        <v>0.66892196998691567</v>
      </c>
      <c r="AL38" s="20">
        <f t="shared" si="13"/>
        <v>0.33221115216755726</v>
      </c>
      <c r="AM38" s="20">
        <f t="shared" si="4"/>
        <v>0.41602846844226038</v>
      </c>
      <c r="AN38" s="20">
        <f t="shared" si="5"/>
        <v>0.22312241265328916</v>
      </c>
    </row>
    <row r="39" spans="1:40" x14ac:dyDescent="0.35">
      <c r="A39" s="20">
        <f>'pH_1_DBU-PVP_cycle1'!A39</f>
        <v>61</v>
      </c>
      <c r="B39" s="20">
        <f>'pH_1_DBU-PVP_cycle1'!D39</f>
        <v>0.53553953283659739</v>
      </c>
      <c r="C39" s="20">
        <f>'pH_1_DBU-PVP_cycle2'!D39</f>
        <v>0.85617883032605679</v>
      </c>
      <c r="D39" s="20">
        <f>'pH_1_DBU-PVP_cycle3'!D39</f>
        <v>0.58726727152435532</v>
      </c>
      <c r="E39" s="20">
        <f t="shared" si="0"/>
        <v>0.65966187822900313</v>
      </c>
      <c r="F39" s="20">
        <f t="shared" si="1"/>
        <v>0.17214274333695889</v>
      </c>
      <c r="H39" s="20">
        <f>'pH_1_DBU-PVP_cycle1'!E39</f>
        <v>64</v>
      </c>
      <c r="I39" s="20">
        <f>'pH_1_DBU-PVP_cycle1'!H39</f>
        <v>0.72344224544742164</v>
      </c>
      <c r="J39" s="20">
        <f>'pH_1_DBU-PVP_cycle2'!H39</f>
        <v>1.4629015404806289</v>
      </c>
      <c r="K39" s="20">
        <f>'pH_1_DBU-PVP_cycle3'!H39</f>
        <v>0.90007108141649628</v>
      </c>
      <c r="L39" s="20">
        <f t="shared" si="2"/>
        <v>1.0288049557815155</v>
      </c>
      <c r="M39" s="20">
        <f t="shared" si="3"/>
        <v>0.38617265576361487</v>
      </c>
      <c r="AA39" s="20">
        <v>70</v>
      </c>
      <c r="AB39" s="20">
        <v>60</v>
      </c>
      <c r="AC39" s="22">
        <f t="shared" si="6"/>
        <v>0.15512834199633124</v>
      </c>
      <c r="AD39" s="22">
        <f t="shared" si="7"/>
        <v>0.37251153939978721</v>
      </c>
      <c r="AE39" s="22">
        <f t="shared" si="8"/>
        <v>0.19441724556123186</v>
      </c>
      <c r="AF39" s="20">
        <f t="shared" si="9"/>
        <v>0.24068570898578345</v>
      </c>
      <c r="AG39" s="20">
        <f t="shared" si="10"/>
        <v>0.11584231376785108</v>
      </c>
      <c r="AI39" s="20">
        <v>65</v>
      </c>
      <c r="AJ39" s="20">
        <f t="shared" si="11"/>
        <v>0.2329931833348198</v>
      </c>
      <c r="AK39" s="20">
        <f t="shared" si="12"/>
        <v>0.62650523809025671</v>
      </c>
      <c r="AL39" s="20">
        <f t="shared" si="13"/>
        <v>0.31293600640953445</v>
      </c>
      <c r="AM39" s="20">
        <f t="shared" si="4"/>
        <v>0.39081147594487026</v>
      </c>
      <c r="AN39" s="20">
        <f t="shared" si="5"/>
        <v>0.20799369191389749</v>
      </c>
    </row>
    <row r="40" spans="1:40" x14ac:dyDescent="0.35">
      <c r="A40" s="20">
        <f>'pH_1_DBU-PVP_cycle1'!A40</f>
        <v>62</v>
      </c>
      <c r="B40" s="20">
        <f>'pH_1_DBU-PVP_cycle1'!D40</f>
        <v>0.55428897286956058</v>
      </c>
      <c r="C40" s="20">
        <f>'pH_1_DBU-PVP_cycle2'!D40</f>
        <v>0.88980252115836223</v>
      </c>
      <c r="D40" s="20">
        <f>'pH_1_DBU-PVP_cycle3'!D40</f>
        <v>0.61092230937173342</v>
      </c>
      <c r="E40" s="20">
        <f t="shared" si="0"/>
        <v>0.68500460113321882</v>
      </c>
      <c r="F40" s="20">
        <f t="shared" si="1"/>
        <v>0.17960644402640644</v>
      </c>
      <c r="H40" s="20">
        <f>'pH_1_DBU-PVP_cycle1'!E40</f>
        <v>63</v>
      </c>
      <c r="I40" s="20">
        <f>'pH_1_DBU-PVP_cycle1'!H40</f>
        <v>0.71070776620118692</v>
      </c>
      <c r="J40" s="20">
        <f>'pH_1_DBU-PVP_cycle2'!H40</f>
        <v>1.4301895157313813</v>
      </c>
      <c r="K40" s="20">
        <f>'pH_1_DBU-PVP_cycle3'!H40</f>
        <v>0.88016796922645235</v>
      </c>
      <c r="L40" s="20">
        <f t="shared" si="2"/>
        <v>1.0070217503863403</v>
      </c>
      <c r="M40" s="20">
        <f t="shared" si="3"/>
        <v>0.37614147381361412</v>
      </c>
      <c r="AA40" s="20">
        <v>72</v>
      </c>
      <c r="AB40" s="20">
        <v>61</v>
      </c>
      <c r="AC40" s="22">
        <f t="shared" si="6"/>
        <v>0.17372662212027132</v>
      </c>
      <c r="AD40" s="22">
        <f t="shared" si="7"/>
        <v>0.41475839495878231</v>
      </c>
      <c r="AE40" s="22">
        <f t="shared" si="8"/>
        <v>0.2180377701740927</v>
      </c>
      <c r="AF40" s="20">
        <f t="shared" si="9"/>
        <v>0.26884092908438212</v>
      </c>
      <c r="AG40" s="20">
        <f t="shared" si="10"/>
        <v>0.12829575049808534</v>
      </c>
      <c r="AI40" s="20">
        <v>64</v>
      </c>
      <c r="AJ40" s="20">
        <f t="shared" si="11"/>
        <v>0.21960548107970612</v>
      </c>
      <c r="AK40" s="20">
        <f t="shared" si="12"/>
        <v>0.58847125643262255</v>
      </c>
      <c r="AL40" s="20">
        <f t="shared" si="13"/>
        <v>0.29478516936752902</v>
      </c>
      <c r="AM40" s="20">
        <f t="shared" si="4"/>
        <v>0.36762063562661923</v>
      </c>
      <c r="AN40" s="20">
        <f t="shared" si="5"/>
        <v>0.19492112229197053</v>
      </c>
    </row>
    <row r="41" spans="1:40" x14ac:dyDescent="0.35">
      <c r="A41" s="20">
        <f>'pH_1_DBU-PVP_cycle1'!A41</f>
        <v>63</v>
      </c>
      <c r="B41" s="20">
        <f>'pH_1_DBU-PVP_cycle1'!D41</f>
        <v>0.57557466926423007</v>
      </c>
      <c r="C41" s="20">
        <f>'pH_1_DBU-PVP_cycle2'!D41</f>
        <v>0.92537908642862832</v>
      </c>
      <c r="D41" s="20">
        <f>'pH_1_DBU-PVP_cycle3'!D41</f>
        <v>0.63781220140555861</v>
      </c>
      <c r="E41" s="20">
        <f t="shared" si="0"/>
        <v>0.7129219856994724</v>
      </c>
      <c r="F41" s="20">
        <f t="shared" si="1"/>
        <v>0.18660624946512255</v>
      </c>
      <c r="H41" s="20">
        <f>'pH_1_DBU-PVP_cycle1'!E41</f>
        <v>62</v>
      </c>
      <c r="I41" s="20">
        <f>'pH_1_DBU-PVP_cycle1'!H41</f>
        <v>0.69944159757054858</v>
      </c>
      <c r="J41" s="20">
        <f>'pH_1_DBU-PVP_cycle2'!H41</f>
        <v>1.3998820999998052</v>
      </c>
      <c r="K41" s="20">
        <f>'pH_1_DBU-PVP_cycle3'!H41</f>
        <v>0.86190684936536566</v>
      </c>
      <c r="L41" s="20">
        <f t="shared" si="2"/>
        <v>0.98707684897857317</v>
      </c>
      <c r="M41" s="20">
        <f t="shared" si="3"/>
        <v>0.36661269885700232</v>
      </c>
      <c r="AA41" s="20">
        <v>74</v>
      </c>
      <c r="AB41" s="20">
        <v>62</v>
      </c>
      <c r="AC41" s="22">
        <f t="shared" si="6"/>
        <v>0.19381367624998316</v>
      </c>
      <c r="AD41" s="22">
        <f t="shared" si="7"/>
        <v>0.46026794357392903</v>
      </c>
      <c r="AE41" s="22">
        <f t="shared" si="8"/>
        <v>0.24504940415634818</v>
      </c>
      <c r="AF41" s="20">
        <f t="shared" si="9"/>
        <v>0.29971034132675345</v>
      </c>
      <c r="AG41" s="20">
        <f t="shared" si="10"/>
        <v>0.14138717297918313</v>
      </c>
      <c r="AI41" s="20">
        <v>63</v>
      </c>
      <c r="AJ41" s="20">
        <f t="shared" si="11"/>
        <v>0.20662526042271134</v>
      </c>
      <c r="AK41" s="20">
        <f t="shared" si="12"/>
        <v>0.55440763469577314</v>
      </c>
      <c r="AL41" s="20">
        <f t="shared" si="13"/>
        <v>0.27443346252214518</v>
      </c>
      <c r="AM41" s="20">
        <f t="shared" si="4"/>
        <v>0.34515545254687652</v>
      </c>
      <c r="AN41" s="20">
        <f t="shared" si="5"/>
        <v>0.18436199410004694</v>
      </c>
    </row>
    <row r="42" spans="1:40" x14ac:dyDescent="0.35">
      <c r="A42" s="20">
        <f>'pH_1_DBU-PVP_cycle1'!A42</f>
        <v>64</v>
      </c>
      <c r="B42" s="20">
        <f>'pH_1_DBU-PVP_cycle1'!D42</f>
        <v>0.59800023481390385</v>
      </c>
      <c r="C42" s="20">
        <f>'pH_1_DBU-PVP_cycle2'!D42</f>
        <v>0.96372656854087846</v>
      </c>
      <c r="D42" s="20">
        <f>'pH_1_DBU-PVP_cycle3'!D42</f>
        <v>0.66737495115142553</v>
      </c>
      <c r="E42" s="20">
        <f t="shared" si="0"/>
        <v>0.74303391816873587</v>
      </c>
      <c r="F42" s="20">
        <f t="shared" si="1"/>
        <v>0.19424764416316223</v>
      </c>
      <c r="H42" s="20">
        <f>'pH_1_DBU-PVP_cycle1'!E42</f>
        <v>61</v>
      </c>
      <c r="I42" s="20">
        <f>'pH_1_DBU-PVP_cycle1'!H42</f>
        <v>0.68971101965974957</v>
      </c>
      <c r="J42" s="20">
        <f>'pH_1_DBU-PVP_cycle2'!H42</f>
        <v>1.3671603840866817</v>
      </c>
      <c r="K42" s="20">
        <f>'pH_1_DBU-PVP_cycle3'!H42</f>
        <v>0.846988595150582</v>
      </c>
      <c r="L42" s="20">
        <f t="shared" si="2"/>
        <v>0.96795333296567099</v>
      </c>
      <c r="M42" s="20">
        <f t="shared" si="3"/>
        <v>0.35455431345087141</v>
      </c>
      <c r="AA42" s="20">
        <v>76</v>
      </c>
      <c r="AB42" s="20">
        <v>63</v>
      </c>
      <c r="AC42" s="22">
        <f t="shared" si="6"/>
        <v>0.21661792719916548</v>
      </c>
      <c r="AD42" s="22">
        <f t="shared" si="7"/>
        <v>0.50842070094973513</v>
      </c>
      <c r="AE42" s="22">
        <f t="shared" si="8"/>
        <v>0.27575491078569225</v>
      </c>
      <c r="AF42" s="20">
        <f t="shared" si="9"/>
        <v>0.33359784631153094</v>
      </c>
      <c r="AG42" s="20">
        <f t="shared" si="10"/>
        <v>0.15426136452403205</v>
      </c>
      <c r="AI42" s="20">
        <v>62</v>
      </c>
      <c r="AJ42" s="20">
        <f t="shared" si="11"/>
        <v>0.19514168485146549</v>
      </c>
      <c r="AK42" s="20">
        <f t="shared" si="12"/>
        <v>0.52284797572585273</v>
      </c>
      <c r="AL42" s="20">
        <f t="shared" si="13"/>
        <v>0.2557607567396214</v>
      </c>
      <c r="AM42" s="20">
        <f t="shared" si="4"/>
        <v>0.32458347243897984</v>
      </c>
      <c r="AN42" s="20">
        <f t="shared" si="5"/>
        <v>0.17435675472099774</v>
      </c>
    </row>
    <row r="43" spans="1:40" x14ac:dyDescent="0.35">
      <c r="A43" s="20">
        <f>'pH_1_DBU-PVP_cycle1'!A43</f>
        <v>65</v>
      </c>
      <c r="B43" s="20">
        <f>'pH_1_DBU-PVP_cycle1'!D43</f>
        <v>0.6215332499913685</v>
      </c>
      <c r="C43" s="20">
        <f>'pH_1_DBU-PVP_cycle2'!D43</f>
        <v>1.0026910921699541</v>
      </c>
      <c r="D43" s="20">
        <f>'pH_1_DBU-PVP_cycle3'!D43</f>
        <v>0.69885588275631749</v>
      </c>
      <c r="E43" s="20">
        <f t="shared" si="0"/>
        <v>0.77436007497254666</v>
      </c>
      <c r="F43" s="20">
        <f t="shared" si="1"/>
        <v>0.20148445956258723</v>
      </c>
      <c r="H43" s="20">
        <f>'pH_1_DBU-PVP_cycle1'!E43</f>
        <v>60</v>
      </c>
      <c r="I43" s="20">
        <f>'pH_1_DBU-PVP_cycle1'!H43</f>
        <v>0.68028924474352892</v>
      </c>
      <c r="J43" s="20">
        <f>'pH_1_DBU-PVP_cycle2'!H43</f>
        <v>1.3412994584786559</v>
      </c>
      <c r="K43" s="20">
        <f>'pH_1_DBU-PVP_cycle3'!H43</f>
        <v>0.83232091874300163</v>
      </c>
      <c r="L43" s="20">
        <f t="shared" si="2"/>
        <v>0.95130320732172891</v>
      </c>
      <c r="M43" s="20">
        <f t="shared" si="3"/>
        <v>0.34619534140729402</v>
      </c>
      <c r="AA43" s="20">
        <v>78</v>
      </c>
      <c r="AB43" s="20">
        <v>64</v>
      </c>
      <c r="AC43" s="22">
        <f t="shared" si="6"/>
        <v>0.24064336733464384</v>
      </c>
      <c r="AD43" s="22">
        <f t="shared" si="7"/>
        <v>0.56032388463530369</v>
      </c>
      <c r="AE43" s="22">
        <f t="shared" si="8"/>
        <v>0.30951254756465363</v>
      </c>
      <c r="AF43" s="20">
        <f t="shared" si="9"/>
        <v>0.3701599331782004</v>
      </c>
      <c r="AG43" s="20">
        <f t="shared" si="10"/>
        <v>0.16824829069480329</v>
      </c>
      <c r="AI43" s="20">
        <v>61</v>
      </c>
      <c r="AJ43" s="20">
        <f t="shared" si="11"/>
        <v>0.18522333279638667</v>
      </c>
      <c r="AK43" s="20">
        <f t="shared" si="12"/>
        <v>0.48877426240515948</v>
      </c>
      <c r="AL43" s="20">
        <f t="shared" si="13"/>
        <v>0.24050626118509891</v>
      </c>
      <c r="AM43" s="20">
        <f t="shared" si="4"/>
        <v>0.30483461879554835</v>
      </c>
      <c r="AN43" s="20">
        <f t="shared" si="5"/>
        <v>0.16167682243052339</v>
      </c>
    </row>
    <row r="44" spans="1:40" x14ac:dyDescent="0.35">
      <c r="A44" s="20">
        <f>'pH_1_DBU-PVP_cycle1'!A44</f>
        <v>66</v>
      </c>
      <c r="B44" s="20">
        <f>'pH_1_DBU-PVP_cycle1'!D44</f>
        <v>0.6467349276703056</v>
      </c>
      <c r="C44" s="20">
        <f>'pH_1_DBU-PVP_cycle2'!D44</f>
        <v>1.0430132034918089</v>
      </c>
      <c r="D44" s="20">
        <f>'pH_1_DBU-PVP_cycle3'!D44</f>
        <v>0.73048832242207085</v>
      </c>
      <c r="E44" s="20">
        <f t="shared" si="0"/>
        <v>0.80674548452806183</v>
      </c>
      <c r="F44" s="20">
        <f t="shared" si="1"/>
        <v>0.20885517482542906</v>
      </c>
      <c r="H44" s="20">
        <f>'pH_1_DBU-PVP_cycle1'!E44</f>
        <v>59</v>
      </c>
      <c r="I44" s="20">
        <f>'pH_1_DBU-PVP_cycle1'!H44</f>
        <v>0.67238964215351382</v>
      </c>
      <c r="J44" s="20">
        <f>'pH_1_DBU-PVP_cycle2'!H44</f>
        <v>1.3179163272167191</v>
      </c>
      <c r="K44" s="20">
        <f>'pH_1_DBU-PVP_cycle3'!H44</f>
        <v>0.82099949836137875</v>
      </c>
      <c r="L44" s="20">
        <f t="shared" si="2"/>
        <v>0.93710182257720387</v>
      </c>
      <c r="M44" s="20">
        <f t="shared" si="3"/>
        <v>0.33806210605214265</v>
      </c>
      <c r="AA44" s="20">
        <v>80</v>
      </c>
      <c r="AB44" s="20">
        <v>65</v>
      </c>
      <c r="AC44" s="22">
        <f t="shared" si="6"/>
        <v>0.26585526426991218</v>
      </c>
      <c r="AD44" s="22">
        <f t="shared" si="7"/>
        <v>0.61306223186813391</v>
      </c>
      <c r="AE44" s="22">
        <f t="shared" si="8"/>
        <v>0.34546055185102226</v>
      </c>
      <c r="AF44" s="20">
        <f t="shared" si="9"/>
        <v>0.40812601599635617</v>
      </c>
      <c r="AG44" s="20">
        <f t="shared" si="10"/>
        <v>0.18188839953279248</v>
      </c>
      <c r="AI44" s="20">
        <v>60</v>
      </c>
      <c r="AJ44" s="20">
        <f t="shared" si="11"/>
        <v>0.17561974280826503</v>
      </c>
      <c r="AK44" s="20">
        <f t="shared" si="12"/>
        <v>0.46184481384826886</v>
      </c>
      <c r="AL44" s="20">
        <f t="shared" si="13"/>
        <v>0.22550799119095435</v>
      </c>
      <c r="AM44" s="20">
        <f t="shared" si="4"/>
        <v>0.28765751594916272</v>
      </c>
      <c r="AN44" s="20">
        <f t="shared" si="5"/>
        <v>0.15289905295232267</v>
      </c>
    </row>
    <row r="45" spans="1:40" x14ac:dyDescent="0.35">
      <c r="A45" s="20">
        <f>'pH_1_DBU-PVP_cycle1'!A45</f>
        <v>67</v>
      </c>
      <c r="B45" s="20">
        <f>'pH_1_DBU-PVP_cycle1'!D45</f>
        <v>0.67214546941134845</v>
      </c>
      <c r="C45" s="20">
        <f>'pH_1_DBU-PVP_cycle2'!D45</f>
        <v>1.0852295281987889</v>
      </c>
      <c r="D45" s="20">
        <f>'pH_1_DBU-PVP_cycle3'!D45</f>
        <v>0.76247643900219408</v>
      </c>
      <c r="E45" s="20">
        <f t="shared" si="0"/>
        <v>0.83995047887077712</v>
      </c>
      <c r="F45" s="20">
        <f t="shared" si="1"/>
        <v>0.21716648002453218</v>
      </c>
      <c r="H45" s="20">
        <f>'pH_1_DBU-PVP_cycle1'!E45</f>
        <v>58</v>
      </c>
      <c r="I45" s="20">
        <f>'pH_1_DBU-PVP_cycle1'!H45</f>
        <v>0.66351594530934499</v>
      </c>
      <c r="J45" s="20">
        <f>'pH_1_DBU-PVP_cycle2'!H45</f>
        <v>1.2922265105940431</v>
      </c>
      <c r="K45" s="20">
        <f>'pH_1_DBU-PVP_cycle3'!H45</f>
        <v>0.8120123342772656</v>
      </c>
      <c r="L45" s="20">
        <f t="shared" si="2"/>
        <v>0.92258493006021791</v>
      </c>
      <c r="M45" s="20">
        <f t="shared" si="3"/>
        <v>0.32861674931260948</v>
      </c>
      <c r="Q45"/>
      <c r="R45"/>
      <c r="S45"/>
      <c r="T45"/>
      <c r="U45"/>
      <c r="V45"/>
      <c r="AA45" s="20">
        <v>82</v>
      </c>
      <c r="AB45" s="20">
        <v>66</v>
      </c>
      <c r="AC45" s="22">
        <f t="shared" si="6"/>
        <v>0.29285486867443666</v>
      </c>
      <c r="AD45" s="22">
        <f t="shared" si="7"/>
        <v>0.66763806932212977</v>
      </c>
      <c r="AE45" s="22">
        <f t="shared" si="8"/>
        <v>0.38158156284791717</v>
      </c>
      <c r="AF45" s="20">
        <f t="shared" si="9"/>
        <v>0.44735816694816122</v>
      </c>
      <c r="AG45" s="20">
        <f t="shared" si="10"/>
        <v>0.19585845171233338</v>
      </c>
      <c r="AI45" s="20">
        <v>59</v>
      </c>
      <c r="AJ45" s="20">
        <f t="shared" si="11"/>
        <v>0.16756769900354629</v>
      </c>
      <c r="AK45" s="20">
        <f t="shared" si="12"/>
        <v>0.43749553726158996</v>
      </c>
      <c r="AL45" s="20">
        <f t="shared" si="13"/>
        <v>0.21393139821996163</v>
      </c>
      <c r="AM45" s="20">
        <f t="shared" si="4"/>
        <v>0.27299821149503262</v>
      </c>
      <c r="AN45" s="20">
        <f t="shared" si="5"/>
        <v>0.1443326913402477</v>
      </c>
    </row>
    <row r="46" spans="1:40" x14ac:dyDescent="0.35">
      <c r="A46" s="20">
        <f>'pH_1_DBU-PVP_cycle1'!A46</f>
        <v>68</v>
      </c>
      <c r="B46" s="20">
        <f>'pH_1_DBU-PVP_cycle1'!D46</f>
        <v>0.70070484133679156</v>
      </c>
      <c r="C46" s="20">
        <f>'pH_1_DBU-PVP_cycle2'!D46</f>
        <v>1.1284004781953905</v>
      </c>
      <c r="D46" s="20">
        <f>'pH_1_DBU-PVP_cycle3'!D46</f>
        <v>0.7947321103978926</v>
      </c>
      <c r="E46" s="20">
        <f t="shared" si="0"/>
        <v>0.87461247664335817</v>
      </c>
      <c r="F46" s="20">
        <f t="shared" si="1"/>
        <v>0.22475885773558024</v>
      </c>
      <c r="H46" s="20">
        <f>'pH_1_DBU-PVP_cycle1'!E46</f>
        <v>57</v>
      </c>
      <c r="I46" s="20">
        <f>'pH_1_DBU-PVP_cycle1'!H46</f>
        <v>0.65440065272128733</v>
      </c>
      <c r="J46" s="20">
        <f>'pH_1_DBU-PVP_cycle2'!H46</f>
        <v>1.2664504867681534</v>
      </c>
      <c r="K46" s="20">
        <f>'pH_1_DBU-PVP_cycle3'!H46</f>
        <v>0.80518440834083038</v>
      </c>
      <c r="L46" s="20">
        <f t="shared" si="2"/>
        <v>0.90867851594342375</v>
      </c>
      <c r="M46" s="20">
        <f t="shared" si="3"/>
        <v>0.31888010689057078</v>
      </c>
      <c r="Q46"/>
      <c r="R46"/>
      <c r="S46"/>
      <c r="T46"/>
      <c r="U46"/>
      <c r="V46"/>
      <c r="AA46" s="20">
        <v>84</v>
      </c>
      <c r="AB46" s="20">
        <v>67</v>
      </c>
      <c r="AC46" s="22">
        <f t="shared" si="6"/>
        <v>0.32007823782680922</v>
      </c>
      <c r="AD46" s="22">
        <f t="shared" si="7"/>
        <v>0.72477771800576585</v>
      </c>
      <c r="AE46" s="22">
        <f t="shared" si="8"/>
        <v>0.41810872050536207</v>
      </c>
      <c r="AF46" s="20">
        <f t="shared" si="9"/>
        <v>0.48765489211264573</v>
      </c>
      <c r="AG46" s="20">
        <f t="shared" si="10"/>
        <v>0.21112299686012811</v>
      </c>
      <c r="AI46" s="20">
        <v>58</v>
      </c>
      <c r="AJ46" s="20">
        <f t="shared" si="11"/>
        <v>0.15852276352927896</v>
      </c>
      <c r="AK46" s="20">
        <f t="shared" si="12"/>
        <v>0.4107442675792084</v>
      </c>
      <c r="AL46" s="20">
        <f t="shared" si="13"/>
        <v>0.20474167316265496</v>
      </c>
      <c r="AM46" s="20">
        <f t="shared" si="4"/>
        <v>0.25800290142371413</v>
      </c>
      <c r="AN46" s="20">
        <f t="shared" si="5"/>
        <v>0.13428138591483782</v>
      </c>
    </row>
    <row r="47" spans="1:40" x14ac:dyDescent="0.35">
      <c r="A47" s="20">
        <f>'pH_1_DBU-PVP_cycle1'!A47</f>
        <v>69</v>
      </c>
      <c r="B47" s="20">
        <f>'pH_1_DBU-PVP_cycle1'!D47</f>
        <v>0.72960603046729555</v>
      </c>
      <c r="C47" s="20">
        <f>'pH_1_DBU-PVP_cycle2'!D47</f>
        <v>1.1764040951862436</v>
      </c>
      <c r="D47" s="20">
        <f>'pH_1_DBU-PVP_cycle3'!D47</f>
        <v>0.82982392364199886</v>
      </c>
      <c r="E47" s="20">
        <f t="shared" si="0"/>
        <v>0.91194468309851262</v>
      </c>
      <c r="F47" s="20">
        <f t="shared" si="1"/>
        <v>0.23444613882390022</v>
      </c>
      <c r="H47" s="20">
        <f>'pH_1_DBU-PVP_cycle1'!E47</f>
        <v>56</v>
      </c>
      <c r="I47" s="20">
        <f>'pH_1_DBU-PVP_cycle1'!H47</f>
        <v>0.64519178183103576</v>
      </c>
      <c r="J47" s="20">
        <f>'pH_1_DBU-PVP_cycle2'!H47</f>
        <v>1.2431679812377061</v>
      </c>
      <c r="K47" s="20">
        <f>'pH_1_DBU-PVP_cycle3'!H47</f>
        <v>0.79580903615230325</v>
      </c>
      <c r="L47" s="20">
        <f t="shared" si="2"/>
        <v>0.89472293307368167</v>
      </c>
      <c r="M47" s="20">
        <f t="shared" si="3"/>
        <v>0.31101744809148785</v>
      </c>
      <c r="Q47"/>
      <c r="R47"/>
      <c r="S47"/>
      <c r="T47"/>
      <c r="U47"/>
      <c r="V47"/>
      <c r="AA47" s="20">
        <v>86</v>
      </c>
      <c r="AB47" s="20">
        <v>68</v>
      </c>
      <c r="AC47" s="22">
        <f t="shared" si="6"/>
        <v>0.35067507958679667</v>
      </c>
      <c r="AD47" s="22">
        <f t="shared" si="7"/>
        <v>0.78320944869919551</v>
      </c>
      <c r="AE47" s="22">
        <f t="shared" si="8"/>
        <v>0.454941398398925</v>
      </c>
      <c r="AF47" s="20">
        <f t="shared" si="9"/>
        <v>0.52960864222830573</v>
      </c>
      <c r="AG47" s="20">
        <f t="shared" si="10"/>
        <v>0.22572747526978706</v>
      </c>
      <c r="AI47" s="20">
        <v>57</v>
      </c>
      <c r="AJ47" s="20">
        <f t="shared" si="11"/>
        <v>0.14923157015904034</v>
      </c>
      <c r="AK47" s="20">
        <f t="shared" si="12"/>
        <v>0.38390322878030853</v>
      </c>
      <c r="AL47" s="20">
        <f t="shared" si="13"/>
        <v>0.19775985314910782</v>
      </c>
      <c r="AM47" s="20">
        <f t="shared" si="4"/>
        <v>0.24363155069615225</v>
      </c>
      <c r="AN47" s="20">
        <f t="shared" si="5"/>
        <v>0.12387839326089069</v>
      </c>
    </row>
    <row r="48" spans="1:40" x14ac:dyDescent="0.35">
      <c r="A48" s="20">
        <f>'pH_1_DBU-PVP_cycle1'!A48</f>
        <v>70</v>
      </c>
      <c r="B48" s="20">
        <f>'pH_1_DBU-PVP_cycle1'!D48</f>
        <v>0.75744220459850109</v>
      </c>
      <c r="C48" s="20">
        <f>'pH_1_DBU-PVP_cycle2'!D48</f>
        <v>1.2234352750520452</v>
      </c>
      <c r="D48" s="20">
        <f>'pH_1_DBU-PVP_cycle3'!D48</f>
        <v>0.86375268849550968</v>
      </c>
      <c r="E48" s="20">
        <f>AVERAGE(B48:D48)</f>
        <v>0.94821005604868536</v>
      </c>
      <c r="F48" s="20">
        <f t="shared" si="1"/>
        <v>0.24420722886145138</v>
      </c>
      <c r="H48" s="20">
        <f>'pH_1_DBU-PVP_cycle1'!E48</f>
        <v>55</v>
      </c>
      <c r="I48" s="20">
        <f>'pH_1_DBU-PVP_cycle1'!H48</f>
        <v>0.63871984015686245</v>
      </c>
      <c r="J48" s="20">
        <f>'pH_1_DBU-PVP_cycle2'!H48</f>
        <v>1.2209313415001721</v>
      </c>
      <c r="K48" s="20">
        <f>'pH_1_DBU-PVP_cycle3'!H48</f>
        <v>0.78485185824561399</v>
      </c>
      <c r="L48" s="20">
        <f t="shared" si="2"/>
        <v>0.88150101330088282</v>
      </c>
      <c r="M48" s="20">
        <f t="shared" si="3"/>
        <v>0.30289990500787639</v>
      </c>
      <c r="Q48"/>
      <c r="R48"/>
      <c r="S48"/>
      <c r="T48"/>
      <c r="U48"/>
      <c r="V48"/>
      <c r="AA48" s="20">
        <v>88</v>
      </c>
      <c r="AB48" s="20">
        <v>69</v>
      </c>
      <c r="AC48" s="22">
        <f t="shared" si="6"/>
        <v>0.38163812432076377</v>
      </c>
      <c r="AD48" s="22">
        <f t="shared" si="7"/>
        <v>0.84818217736374601</v>
      </c>
      <c r="AE48" s="22">
        <f t="shared" si="8"/>
        <v>0.49501266022649903</v>
      </c>
      <c r="AF48" s="20">
        <f t="shared" si="9"/>
        <v>0.57494432063700296</v>
      </c>
      <c r="AG48" s="20">
        <f t="shared" si="10"/>
        <v>0.2433262030884227</v>
      </c>
      <c r="AI48" s="20">
        <v>56</v>
      </c>
      <c r="AJ48" s="20">
        <f t="shared" si="11"/>
        <v>0.13984499267550604</v>
      </c>
      <c r="AK48" s="20">
        <f t="shared" si="12"/>
        <v>0.35965873558385775</v>
      </c>
      <c r="AL48" s="20">
        <f t="shared" si="13"/>
        <v>0.18817317019594063</v>
      </c>
      <c r="AM48" s="20">
        <f t="shared" si="4"/>
        <v>0.2292256328184348</v>
      </c>
      <c r="AN48" s="20">
        <f t="shared" si="5"/>
        <v>0.11551406368219057</v>
      </c>
    </row>
    <row r="49" spans="1:40" x14ac:dyDescent="0.35">
      <c r="A49" s="20">
        <f>'pH_1_DBU-PVP_cycle1'!A49</f>
        <v>71</v>
      </c>
      <c r="B49" s="20">
        <f>'pH_1_DBU-PVP_cycle1'!D49</f>
        <v>0.7878719166328445</v>
      </c>
      <c r="C49" s="20">
        <f>'pH_1_DBU-PVP_cycle2'!D49</f>
        <v>1.2738145338145519</v>
      </c>
      <c r="D49" s="20">
        <f>'pH_1_DBU-PVP_cycle3'!D49</f>
        <v>0.89908947277306805</v>
      </c>
      <c r="E49" s="20">
        <f t="shared" si="0"/>
        <v>0.98692530774015486</v>
      </c>
      <c r="F49" s="20">
        <f t="shared" si="1"/>
        <v>0.25460048551922632</v>
      </c>
      <c r="H49" s="20">
        <f>'pH_1_DBU-PVP_cycle1'!E49</f>
        <v>54</v>
      </c>
      <c r="I49" s="20">
        <f>'pH_1_DBU-PVP_cycle1'!H49</f>
        <v>0.63240701349257578</v>
      </c>
      <c r="J49" s="20">
        <f>'pH_1_DBU-PVP_cycle2'!H49</f>
        <v>1.2024199439044934</v>
      </c>
      <c r="K49" s="20">
        <f>'pH_1_DBU-PVP_cycle3'!H49</f>
        <v>0.77437229333137103</v>
      </c>
      <c r="L49" s="20">
        <f t="shared" si="2"/>
        <v>0.86973308357614665</v>
      </c>
      <c r="M49" s="20">
        <f t="shared" si="3"/>
        <v>0.29673042554863921</v>
      </c>
      <c r="Q49"/>
      <c r="R49"/>
      <c r="S49"/>
      <c r="T49"/>
      <c r="U49"/>
      <c r="V49"/>
      <c r="AA49" s="20">
        <v>90</v>
      </c>
      <c r="AB49" s="20">
        <v>70</v>
      </c>
      <c r="AC49" s="22">
        <f t="shared" si="6"/>
        <v>0.41146017423556552</v>
      </c>
      <c r="AD49" s="22">
        <f t="shared" si="7"/>
        <v>0.91183871576118924</v>
      </c>
      <c r="AE49" s="22">
        <f t="shared" si="8"/>
        <v>0.5337558397388763</v>
      </c>
      <c r="AF49" s="20">
        <f t="shared" si="9"/>
        <v>0.61901824324521038</v>
      </c>
      <c r="AG49" s="20">
        <f t="shared" si="10"/>
        <v>0.26085806350117924</v>
      </c>
      <c r="AI49" s="20">
        <v>55</v>
      </c>
      <c r="AJ49" s="20">
        <f t="shared" si="11"/>
        <v>0.1332481598262312</v>
      </c>
      <c r="AK49" s="20">
        <f t="shared" si="12"/>
        <v>0.33650332131267674</v>
      </c>
      <c r="AL49" s="20">
        <f t="shared" si="13"/>
        <v>0.1769690293319201</v>
      </c>
      <c r="AM49" s="20">
        <f t="shared" si="4"/>
        <v>0.21557350349027601</v>
      </c>
      <c r="AN49" s="20">
        <f t="shared" si="5"/>
        <v>0.10698548610210008</v>
      </c>
    </row>
    <row r="50" spans="1:40" x14ac:dyDescent="0.35">
      <c r="A50" s="20">
        <f>'pH_1_DBU-PVP_cycle1'!A50</f>
        <v>72</v>
      </c>
      <c r="B50" s="20">
        <f>'pH_1_DBU-PVP_cycle1'!D50</f>
        <v>0.82243125389616156</v>
      </c>
      <c r="C50" s="20">
        <f>'pH_1_DBU-PVP_cycle2'!D50</f>
        <v>1.3336829054512884</v>
      </c>
      <c r="D50" s="20">
        <f>'pH_1_DBU-PVP_cycle3'!D50</f>
        <v>0.94008035265047718</v>
      </c>
      <c r="E50" s="20">
        <f t="shared" si="0"/>
        <v>1.0320648373326424</v>
      </c>
      <c r="F50" s="20">
        <f t="shared" si="1"/>
        <v>0.26775067109373152</v>
      </c>
      <c r="H50" s="20">
        <f>'pH_1_DBU-PVP_cycle1'!E50</f>
        <v>53</v>
      </c>
      <c r="I50" s="20">
        <f>'pH_1_DBU-PVP_cycle1'!H50</f>
        <v>0.62621347298306906</v>
      </c>
      <c r="J50" s="20">
        <f>'pH_1_DBU-PVP_cycle2'!H50</f>
        <v>1.180594670297697</v>
      </c>
      <c r="K50" s="20">
        <f>'pH_1_DBU-PVP_cycle3'!H50</f>
        <v>0.76385553747238921</v>
      </c>
      <c r="L50" s="20">
        <f t="shared" si="2"/>
        <v>0.85688789358438511</v>
      </c>
      <c r="M50" s="20">
        <f t="shared" si="3"/>
        <v>0.2886622463135976</v>
      </c>
      <c r="Q50"/>
      <c r="R50"/>
      <c r="S50"/>
      <c r="T50"/>
      <c r="U50"/>
      <c r="V50"/>
      <c r="AA50" s="20">
        <v>92</v>
      </c>
      <c r="AB50" s="20">
        <v>71</v>
      </c>
      <c r="AC50" s="22">
        <f t="shared" si="6"/>
        <v>0.44406078906516999</v>
      </c>
      <c r="AD50" s="22">
        <f t="shared" si="7"/>
        <v>0.98002686730237909</v>
      </c>
      <c r="AE50" s="22">
        <f t="shared" si="8"/>
        <v>0.57410683343306401</v>
      </c>
      <c r="AF50" s="20">
        <f t="shared" si="9"/>
        <v>0.66606482993353777</v>
      </c>
      <c r="AG50" s="20">
        <f t="shared" si="10"/>
        <v>0.27956593872560598</v>
      </c>
      <c r="AI50" s="20">
        <v>54</v>
      </c>
      <c r="AJ50" s="20">
        <f t="shared" si="11"/>
        <v>0.12681351248122652</v>
      </c>
      <c r="AK50" s="20">
        <f t="shared" si="12"/>
        <v>0.31722706891456953</v>
      </c>
      <c r="AL50" s="20">
        <f t="shared" si="13"/>
        <v>0.16625326634142007</v>
      </c>
      <c r="AM50" s="20">
        <f t="shared" si="4"/>
        <v>0.20343128257907206</v>
      </c>
      <c r="AN50" s="20">
        <f t="shared" si="5"/>
        <v>0.1005036531023813</v>
      </c>
    </row>
    <row r="51" spans="1:40" x14ac:dyDescent="0.35">
      <c r="A51" s="20">
        <f>'pH_1_DBU-PVP_cycle1'!A51</f>
        <v>73</v>
      </c>
      <c r="B51" s="20">
        <f>'pH_1_DBU-PVP_cycle1'!D51</f>
        <v>0.85782144690209006</v>
      </c>
      <c r="C51" s="20">
        <f>'pH_1_DBU-PVP_cycle2'!D51</f>
        <v>1.3936311087020756</v>
      </c>
      <c r="D51" s="20">
        <f>'pH_1_DBU-PVP_cycle3'!D51</f>
        <v>0.98263692103330824</v>
      </c>
      <c r="E51" s="20">
        <f t="shared" si="0"/>
        <v>1.0780298255458247</v>
      </c>
      <c r="F51" s="20">
        <f t="shared" si="1"/>
        <v>0.2803530864696418</v>
      </c>
      <c r="H51" s="20">
        <f>'pH_1_DBU-PVP_cycle1'!E51</f>
        <v>52</v>
      </c>
      <c r="I51" s="20">
        <f>'pH_1_DBU-PVP_cycle1'!H51</f>
        <v>0.61826856146786002</v>
      </c>
      <c r="J51" s="20">
        <f>'pH_1_DBU-PVP_cycle2'!H51</f>
        <v>1.1592608492587821</v>
      </c>
      <c r="K51" s="20">
        <f>'pH_1_DBU-PVP_cycle3'!H51</f>
        <v>0.75703021729246389</v>
      </c>
      <c r="L51" s="20">
        <f t="shared" si="2"/>
        <v>0.84485320933970198</v>
      </c>
      <c r="M51" s="20">
        <f t="shared" si="3"/>
        <v>0.28098544857592023</v>
      </c>
      <c r="Q51"/>
      <c r="R51"/>
      <c r="S51"/>
      <c r="T51"/>
      <c r="U51"/>
      <c r="V51"/>
      <c r="AA51" s="20">
        <v>94</v>
      </c>
      <c r="AB51" s="20">
        <v>72</v>
      </c>
      <c r="AC51" s="22">
        <f t="shared" si="6"/>
        <v>0.48108564298479423</v>
      </c>
      <c r="AD51" s="22">
        <f t="shared" si="7"/>
        <v>1.0610585001204507</v>
      </c>
      <c r="AE51" s="22">
        <f t="shared" si="8"/>
        <v>0.62091422604866731</v>
      </c>
      <c r="AF51" s="20">
        <f t="shared" si="9"/>
        <v>0.72101945638463738</v>
      </c>
      <c r="AG51" s="20">
        <f t="shared" si="10"/>
        <v>0.30266800559191476</v>
      </c>
      <c r="AI51" s="20">
        <v>53</v>
      </c>
      <c r="AJ51" s="20">
        <f t="shared" si="11"/>
        <v>0.12050045319494253</v>
      </c>
      <c r="AK51" s="20">
        <f t="shared" si="12"/>
        <v>0.29450001761939543</v>
      </c>
      <c r="AL51" s="20">
        <f t="shared" si="13"/>
        <v>0.15549947416244939</v>
      </c>
      <c r="AM51" s="20">
        <f t="shared" si="4"/>
        <v>0.19016664832559579</v>
      </c>
      <c r="AN51" s="20">
        <f t="shared" si="5"/>
        <v>9.2034351349473159E-2</v>
      </c>
    </row>
    <row r="52" spans="1:40" x14ac:dyDescent="0.35">
      <c r="A52" s="20">
        <f>'pH_1_DBU-PVP_cycle1'!A52</f>
        <v>74</v>
      </c>
      <c r="B52" s="20">
        <f>'pH_1_DBU-PVP_cycle1'!D52</f>
        <v>0.89812857189943451</v>
      </c>
      <c r="C52" s="20">
        <f>'pH_1_DBU-PVP_cycle2'!D52</f>
        <v>1.4590235345594715</v>
      </c>
      <c r="D52" s="20">
        <f>'pH_1_DBU-PVP_cycle3'!D52</f>
        <v>1.0299773894433604</v>
      </c>
      <c r="E52" s="20">
        <f t="shared" si="0"/>
        <v>1.1290431653007553</v>
      </c>
      <c r="F52" s="20">
        <f t="shared" si="1"/>
        <v>0.29327684999676051</v>
      </c>
      <c r="H52" s="20">
        <f>'pH_1_DBU-PVP_cycle1'!E52</f>
        <v>51</v>
      </c>
      <c r="I52" s="20">
        <f>'pH_1_DBU-PVP_cycle1'!H52</f>
        <v>0.60996090915525125</v>
      </c>
      <c r="J52" s="20">
        <f>'pH_1_DBU-PVP_cycle2'!H52</f>
        <v>1.1416680238182351</v>
      </c>
      <c r="K52" s="20">
        <f>'pH_1_DBU-PVP_cycle3'!H52</f>
        <v>0.74773012284551854</v>
      </c>
      <c r="L52" s="20">
        <f t="shared" si="2"/>
        <v>0.83311968527300151</v>
      </c>
      <c r="M52" s="20">
        <f t="shared" si="3"/>
        <v>0.27594681910556007</v>
      </c>
      <c r="Q52"/>
      <c r="R52"/>
      <c r="S52"/>
      <c r="T52"/>
      <c r="U52"/>
      <c r="V52"/>
      <c r="AA52" s="20">
        <v>96</v>
      </c>
      <c r="AB52" s="20">
        <v>73</v>
      </c>
      <c r="AC52" s="22">
        <f t="shared" si="6"/>
        <v>0.51900062718278828</v>
      </c>
      <c r="AD52" s="22">
        <f t="shared" si="7"/>
        <v>1.1421981847505254</v>
      </c>
      <c r="AE52" s="22">
        <f t="shared" si="8"/>
        <v>0.66950947481193523</v>
      </c>
      <c r="AF52" s="20">
        <f t="shared" si="9"/>
        <v>0.77690276224841626</v>
      </c>
      <c r="AG52" s="20">
        <f t="shared" si="10"/>
        <v>0.32518269877010564</v>
      </c>
      <c r="AI52" s="20">
        <v>52</v>
      </c>
      <c r="AJ52" s="20">
        <f t="shared" si="11"/>
        <v>0.11240222612388233</v>
      </c>
      <c r="AK52" s="20">
        <f t="shared" si="12"/>
        <v>0.27228472475257426</v>
      </c>
      <c r="AL52" s="20">
        <f t="shared" si="13"/>
        <v>0.14852031863634993</v>
      </c>
      <c r="AM52" s="20">
        <f t="shared" si="4"/>
        <v>0.17773575650426884</v>
      </c>
      <c r="AN52" s="20">
        <f t="shared" si="5"/>
        <v>8.3849625516749293E-2</v>
      </c>
    </row>
    <row r="53" spans="1:40" x14ac:dyDescent="0.35">
      <c r="A53" s="20">
        <f>'pH_1_DBU-PVP_cycle1'!A53</f>
        <v>75</v>
      </c>
      <c r="B53" s="20">
        <f>'pH_1_DBU-PVP_cycle1'!D53</f>
        <v>0.94641749982285561</v>
      </c>
      <c r="C53" s="20">
        <f>'pH_1_DBU-PVP_cycle2'!D53</f>
        <v>1.532375867010789</v>
      </c>
      <c r="D53" s="20">
        <f>'pH_1_DBU-PVP_cycle3'!D53</f>
        <v>1.0844712015772773</v>
      </c>
      <c r="E53" s="20">
        <f t="shared" si="0"/>
        <v>1.187754856136974</v>
      </c>
      <c r="F53" s="20">
        <f t="shared" si="1"/>
        <v>0.30632896858408931</v>
      </c>
      <c r="H53" s="20">
        <f>'pH_1_DBU-PVP_cycle1'!E53</f>
        <v>50</v>
      </c>
      <c r="I53" s="20">
        <f>'pH_1_DBU-PVP_cycle1'!H53</f>
        <v>0.60182660028291202</v>
      </c>
      <c r="J53" s="20">
        <f>'pH_1_DBU-PVP_cycle2'!H53</f>
        <v>1.1234798612603059</v>
      </c>
      <c r="K53" s="20">
        <f>'pH_1_DBU-PVP_cycle3'!H53</f>
        <v>0.73809761150262154</v>
      </c>
      <c r="L53" s="20">
        <f t="shared" si="2"/>
        <v>0.82113469101527981</v>
      </c>
      <c r="M53" s="20">
        <f t="shared" si="3"/>
        <v>0.27055849386515496</v>
      </c>
      <c r="Q53"/>
      <c r="R53"/>
      <c r="S53"/>
      <c r="T53"/>
      <c r="U53"/>
      <c r="V53"/>
      <c r="AA53" s="20">
        <v>98</v>
      </c>
      <c r="AB53" s="20">
        <v>74</v>
      </c>
      <c r="AC53" s="22">
        <f t="shared" si="6"/>
        <v>0.5621833249172955</v>
      </c>
      <c r="AD53" s="22">
        <f t="shared" si="7"/>
        <v>1.230706605746362</v>
      </c>
      <c r="AE53" s="22">
        <f t="shared" si="8"/>
        <v>0.72356744814900131</v>
      </c>
      <c r="AF53" s="20">
        <f t="shared" si="9"/>
        <v>0.83881912627088617</v>
      </c>
      <c r="AG53" s="20">
        <f t="shared" si="10"/>
        <v>0.34884531849381006</v>
      </c>
      <c r="AI53" s="20">
        <v>51</v>
      </c>
      <c r="AJ53" s="20">
        <f t="shared" si="11"/>
        <v>0.10393425832762249</v>
      </c>
      <c r="AK53" s="20">
        <f t="shared" si="12"/>
        <v>0.25396499811740164</v>
      </c>
      <c r="AL53" s="20">
        <f t="shared" si="13"/>
        <v>0.13901061010376714</v>
      </c>
      <c r="AM53" s="20">
        <f t="shared" si="4"/>
        <v>0.16563662218293043</v>
      </c>
      <c r="AN53" s="20">
        <f t="shared" si="5"/>
        <v>7.8479386528545927E-2</v>
      </c>
    </row>
    <row r="54" spans="1:40" x14ac:dyDescent="0.35">
      <c r="A54" s="20">
        <f>'pH_1_DBU-PVP_cycle1'!A54</f>
        <v>76</v>
      </c>
      <c r="B54" s="20">
        <f>'pH_1_DBU-PVP_cycle1'!D54</f>
        <v>0.99941834393571394</v>
      </c>
      <c r="C54" s="20">
        <f>'pH_1_DBU-PVP_cycle2'!D54</f>
        <v>1.6129979166667439</v>
      </c>
      <c r="D54" s="20">
        <f>'pH_1_DBU-PVP_cycle3'!D54</f>
        <v>1.1443794813832688</v>
      </c>
      <c r="E54" s="20">
        <f t="shared" si="0"/>
        <v>1.2522652473285756</v>
      </c>
      <c r="F54" s="20">
        <f t="shared" si="1"/>
        <v>0.32070153864364687</v>
      </c>
      <c r="H54" s="20">
        <f>'pH_1_DBU-PVP_cycle1'!E54</f>
        <v>49</v>
      </c>
      <c r="I54" s="20">
        <f>'pH_1_DBU-PVP_cycle1'!H54</f>
        <v>0.5944659823820182</v>
      </c>
      <c r="J54" s="20">
        <f>'pH_1_DBU-PVP_cycle2'!H54</f>
        <v>1.1076794228335871</v>
      </c>
      <c r="K54" s="20">
        <f>'pH_1_DBU-PVP_cycle3'!H54</f>
        <v>0.73057270084104531</v>
      </c>
      <c r="L54" s="20">
        <f t="shared" si="2"/>
        <v>0.81090603535221684</v>
      </c>
      <c r="M54" s="20">
        <f t="shared" si="3"/>
        <v>0.26587044277297317</v>
      </c>
      <c r="Q54"/>
      <c r="R54"/>
      <c r="S54"/>
      <c r="T54"/>
      <c r="U54"/>
      <c r="V54"/>
      <c r="AA54" s="20">
        <v>100</v>
      </c>
      <c r="AB54" s="20">
        <v>75</v>
      </c>
      <c r="AC54" s="22">
        <f t="shared" si="6"/>
        <v>0.61391725976325351</v>
      </c>
      <c r="AD54" s="22">
        <f t="shared" si="7"/>
        <v>1.3299887326364976</v>
      </c>
      <c r="AE54" s="22">
        <f t="shared" si="8"/>
        <v>0.78579380843454649</v>
      </c>
      <c r="AF54" s="20">
        <f t="shared" si="9"/>
        <v>0.90989993361143251</v>
      </c>
      <c r="AG54" s="20">
        <f t="shared" si="10"/>
        <v>0.37381992495790001</v>
      </c>
      <c r="AI54" s="20">
        <v>50</v>
      </c>
      <c r="AJ54" s="20">
        <f t="shared" si="11"/>
        <v>9.564297903669014E-2</v>
      </c>
      <c r="AK54" s="20">
        <f t="shared" si="12"/>
        <v>0.23502533619763985</v>
      </c>
      <c r="AL54" s="20">
        <f t="shared" si="13"/>
        <v>0.1291609923573758</v>
      </c>
      <c r="AM54" s="20">
        <f t="shared" si="4"/>
        <v>0.15327643586390194</v>
      </c>
      <c r="AN54" s="20">
        <f t="shared" si="5"/>
        <v>7.2753187789766124E-2</v>
      </c>
    </row>
    <row r="55" spans="1:40" x14ac:dyDescent="0.35">
      <c r="A55" s="20">
        <f>'pH_1_DBU-PVP_cycle1'!A55</f>
        <v>77</v>
      </c>
      <c r="B55" s="20">
        <f>'pH_1_DBU-PVP_cycle1'!D55</f>
        <v>1.0598077746564789</v>
      </c>
      <c r="C55" s="20">
        <f>'pH_1_DBU-PVP_cycle2'!D55</f>
        <v>1.7006805657686992</v>
      </c>
      <c r="D55" s="20">
        <f>'pH_1_DBU-PVP_cycle3'!D55</f>
        <v>1.2096118567423515</v>
      </c>
      <c r="E55" s="20">
        <f t="shared" si="0"/>
        <v>1.3233667323891767</v>
      </c>
      <c r="F55" s="20">
        <f t="shared" si="1"/>
        <v>0.33523814281352327</v>
      </c>
      <c r="H55" s="20">
        <f>'pH_1_DBU-PVP_cycle1'!E55</f>
        <v>48</v>
      </c>
      <c r="I55" s="20">
        <f>'pH_1_DBU-PVP_cycle1'!H55</f>
        <v>0.5885179871177374</v>
      </c>
      <c r="J55" s="20">
        <f>'pH_1_DBU-PVP_cycle2'!H55</f>
        <v>1.0918389331729252</v>
      </c>
      <c r="K55" s="20">
        <f>'pH_1_DBU-PVP_cycle3'!H55</f>
        <v>0.72241215676766934</v>
      </c>
      <c r="L55" s="20">
        <f t="shared" si="2"/>
        <v>0.80092302568611062</v>
      </c>
      <c r="M55" s="20">
        <f t="shared" si="3"/>
        <v>0.26068364177335523</v>
      </c>
      <c r="Q55"/>
      <c r="R55"/>
      <c r="S55"/>
      <c r="T55"/>
      <c r="U55"/>
      <c r="V55"/>
      <c r="AA55" s="20">
        <v>102</v>
      </c>
      <c r="AB55" s="20">
        <v>76</v>
      </c>
      <c r="AC55" s="22">
        <f t="shared" si="6"/>
        <v>0.67069926619884224</v>
      </c>
      <c r="AD55" s="22">
        <f t="shared" si="7"/>
        <v>1.4391103964826699</v>
      </c>
      <c r="AE55" s="22">
        <f t="shared" si="8"/>
        <v>0.85420293705512718</v>
      </c>
      <c r="AF55" s="20">
        <f t="shared" si="9"/>
        <v>0.98800419991221311</v>
      </c>
      <c r="AG55" s="20">
        <f t="shared" si="10"/>
        <v>0.40129913997245342</v>
      </c>
      <c r="AI55" s="20">
        <v>49</v>
      </c>
      <c r="AJ55" s="20">
        <f t="shared" si="11"/>
        <v>8.8140320884910819E-2</v>
      </c>
      <c r="AK55" s="20">
        <f t="shared" si="12"/>
        <v>0.21857205450780781</v>
      </c>
      <c r="AL55" s="20">
        <f t="shared" si="13"/>
        <v>0.12146647833565864</v>
      </c>
      <c r="AM55" s="20">
        <f t="shared" si="4"/>
        <v>0.14272628457612577</v>
      </c>
      <c r="AN55" s="20">
        <f t="shared" si="5"/>
        <v>6.7764989522652835E-2</v>
      </c>
    </row>
    <row r="56" spans="1:40" x14ac:dyDescent="0.35">
      <c r="A56" s="20">
        <f>'pH_1_DBU-PVP_cycle1'!A56</f>
        <v>78</v>
      </c>
      <c r="B56" s="20">
        <f>'pH_1_DBU-PVP_cycle1'!D56</f>
        <v>1.1299630245171564</v>
      </c>
      <c r="C56" s="20">
        <f>'pH_1_DBU-PVP_cycle2'!D56</f>
        <v>1.7980189013696604</v>
      </c>
      <c r="D56" s="20">
        <f>'pH_1_DBU-PVP_cycle3'!D56</f>
        <v>1.2849409924903921</v>
      </c>
      <c r="E56" s="20">
        <f t="shared" si="0"/>
        <v>1.4043076394590697</v>
      </c>
      <c r="F56" s="20">
        <f t="shared" si="1"/>
        <v>0.34965834890032449</v>
      </c>
      <c r="H56" s="20">
        <f>'pH_1_DBU-PVP_cycle1'!E56</f>
        <v>47</v>
      </c>
      <c r="I56" s="20">
        <f>'pH_1_DBU-PVP_cycle1'!H56</f>
        <v>0.58224790339027588</v>
      </c>
      <c r="J56" s="20">
        <f>'pH_1_DBU-PVP_cycle2'!H56</f>
        <v>1.0757782046396569</v>
      </c>
      <c r="K56" s="20">
        <f>'pH_1_DBU-PVP_cycle3'!H56</f>
        <v>0.71383991026498561</v>
      </c>
      <c r="L56" s="20">
        <f t="shared" si="2"/>
        <v>0.79062200609830613</v>
      </c>
      <c r="M56" s="20">
        <f t="shared" si="3"/>
        <v>0.25556732428705409</v>
      </c>
      <c r="Q56"/>
      <c r="R56"/>
      <c r="S56"/>
      <c r="T56"/>
      <c r="U56"/>
      <c r="V56"/>
      <c r="AA56" s="20">
        <v>104</v>
      </c>
      <c r="AB56" s="20">
        <v>77</v>
      </c>
      <c r="AC56" s="22">
        <f t="shared" si="6"/>
        <v>0.73539697245662106</v>
      </c>
      <c r="AD56" s="22">
        <f t="shared" si="7"/>
        <v>1.5577885571257706</v>
      </c>
      <c r="AE56" s="22">
        <f t="shared" si="8"/>
        <v>0.92869163829336854</v>
      </c>
      <c r="AF56" s="20">
        <f t="shared" si="9"/>
        <v>1.0739590559585868</v>
      </c>
      <c r="AG56" s="20">
        <f t="shared" si="10"/>
        <v>0.43001040290904491</v>
      </c>
      <c r="AI56" s="20">
        <v>48</v>
      </c>
      <c r="AJ56" s="20">
        <f t="shared" si="11"/>
        <v>8.2077545210754138E-2</v>
      </c>
      <c r="AK56" s="20">
        <f t="shared" si="12"/>
        <v>0.20207706674525203</v>
      </c>
      <c r="AL56" s="20">
        <f t="shared" si="13"/>
        <v>0.11312200441146202</v>
      </c>
      <c r="AM56" s="20">
        <f t="shared" si="4"/>
        <v>0.13242553878915606</v>
      </c>
      <c r="AN56" s="20">
        <f t="shared" si="5"/>
        <v>6.2285159723085029E-2</v>
      </c>
    </row>
    <row r="57" spans="1:40" x14ac:dyDescent="0.35">
      <c r="A57" s="28">
        <f>'pH_1_DBU-PVP_cycle1'!A57</f>
        <v>79</v>
      </c>
      <c r="B57" s="20">
        <f>'pH_1_DBU-PVP_cycle1'!D57</f>
        <v>1.2042151940357162</v>
      </c>
      <c r="C57" s="20">
        <f>'pH_1_DBU-PVP_cycle2'!D57</f>
        <v>1.9116078091025988</v>
      </c>
      <c r="D57" s="14">
        <f>'pH_1_DBU-PVP_cycle3'!D57</f>
        <v>1.3716613193782685</v>
      </c>
      <c r="E57" s="14">
        <f t="shared" si="0"/>
        <v>1.4958281075055277</v>
      </c>
      <c r="F57" s="27">
        <f t="shared" si="1"/>
        <v>0.36968110773769702</v>
      </c>
      <c r="H57" s="20">
        <f>'pH_1_DBU-PVP_cycle1'!E57</f>
        <v>46</v>
      </c>
      <c r="I57" s="20">
        <f>'pH_1_DBU-PVP_cycle1'!H57</f>
        <v>0.57512445123300637</v>
      </c>
      <c r="J57" s="20">
        <f>'pH_1_DBU-PVP_cycle2'!H57</f>
        <v>1.0606064511135997</v>
      </c>
      <c r="K57" s="20">
        <f>'pH_1_DBU-PVP_cycle3'!H57</f>
        <v>0.70280397151959462</v>
      </c>
      <c r="L57" s="20">
        <f t="shared" si="2"/>
        <v>0.77951162462206691</v>
      </c>
      <c r="M57" s="20">
        <f t="shared" si="3"/>
        <v>0.25166692489356252</v>
      </c>
      <c r="Q57"/>
      <c r="R57"/>
      <c r="S57"/>
      <c r="T57"/>
      <c r="U57"/>
      <c r="V57"/>
      <c r="AA57" s="20">
        <v>106</v>
      </c>
      <c r="AB57" s="20">
        <v>78</v>
      </c>
      <c r="AC57" s="22">
        <f t="shared" si="6"/>
        <v>0.81055720652000474</v>
      </c>
      <c r="AD57" s="22">
        <f t="shared" si="7"/>
        <v>1.6895356558676271</v>
      </c>
      <c r="AE57" s="22">
        <f t="shared" si="8"/>
        <v>1.0147098072835838</v>
      </c>
      <c r="AF57" s="20">
        <f t="shared" si="9"/>
        <v>1.1716008898904053</v>
      </c>
      <c r="AG57" s="20">
        <f t="shared" si="10"/>
        <v>0.46001292096586027</v>
      </c>
      <c r="AI57" s="20">
        <v>47</v>
      </c>
      <c r="AJ57" s="20">
        <f t="shared" si="11"/>
        <v>7.5686465627005386E-2</v>
      </c>
      <c r="AK57" s="20">
        <f t="shared" si="12"/>
        <v>0.18535274026992243</v>
      </c>
      <c r="AL57" s="20">
        <f t="shared" si="13"/>
        <v>0.10435654872979956</v>
      </c>
      <c r="AM57" s="20">
        <f t="shared" si="4"/>
        <v>0.12179858487557578</v>
      </c>
      <c r="AN57" s="20">
        <f t="shared" si="5"/>
        <v>5.6875666301124381E-2</v>
      </c>
    </row>
    <row r="58" spans="1:40" x14ac:dyDescent="0.35">
      <c r="A58" s="28">
        <f>'pH_1_DBU-PVP_cycle1'!A58</f>
        <v>80</v>
      </c>
      <c r="B58" s="20">
        <f>'pH_1_DBU-PVP_cycle1'!D58</f>
        <v>1.2970090924724516</v>
      </c>
      <c r="C58" s="20">
        <f>'pH_1_DBU-PVP_cycle2'!D58</f>
        <v>2.0362194728810623</v>
      </c>
      <c r="D58" s="20">
        <f>'pH_1_DBU-PVP_cycle3'!D58</f>
        <v>1.4712144953376214</v>
      </c>
      <c r="E58" s="20">
        <f t="shared" si="0"/>
        <v>1.6014810202303782</v>
      </c>
      <c r="F58" s="20">
        <f t="shared" si="1"/>
        <v>0.38643889847773899</v>
      </c>
      <c r="H58" s="20">
        <f>'pH_1_DBU-PVP_cycle1'!E58</f>
        <v>45</v>
      </c>
      <c r="I58" s="20">
        <f>'pH_1_DBU-PVP_cycle1'!H58</f>
        <v>0.56961236692422113</v>
      </c>
      <c r="J58" s="20">
        <f>'pH_1_DBU-PVP_cycle2'!H58</f>
        <v>1.0475108559956432</v>
      </c>
      <c r="K58" s="20">
        <f>'pH_1_DBU-PVP_cycle3'!H58</f>
        <v>0.69216158045370235</v>
      </c>
      <c r="L58" s="20">
        <f t="shared" si="2"/>
        <v>0.76976160112452219</v>
      </c>
      <c r="M58" s="20">
        <f t="shared" si="3"/>
        <v>0.24821978944127429</v>
      </c>
      <c r="Q58"/>
      <c r="R58"/>
      <c r="S58"/>
      <c r="T58"/>
      <c r="U58"/>
      <c r="V58"/>
      <c r="AA58" s="20">
        <v>108</v>
      </c>
      <c r="AB58" s="20">
        <v>79</v>
      </c>
      <c r="AC58" s="22">
        <f t="shared" si="6"/>
        <v>0.89010664083621072</v>
      </c>
      <c r="AD58" s="22">
        <f t="shared" si="7"/>
        <v>1.8432778474787543</v>
      </c>
      <c r="AE58" s="22">
        <f t="shared" si="8"/>
        <v>1.1137355515597236</v>
      </c>
      <c r="AF58" s="20">
        <f t="shared" si="9"/>
        <v>1.2823733466248963</v>
      </c>
      <c r="AG58" s="20">
        <f t="shared" si="10"/>
        <v>0.49846049666591713</v>
      </c>
      <c r="AI58" s="20">
        <v>46</v>
      </c>
      <c r="AJ58" s="20">
        <f t="shared" si="11"/>
        <v>6.8425549883768935E-2</v>
      </c>
      <c r="AK58" s="20">
        <f t="shared" si="12"/>
        <v>0.16955411951324761</v>
      </c>
      <c r="AL58" s="20">
        <f t="shared" si="13"/>
        <v>9.3071871842827003E-2</v>
      </c>
      <c r="AM58" s="20">
        <f t="shared" si="4"/>
        <v>0.11035051374661452</v>
      </c>
      <c r="AN58" s="20">
        <f t="shared" si="5"/>
        <v>5.273196846653435E-2</v>
      </c>
    </row>
    <row r="59" spans="1:40" x14ac:dyDescent="0.35">
      <c r="A59" s="28">
        <f>'pH_1_DBU-PVP_cycle1'!A59</f>
        <v>81</v>
      </c>
      <c r="B59" s="20">
        <f>'pH_1_DBU-PVP_cycle1'!D59</f>
        <v>1.4026529147352849</v>
      </c>
      <c r="C59" s="20">
        <f>'pH_1_DBU-PVP_cycle2'!D59</f>
        <v>2.1808753705466994</v>
      </c>
      <c r="D59" s="20">
        <f>'pH_1_DBU-PVP_cycle3'!D59</f>
        <v>1.5888106491906608</v>
      </c>
      <c r="E59" s="20">
        <f t="shared" si="0"/>
        <v>1.7241129781575484</v>
      </c>
      <c r="F59" s="20">
        <f t="shared" si="1"/>
        <v>0.4063712438770552</v>
      </c>
      <c r="H59" s="20">
        <f>'pH_1_DBU-PVP_cycle1'!E59</f>
        <v>44</v>
      </c>
      <c r="I59" s="20">
        <f>'pH_1_DBU-PVP_cycle1'!H59</f>
        <v>0.56462216231836326</v>
      </c>
      <c r="J59" s="20">
        <f>'pH_1_DBU-PVP_cycle2'!H59</f>
        <v>1.0345408257974757</v>
      </c>
      <c r="K59" s="20">
        <f>'pH_1_DBU-PVP_cycle3'!H59</f>
        <v>0.68442635060729096</v>
      </c>
      <c r="L59" s="20">
        <f t="shared" si="2"/>
        <v>0.76119644624104332</v>
      </c>
      <c r="M59" s="20">
        <f t="shared" si="3"/>
        <v>0.24418460897282251</v>
      </c>
      <c r="Q59"/>
      <c r="R59"/>
      <c r="S59"/>
      <c r="T59"/>
      <c r="U59"/>
      <c r="V59"/>
      <c r="AA59" s="20">
        <v>110</v>
      </c>
      <c r="AB59" s="20">
        <v>80</v>
      </c>
      <c r="AC59" s="22">
        <f t="shared" si="6"/>
        <v>0.98952059973464634</v>
      </c>
      <c r="AD59" s="22">
        <f t="shared" si="7"/>
        <v>2.0119393010658668</v>
      </c>
      <c r="AE59" s="22">
        <f t="shared" si="8"/>
        <v>1.2274150970390039</v>
      </c>
      <c r="AF59" s="20">
        <f t="shared" si="9"/>
        <v>1.4096249992798391</v>
      </c>
      <c r="AG59" s="20">
        <f t="shared" si="10"/>
        <v>0.53500966025289287</v>
      </c>
      <c r="AI59" s="20">
        <v>45</v>
      </c>
      <c r="AJ59" s="20">
        <f t="shared" si="11"/>
        <v>6.2807097081378424E-2</v>
      </c>
      <c r="AK59" s="20">
        <f t="shared" si="12"/>
        <v>0.15591743997609164</v>
      </c>
      <c r="AL59" s="20">
        <f t="shared" si="13"/>
        <v>8.2189612775055904E-2</v>
      </c>
      <c r="AM59" s="20">
        <f t="shared" si="4"/>
        <v>0.10030471661084199</v>
      </c>
      <c r="AN59" s="20">
        <f t="shared" si="5"/>
        <v>4.9127403032612593E-2</v>
      </c>
    </row>
    <row r="60" spans="1:40" x14ac:dyDescent="0.35">
      <c r="A60" s="28">
        <f>'pH_1_DBU-PVP_cycle1'!A60</f>
        <v>82</v>
      </c>
      <c r="B60" s="20">
        <f>'pH_1_DBU-PVP_cycle1'!D60</f>
        <v>1.5273804953079686</v>
      </c>
      <c r="C60" s="20">
        <f>'pH_1_DBU-PVP_cycle2'!D60</f>
        <v>2.3512049262143635</v>
      </c>
      <c r="D60" s="20">
        <f>'pH_1_DBU-PVP_cycle3'!D60</f>
        <v>1.7191506434793689</v>
      </c>
      <c r="E60" s="20">
        <f t="shared" si="0"/>
        <v>1.8659120216672338</v>
      </c>
      <c r="F60" s="20">
        <f t="shared" si="1"/>
        <v>0.43107522526266939</v>
      </c>
      <c r="H60" s="20">
        <f>'pH_1_DBU-PVP_cycle1'!E60</f>
        <v>43</v>
      </c>
      <c r="I60" s="20">
        <f>'pH_1_DBU-PVP_cycle1'!H60</f>
        <v>0.56019595830946756</v>
      </c>
      <c r="J60" s="20">
        <f>'pH_1_DBU-PVP_cycle2'!H60</f>
        <v>1.0184243335077336</v>
      </c>
      <c r="K60" s="20">
        <f>'pH_1_DBU-PVP_cycle3'!H60</f>
        <v>0.6767382729930369</v>
      </c>
      <c r="L60" s="20">
        <f t="shared" si="2"/>
        <v>0.75178618827007926</v>
      </c>
      <c r="M60" s="20">
        <f t="shared" si="3"/>
        <v>0.23815426334580619</v>
      </c>
      <c r="Q60"/>
      <c r="R60"/>
      <c r="S60"/>
      <c r="T60"/>
      <c r="U60"/>
      <c r="V60"/>
      <c r="AA60" s="20">
        <v>112</v>
      </c>
      <c r="AB60" s="20">
        <v>81</v>
      </c>
      <c r="AC60" s="22">
        <f t="shared" si="6"/>
        <v>1.1027012159307779</v>
      </c>
      <c r="AD60" s="22">
        <f t="shared" si="7"/>
        <v>2.2077305555154494</v>
      </c>
      <c r="AE60" s="22">
        <f t="shared" si="8"/>
        <v>1.3616978779879838</v>
      </c>
      <c r="AF60" s="20">
        <f t="shared" si="9"/>
        <v>1.5573765498114038</v>
      </c>
      <c r="AG60" s="20">
        <f t="shared" si="10"/>
        <v>0.57791873761859147</v>
      </c>
      <c r="AI60" s="20">
        <v>44</v>
      </c>
      <c r="AJ60" s="20">
        <f t="shared" si="11"/>
        <v>5.7720594865220756E-2</v>
      </c>
      <c r="AK60" s="20">
        <f t="shared" si="12"/>
        <v>0.14241151345602648</v>
      </c>
      <c r="AL60" s="20">
        <f t="shared" si="13"/>
        <v>7.4280039201201645E-2</v>
      </c>
      <c r="AM60" s="20">
        <f t="shared" si="4"/>
        <v>9.1470715840816286E-2</v>
      </c>
      <c r="AN60" s="20">
        <f t="shared" si="5"/>
        <v>4.4886272349510932E-2</v>
      </c>
    </row>
    <row r="61" spans="1:40" x14ac:dyDescent="0.35">
      <c r="A61" s="28">
        <f>'pH_1_DBU-PVP_cycle1'!A61</f>
        <v>83</v>
      </c>
      <c r="B61" s="20">
        <f>'pH_1_DBU-PVP_cycle1'!D61</f>
        <v>1.6796409758369717</v>
      </c>
      <c r="C61" s="20">
        <f>'pH_1_DBU-PVP_cycle2'!D61</f>
        <v>2.5444834679414545</v>
      </c>
      <c r="D61" s="20">
        <f>'pH_1_DBU-PVP_cycle3'!D61</f>
        <v>1.8701582006572914</v>
      </c>
      <c r="E61" s="20">
        <f t="shared" si="0"/>
        <v>2.0314275481452393</v>
      </c>
      <c r="F61" s="20">
        <f t="shared" si="1"/>
        <v>0.45441609331840721</v>
      </c>
      <c r="H61" s="20">
        <f>'pH_1_DBU-PVP_cycle1'!E61</f>
        <v>42</v>
      </c>
      <c r="I61" s="20">
        <f>'pH_1_DBU-PVP_cycle1'!H61</f>
        <v>0.55636022811255026</v>
      </c>
      <c r="J61" s="20">
        <f>'pH_1_DBU-PVP_cycle2'!H61</f>
        <v>1.0050980980160147</v>
      </c>
      <c r="K61" s="20">
        <f>'pH_1_DBU-PVP_cycle3'!H61</f>
        <v>0.66761644591257374</v>
      </c>
      <c r="L61" s="20">
        <f t="shared" si="2"/>
        <v>0.7430249240137129</v>
      </c>
      <c r="M61" s="20">
        <f t="shared" si="3"/>
        <v>0.23367979779716083</v>
      </c>
      <c r="Q61"/>
      <c r="R61"/>
      <c r="S61"/>
      <c r="T61"/>
      <c r="U61"/>
      <c r="V61"/>
      <c r="AA61" s="20">
        <v>114</v>
      </c>
      <c r="AB61" s="20">
        <v>82</v>
      </c>
      <c r="AC61" s="22">
        <f t="shared" si="6"/>
        <v>1.2363270553172747</v>
      </c>
      <c r="AD61" s="22">
        <f t="shared" si="7"/>
        <v>2.4382710167906345</v>
      </c>
      <c r="AE61" s="22">
        <f t="shared" si="8"/>
        <v>1.5105328213810709</v>
      </c>
      <c r="AF61" s="20">
        <f t="shared" si="9"/>
        <v>1.7283769644963269</v>
      </c>
      <c r="AG61" s="20">
        <f t="shared" si="10"/>
        <v>0.62988838268996705</v>
      </c>
      <c r="AI61" s="20">
        <v>43</v>
      </c>
      <c r="AJ61" s="20">
        <f t="shared" si="11"/>
        <v>5.3208976949998293E-2</v>
      </c>
      <c r="AK61" s="20">
        <f t="shared" si="12"/>
        <v>0.12562911917469261</v>
      </c>
      <c r="AL61" s="20">
        <f t="shared" si="13"/>
        <v>6.6418680619897752E-2</v>
      </c>
      <c r="AM61" s="20">
        <f t="shared" si="4"/>
        <v>8.1752258914862888E-2</v>
      </c>
      <c r="AN61" s="20">
        <f t="shared" si="5"/>
        <v>3.8568228082932567E-2</v>
      </c>
    </row>
    <row r="62" spans="1:40" x14ac:dyDescent="0.35">
      <c r="A62" s="28">
        <f>'pH_1_DBU-PVP_cycle1'!A62</f>
        <v>84</v>
      </c>
      <c r="B62" s="20">
        <f>'pH_1_DBU-PVP_cycle1'!D62</f>
        <v>1.8621096734191587</v>
      </c>
      <c r="C62" s="20">
        <f>'pH_1_DBU-PVP_cycle2'!D62</f>
        <v>2.7692312718090939</v>
      </c>
      <c r="D62" s="20">
        <f>'pH_1_DBU-PVP_cycle3'!D62</f>
        <v>2.0591100265195927</v>
      </c>
      <c r="E62" s="20">
        <f t="shared" si="0"/>
        <v>2.2301503239159484</v>
      </c>
      <c r="F62" s="20">
        <f t="shared" si="1"/>
        <v>0.47713571032406876</v>
      </c>
      <c r="H62" s="20">
        <f>'pH_1_DBU-PVP_cycle1'!E62</f>
        <v>41</v>
      </c>
      <c r="I62" s="20">
        <f>'pH_1_DBU-PVP_cycle1'!H62</f>
        <v>0.55168316034618081</v>
      </c>
      <c r="J62" s="20">
        <f>'pH_1_DBU-PVP_cycle2'!H62</f>
        <v>0.99193624577157291</v>
      </c>
      <c r="K62" s="20">
        <f>'pH_1_DBU-PVP_cycle3'!H62</f>
        <v>0.66101662092199398</v>
      </c>
      <c r="L62" s="20">
        <f t="shared" si="2"/>
        <v>0.73487867567991583</v>
      </c>
      <c r="M62" s="20">
        <f t="shared" si="3"/>
        <v>0.22923219048912216</v>
      </c>
      <c r="Q62"/>
      <c r="R62"/>
      <c r="S62"/>
      <c r="T62"/>
      <c r="U62"/>
      <c r="V62"/>
      <c r="AA62" s="20">
        <v>116</v>
      </c>
      <c r="AB62" s="28">
        <v>83</v>
      </c>
      <c r="AC62" s="22">
        <f t="shared" si="6"/>
        <v>1.3994500343942478</v>
      </c>
      <c r="AD62" s="22">
        <f t="shared" si="7"/>
        <v>2.699872850892159</v>
      </c>
      <c r="AE62" s="22">
        <f t="shared" si="8"/>
        <v>1.6829680078881457</v>
      </c>
      <c r="AF62" s="20">
        <f t="shared" si="9"/>
        <v>1.927430297724851</v>
      </c>
      <c r="AG62" s="20">
        <f t="shared" si="10"/>
        <v>0.68381008604819771</v>
      </c>
      <c r="AI62" s="20">
        <v>42</v>
      </c>
      <c r="AJ62" s="20">
        <f t="shared" si="11"/>
        <v>4.9299227413015387E-2</v>
      </c>
      <c r="AK62" s="20">
        <f t="shared" si="12"/>
        <v>0.11175226965388957</v>
      </c>
      <c r="AL62" s="20">
        <f t="shared" si="13"/>
        <v>5.7091257407726234E-2</v>
      </c>
      <c r="AM62" s="20">
        <f t="shared" si="4"/>
        <v>7.2714251491543744E-2</v>
      </c>
      <c r="AN62" s="20">
        <f t="shared" si="5"/>
        <v>3.4031662894903454E-2</v>
      </c>
    </row>
    <row r="63" spans="1:40" x14ac:dyDescent="0.35">
      <c r="A63" s="28">
        <f>'pH_1_DBU-PVP_cycle1'!A63</f>
        <v>85</v>
      </c>
      <c r="B63" s="20">
        <f>'pH_1_DBU-PVP_cycle1'!D63</f>
        <v>2.0879393229385093</v>
      </c>
      <c r="C63" s="20">
        <f>'pH_1_DBU-PVP_cycle2'!D63</f>
        <v>3.0397144663954423</v>
      </c>
      <c r="D63" s="20">
        <f>'pH_1_DBU-PVP_cycle3'!D63</f>
        <v>2.3002486006199931</v>
      </c>
      <c r="E63" s="20">
        <f t="shared" si="0"/>
        <v>2.4759674633179816</v>
      </c>
      <c r="F63" s="20">
        <f t="shared" si="1"/>
        <v>0.49962668058914073</v>
      </c>
      <c r="H63" s="20">
        <f>'pH_1_DBU-PVP_cycle1'!E63</f>
        <v>40</v>
      </c>
      <c r="I63" s="20">
        <f>'pH_1_DBU-PVP_cycle1'!H63</f>
        <v>0.54666792349230153</v>
      </c>
      <c r="J63" s="20">
        <f>'pH_1_DBU-PVP_cycle2'!H63</f>
        <v>0.97868760586371817</v>
      </c>
      <c r="K63" s="20">
        <f>'pH_1_DBU-PVP_cycle3'!H63</f>
        <v>0.65576251218396509</v>
      </c>
      <c r="L63" s="20">
        <f t="shared" si="2"/>
        <v>0.72703934717999497</v>
      </c>
      <c r="M63" s="20">
        <f t="shared" si="3"/>
        <v>0.22465649755652159</v>
      </c>
      <c r="Q63"/>
      <c r="R63"/>
      <c r="S63"/>
      <c r="T63"/>
      <c r="U63"/>
      <c r="V63"/>
      <c r="AA63" s="20">
        <v>118</v>
      </c>
      <c r="AB63" s="28">
        <v>84</v>
      </c>
      <c r="AC63" s="22">
        <f t="shared" si="6"/>
        <v>1.5949363315245921</v>
      </c>
      <c r="AD63" s="22">
        <f t="shared" si="7"/>
        <v>3.0040682218665631</v>
      </c>
      <c r="AE63" s="22">
        <f t="shared" si="8"/>
        <v>1.898731668610298</v>
      </c>
      <c r="AF63" s="20">
        <f t="shared" si="9"/>
        <v>2.1659120740004845</v>
      </c>
      <c r="AG63" s="20">
        <f t="shared" si="10"/>
        <v>0.74158761981510513</v>
      </c>
      <c r="AI63" s="20">
        <v>41</v>
      </c>
      <c r="AJ63" s="20">
        <f t="shared" si="11"/>
        <v>4.4531904740347517E-2</v>
      </c>
      <c r="AK63" s="20">
        <f t="shared" si="12"/>
        <v>9.8046595375158765E-2</v>
      </c>
      <c r="AL63" s="20">
        <f t="shared" si="13"/>
        <v>5.0342679489027334E-2</v>
      </c>
      <c r="AM63" s="20">
        <f t="shared" si="4"/>
        <v>6.4307059868177863E-2</v>
      </c>
      <c r="AN63" s="20">
        <f t="shared" si="5"/>
        <v>2.9363386520718168E-2</v>
      </c>
    </row>
    <row r="64" spans="1:40" x14ac:dyDescent="0.35">
      <c r="A64" s="28">
        <f>'pH_1_DBU-PVP_cycle1'!A64</f>
        <v>86</v>
      </c>
      <c r="B64" s="20">
        <f>'pH_1_DBU-PVP_cycle1'!D64</f>
        <v>2.3766286110432198</v>
      </c>
      <c r="C64" s="20">
        <f>'pH_1_DBU-PVP_cycle2'!D64</f>
        <v>3.3694940163068599</v>
      </c>
      <c r="D64" s="20">
        <f>'pH_1_DBU-PVP_cycle3'!D64</f>
        <v>2.5974879729067561</v>
      </c>
      <c r="E64" s="20">
        <f t="shared" si="0"/>
        <v>2.7812035334189447</v>
      </c>
      <c r="F64" s="20">
        <f t="shared" si="1"/>
        <v>0.52130507730413089</v>
      </c>
      <c r="H64" s="20">
        <f>'pH_1_DBU-PVP_cycle1'!E64</f>
        <v>39</v>
      </c>
      <c r="I64" s="20">
        <f>'pH_1_DBU-PVP_cycle1'!H64</f>
        <v>0.54199746108396485</v>
      </c>
      <c r="J64" s="20">
        <f>'pH_1_DBU-PVP_cycle2'!H64</f>
        <v>0.97203480886381888</v>
      </c>
      <c r="K64" s="20">
        <f>'pH_1_DBU-PVP_cycle3'!H64</f>
        <v>0.6516919059823254</v>
      </c>
      <c r="L64" s="20">
        <f t="shared" si="2"/>
        <v>0.72190805864336971</v>
      </c>
      <c r="M64" s="20">
        <f t="shared" si="3"/>
        <v>0.22345192143338605</v>
      </c>
      <c r="Q64"/>
      <c r="R64"/>
      <c r="S64"/>
      <c r="T64"/>
      <c r="U64"/>
      <c r="V64"/>
      <c r="AA64" s="20">
        <v>120</v>
      </c>
      <c r="AB64" s="28">
        <v>85</v>
      </c>
      <c r="AC64" s="22">
        <f t="shared" si="6"/>
        <v>1.836877018073839</v>
      </c>
      <c r="AD64" s="22">
        <f t="shared" si="7"/>
        <v>3.3701662851339265</v>
      </c>
      <c r="AE64" s="22">
        <f t="shared" si="8"/>
        <v>2.174087258596173</v>
      </c>
      <c r="AF64" s="20">
        <f t="shared" si="9"/>
        <v>2.4603768539346462</v>
      </c>
      <c r="AG64" s="20">
        <f t="shared" si="10"/>
        <v>0.80573897350178803</v>
      </c>
      <c r="AI64" s="20">
        <v>40</v>
      </c>
      <c r="AJ64" s="20">
        <f t="shared" si="11"/>
        <v>3.9419887220691702E-2</v>
      </c>
      <c r="AK64" s="20">
        <f t="shared" si="12"/>
        <v>8.4250547536228459E-2</v>
      </c>
      <c r="AL64" s="20">
        <f t="shared" si="13"/>
        <v>4.4970148813969248E-2</v>
      </c>
      <c r="AM64" s="20">
        <f t="shared" si="4"/>
        <v>5.6213527856963132E-2</v>
      </c>
      <c r="AN64" s="20">
        <f t="shared" si="5"/>
        <v>2.4438846235247811E-2</v>
      </c>
    </row>
    <row r="65" spans="1:40" x14ac:dyDescent="0.35">
      <c r="A65" s="28">
        <f>'pH_1_DBU-PVP_cycle1'!A65</f>
        <v>87</v>
      </c>
      <c r="B65" s="20">
        <f>'pH_1_DBU-PVP_cycle1'!D65</f>
        <v>2.7404039686337809</v>
      </c>
      <c r="C65" s="20">
        <f>'pH_1_DBU-PVP_cycle2'!D65</f>
        <v>3.7775012564754449</v>
      </c>
      <c r="D65" s="20">
        <f>'pH_1_DBU-PVP_cycle3'!D65</f>
        <v>2.9655365740476629</v>
      </c>
      <c r="E65" s="20">
        <f t="shared" si="0"/>
        <v>3.1611472663856297</v>
      </c>
      <c r="F65" s="20">
        <f t="shared" si="1"/>
        <v>0.54551842620560298</v>
      </c>
      <c r="H65" s="20">
        <f>'pH_1_DBU-PVP_cycle1'!E65</f>
        <v>38</v>
      </c>
      <c r="I65" s="20">
        <f>'pH_1_DBU-PVP_cycle1'!H65</f>
        <v>0.53871767487715561</v>
      </c>
      <c r="J65" s="20">
        <f>'pH_1_DBU-PVP_cycle2'!H65</f>
        <v>0.96284086964043625</v>
      </c>
      <c r="K65" s="20">
        <f>'pH_1_DBU-PVP_cycle3'!H65</f>
        <v>0.64718938234327805</v>
      </c>
      <c r="L65" s="20">
        <f t="shared" si="2"/>
        <v>0.71624930895362338</v>
      </c>
      <c r="M65" s="20">
        <f t="shared" si="3"/>
        <v>0.2203340104968422</v>
      </c>
      <c r="Q65"/>
      <c r="R65"/>
      <c r="S65"/>
      <c r="T65"/>
      <c r="U65"/>
      <c r="V65"/>
      <c r="AA65" s="20">
        <v>122</v>
      </c>
      <c r="AB65" s="28">
        <v>86</v>
      </c>
      <c r="AC65" s="22">
        <f t="shared" si="6"/>
        <v>2.1461618472011237</v>
      </c>
      <c r="AD65" s="22">
        <f t="shared" si="7"/>
        <v>3.8165217591307066</v>
      </c>
      <c r="AE65" s="22">
        <f t="shared" si="8"/>
        <v>2.5135042225903925</v>
      </c>
      <c r="AF65" s="20">
        <f t="shared" si="9"/>
        <v>2.8253959429740743</v>
      </c>
      <c r="AG65" s="20">
        <f t="shared" si="10"/>
        <v>0.8777715493101087</v>
      </c>
      <c r="AI65" s="20">
        <v>39</v>
      </c>
      <c r="AJ65" s="20">
        <f t="shared" si="11"/>
        <v>3.4659297371810796E-2</v>
      </c>
      <c r="AK65" s="20">
        <f t="shared" si="12"/>
        <v>7.7322869954857432E-2</v>
      </c>
      <c r="AL65" s="20">
        <f t="shared" si="13"/>
        <v>4.0807795544403058E-2</v>
      </c>
      <c r="AM65" s="20">
        <f t="shared" si="4"/>
        <v>5.0929987623690422E-2</v>
      </c>
      <c r="AN65" s="20">
        <f t="shared" si="5"/>
        <v>2.3062722860814028E-2</v>
      </c>
    </row>
    <row r="66" spans="1:40" x14ac:dyDescent="0.35">
      <c r="A66" s="28">
        <f>'pH_1_DBU-PVP_cycle1'!A66</f>
        <v>88</v>
      </c>
      <c r="B66" s="20">
        <f>'pH_1_DBU-PVP_cycle1'!D66</f>
        <v>3.2417800455244681</v>
      </c>
      <c r="C66" s="20">
        <f>'pH_1_DBU-PVP_cycle2'!D66</f>
        <v>4.269226493730061</v>
      </c>
      <c r="D66" s="20">
        <f>'pH_1_DBU-PVP_cycle3'!D66</f>
        <v>3.4380364228476297</v>
      </c>
      <c r="E66" s="20">
        <f t="shared" si="0"/>
        <v>3.6496809873673861</v>
      </c>
      <c r="F66" s="20">
        <f t="shared" si="1"/>
        <v>0.54544167172177427</v>
      </c>
      <c r="H66" s="20">
        <f>'pH_1_DBU-PVP_cycle1'!E66</f>
        <v>37</v>
      </c>
      <c r="I66" s="20">
        <f>'pH_1_DBU-PVP_cycle1'!H66</f>
        <v>0.53377546191586012</v>
      </c>
      <c r="J66" s="20">
        <f>'pH_1_DBU-PVP_cycle2'!H66</f>
        <v>0.95290543233646585</v>
      </c>
      <c r="K66" s="20">
        <f>'pH_1_DBU-PVP_cycle3'!H66</f>
        <v>0.6425907446491127</v>
      </c>
      <c r="L66" s="20">
        <f t="shared" si="2"/>
        <v>0.70975721296714622</v>
      </c>
      <c r="M66" s="20">
        <f t="shared" si="3"/>
        <v>0.21748789363073207</v>
      </c>
      <c r="Q66"/>
      <c r="R66"/>
      <c r="S66"/>
      <c r="T66"/>
      <c r="U66"/>
      <c r="V66"/>
      <c r="AA66" s="20">
        <v>124</v>
      </c>
      <c r="AB66" s="28">
        <v>87</v>
      </c>
      <c r="AC66" s="22">
        <f t="shared" si="6"/>
        <v>2.5358895023273686</v>
      </c>
      <c r="AD66" s="22">
        <f t="shared" si="7"/>
        <v>4.3687581398537843</v>
      </c>
      <c r="AE66" s="22">
        <f t="shared" si="8"/>
        <v>2.9337780841602745</v>
      </c>
      <c r="AF66" s="20">
        <f t="shared" si="9"/>
        <v>3.2794752421138091</v>
      </c>
      <c r="AG66" s="20">
        <f t="shared" si="10"/>
        <v>0.96409634081343198</v>
      </c>
      <c r="AI66" s="20">
        <v>38</v>
      </c>
      <c r="AJ66" s="20">
        <f t="shared" si="11"/>
        <v>3.1316220057931665E-2</v>
      </c>
      <c r="AK66" s="20">
        <f t="shared" si="12"/>
        <v>6.774905511528248E-2</v>
      </c>
      <c r="AL66" s="20">
        <f t="shared" si="13"/>
        <v>3.6203789884818809E-2</v>
      </c>
      <c r="AM66" s="20">
        <f t="shared" si="4"/>
        <v>4.5089688352677654E-2</v>
      </c>
      <c r="AN66" s="20">
        <f t="shared" si="5"/>
        <v>1.9775167793595446E-2</v>
      </c>
    </row>
    <row r="67" spans="1:40" x14ac:dyDescent="0.35">
      <c r="A67" s="28">
        <f>'pH_1_DBU-PVP_cycle1'!A67</f>
        <v>89</v>
      </c>
      <c r="B67" s="20">
        <f>'pH_1_DBU-PVP_cycle1'!D67</f>
        <v>3.9021028575303469</v>
      </c>
      <c r="C67" s="20">
        <f>'pH_1_DBU-PVP_cycle2'!D67</f>
        <v>4.9053278700817149</v>
      </c>
      <c r="D67" s="20">
        <f>'pH_1_DBU-PVP_cycle3'!D67</f>
        <v>4.0808125503802604</v>
      </c>
      <c r="E67" s="20">
        <f t="shared" si="0"/>
        <v>4.2960810926641075</v>
      </c>
      <c r="F67" s="20">
        <f t="shared" si="1"/>
        <v>0.53513597844373251</v>
      </c>
      <c r="H67" s="20">
        <f>'pH_1_DBU-PVP_cycle1'!E67</f>
        <v>36</v>
      </c>
      <c r="I67" s="20">
        <f>'pH_1_DBU-PVP_cycle1'!H67</f>
        <v>0.53061284588806146</v>
      </c>
      <c r="J67" s="20">
        <f>'pH_1_DBU-PVP_cycle2'!H67</f>
        <v>0.94731310459453855</v>
      </c>
      <c r="K67" s="20">
        <f>'pH_1_DBU-PVP_cycle3'!H67</f>
        <v>0.63735307502168204</v>
      </c>
      <c r="L67" s="20">
        <f t="shared" si="2"/>
        <v>0.70509300850142742</v>
      </c>
      <c r="M67" s="20">
        <f t="shared" si="3"/>
        <v>0.21645161201153312</v>
      </c>
      <c r="Q67"/>
      <c r="R67"/>
      <c r="S67"/>
      <c r="T67"/>
      <c r="U67"/>
      <c r="V67"/>
      <c r="AA67" s="20">
        <v>126</v>
      </c>
      <c r="AB67" s="28">
        <v>88</v>
      </c>
      <c r="AC67" s="22">
        <f t="shared" si="6"/>
        <v>3.0730345252261744</v>
      </c>
      <c r="AD67" s="22">
        <f t="shared" si="7"/>
        <v>5.0343065385034862</v>
      </c>
      <c r="AE67" s="22">
        <f t="shared" si="8"/>
        <v>3.4733245881566908</v>
      </c>
      <c r="AF67" s="20">
        <f t="shared" si="9"/>
        <v>3.860221883962117</v>
      </c>
      <c r="AG67" s="20">
        <f t="shared" si="10"/>
        <v>1.0362982754218855</v>
      </c>
      <c r="AI67" s="20">
        <v>37</v>
      </c>
      <c r="AJ67" s="20">
        <f t="shared" si="11"/>
        <v>2.6278635596796912E-2</v>
      </c>
      <c r="AK67" s="20">
        <f t="shared" si="12"/>
        <v>5.7403104942313897E-2</v>
      </c>
      <c r="AL67" s="20">
        <f t="shared" si="13"/>
        <v>3.150150386310803E-2</v>
      </c>
      <c r="AM67" s="20">
        <f t="shared" si="4"/>
        <v>3.8394414800739615E-2</v>
      </c>
      <c r="AN67" s="20">
        <f t="shared" si="5"/>
        <v>1.6667852708300412E-2</v>
      </c>
    </row>
    <row r="68" spans="1:40" x14ac:dyDescent="0.35">
      <c r="A68" s="28">
        <f>'pH_1_DBU-PVP_cycle1'!A68</f>
        <v>90</v>
      </c>
      <c r="B68" s="20">
        <f>'pH_1_DBU-PVP_cycle1'!D68</f>
        <v>4.7997476617590937</v>
      </c>
      <c r="C68" s="20">
        <f>'pH_1_DBU-PVP_cycle2'!D68</f>
        <v>5.7060591670524889</v>
      </c>
      <c r="D68" s="20">
        <f>'pH_1_DBU-PVP_cycle3'!D68</f>
        <v>4.922584643788813</v>
      </c>
      <c r="E68" s="20">
        <f t="shared" ref="E68:E77" si="14">AVERAGE(B68:D68)</f>
        <v>5.1427971575334652</v>
      </c>
      <c r="F68" s="20">
        <f t="shared" ref="F68:F78" si="15">STDEV(B68:D68)</f>
        <v>0.49165058686438989</v>
      </c>
      <c r="H68" s="20">
        <f>'pH_1_DBU-PVP_cycle1'!E68</f>
        <v>35</v>
      </c>
      <c r="I68" s="20">
        <f>'pH_1_DBU-PVP_cycle1'!H68</f>
        <v>0.52849567359101768</v>
      </c>
      <c r="J68" s="20">
        <f>'pH_1_DBU-PVP_cycle2'!H68</f>
        <v>0.93870981810996912</v>
      </c>
      <c r="K68" s="20">
        <f>'pH_1_DBU-PVP_cycle3'!H68</f>
        <v>0.63362769218276416</v>
      </c>
      <c r="L68" s="20">
        <f t="shared" ref="L68:L78" si="16">AVERAGE(I68:K68)</f>
        <v>0.70027772796125032</v>
      </c>
      <c r="M68" s="20">
        <f t="shared" ref="M68:M78" si="17">STDEV(I68:K68)</f>
        <v>0.21307412218007327</v>
      </c>
      <c r="Q68"/>
      <c r="R68"/>
      <c r="S68"/>
      <c r="T68"/>
      <c r="U68"/>
      <c r="V68"/>
      <c r="AA68" s="20">
        <v>128</v>
      </c>
      <c r="AB68" s="28">
        <v>89</v>
      </c>
      <c r="AC68" s="22">
        <f t="shared" si="6"/>
        <v>3.7804657895480114</v>
      </c>
      <c r="AD68" s="22">
        <f t="shared" si="7"/>
        <v>5.8952675393530312</v>
      </c>
      <c r="AE68" s="22">
        <f t="shared" si="8"/>
        <v>4.2073091880319948</v>
      </c>
      <c r="AF68" s="20">
        <f t="shared" si="9"/>
        <v>4.6276808389776791</v>
      </c>
      <c r="AG68" s="20">
        <f t="shared" si="10"/>
        <v>1.1183160796186795</v>
      </c>
      <c r="AI68" s="20">
        <v>36</v>
      </c>
      <c r="AJ68" s="20">
        <f t="shared" si="11"/>
        <v>2.305498953319263E-2</v>
      </c>
      <c r="AK68" s="20">
        <f t="shared" si="12"/>
        <v>5.1579713137932151E-2</v>
      </c>
      <c r="AL68" s="20">
        <f t="shared" si="13"/>
        <v>2.614578281844842E-2</v>
      </c>
      <c r="AM68" s="20">
        <f t="shared" ref="AM68:AM79" si="18">AVERAGE(AJ68:AL68)</f>
        <v>3.3593495163191066E-2</v>
      </c>
      <c r="AN68" s="20">
        <f t="shared" ref="AN68:AN79" si="19">STDEV(AJ68:AL68)</f>
        <v>1.5652995833361109E-2</v>
      </c>
    </row>
    <row r="69" spans="1:40" x14ac:dyDescent="0.35">
      <c r="A69" s="28">
        <f>'pH_1_DBU-PVP_cycle1'!A69</f>
        <v>91</v>
      </c>
      <c r="B69" s="20">
        <f>'pH_1_DBU-PVP_cycle1'!D69</f>
        <v>6.0888110778254871</v>
      </c>
      <c r="C69" s="20">
        <f>'pH_1_DBU-PVP_cycle2'!D69</f>
        <v>6.7702476936999547</v>
      </c>
      <c r="D69" s="20">
        <f>'pH_1_DBU-PVP_cycle3'!D69</f>
        <v>6.0818166354671437</v>
      </c>
      <c r="E69" s="20">
        <f t="shared" si="14"/>
        <v>6.3136251356641955</v>
      </c>
      <c r="F69" s="20">
        <f t="shared" si="15"/>
        <v>0.39546219912441249</v>
      </c>
      <c r="H69" s="20">
        <f>'pH_1_DBU-PVP_cycle1'!E69</f>
        <v>34</v>
      </c>
      <c r="I69" s="20">
        <f>'pH_1_DBU-PVP_cycle1'!H69</f>
        <v>0.52506302387648218</v>
      </c>
      <c r="J69" s="20">
        <f>'pH_1_DBU-PVP_cycle2'!H69</f>
        <v>0.93214431224799343</v>
      </c>
      <c r="K69" s="20">
        <f>'pH_1_DBU-PVP_cycle3'!H69</f>
        <v>0.63132949159916218</v>
      </c>
      <c r="L69" s="20">
        <f t="shared" si="16"/>
        <v>0.69617894257454604</v>
      </c>
      <c r="M69" s="20">
        <f t="shared" si="17"/>
        <v>0.21114658961112456</v>
      </c>
      <c r="Q69"/>
      <c r="R69"/>
      <c r="S69"/>
      <c r="T69"/>
      <c r="U69"/>
      <c r="V69"/>
      <c r="AA69" s="20">
        <v>130</v>
      </c>
      <c r="AB69" s="28">
        <v>90</v>
      </c>
      <c r="AC69" s="22">
        <f t="shared" ref="AC69:AC79" si="20">((B68-$B$80)/$B$82)*100</f>
        <v>4.742149964653894</v>
      </c>
      <c r="AD69" s="22">
        <f t="shared" ref="AD69:AD79" si="21">((C68-$C$80)/$C$82)*100</f>
        <v>6.9790545652600375</v>
      </c>
      <c r="AE69" s="22">
        <f t="shared" ref="AE69:AE79" si="22">((D68-$D$80)/$D$82)*100</f>
        <v>5.1685268292943611</v>
      </c>
      <c r="AF69" s="20">
        <f t="shared" ref="AF69:AF79" si="23">AVERAGE(AC69:AE69)</f>
        <v>5.6299104530694306</v>
      </c>
      <c r="AG69" s="20">
        <f t="shared" ref="AG69:AG79" si="24">STDEV(AC69:AE69)</f>
        <v>1.187683326593878</v>
      </c>
      <c r="AI69" s="20">
        <v>35</v>
      </c>
      <c r="AJ69" s="20">
        <f t="shared" ref="AJ69:AJ79" si="25">((I68-$I$80)/$I$82)*100</f>
        <v>2.0896961469922565E-2</v>
      </c>
      <c r="AK69" s="20">
        <f t="shared" ref="AK69:AK79" si="26">((J68-$J$80)/$J$82)*100</f>
        <v>4.2620955655001867E-2</v>
      </c>
      <c r="AL69" s="20">
        <f t="shared" ref="AL69:AL79" si="27">((K68-$K$80)/$K$82)*100</f>
        <v>2.233643387339215E-2</v>
      </c>
      <c r="AM69" s="20">
        <f t="shared" si="18"/>
        <v>2.8618116999438864E-2</v>
      </c>
      <c r="AN69" s="20">
        <f t="shared" si="19"/>
        <v>1.2148153687305097E-2</v>
      </c>
    </row>
    <row r="70" spans="1:40" x14ac:dyDescent="0.35">
      <c r="A70" s="28">
        <f>'pH_1_DBU-PVP_cycle1'!A70</f>
        <v>92</v>
      </c>
      <c r="B70" s="20">
        <f>'pH_1_DBU-PVP_cycle1'!D70</f>
        <v>8.0961021173520074</v>
      </c>
      <c r="C70" s="20">
        <f>'pH_1_DBU-PVP_cycle2'!D70</f>
        <v>8.2702345001735651</v>
      </c>
      <c r="D70" s="20">
        <f>'pH_1_DBU-PVP_cycle3'!D70</f>
        <v>7.8321491045499085</v>
      </c>
      <c r="E70" s="20">
        <f t="shared" si="14"/>
        <v>8.0661619073584934</v>
      </c>
      <c r="F70" s="20">
        <f t="shared" si="15"/>
        <v>0.22057201906752744</v>
      </c>
      <c r="H70" s="20">
        <f>'pH_1_DBU-PVP_cycle1'!E70</f>
        <v>33</v>
      </c>
      <c r="I70" s="20">
        <f>'pH_1_DBU-PVP_cycle1'!H70</f>
        <v>0.52202096663542885</v>
      </c>
      <c r="J70" s="20">
        <f>'pH_1_DBU-PVP_cycle2'!H70</f>
        <v>0.92477492808339046</v>
      </c>
      <c r="K70" s="20">
        <f>'pH_1_DBU-PVP_cycle3'!H70</f>
        <v>0.62794241957882391</v>
      </c>
      <c r="L70" s="20">
        <f t="shared" si="16"/>
        <v>0.69157943809921429</v>
      </c>
      <c r="M70" s="20">
        <f t="shared" si="17"/>
        <v>0.20878204175678047</v>
      </c>
      <c r="Q70"/>
      <c r="R70"/>
      <c r="S70"/>
      <c r="T70"/>
      <c r="U70"/>
      <c r="V70"/>
      <c r="AA70" s="20">
        <v>132</v>
      </c>
      <c r="AB70" s="28">
        <v>91</v>
      </c>
      <c r="AC70" s="22">
        <f t="shared" si="20"/>
        <v>6.1231771617133166</v>
      </c>
      <c r="AD70" s="22">
        <f t="shared" si="21"/>
        <v>8.4194300353619784</v>
      </c>
      <c r="AE70" s="22">
        <f t="shared" si="22"/>
        <v>6.4922512072372509</v>
      </c>
      <c r="AF70" s="20">
        <f t="shared" si="23"/>
        <v>7.0116194681041817</v>
      </c>
      <c r="AG70" s="20">
        <f t="shared" si="24"/>
        <v>1.233086313982892</v>
      </c>
      <c r="AI70" s="20">
        <v>34</v>
      </c>
      <c r="AJ70" s="20">
        <f t="shared" si="25"/>
        <v>1.7398070791215366E-2</v>
      </c>
      <c r="AK70" s="20">
        <f t="shared" si="26"/>
        <v>3.5784175910924677E-2</v>
      </c>
      <c r="AL70" s="20">
        <f t="shared" si="27"/>
        <v>1.9986434330468705E-2</v>
      </c>
      <c r="AM70" s="20">
        <f t="shared" si="18"/>
        <v>2.4389560344202917E-2</v>
      </c>
      <c r="AN70" s="20">
        <f t="shared" si="19"/>
        <v>9.9525300495837497E-3</v>
      </c>
    </row>
    <row r="71" spans="1:40" x14ac:dyDescent="0.35">
      <c r="A71" s="28">
        <f>'pH_1_DBU-PVP_cycle1'!A71</f>
        <v>93</v>
      </c>
      <c r="B71" s="20">
        <f>'pH_1_DBU-PVP_cycle1'!D71</f>
        <v>11.30921687842941</v>
      </c>
      <c r="C71" s="20">
        <f>'pH_1_DBU-PVP_cycle2'!D71</f>
        <v>10.31386231622697</v>
      </c>
      <c r="D71" s="20">
        <f>'pH_1_DBU-PVP_cycle3'!D71</f>
        <v>10.458018807870587</v>
      </c>
      <c r="E71" s="20">
        <f t="shared" si="14"/>
        <v>10.693699334175657</v>
      </c>
      <c r="F71" s="20">
        <f t="shared" si="15"/>
        <v>0.53790487912258089</v>
      </c>
      <c r="H71" s="20">
        <f>'pH_1_DBU-PVP_cycle1'!E71</f>
        <v>32</v>
      </c>
      <c r="I71" s="20">
        <f>'pH_1_DBU-PVP_cycle1'!H71</f>
        <v>0.51937715638730686</v>
      </c>
      <c r="J71" s="20">
        <f>'pH_1_DBU-PVP_cycle2'!H71</f>
        <v>0.91841132694025274</v>
      </c>
      <c r="K71" s="20">
        <f>'pH_1_DBU-PVP_cycle3'!H71</f>
        <v>0.62444765988159334</v>
      </c>
      <c r="L71" s="20">
        <f t="shared" si="16"/>
        <v>0.68741204773638431</v>
      </c>
      <c r="M71" s="20">
        <f t="shared" si="17"/>
        <v>0.20683436107345846</v>
      </c>
      <c r="Q71"/>
      <c r="R71"/>
      <c r="S71"/>
      <c r="T71"/>
      <c r="U71"/>
      <c r="V71"/>
      <c r="AA71" s="20">
        <v>134</v>
      </c>
      <c r="AB71" s="20">
        <v>92</v>
      </c>
      <c r="AC71" s="22">
        <f t="shared" si="20"/>
        <v>8.2736714534984372</v>
      </c>
      <c r="AD71" s="22">
        <f t="shared" si="21"/>
        <v>10.449656961720169</v>
      </c>
      <c r="AE71" s="22">
        <f t="shared" si="22"/>
        <v>8.4909518775623898</v>
      </c>
      <c r="AF71" s="20">
        <f t="shared" si="23"/>
        <v>9.0714267642603321</v>
      </c>
      <c r="AG71" s="20">
        <f t="shared" si="24"/>
        <v>1.1985163968686277</v>
      </c>
      <c r="AI71" s="20">
        <v>33</v>
      </c>
      <c r="AJ71" s="20">
        <f t="shared" si="25"/>
        <v>1.4297309976692364E-2</v>
      </c>
      <c r="AK71" s="20">
        <f t="shared" si="26"/>
        <v>2.81103031824462E-2</v>
      </c>
      <c r="AL71" s="20">
        <f t="shared" si="27"/>
        <v>1.6523021364500071E-2</v>
      </c>
      <c r="AM71" s="20">
        <f t="shared" si="18"/>
        <v>1.9643544841212876E-2</v>
      </c>
      <c r="AN71" s="20">
        <f t="shared" si="19"/>
        <v>7.4163970634053365E-3</v>
      </c>
    </row>
    <row r="72" spans="1:40" x14ac:dyDescent="0.35">
      <c r="A72" s="28">
        <f>'pH_1_DBU-PVP_cycle1'!A72</f>
        <v>94</v>
      </c>
      <c r="B72" s="20">
        <f>'pH_1_DBU-PVP_cycle1'!D72</f>
        <v>16.704089683513146</v>
      </c>
      <c r="C72" s="20">
        <f>'pH_1_DBU-PVP_cycle2'!D72</f>
        <v>13.384694348791298</v>
      </c>
      <c r="D72" s="20">
        <f>'pH_1_DBU-PVP_cycle3'!D72</f>
        <v>14.70288248646777</v>
      </c>
      <c r="E72" s="20">
        <f t="shared" si="14"/>
        <v>14.930555506257406</v>
      </c>
      <c r="F72" s="20">
        <f t="shared" si="15"/>
        <v>1.6713684812148373</v>
      </c>
      <c r="H72" s="20">
        <f>'pH_1_DBU-PVP_cycle1'!E72</f>
        <v>31</v>
      </c>
      <c r="I72" s="20">
        <f>'pH_1_DBU-PVP_cycle1'!H72</f>
        <v>0.51736916278534417</v>
      </c>
      <c r="J72" s="20">
        <f>'pH_1_DBU-PVP_cycle2'!H72</f>
        <v>0.91636574986141517</v>
      </c>
      <c r="K72" s="20">
        <f>'pH_1_DBU-PVP_cycle3'!H72</f>
        <v>0.62295037787407936</v>
      </c>
      <c r="L72" s="20">
        <f t="shared" si="16"/>
        <v>0.68556176350694631</v>
      </c>
      <c r="M72" s="20">
        <f t="shared" si="17"/>
        <v>0.20673584191605154</v>
      </c>
      <c r="Q72"/>
      <c r="R72"/>
      <c r="S72"/>
      <c r="T72"/>
      <c r="U72"/>
      <c r="V72"/>
      <c r="AA72" s="20">
        <v>136</v>
      </c>
      <c r="AB72" s="20">
        <v>93</v>
      </c>
      <c r="AC72" s="22">
        <f t="shared" si="20"/>
        <v>11.716014799073948</v>
      </c>
      <c r="AD72" s="22">
        <f t="shared" si="21"/>
        <v>13.2157001040331</v>
      </c>
      <c r="AE72" s="22">
        <f t="shared" si="22"/>
        <v>11.489426526760793</v>
      </c>
      <c r="AF72" s="20">
        <f t="shared" si="23"/>
        <v>12.140380476622616</v>
      </c>
      <c r="AG72" s="20">
        <f t="shared" si="24"/>
        <v>0.93812034788087595</v>
      </c>
      <c r="AI72" s="20">
        <v>32</v>
      </c>
      <c r="AJ72" s="20">
        <f t="shared" si="25"/>
        <v>1.1602481257567914E-2</v>
      </c>
      <c r="AK72" s="20">
        <f t="shared" si="26"/>
        <v>2.1483770465940716E-2</v>
      </c>
      <c r="AL72" s="20">
        <f t="shared" si="27"/>
        <v>1.2949493557694208E-2</v>
      </c>
      <c r="AM72" s="20">
        <f t="shared" si="18"/>
        <v>1.5345248427067614E-2</v>
      </c>
      <c r="AN72" s="20">
        <f t="shared" si="19"/>
        <v>5.3586099084063634E-3</v>
      </c>
    </row>
    <row r="73" spans="1:40" x14ac:dyDescent="0.35">
      <c r="A73" s="28">
        <f>'pH_1_DBU-PVP_cycle1'!A73</f>
        <v>95</v>
      </c>
      <c r="B73" s="20">
        <f>'pH_1_DBU-PVP_cycle1'!D73</f>
        <v>26.059048805386837</v>
      </c>
      <c r="C73" s="20">
        <f>'pH_1_DBU-PVP_cycle2'!D73</f>
        <v>18.033181784952614</v>
      </c>
      <c r="D73" s="20">
        <f>'pH_1_DBU-PVP_cycle3'!D73</f>
        <v>21.523191058025702</v>
      </c>
      <c r="E73" s="20">
        <f t="shared" si="14"/>
        <v>21.87180721612172</v>
      </c>
      <c r="F73" s="20">
        <f t="shared" si="15"/>
        <v>4.0242745031480549</v>
      </c>
      <c r="H73" s="20">
        <f>'pH_1_DBU-PVP_cycle1'!E73</f>
        <v>30</v>
      </c>
      <c r="I73" s="20">
        <f>'pH_1_DBU-PVP_cycle1'!H73</f>
        <v>0.51666910024814527</v>
      </c>
      <c r="J73" s="20">
        <f>'pH_1_DBU-PVP_cycle2'!H73</f>
        <v>0.91232773193375516</v>
      </c>
      <c r="K73" s="20">
        <f>'pH_1_DBU-PVP_cycle3'!H73</f>
        <v>0.62060295283901246</v>
      </c>
      <c r="L73" s="20">
        <f t="shared" si="16"/>
        <v>0.6831999283403043</v>
      </c>
      <c r="M73" s="20">
        <f t="shared" si="17"/>
        <v>0.20512246150352298</v>
      </c>
      <c r="Q73"/>
      <c r="R73"/>
      <c r="S73"/>
      <c r="T73"/>
      <c r="U73"/>
      <c r="V73"/>
      <c r="AA73" s="20">
        <v>138</v>
      </c>
      <c r="AB73" s="20">
        <v>94</v>
      </c>
      <c r="AC73" s="22">
        <f t="shared" si="20"/>
        <v>17.495766187281184</v>
      </c>
      <c r="AD73" s="22">
        <f t="shared" si="21"/>
        <v>17.372060581291095</v>
      </c>
      <c r="AE73" s="22">
        <f t="shared" si="22"/>
        <v>16.336626718560382</v>
      </c>
      <c r="AF73" s="20">
        <f t="shared" si="23"/>
        <v>17.068151162377553</v>
      </c>
      <c r="AG73" s="20">
        <f t="shared" si="24"/>
        <v>0.6365310504326247</v>
      </c>
      <c r="AI73" s="20">
        <v>31</v>
      </c>
      <c r="AJ73" s="20">
        <f t="shared" si="25"/>
        <v>9.5557387463642458E-3</v>
      </c>
      <c r="AK73" s="20">
        <f t="shared" si="26"/>
        <v>1.9353674136495528E-2</v>
      </c>
      <c r="AL73" s="20">
        <f t="shared" si="27"/>
        <v>1.1418464430649681E-2</v>
      </c>
      <c r="AM73" s="20">
        <f t="shared" si="18"/>
        <v>1.3442625771169817E-2</v>
      </c>
      <c r="AN73" s="20">
        <f t="shared" si="19"/>
        <v>5.2031534982776581E-3</v>
      </c>
    </row>
    <row r="74" spans="1:40" x14ac:dyDescent="0.35">
      <c r="A74" s="28">
        <f>'pH_1_DBU-PVP_cycle1'!A74</f>
        <v>96</v>
      </c>
      <c r="B74" s="20">
        <f>'pH_1_DBU-PVP_cycle1'!D74</f>
        <v>41.031980005740117</v>
      </c>
      <c r="C74" s="20">
        <f>'pH_1_DBU-PVP_cycle2'!D74</f>
        <v>25.278432447486836</v>
      </c>
      <c r="D74" s="20">
        <f>'pH_1_DBU-PVP_cycle3'!D74</f>
        <v>32.704062439012183</v>
      </c>
      <c r="E74" s="20">
        <f t="shared" si="14"/>
        <v>33.00482496407971</v>
      </c>
      <c r="F74" s="20">
        <f t="shared" si="15"/>
        <v>7.881079160870101</v>
      </c>
      <c r="H74" s="20">
        <f>'pH_1_DBU-PVP_cycle1'!E74</f>
        <v>29</v>
      </c>
      <c r="I74" s="20">
        <f>'pH_1_DBU-PVP_cycle1'!H74</f>
        <v>0.51481576255437789</v>
      </c>
      <c r="J74" s="20">
        <f>'pH_1_DBU-PVP_cycle2'!H74</f>
        <v>0.90748755316173713</v>
      </c>
      <c r="K74" s="20">
        <f>'pH_1_DBU-PVP_cycle3'!H74</f>
        <v>0.61709487879506708</v>
      </c>
      <c r="L74" s="20">
        <f t="shared" si="16"/>
        <v>0.67979939817039403</v>
      </c>
      <c r="M74" s="20">
        <f t="shared" si="17"/>
        <v>0.20370733012649642</v>
      </c>
      <c r="R74"/>
      <c r="AA74" s="20">
        <v>140</v>
      </c>
      <c r="AB74" s="20">
        <v>95</v>
      </c>
      <c r="AC74" s="22">
        <f t="shared" si="20"/>
        <v>27.518122584696226</v>
      </c>
      <c r="AD74" s="22">
        <f t="shared" si="21"/>
        <v>23.663772161021239</v>
      </c>
      <c r="AE74" s="22">
        <f t="shared" si="22"/>
        <v>24.124721583155246</v>
      </c>
      <c r="AF74" s="20">
        <f t="shared" si="23"/>
        <v>25.102205442957569</v>
      </c>
      <c r="AG74" s="20">
        <f t="shared" si="24"/>
        <v>2.1049014987052068</v>
      </c>
      <c r="AI74" s="20">
        <v>30</v>
      </c>
      <c r="AJ74" s="20">
        <f t="shared" si="25"/>
        <v>8.8421668734331941E-3</v>
      </c>
      <c r="AK74" s="20">
        <f t="shared" si="26"/>
        <v>1.5148813192888204E-2</v>
      </c>
      <c r="AL74" s="20">
        <f t="shared" si="27"/>
        <v>9.0181309702828932E-3</v>
      </c>
      <c r="AM74" s="20">
        <f t="shared" si="18"/>
        <v>1.1003037012201429E-2</v>
      </c>
      <c r="AN74" s="20">
        <f t="shared" si="19"/>
        <v>3.5914253362846656E-3</v>
      </c>
    </row>
    <row r="75" spans="1:40" x14ac:dyDescent="0.35">
      <c r="A75" s="20">
        <f>'pH_1_DBU-PVP_cycle1'!A75</f>
        <v>97</v>
      </c>
      <c r="B75" s="20">
        <f>'pH_1_DBU-PVP_cycle1'!D75</f>
        <v>59.586654155641973</v>
      </c>
      <c r="C75" s="20">
        <f>'pH_1_DBU-PVP_cycle2'!D75</f>
        <v>35.833591171122876</v>
      </c>
      <c r="D75" s="20">
        <f>'pH_1_DBU-PVP_cycle3'!D75</f>
        <v>48.365068676590056</v>
      </c>
      <c r="E75" s="20">
        <f t="shared" si="14"/>
        <v>47.928438001118302</v>
      </c>
      <c r="F75" s="20">
        <f t="shared" si="15"/>
        <v>11.882549602114224</v>
      </c>
      <c r="H75" s="20">
        <f>'pH_1_DBU-PVP_cycle1'!E75</f>
        <v>28</v>
      </c>
      <c r="I75" s="20">
        <f>'pH_1_DBU-PVP_cycle1'!H75</f>
        <v>0.51304022697443741</v>
      </c>
      <c r="J75" s="20">
        <f>'pH_1_DBU-PVP_cycle2'!H75</f>
        <v>0.90724757784697441</v>
      </c>
      <c r="K75" s="20">
        <f>'pH_1_DBU-PVP_cycle3'!H75</f>
        <v>0.61445736871849999</v>
      </c>
      <c r="L75" s="20">
        <f t="shared" si="16"/>
        <v>0.6782483911799706</v>
      </c>
      <c r="M75" s="20">
        <f t="shared" si="17"/>
        <v>0.20469936438713199</v>
      </c>
      <c r="R75"/>
      <c r="AA75" s="20">
        <v>142</v>
      </c>
      <c r="AB75" s="20">
        <v>96</v>
      </c>
      <c r="AC75" s="22">
        <f t="shared" si="20"/>
        <v>43.559245891481972</v>
      </c>
      <c r="AD75" s="22">
        <f t="shared" si="21"/>
        <v>33.470193737403477</v>
      </c>
      <c r="AE75" s="22">
        <f t="shared" si="22"/>
        <v>36.892133214219584</v>
      </c>
      <c r="AF75" s="20">
        <f t="shared" si="23"/>
        <v>37.973857614368349</v>
      </c>
      <c r="AG75" s="20">
        <f t="shared" si="24"/>
        <v>5.1307737331066061</v>
      </c>
      <c r="AI75" s="20">
        <v>29</v>
      </c>
      <c r="AJ75" s="20">
        <f t="shared" si="25"/>
        <v>6.9530647160646842E-3</v>
      </c>
      <c r="AK75" s="20">
        <f t="shared" si="26"/>
        <v>1.010864768517095E-2</v>
      </c>
      <c r="AL75" s="20">
        <f t="shared" si="27"/>
        <v>5.4309887257654654E-3</v>
      </c>
      <c r="AM75" s="20">
        <f t="shared" si="18"/>
        <v>7.4975670423337E-3</v>
      </c>
      <c r="AN75" s="20">
        <f t="shared" si="19"/>
        <v>2.3858930031774007E-3</v>
      </c>
    </row>
    <row r="76" spans="1:40" x14ac:dyDescent="0.35">
      <c r="A76" s="20">
        <f>'pH_1_DBU-PVP_cycle1'!A76</f>
        <v>98</v>
      </c>
      <c r="B76" s="20">
        <f>'pH_1_DBU-PVP_cycle1'!D76</f>
        <v>76.953693128990693</v>
      </c>
      <c r="C76" s="20">
        <f>'pH_1_DBU-PVP_cycle2'!D76</f>
        <v>49.11515006874739</v>
      </c>
      <c r="D76" s="20">
        <f>'pH_1_DBU-PVP_cycle3'!D76</f>
        <v>65.14627420096501</v>
      </c>
      <c r="E76" s="20">
        <f t="shared" si="14"/>
        <v>63.738372466234374</v>
      </c>
      <c r="F76" s="20">
        <f t="shared" si="15"/>
        <v>13.972571717484461</v>
      </c>
      <c r="H76" s="20">
        <f>'pH_1_DBU-PVP_cycle1'!E76</f>
        <v>27</v>
      </c>
      <c r="I76" s="20">
        <f>'pH_1_DBU-PVP_cycle1'!H76</f>
        <v>0.51157089131425892</v>
      </c>
      <c r="J76" s="20">
        <f>'pH_1_DBU-PVP_cycle2'!H76</f>
        <v>0.90280389487714485</v>
      </c>
      <c r="K76" s="20">
        <f>'pH_1_DBU-PVP_cycle3'!H76</f>
        <v>0.61446826887758055</v>
      </c>
      <c r="L76" s="20">
        <f t="shared" si="16"/>
        <v>0.67628101835632803</v>
      </c>
      <c r="M76" s="20">
        <f t="shared" si="17"/>
        <v>0.20280884538846231</v>
      </c>
      <c r="R76"/>
      <c r="AA76" s="20">
        <v>144</v>
      </c>
      <c r="AB76" s="20">
        <v>97</v>
      </c>
      <c r="AC76" s="22">
        <f t="shared" si="20"/>
        <v>63.437639238322639</v>
      </c>
      <c r="AD76" s="22">
        <f t="shared" si="21"/>
        <v>47.756564364282347</v>
      </c>
      <c r="AE76" s="22">
        <f t="shared" si="22"/>
        <v>54.775400660784314</v>
      </c>
      <c r="AF76" s="20">
        <f t="shared" si="23"/>
        <v>55.323201421129767</v>
      </c>
      <c r="AG76" s="20">
        <f t="shared" si="24"/>
        <v>7.8548769281313389</v>
      </c>
      <c r="AI76" s="20">
        <v>28</v>
      </c>
      <c r="AJ76" s="20">
        <f t="shared" si="25"/>
        <v>5.143266045358379E-3</v>
      </c>
      <c r="AK76" s="20">
        <f t="shared" si="26"/>
        <v>9.8587570589893144E-3</v>
      </c>
      <c r="AL76" s="20">
        <f t="shared" si="27"/>
        <v>2.7340320203266839E-3</v>
      </c>
      <c r="AM76" s="20">
        <f t="shared" si="18"/>
        <v>5.9120183748914588E-3</v>
      </c>
      <c r="AN76" s="20">
        <f t="shared" si="19"/>
        <v>3.6240394351135965E-3</v>
      </c>
    </row>
    <row r="77" spans="1:40" x14ac:dyDescent="0.35">
      <c r="A77" s="20">
        <f>'pH_1_DBU-PVP_cycle1'!A77</f>
        <v>99</v>
      </c>
      <c r="B77" s="20">
        <f>'pH_1_DBU-PVP_cycle1'!D77</f>
        <v>88.620220253921204</v>
      </c>
      <c r="C77" s="20">
        <f>'pH_1_DBU-PVP_cycle2'!D77</f>
        <v>64.809305956366188</v>
      </c>
      <c r="D77" s="20">
        <f>'pH_1_DBU-PVP_cycle3'!D77</f>
        <v>80.554573209690616</v>
      </c>
      <c r="E77" s="20">
        <f t="shared" si="14"/>
        <v>77.994699806659341</v>
      </c>
      <c r="F77" s="20">
        <f t="shared" si="15"/>
        <v>12.110104202732437</v>
      </c>
      <c r="H77" s="20">
        <f>'pH_1_DBU-PVP_cycle1'!E77</f>
        <v>26</v>
      </c>
      <c r="I77" s="20">
        <f>'pH_1_DBU-PVP_cycle1'!H77</f>
        <v>0.50849687847667646</v>
      </c>
      <c r="J77" s="20">
        <f>'pH_1_DBU-PVP_cycle2'!H77</f>
        <v>0.89920840418386294</v>
      </c>
      <c r="K77" s="20">
        <f>'pH_1_DBU-PVP_cycle3'!H77</f>
        <v>0.61356383462401975</v>
      </c>
      <c r="L77" s="20">
        <f t="shared" si="16"/>
        <v>0.67375637242818642</v>
      </c>
      <c r="M77" s="20">
        <f t="shared" si="17"/>
        <v>0.20219107370403094</v>
      </c>
      <c r="R77"/>
      <c r="AA77" s="20">
        <v>146</v>
      </c>
      <c r="AB77" s="20">
        <v>98</v>
      </c>
      <c r="AC77" s="22">
        <f t="shared" si="20"/>
        <v>82.043669675346734</v>
      </c>
      <c r="AD77" s="22">
        <f t="shared" si="21"/>
        <v>65.733108145598536</v>
      </c>
      <c r="AE77" s="22">
        <f t="shared" si="22"/>
        <v>73.937821128256189</v>
      </c>
      <c r="AF77" s="20">
        <f t="shared" si="23"/>
        <v>73.904866316400486</v>
      </c>
      <c r="AG77" s="20">
        <f t="shared" si="24"/>
        <v>8.1553307025922503</v>
      </c>
      <c r="AI77" s="20">
        <v>27</v>
      </c>
      <c r="AJ77" s="20">
        <f t="shared" si="25"/>
        <v>3.645576134406814E-3</v>
      </c>
      <c r="AK77" s="20">
        <f t="shared" si="26"/>
        <v>5.2314697857906286E-3</v>
      </c>
      <c r="AL77" s="20">
        <f t="shared" si="27"/>
        <v>2.745177857221811E-3</v>
      </c>
      <c r="AM77" s="20">
        <f t="shared" si="18"/>
        <v>3.8740745924730844E-3</v>
      </c>
      <c r="AN77" s="20">
        <f t="shared" si="19"/>
        <v>1.2587972622788034E-3</v>
      </c>
    </row>
    <row r="78" spans="1:40" x14ac:dyDescent="0.35">
      <c r="A78" s="20">
        <f>'pH_1_DBU-PVP_cycle1'!A78</f>
        <v>99.699996948242202</v>
      </c>
      <c r="B78" s="20">
        <f>'pH_1_DBU-PVP_cycle1'!D78</f>
        <v>93.714296075551019</v>
      </c>
      <c r="C78" s="20">
        <f>'pH_1_DBU-PVP_cycle2'!D78</f>
        <v>74.4324606674503</v>
      </c>
      <c r="D78" s="20">
        <f>'pH_1_DBU-PVP_cycle3'!D78</f>
        <v>87.969840816788064</v>
      </c>
      <c r="E78" s="20">
        <f>AVERAGE(B78:D78)</f>
        <v>85.372199186596461</v>
      </c>
      <c r="F78" s="20">
        <f t="shared" si="15"/>
        <v>9.8999040755681076</v>
      </c>
      <c r="H78" s="20">
        <f>'pH_1_DBU-PVP_cycle1'!E78</f>
        <v>25.299999237060501</v>
      </c>
      <c r="I78" s="20">
        <f>'pH_1_DBU-PVP_cycle1'!H78</f>
        <v>0.50799433319163911</v>
      </c>
      <c r="J78" s="20">
        <f>'pH_1_DBU-PVP_cycle2'!H78</f>
        <v>0.89778000251391454</v>
      </c>
      <c r="K78" s="20">
        <f>'pH_1_DBU-PVP_cycle3'!H78</f>
        <v>0.61178360054538594</v>
      </c>
      <c r="L78" s="20">
        <f t="shared" si="16"/>
        <v>0.67251931208364646</v>
      </c>
      <c r="M78" s="20">
        <f t="shared" si="17"/>
        <v>0.20186588863475124</v>
      </c>
      <c r="R78"/>
      <c r="AA78" s="20">
        <v>148</v>
      </c>
      <c r="AB78" s="20">
        <v>99</v>
      </c>
      <c r="AC78" s="22">
        <f t="shared" si="20"/>
        <v>94.542504918011531</v>
      </c>
      <c r="AD78" s="22">
        <f t="shared" si="21"/>
        <v>86.97509356306638</v>
      </c>
      <c r="AE78" s="22">
        <f t="shared" si="22"/>
        <v>91.53252276425367</v>
      </c>
      <c r="AF78" s="20">
        <f t="shared" si="23"/>
        <v>91.016707081777199</v>
      </c>
      <c r="AG78" s="20">
        <f t="shared" si="24"/>
        <v>3.8099839917583256</v>
      </c>
      <c r="AI78" s="20">
        <v>26</v>
      </c>
      <c r="AJ78" s="20">
        <f t="shared" si="25"/>
        <v>5.1224306575754612E-4</v>
      </c>
      <c r="AK78" s="20">
        <f t="shared" si="26"/>
        <v>1.4874204377864286E-3</v>
      </c>
      <c r="AL78" s="20">
        <f t="shared" si="27"/>
        <v>1.8203586322867104E-3</v>
      </c>
      <c r="AM78" s="20">
        <f t="shared" si="18"/>
        <v>1.2733407119435618E-3</v>
      </c>
      <c r="AN78" s="20">
        <f t="shared" si="19"/>
        <v>6.7982658127767911E-4</v>
      </c>
    </row>
    <row r="79" spans="1:40" x14ac:dyDescent="0.35">
      <c r="R79"/>
      <c r="AA79" s="20">
        <v>150</v>
      </c>
      <c r="AB79" s="20">
        <v>99.699996948242202</v>
      </c>
      <c r="AC79" s="22">
        <f t="shared" si="20"/>
        <v>100</v>
      </c>
      <c r="AD79" s="22">
        <f t="shared" si="21"/>
        <v>100</v>
      </c>
      <c r="AE79" s="22">
        <f t="shared" si="22"/>
        <v>100</v>
      </c>
      <c r="AF79" s="20">
        <f t="shared" si="23"/>
        <v>100</v>
      </c>
      <c r="AG79" s="20">
        <f t="shared" si="24"/>
        <v>0</v>
      </c>
      <c r="AI79" s="20">
        <v>25.299999237060501</v>
      </c>
      <c r="AJ79" s="20">
        <f t="shared" si="25"/>
        <v>0</v>
      </c>
      <c r="AK79" s="20">
        <f t="shared" si="26"/>
        <v>0</v>
      </c>
      <c r="AL79" s="20">
        <f t="shared" si="27"/>
        <v>0</v>
      </c>
      <c r="AM79" s="20">
        <f t="shared" si="18"/>
        <v>0</v>
      </c>
      <c r="AN79" s="20">
        <f t="shared" si="19"/>
        <v>0</v>
      </c>
    </row>
    <row r="80" spans="1:40" x14ac:dyDescent="0.35">
      <c r="A80" s="20" t="s">
        <v>46</v>
      </c>
      <c r="B80" s="20">
        <f>MIN(B3:B78)</f>
        <v>0.3733815149142346</v>
      </c>
      <c r="C80" s="20">
        <f t="shared" ref="C80:D80" si="28">MIN(C3:C78)</f>
        <v>0.54974406077626992</v>
      </c>
      <c r="D80" s="20">
        <f t="shared" si="28"/>
        <v>0.39632392803709021</v>
      </c>
      <c r="H80" s="20" t="s">
        <v>46</v>
      </c>
      <c r="I80" s="20">
        <f>MIN(I3:I78)</f>
        <v>0.50799433319163911</v>
      </c>
      <c r="J80" s="20">
        <f t="shared" ref="J80:K80" si="29">MIN(J3:J78)</f>
        <v>0.89778000251391454</v>
      </c>
      <c r="K80" s="20">
        <f t="shared" si="29"/>
        <v>0.61178360054538594</v>
      </c>
      <c r="R80"/>
    </row>
    <row r="81" spans="1:18" x14ac:dyDescent="0.35">
      <c r="A81" s="20" t="s">
        <v>47</v>
      </c>
      <c r="B81" s="20">
        <f>MAX(B3:B78)</f>
        <v>93.714296075551019</v>
      </c>
      <c r="C81" s="20">
        <f t="shared" ref="C81:D81" si="30">MAX(C3:C78)</f>
        <v>74.4324606674503</v>
      </c>
      <c r="D81" s="20">
        <f t="shared" si="30"/>
        <v>87.969840816788064</v>
      </c>
      <c r="H81" s="20" t="s">
        <v>47</v>
      </c>
      <c r="I81" s="20">
        <f>MAX(I3:I78)</f>
        <v>98.614795309432012</v>
      </c>
      <c r="J81" s="20">
        <f>MAX(J3:J78)</f>
        <v>96.929919514738046</v>
      </c>
      <c r="K81" s="20">
        <f t="shared" ref="K81" si="31">MAX(K3:K78)</f>
        <v>98.40757213686841</v>
      </c>
      <c r="R81"/>
    </row>
    <row r="82" spans="1:18" x14ac:dyDescent="0.35">
      <c r="A82" s="20" t="s">
        <v>48</v>
      </c>
      <c r="B82" s="20">
        <f>B81-B80</f>
        <v>93.34091456063679</v>
      </c>
      <c r="C82" s="20">
        <f t="shared" ref="C82:D82" si="32">C81-C80</f>
        <v>73.882716606674023</v>
      </c>
      <c r="D82" s="20">
        <f t="shared" si="32"/>
        <v>87.573516888750973</v>
      </c>
      <c r="H82" s="20" t="s">
        <v>48</v>
      </c>
      <c r="I82" s="20">
        <f>I81-I80</f>
        <v>98.106800976240379</v>
      </c>
      <c r="J82" s="20">
        <f>J81-J80</f>
        <v>96.032139512224134</v>
      </c>
      <c r="K82" s="20">
        <f t="shared" ref="K82" si="33">K81-K80</f>
        <v>97.79578853632303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M3:AM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N3:AN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00F2-8E86-4618-B8FC-BCE154C97A92}">
  <dimension ref="A2:W79"/>
  <sheetViews>
    <sheetView workbookViewId="0">
      <selection activeCell="R9" sqref="R9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3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3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3" x14ac:dyDescent="0.35">
      <c r="A4" s="20">
        <v>25</v>
      </c>
      <c r="B4">
        <f>pH_1_Triplicate!AF4</f>
        <v>4.0228567494775937E-3</v>
      </c>
      <c r="D4">
        <f>(A4+A5)/2</f>
        <v>25.5</v>
      </c>
      <c r="E4">
        <f>(B5-B4)/(A5-A4)</f>
        <v>1.3057830527971569E-4</v>
      </c>
      <c r="G4" s="20">
        <v>100</v>
      </c>
      <c r="H4">
        <f>pH_1_Triplicate!AM4</f>
        <v>99.854933235050169</v>
      </c>
      <c r="J4">
        <f>(G4+G5)/2</f>
        <v>99.5</v>
      </c>
      <c r="K4">
        <f>(H5-H4)/(G5-G4)</f>
        <v>-0.11491431633419324</v>
      </c>
    </row>
    <row r="5" spans="1:23" x14ac:dyDescent="0.35">
      <c r="A5" s="20">
        <v>26</v>
      </c>
      <c r="B5">
        <f>pH_1_Triplicate!AF5</f>
        <v>4.1534350547573094E-3</v>
      </c>
      <c r="D5">
        <f>(A5+A6)/2</f>
        <v>26.5</v>
      </c>
      <c r="E5">
        <f t="shared" ref="E5:E68" si="0">(B6-B5)/(A6-A5)</f>
        <v>-1.2975677385060279E-3</v>
      </c>
      <c r="G5" s="20">
        <v>99</v>
      </c>
      <c r="H5">
        <f>pH_1_Triplicate!AM5</f>
        <v>99.969847551384362</v>
      </c>
      <c r="J5">
        <f t="shared" ref="J5:J68" si="1">(G5+G6)/2</f>
        <v>98.5</v>
      </c>
      <c r="K5">
        <f t="shared" ref="K5:K68" si="2">(H6-H5)/(G6-G5)</f>
        <v>7.3718580611185303E-2</v>
      </c>
    </row>
    <row r="6" spans="1:23" x14ac:dyDescent="0.35">
      <c r="A6" s="20">
        <v>27</v>
      </c>
      <c r="B6">
        <f>pH_1_Triplicate!AF6</f>
        <v>2.8558673162512815E-3</v>
      </c>
      <c r="D6">
        <f t="shared" ref="D6:D69" si="3">(A6+A7)/2</f>
        <v>27.5</v>
      </c>
      <c r="E6">
        <f t="shared" si="0"/>
        <v>-1.2276993356408312E-3</v>
      </c>
      <c r="G6" s="20">
        <v>98</v>
      </c>
      <c r="H6">
        <f>pH_1_Triplicate!AM6</f>
        <v>99.896128970773177</v>
      </c>
      <c r="J6">
        <f t="shared" si="1"/>
        <v>97.5</v>
      </c>
      <c r="K6">
        <f t="shared" si="2"/>
        <v>0.30646317698742109</v>
      </c>
    </row>
    <row r="7" spans="1:23" x14ac:dyDescent="0.35">
      <c r="A7" s="20">
        <v>28</v>
      </c>
      <c r="B7">
        <f>pH_1_Triplicate!AF7</f>
        <v>1.6281679806104503E-3</v>
      </c>
      <c r="D7">
        <f t="shared" si="3"/>
        <v>28.5</v>
      </c>
      <c r="E7">
        <f t="shared" si="0"/>
        <v>-1.2790967076456961E-3</v>
      </c>
      <c r="G7" s="20">
        <v>97</v>
      </c>
      <c r="H7">
        <f>pH_1_Triplicate!AM7</f>
        <v>99.589665793785755</v>
      </c>
      <c r="J7">
        <f t="shared" si="1"/>
        <v>96.5</v>
      </c>
      <c r="K7">
        <f t="shared" si="2"/>
        <v>0.68954138849508695</v>
      </c>
      <c r="V7" t="s">
        <v>26</v>
      </c>
      <c r="W7" t="s">
        <v>6</v>
      </c>
    </row>
    <row r="8" spans="1:23" x14ac:dyDescent="0.35">
      <c r="A8" s="20">
        <v>29</v>
      </c>
      <c r="B8">
        <f>pH_1_Triplicate!AF8</f>
        <v>3.490712729647541E-4</v>
      </c>
      <c r="D8">
        <f t="shared" si="3"/>
        <v>29.5</v>
      </c>
      <c r="E8">
        <f t="shared" si="0"/>
        <v>1.3493036602354918E-3</v>
      </c>
      <c r="G8" s="20">
        <v>96</v>
      </c>
      <c r="H8">
        <f>pH_1_Triplicate!AM8</f>
        <v>98.900124405290669</v>
      </c>
      <c r="J8">
        <f t="shared" si="1"/>
        <v>95.5</v>
      </c>
      <c r="K8">
        <f t="shared" si="2"/>
        <v>1.6472383283125112</v>
      </c>
      <c r="V8">
        <v>97.5</v>
      </c>
      <c r="W8" t="e">
        <f>STDEV('pH_1_1st Dev (cycle1)'!V8,'pH_1_1st Dev (cycle2)'!V8,'pH_1_1st Dev (cycle3)'!V8)</f>
        <v>#DIV/0!</v>
      </c>
    </row>
    <row r="9" spans="1:23" x14ac:dyDescent="0.35">
      <c r="A9" s="20">
        <v>30</v>
      </c>
      <c r="B9">
        <f>pH_1_Triplicate!AF9</f>
        <v>1.6983749332002459E-3</v>
      </c>
      <c r="D9">
        <f t="shared" si="3"/>
        <v>30.5</v>
      </c>
      <c r="E9">
        <f t="shared" si="0"/>
        <v>1.0371843276594176E-3</v>
      </c>
      <c r="G9" s="20">
        <v>95</v>
      </c>
      <c r="H9">
        <f>pH_1_Triplicate!AM9</f>
        <v>97.252886076978157</v>
      </c>
      <c r="J9">
        <f t="shared" si="1"/>
        <v>94.5</v>
      </c>
      <c r="K9">
        <f t="shared" si="2"/>
        <v>4.1924361997894835</v>
      </c>
    </row>
    <row r="10" spans="1:23" x14ac:dyDescent="0.35">
      <c r="A10" s="20">
        <v>31</v>
      </c>
      <c r="B10">
        <f>pH_1_Triplicate!AF10</f>
        <v>2.7355592608596636E-3</v>
      </c>
      <c r="D10">
        <f t="shared" si="3"/>
        <v>31.5</v>
      </c>
      <c r="E10">
        <f t="shared" si="0"/>
        <v>-3.4690274863088434E-4</v>
      </c>
      <c r="G10" s="20">
        <v>94</v>
      </c>
      <c r="H10">
        <f>pH_1_Triplicate!AM10</f>
        <v>93.060449877188674</v>
      </c>
      <c r="J10">
        <f t="shared" si="1"/>
        <v>93.5</v>
      </c>
      <c r="K10">
        <f t="shared" si="2"/>
        <v>9.4472629001807604</v>
      </c>
    </row>
    <row r="11" spans="1:23" x14ac:dyDescent="0.35">
      <c r="A11" s="20">
        <v>32</v>
      </c>
      <c r="B11">
        <f>pH_1_Triplicate!AF11</f>
        <v>2.3886565122287792E-3</v>
      </c>
      <c r="D11">
        <f t="shared" si="3"/>
        <v>32.5</v>
      </c>
      <c r="E11">
        <f t="shared" si="0"/>
        <v>2.7528039053992866E-4</v>
      </c>
      <c r="G11" s="20">
        <v>93</v>
      </c>
      <c r="H11">
        <f>pH_1_Triplicate!AM11</f>
        <v>83.613186977007913</v>
      </c>
      <c r="J11">
        <f t="shared" si="1"/>
        <v>92.5</v>
      </c>
      <c r="K11">
        <f t="shared" si="2"/>
        <v>17.806967211300076</v>
      </c>
    </row>
    <row r="12" spans="1:23" x14ac:dyDescent="0.35">
      <c r="A12" s="20">
        <v>33</v>
      </c>
      <c r="B12">
        <f>pH_1_Triplicate!AF12</f>
        <v>2.6639369027687079E-3</v>
      </c>
      <c r="D12">
        <f t="shared" si="3"/>
        <v>33.5</v>
      </c>
      <c r="E12">
        <f t="shared" si="0"/>
        <v>1.728967901131443E-3</v>
      </c>
      <c r="G12" s="20">
        <v>92</v>
      </c>
      <c r="H12">
        <f>pH_1_Triplicate!AM12</f>
        <v>65.806219765707837</v>
      </c>
      <c r="J12">
        <f t="shared" si="1"/>
        <v>91.5</v>
      </c>
      <c r="K12">
        <f t="shared" si="2"/>
        <v>23.85398622005259</v>
      </c>
    </row>
    <row r="13" spans="1:23" x14ac:dyDescent="0.35">
      <c r="A13" s="20">
        <v>34</v>
      </c>
      <c r="B13">
        <f>pH_1_Triplicate!AF13</f>
        <v>4.3929048039001509E-3</v>
      </c>
      <c r="D13">
        <f t="shared" si="3"/>
        <v>34.5</v>
      </c>
      <c r="E13">
        <f t="shared" si="0"/>
        <v>2.096667312613619E-3</v>
      </c>
      <c r="G13" s="20">
        <v>91</v>
      </c>
      <c r="H13">
        <f>pH_1_Triplicate!AM13</f>
        <v>41.952233545655247</v>
      </c>
      <c r="J13">
        <f t="shared" si="1"/>
        <v>90.5</v>
      </c>
      <c r="K13">
        <f t="shared" si="2"/>
        <v>19.97470289496815</v>
      </c>
    </row>
    <row r="14" spans="1:23" x14ac:dyDescent="0.35">
      <c r="A14" s="20">
        <v>35</v>
      </c>
      <c r="B14">
        <f>pH_1_Triplicate!AF14</f>
        <v>6.4895721165137699E-3</v>
      </c>
      <c r="D14">
        <f t="shared" si="3"/>
        <v>35.5</v>
      </c>
      <c r="E14">
        <f t="shared" si="0"/>
        <v>1.4739330679112428E-3</v>
      </c>
      <c r="G14" s="20">
        <v>90</v>
      </c>
      <c r="H14">
        <f>pH_1_Triplicate!AM14</f>
        <v>21.977530650687097</v>
      </c>
      <c r="J14">
        <f t="shared" si="1"/>
        <v>89.5</v>
      </c>
      <c r="K14">
        <f t="shared" si="2"/>
        <v>9.8568247073785553</v>
      </c>
    </row>
    <row r="15" spans="1:23" x14ac:dyDescent="0.35">
      <c r="A15" s="20">
        <v>36</v>
      </c>
      <c r="B15">
        <f>pH_1_Triplicate!AF15</f>
        <v>7.9635051844250127E-3</v>
      </c>
      <c r="D15">
        <f t="shared" si="3"/>
        <v>36.5</v>
      </c>
      <c r="E15">
        <f t="shared" si="0"/>
        <v>2.2057339356112548E-3</v>
      </c>
      <c r="G15" s="20">
        <v>89</v>
      </c>
      <c r="H15">
        <f>pH_1_Triplicate!AM15</f>
        <v>12.120705943308542</v>
      </c>
      <c r="J15">
        <f t="shared" si="1"/>
        <v>88.5</v>
      </c>
      <c r="K15">
        <f t="shared" si="2"/>
        <v>4.4609336696291715</v>
      </c>
    </row>
    <row r="16" spans="1:23" x14ac:dyDescent="0.35">
      <c r="A16" s="20">
        <v>37</v>
      </c>
      <c r="B16">
        <f>pH_1_Triplicate!AF16</f>
        <v>1.0169239120036267E-2</v>
      </c>
      <c r="D16">
        <f t="shared" si="3"/>
        <v>37.5</v>
      </c>
      <c r="E16">
        <f t="shared" si="0"/>
        <v>2.3844726893779214E-3</v>
      </c>
      <c r="G16" s="20">
        <v>88</v>
      </c>
      <c r="H16">
        <f>pH_1_Triplicate!AM16</f>
        <v>7.6597722736793701</v>
      </c>
      <c r="J16">
        <f t="shared" si="1"/>
        <v>87.5</v>
      </c>
      <c r="K16">
        <f t="shared" si="2"/>
        <v>2.2319966545732406</v>
      </c>
    </row>
    <row r="17" spans="1:23" x14ac:dyDescent="0.35">
      <c r="A17" s="20">
        <v>38</v>
      </c>
      <c r="B17">
        <f>pH_1_Triplicate!AF17</f>
        <v>1.2553711809414189E-2</v>
      </c>
      <c r="D17">
        <f t="shared" si="3"/>
        <v>38.5</v>
      </c>
      <c r="E17">
        <f t="shared" si="0"/>
        <v>3.6894086588905254E-3</v>
      </c>
      <c r="G17" s="20">
        <v>87</v>
      </c>
      <c r="H17">
        <f>pH_1_Triplicate!AM17</f>
        <v>5.4277756191061295</v>
      </c>
      <c r="J17">
        <f t="shared" si="1"/>
        <v>86.5</v>
      </c>
      <c r="K17">
        <f t="shared" si="2"/>
        <v>1.3562764711683029</v>
      </c>
    </row>
    <row r="18" spans="1:23" x14ac:dyDescent="0.35">
      <c r="A18" s="20">
        <v>39</v>
      </c>
      <c r="B18">
        <f>pH_1_Triplicate!AF18</f>
        <v>1.6243120468304714E-2</v>
      </c>
      <c r="D18">
        <f t="shared" si="3"/>
        <v>39.5</v>
      </c>
      <c r="E18">
        <f t="shared" si="0"/>
        <v>3.7871727588570693E-3</v>
      </c>
      <c r="G18" s="26">
        <v>86</v>
      </c>
      <c r="H18">
        <f>pH_1_Triplicate!AM18</f>
        <v>4.0714991479378266</v>
      </c>
      <c r="J18">
        <f t="shared" si="1"/>
        <v>85.5</v>
      </c>
      <c r="K18">
        <f t="shared" si="2"/>
        <v>0.85743693867533466</v>
      </c>
    </row>
    <row r="19" spans="1:23" x14ac:dyDescent="0.35">
      <c r="A19" s="20">
        <v>40</v>
      </c>
      <c r="B19">
        <f>pH_1_Triplicate!AF19</f>
        <v>2.0030293227161784E-2</v>
      </c>
      <c r="D19">
        <f t="shared" si="3"/>
        <v>40.5</v>
      </c>
      <c r="E19">
        <f t="shared" si="0"/>
        <v>2.7051321993266098E-3</v>
      </c>
      <c r="G19" s="26">
        <v>85</v>
      </c>
      <c r="H19">
        <f>pH_1_Triplicate!AM19</f>
        <v>3.214062209262492</v>
      </c>
      <c r="J19">
        <f t="shared" si="1"/>
        <v>84.5</v>
      </c>
      <c r="K19">
        <f t="shared" si="2"/>
        <v>0.55950917967740166</v>
      </c>
    </row>
    <row r="20" spans="1:23" x14ac:dyDescent="0.35">
      <c r="A20" s="20">
        <v>41</v>
      </c>
      <c r="B20">
        <f>pH_1_Triplicate!AF20</f>
        <v>2.2735425426488393E-2</v>
      </c>
      <c r="D20">
        <f t="shared" si="3"/>
        <v>41.5</v>
      </c>
      <c r="E20">
        <f t="shared" si="0"/>
        <v>4.0656324134473731E-3</v>
      </c>
      <c r="G20" s="26">
        <v>84</v>
      </c>
      <c r="H20">
        <f>pH_1_Triplicate!AM20</f>
        <v>2.6545530295850903</v>
      </c>
      <c r="J20">
        <f t="shared" si="1"/>
        <v>83.5</v>
      </c>
      <c r="K20">
        <f t="shared" si="2"/>
        <v>0.42756529873507931</v>
      </c>
    </row>
    <row r="21" spans="1:23" x14ac:dyDescent="0.35">
      <c r="A21" s="20">
        <v>42</v>
      </c>
      <c r="B21">
        <f>pH_1_Triplicate!AF21</f>
        <v>2.6801057839935766E-2</v>
      </c>
      <c r="D21">
        <f t="shared" si="3"/>
        <v>42.5</v>
      </c>
      <c r="E21">
        <f t="shared" si="0"/>
        <v>6.0627908124828191E-3</v>
      </c>
      <c r="G21" s="26">
        <v>83</v>
      </c>
      <c r="H21">
        <f>pH_1_Triplicate!AM21</f>
        <v>2.226987730850011</v>
      </c>
      <c r="J21">
        <f t="shared" si="1"/>
        <v>82.5</v>
      </c>
      <c r="K21">
        <f t="shared" si="2"/>
        <v>0.3431901417980816</v>
      </c>
    </row>
    <row r="22" spans="1:23" x14ac:dyDescent="0.35">
      <c r="A22" s="20">
        <v>43</v>
      </c>
      <c r="B22">
        <f>pH_1_Triplicate!AF22</f>
        <v>3.2863848652418585E-2</v>
      </c>
      <c r="D22">
        <f t="shared" si="3"/>
        <v>43.5</v>
      </c>
      <c r="E22">
        <f t="shared" si="0"/>
        <v>6.3668999285878061E-3</v>
      </c>
      <c r="G22" s="26">
        <v>82</v>
      </c>
      <c r="H22">
        <f>pH_1_Triplicate!AM22</f>
        <v>1.8837975890519294</v>
      </c>
      <c r="J22">
        <f t="shared" si="1"/>
        <v>81.5</v>
      </c>
      <c r="K22">
        <f t="shared" si="2"/>
        <v>0.26491854796358338</v>
      </c>
    </row>
    <row r="23" spans="1:23" x14ac:dyDescent="0.35">
      <c r="A23" s="20">
        <v>44</v>
      </c>
      <c r="B23">
        <f>pH_1_Triplicate!AF23</f>
        <v>3.9230748581006392E-2</v>
      </c>
      <c r="D23">
        <f t="shared" si="3"/>
        <v>44.5</v>
      </c>
      <c r="E23">
        <f t="shared" si="0"/>
        <v>5.7888821556153491E-3</v>
      </c>
      <c r="G23" s="26">
        <v>81</v>
      </c>
      <c r="H23">
        <f>pH_1_Triplicate!AM23</f>
        <v>1.618879041088346</v>
      </c>
      <c r="J23">
        <f t="shared" si="1"/>
        <v>80.5</v>
      </c>
      <c r="K23">
        <f t="shared" si="2"/>
        <v>0.21524951059285335</v>
      </c>
      <c r="V23" t="s">
        <v>26</v>
      </c>
      <c r="W23" t="s">
        <v>6</v>
      </c>
    </row>
    <row r="24" spans="1:23" x14ac:dyDescent="0.35">
      <c r="A24" s="20">
        <v>45</v>
      </c>
      <c r="B24">
        <f>pH_1_Triplicate!AF24</f>
        <v>4.5019630736621741E-2</v>
      </c>
      <c r="D24">
        <f t="shared" si="3"/>
        <v>45.5</v>
      </c>
      <c r="E24">
        <f t="shared" si="0"/>
        <v>6.4540714348400932E-3</v>
      </c>
      <c r="G24" s="26">
        <v>80</v>
      </c>
      <c r="H24">
        <f>pH_1_Triplicate!AM24</f>
        <v>1.4036295304954927</v>
      </c>
      <c r="J24">
        <f t="shared" si="1"/>
        <v>79.5</v>
      </c>
      <c r="K24">
        <f t="shared" si="2"/>
        <v>0.16858805110565456</v>
      </c>
      <c r="V24">
        <v>91.5</v>
      </c>
      <c r="W24" t="e">
        <f>STDEV('pH_1_1st Dev (cycle1)'!V24,'pH_1_1st Dev (cycle2)'!V24,'pH_1_1st Dev (cycle3)'!V24)</f>
        <v>#DIV/0!</v>
      </c>
    </row>
    <row r="25" spans="1:23" x14ac:dyDescent="0.35">
      <c r="A25" s="20">
        <v>46</v>
      </c>
      <c r="B25">
        <f>pH_1_Triplicate!AF25</f>
        <v>5.1473702171461834E-2</v>
      </c>
      <c r="D25">
        <f t="shared" si="3"/>
        <v>46.5</v>
      </c>
      <c r="E25">
        <f t="shared" si="0"/>
        <v>8.1168390666163867E-3</v>
      </c>
      <c r="G25" s="26">
        <v>79</v>
      </c>
      <c r="H25">
        <f>pH_1_Triplicate!AM25</f>
        <v>1.2350414793898381</v>
      </c>
      <c r="J25">
        <f t="shared" si="1"/>
        <v>78.5</v>
      </c>
      <c r="K25">
        <f t="shared" si="2"/>
        <v>0.14879091259434674</v>
      </c>
    </row>
    <row r="26" spans="1:23" x14ac:dyDescent="0.35">
      <c r="A26" s="20">
        <v>47</v>
      </c>
      <c r="B26">
        <f>pH_1_Triplicate!AF26</f>
        <v>5.9590541238078221E-2</v>
      </c>
      <c r="D26">
        <f t="shared" si="3"/>
        <v>47.5</v>
      </c>
      <c r="E26">
        <f t="shared" si="0"/>
        <v>8.089553261826074E-3</v>
      </c>
      <c r="G26" s="20">
        <v>78</v>
      </c>
      <c r="H26">
        <f>pH_1_Triplicate!AM26</f>
        <v>1.0862505667954914</v>
      </c>
      <c r="J26">
        <f t="shared" si="1"/>
        <v>77.5</v>
      </c>
      <c r="K26">
        <f t="shared" si="2"/>
        <v>0.11656398886272912</v>
      </c>
    </row>
    <row r="27" spans="1:23" x14ac:dyDescent="0.35">
      <c r="A27" s="20">
        <v>48</v>
      </c>
      <c r="B27">
        <f>pH_1_Triplicate!AF27</f>
        <v>6.7680094499904295E-2</v>
      </c>
      <c r="D27">
        <f t="shared" si="3"/>
        <v>48.5</v>
      </c>
      <c r="E27">
        <f t="shared" si="0"/>
        <v>8.8239305871007367E-3</v>
      </c>
      <c r="G27" s="20">
        <v>77</v>
      </c>
      <c r="H27">
        <f>pH_1_Triplicate!AM27</f>
        <v>0.96968657793276225</v>
      </c>
      <c r="J27">
        <f t="shared" si="1"/>
        <v>76.5</v>
      </c>
      <c r="K27">
        <f t="shared" si="2"/>
        <v>8.9523651058608156E-2</v>
      </c>
    </row>
    <row r="28" spans="1:23" x14ac:dyDescent="0.35">
      <c r="A28" s="20">
        <v>49</v>
      </c>
      <c r="B28">
        <f>pH_1_Triplicate!AF28</f>
        <v>7.6504025087005031E-2</v>
      </c>
      <c r="D28">
        <f t="shared" si="3"/>
        <v>49.5</v>
      </c>
      <c r="E28">
        <f t="shared" si="0"/>
        <v>8.6972400513673775E-3</v>
      </c>
      <c r="G28" s="20">
        <v>76</v>
      </c>
      <c r="H28">
        <f>pH_1_Triplicate!AM28</f>
        <v>0.88016292687415409</v>
      </c>
      <c r="J28">
        <f t="shared" si="1"/>
        <v>75.5</v>
      </c>
      <c r="K28">
        <f t="shared" si="2"/>
        <v>8.2226715623935576E-2</v>
      </c>
    </row>
    <row r="29" spans="1:23" x14ac:dyDescent="0.35">
      <c r="A29" s="20">
        <v>50</v>
      </c>
      <c r="B29">
        <f>pH_1_Triplicate!AF29</f>
        <v>8.5201265138372409E-2</v>
      </c>
      <c r="D29">
        <f t="shared" si="3"/>
        <v>50.5</v>
      </c>
      <c r="E29">
        <f t="shared" si="0"/>
        <v>8.2943672353696651E-3</v>
      </c>
      <c r="G29" s="20">
        <v>75</v>
      </c>
      <c r="H29">
        <f>pH_1_Triplicate!AM29</f>
        <v>0.79793621125021852</v>
      </c>
      <c r="J29">
        <f t="shared" si="1"/>
        <v>74.5</v>
      </c>
      <c r="K29">
        <f t="shared" si="2"/>
        <v>6.8494153275557856E-2</v>
      </c>
    </row>
    <row r="30" spans="1:23" x14ac:dyDescent="0.35">
      <c r="A30" s="20">
        <v>51</v>
      </c>
      <c r="B30">
        <f>pH_1_Triplicate!AF30</f>
        <v>9.3495632373742074E-2</v>
      </c>
      <c r="D30">
        <f t="shared" si="3"/>
        <v>51.5</v>
      </c>
      <c r="E30">
        <f t="shared" si="0"/>
        <v>9.0615059963522204E-3</v>
      </c>
      <c r="G30" s="20">
        <v>74</v>
      </c>
      <c r="H30">
        <f>pH_1_Triplicate!AM30</f>
        <v>0.72944205797466066</v>
      </c>
      <c r="J30">
        <f t="shared" si="1"/>
        <v>73.5</v>
      </c>
      <c r="K30">
        <f t="shared" si="2"/>
        <v>5.2527579725156093E-2</v>
      </c>
    </row>
    <row r="31" spans="1:23" x14ac:dyDescent="0.35">
      <c r="A31" s="20">
        <v>52</v>
      </c>
      <c r="B31">
        <f>pH_1_Triplicate!AF31</f>
        <v>0.10255713837009429</v>
      </c>
      <c r="D31">
        <f t="shared" si="3"/>
        <v>52.5</v>
      </c>
      <c r="E31">
        <f t="shared" si="0"/>
        <v>9.9303144250849906E-3</v>
      </c>
      <c r="G31" s="20">
        <v>73</v>
      </c>
      <c r="H31">
        <f>pH_1_Triplicate!AM31</f>
        <v>0.67691447824950457</v>
      </c>
      <c r="J31">
        <f t="shared" si="1"/>
        <v>72.5</v>
      </c>
      <c r="K31">
        <f t="shared" si="2"/>
        <v>5.2008414256563329E-2</v>
      </c>
    </row>
    <row r="32" spans="1:23" x14ac:dyDescent="0.35">
      <c r="A32" s="20">
        <v>53</v>
      </c>
      <c r="B32">
        <f>pH_1_Triplicate!AF32</f>
        <v>0.11248745279517929</v>
      </c>
      <c r="D32">
        <f t="shared" si="3"/>
        <v>53.5</v>
      </c>
      <c r="E32">
        <f t="shared" si="0"/>
        <v>1.1605018304151254E-2</v>
      </c>
      <c r="G32" s="20">
        <v>72</v>
      </c>
      <c r="H32">
        <f>pH_1_Triplicate!AM32</f>
        <v>0.62490606399294124</v>
      </c>
      <c r="J32">
        <f t="shared" si="1"/>
        <v>71.5</v>
      </c>
      <c r="K32">
        <f t="shared" si="2"/>
        <v>4.6287765134998327E-2</v>
      </c>
    </row>
    <row r="33" spans="1:11" x14ac:dyDescent="0.35">
      <c r="A33" s="20">
        <v>54</v>
      </c>
      <c r="B33">
        <f>pH_1_Triplicate!AF33</f>
        <v>0.12409247109933054</v>
      </c>
      <c r="D33">
        <f t="shared" si="3"/>
        <v>54.5</v>
      </c>
      <c r="E33">
        <f t="shared" si="0"/>
        <v>1.3316364605083272E-2</v>
      </c>
      <c r="G33" s="20">
        <v>71</v>
      </c>
      <c r="H33">
        <f>pH_1_Triplicate!AM33</f>
        <v>0.57861829885794291</v>
      </c>
      <c r="J33">
        <f t="shared" si="1"/>
        <v>70.5</v>
      </c>
      <c r="K33">
        <f t="shared" si="2"/>
        <v>3.9457206721764559E-2</v>
      </c>
    </row>
    <row r="34" spans="1:11" x14ac:dyDescent="0.35">
      <c r="A34" s="20">
        <v>55</v>
      </c>
      <c r="B34">
        <f>pH_1_Triplicate!AF34</f>
        <v>0.13740883570441381</v>
      </c>
      <c r="D34">
        <f t="shared" si="3"/>
        <v>55.5</v>
      </c>
      <c r="E34">
        <f t="shared" si="0"/>
        <v>1.540311204080852E-2</v>
      </c>
      <c r="G34" s="20">
        <v>70</v>
      </c>
      <c r="H34">
        <f>pH_1_Triplicate!AM34</f>
        <v>0.53916109213617835</v>
      </c>
      <c r="J34">
        <f t="shared" si="1"/>
        <v>69.5</v>
      </c>
      <c r="K34">
        <f t="shared" si="2"/>
        <v>3.6350985810599479E-2</v>
      </c>
    </row>
    <row r="35" spans="1:11" x14ac:dyDescent="0.35">
      <c r="A35" s="20">
        <v>56</v>
      </c>
      <c r="B35">
        <f>pH_1_Triplicate!AF35</f>
        <v>0.15281194774522233</v>
      </c>
      <c r="D35">
        <f t="shared" si="3"/>
        <v>56.5</v>
      </c>
      <c r="E35">
        <f t="shared" si="0"/>
        <v>1.870563799353045E-2</v>
      </c>
      <c r="G35" s="20">
        <v>69</v>
      </c>
      <c r="H35">
        <f>pH_1_Triplicate!AM35</f>
        <v>0.50281010632557888</v>
      </c>
      <c r="J35">
        <f t="shared" si="1"/>
        <v>68.5</v>
      </c>
      <c r="K35">
        <f t="shared" si="2"/>
        <v>3.0380499545882012E-2</v>
      </c>
    </row>
    <row r="36" spans="1:11" x14ac:dyDescent="0.35">
      <c r="A36" s="20">
        <v>57</v>
      </c>
      <c r="B36">
        <f>pH_1_Triplicate!AF36</f>
        <v>0.17151758573875278</v>
      </c>
      <c r="D36">
        <f t="shared" si="3"/>
        <v>57.5</v>
      </c>
      <c r="E36">
        <f t="shared" si="0"/>
        <v>1.9162132745857846E-2</v>
      </c>
      <c r="G36" s="20">
        <v>68</v>
      </c>
      <c r="H36">
        <f>pH_1_Triplicate!AM36</f>
        <v>0.47242960677969686</v>
      </c>
      <c r="J36">
        <f t="shared" si="1"/>
        <v>67.5</v>
      </c>
      <c r="K36">
        <f t="shared" si="2"/>
        <v>3.0657522370873602E-2</v>
      </c>
    </row>
    <row r="37" spans="1:11" x14ac:dyDescent="0.35">
      <c r="A37" s="20">
        <v>58</v>
      </c>
      <c r="B37">
        <f>pH_1_Triplicate!AF37</f>
        <v>0.19067971848461063</v>
      </c>
      <c r="D37">
        <f t="shared" si="3"/>
        <v>58.5</v>
      </c>
      <c r="E37">
        <f t="shared" si="0"/>
        <v>2.2622178851886582E-2</v>
      </c>
      <c r="G37" s="20">
        <v>67</v>
      </c>
      <c r="H37">
        <f>pH_1_Triplicate!AM37</f>
        <v>0.44177208440882326</v>
      </c>
      <c r="J37">
        <f t="shared" si="1"/>
        <v>66.5</v>
      </c>
      <c r="K37">
        <f t="shared" si="2"/>
        <v>2.5743615966562883E-2</v>
      </c>
    </row>
    <row r="38" spans="1:11" x14ac:dyDescent="0.35">
      <c r="A38" s="20">
        <v>59</v>
      </c>
      <c r="B38">
        <f>pH_1_Triplicate!AF38</f>
        <v>0.21330189733649721</v>
      </c>
      <c r="D38">
        <f t="shared" si="3"/>
        <v>59.5</v>
      </c>
      <c r="E38">
        <f t="shared" si="0"/>
        <v>2.7383811649286244E-2</v>
      </c>
      <c r="G38" s="20">
        <v>66</v>
      </c>
      <c r="H38">
        <f>pH_1_Triplicate!AM38</f>
        <v>0.41602846844226038</v>
      </c>
      <c r="J38">
        <f t="shared" si="1"/>
        <v>65.5</v>
      </c>
      <c r="K38">
        <f t="shared" si="2"/>
        <v>2.5216992497390123E-2</v>
      </c>
    </row>
    <row r="39" spans="1:11" x14ac:dyDescent="0.35">
      <c r="A39" s="20">
        <v>60</v>
      </c>
      <c r="B39">
        <f>pH_1_Triplicate!AF39</f>
        <v>0.24068570898578345</v>
      </c>
      <c r="D39">
        <f t="shared" si="3"/>
        <v>60.5</v>
      </c>
      <c r="E39">
        <f t="shared" si="0"/>
        <v>2.8155220098598666E-2</v>
      </c>
      <c r="G39" s="20">
        <v>65</v>
      </c>
      <c r="H39">
        <f>pH_1_Triplicate!AM39</f>
        <v>0.39081147594487026</v>
      </c>
      <c r="J39">
        <f t="shared" si="1"/>
        <v>64.5</v>
      </c>
      <c r="K39">
        <f t="shared" si="2"/>
        <v>2.3190840318251027E-2</v>
      </c>
    </row>
    <row r="40" spans="1:11" x14ac:dyDescent="0.35">
      <c r="A40" s="20">
        <v>61</v>
      </c>
      <c r="B40">
        <f>pH_1_Triplicate!AF40</f>
        <v>0.26884092908438212</v>
      </c>
      <c r="D40">
        <f t="shared" si="3"/>
        <v>61.5</v>
      </c>
      <c r="E40">
        <f t="shared" si="0"/>
        <v>3.086941224237133E-2</v>
      </c>
      <c r="G40" s="20">
        <v>64</v>
      </c>
      <c r="H40">
        <f>pH_1_Triplicate!AM40</f>
        <v>0.36762063562661923</v>
      </c>
      <c r="J40">
        <f t="shared" si="1"/>
        <v>63.5</v>
      </c>
      <c r="K40">
        <f t="shared" si="2"/>
        <v>2.2465183079742712E-2</v>
      </c>
    </row>
    <row r="41" spans="1:11" x14ac:dyDescent="0.35">
      <c r="A41" s="20">
        <v>62</v>
      </c>
      <c r="B41">
        <f>pH_1_Triplicate!AF41</f>
        <v>0.29971034132675345</v>
      </c>
      <c r="D41">
        <f t="shared" si="3"/>
        <v>62.5</v>
      </c>
      <c r="E41">
        <f t="shared" si="0"/>
        <v>3.3887504984777495E-2</v>
      </c>
      <c r="G41" s="20">
        <v>63</v>
      </c>
      <c r="H41">
        <f>pH_1_Triplicate!AM41</f>
        <v>0.34515545254687652</v>
      </c>
      <c r="J41">
        <f t="shared" si="1"/>
        <v>62.5</v>
      </c>
      <c r="K41">
        <f t="shared" si="2"/>
        <v>2.0571980107896681E-2</v>
      </c>
    </row>
    <row r="42" spans="1:11" x14ac:dyDescent="0.35">
      <c r="A42" s="20">
        <v>63</v>
      </c>
      <c r="B42">
        <f>pH_1_Triplicate!AF42</f>
        <v>0.33359784631153094</v>
      </c>
      <c r="D42">
        <f t="shared" si="3"/>
        <v>63.5</v>
      </c>
      <c r="E42">
        <f t="shared" si="0"/>
        <v>3.6562086866669452E-2</v>
      </c>
      <c r="G42" s="20">
        <v>62</v>
      </c>
      <c r="H42">
        <f>pH_1_Triplicate!AM42</f>
        <v>0.32458347243897984</v>
      </c>
      <c r="J42">
        <f t="shared" si="1"/>
        <v>61.5</v>
      </c>
      <c r="K42">
        <f t="shared" si="2"/>
        <v>1.9748853643431485E-2</v>
      </c>
    </row>
    <row r="43" spans="1:11" x14ac:dyDescent="0.35">
      <c r="A43" s="20">
        <v>64</v>
      </c>
      <c r="B43">
        <f>pH_1_Triplicate!AF43</f>
        <v>0.3701599331782004</v>
      </c>
      <c r="D43">
        <f t="shared" si="3"/>
        <v>64.5</v>
      </c>
      <c r="E43">
        <f t="shared" si="0"/>
        <v>3.7966082818155777E-2</v>
      </c>
      <c r="G43" s="20">
        <v>61</v>
      </c>
      <c r="H43">
        <f>pH_1_Triplicate!AM43</f>
        <v>0.30483461879554835</v>
      </c>
      <c r="J43">
        <f t="shared" si="1"/>
        <v>60.5</v>
      </c>
      <c r="K43">
        <f t="shared" si="2"/>
        <v>1.7177102846385628E-2</v>
      </c>
    </row>
    <row r="44" spans="1:11" x14ac:dyDescent="0.35">
      <c r="A44" s="20">
        <v>65</v>
      </c>
      <c r="B44">
        <f>pH_1_Triplicate!AF44</f>
        <v>0.40812601599635617</v>
      </c>
      <c r="D44">
        <f t="shared" si="3"/>
        <v>65.5</v>
      </c>
      <c r="E44">
        <f t="shared" si="0"/>
        <v>3.9232150951805045E-2</v>
      </c>
      <c r="G44" s="20">
        <v>60</v>
      </c>
      <c r="H44">
        <f>pH_1_Triplicate!AM44</f>
        <v>0.28765751594916272</v>
      </c>
      <c r="J44">
        <f t="shared" si="1"/>
        <v>59.5</v>
      </c>
      <c r="K44">
        <f t="shared" si="2"/>
        <v>1.4659304454130107E-2</v>
      </c>
    </row>
    <row r="45" spans="1:11" x14ac:dyDescent="0.35">
      <c r="A45" s="20">
        <v>66</v>
      </c>
      <c r="B45">
        <f>pH_1_Triplicate!AF45</f>
        <v>0.44735816694816122</v>
      </c>
      <c r="D45">
        <f t="shared" si="3"/>
        <v>66.5</v>
      </c>
      <c r="E45">
        <f t="shared" si="0"/>
        <v>4.0296725164484515E-2</v>
      </c>
      <c r="G45" s="20">
        <v>59</v>
      </c>
      <c r="H45">
        <f>pH_1_Triplicate!AM45</f>
        <v>0.27299821149503262</v>
      </c>
      <c r="J45">
        <f t="shared" si="1"/>
        <v>58.5</v>
      </c>
      <c r="K45">
        <f t="shared" si="2"/>
        <v>1.4995310071318491E-2</v>
      </c>
    </row>
    <row r="46" spans="1:11" x14ac:dyDescent="0.35">
      <c r="A46" s="20">
        <v>67</v>
      </c>
      <c r="B46">
        <f>pH_1_Triplicate!AF46</f>
        <v>0.48765489211264573</v>
      </c>
      <c r="D46">
        <f t="shared" si="3"/>
        <v>67.5</v>
      </c>
      <c r="E46">
        <f t="shared" si="0"/>
        <v>4.1953750115659993E-2</v>
      </c>
      <c r="G46" s="20">
        <v>58</v>
      </c>
      <c r="H46">
        <f>pH_1_Triplicate!AM46</f>
        <v>0.25800290142371413</v>
      </c>
      <c r="J46">
        <f t="shared" si="1"/>
        <v>57.5</v>
      </c>
      <c r="K46">
        <f t="shared" si="2"/>
        <v>1.4371350727561877E-2</v>
      </c>
    </row>
    <row r="47" spans="1:11" x14ac:dyDescent="0.35">
      <c r="A47" s="20">
        <v>68</v>
      </c>
      <c r="B47">
        <f>pH_1_Triplicate!AF47</f>
        <v>0.52960864222830573</v>
      </c>
      <c r="D47">
        <f t="shared" si="3"/>
        <v>68.5</v>
      </c>
      <c r="E47">
        <f t="shared" si="0"/>
        <v>4.5335678408697233E-2</v>
      </c>
      <c r="G47" s="20">
        <v>57</v>
      </c>
      <c r="H47">
        <f>pH_1_Triplicate!AM47</f>
        <v>0.24363155069615225</v>
      </c>
      <c r="J47">
        <f t="shared" si="1"/>
        <v>56.5</v>
      </c>
      <c r="K47">
        <f t="shared" si="2"/>
        <v>1.4405917877717445E-2</v>
      </c>
    </row>
    <row r="48" spans="1:11" x14ac:dyDescent="0.35">
      <c r="A48" s="20">
        <v>69</v>
      </c>
      <c r="B48">
        <f>pH_1_Triplicate!AF48</f>
        <v>0.57494432063700296</v>
      </c>
      <c r="D48">
        <f t="shared" si="3"/>
        <v>69.5</v>
      </c>
      <c r="E48">
        <f t="shared" si="0"/>
        <v>4.4073922608207416E-2</v>
      </c>
      <c r="G48" s="20">
        <v>56</v>
      </c>
      <c r="H48">
        <f>pH_1_Triplicate!AM48</f>
        <v>0.2292256328184348</v>
      </c>
      <c r="J48">
        <f t="shared" si="1"/>
        <v>55.5</v>
      </c>
      <c r="K48">
        <f t="shared" si="2"/>
        <v>1.3652129328158791E-2</v>
      </c>
    </row>
    <row r="49" spans="1:11" x14ac:dyDescent="0.35">
      <c r="A49" s="20">
        <v>70</v>
      </c>
      <c r="B49">
        <f>pH_1_Triplicate!AF49</f>
        <v>0.61901824324521038</v>
      </c>
      <c r="D49">
        <f t="shared" si="3"/>
        <v>70.5</v>
      </c>
      <c r="E49">
        <f t="shared" si="0"/>
        <v>4.7046586688327396E-2</v>
      </c>
      <c r="G49" s="20">
        <v>55</v>
      </c>
      <c r="H49">
        <f>pH_1_Triplicate!AM49</f>
        <v>0.21557350349027601</v>
      </c>
      <c r="J49">
        <f t="shared" si="1"/>
        <v>54.5</v>
      </c>
      <c r="K49">
        <f t="shared" si="2"/>
        <v>1.2142220911203955E-2</v>
      </c>
    </row>
    <row r="50" spans="1:11" x14ac:dyDescent="0.35">
      <c r="A50" s="20">
        <v>71</v>
      </c>
      <c r="B50">
        <f>pH_1_Triplicate!AF50</f>
        <v>0.66606482993353777</v>
      </c>
      <c r="D50">
        <f t="shared" si="3"/>
        <v>71.5</v>
      </c>
      <c r="E50">
        <f t="shared" si="0"/>
        <v>5.4954626451099609E-2</v>
      </c>
      <c r="G50" s="20">
        <v>54</v>
      </c>
      <c r="H50">
        <f>pH_1_Triplicate!AM50</f>
        <v>0.20343128257907206</v>
      </c>
      <c r="J50">
        <f t="shared" si="1"/>
        <v>53.5</v>
      </c>
      <c r="K50">
        <f t="shared" si="2"/>
        <v>1.3264634253476265E-2</v>
      </c>
    </row>
    <row r="51" spans="1:11" x14ac:dyDescent="0.35">
      <c r="A51" s="20">
        <v>72</v>
      </c>
      <c r="B51">
        <f>pH_1_Triplicate!AF51</f>
        <v>0.72101945638463738</v>
      </c>
      <c r="D51">
        <f t="shared" si="3"/>
        <v>72.5</v>
      </c>
      <c r="E51">
        <f t="shared" si="0"/>
        <v>5.5883305863778876E-2</v>
      </c>
      <c r="G51" s="20">
        <v>53</v>
      </c>
      <c r="H51">
        <f>pH_1_Triplicate!AM51</f>
        <v>0.19016664832559579</v>
      </c>
      <c r="J51">
        <f t="shared" si="1"/>
        <v>52.5</v>
      </c>
      <c r="K51">
        <f t="shared" si="2"/>
        <v>1.243089182132695E-2</v>
      </c>
    </row>
    <row r="52" spans="1:11" x14ac:dyDescent="0.35">
      <c r="A52" s="20">
        <v>73</v>
      </c>
      <c r="B52">
        <f>pH_1_Triplicate!AF52</f>
        <v>0.77690276224841626</v>
      </c>
      <c r="D52">
        <f t="shared" si="3"/>
        <v>73.5</v>
      </c>
      <c r="E52">
        <f t="shared" si="0"/>
        <v>6.1916364022469916E-2</v>
      </c>
      <c r="G52" s="20">
        <v>52</v>
      </c>
      <c r="H52">
        <f>pH_1_Triplicate!AM52</f>
        <v>0.17773575650426884</v>
      </c>
      <c r="J52">
        <f t="shared" si="1"/>
        <v>51.5</v>
      </c>
      <c r="K52">
        <f t="shared" si="2"/>
        <v>1.2099134321338412E-2</v>
      </c>
    </row>
    <row r="53" spans="1:11" x14ac:dyDescent="0.35">
      <c r="A53" s="20">
        <v>74</v>
      </c>
      <c r="B53">
        <f>pH_1_Triplicate!AF53</f>
        <v>0.83881912627088617</v>
      </c>
      <c r="D53">
        <f t="shared" si="3"/>
        <v>74.5</v>
      </c>
      <c r="E53">
        <f t="shared" si="0"/>
        <v>7.1080807340546337E-2</v>
      </c>
      <c r="G53" s="20">
        <v>51</v>
      </c>
      <c r="H53">
        <f>pH_1_Triplicate!AM53</f>
        <v>0.16563662218293043</v>
      </c>
      <c r="J53">
        <f t="shared" si="1"/>
        <v>50.5</v>
      </c>
      <c r="K53">
        <f t="shared" si="2"/>
        <v>1.2360186319028493E-2</v>
      </c>
    </row>
    <row r="54" spans="1:11" x14ac:dyDescent="0.35">
      <c r="A54" s="20">
        <v>75</v>
      </c>
      <c r="B54">
        <f>pH_1_Triplicate!AF54</f>
        <v>0.90989993361143251</v>
      </c>
      <c r="D54">
        <f t="shared" si="3"/>
        <v>75.5</v>
      </c>
      <c r="E54">
        <f t="shared" si="0"/>
        <v>7.81042663007806E-2</v>
      </c>
      <c r="G54" s="20">
        <v>50</v>
      </c>
      <c r="H54">
        <f>pH_1_Triplicate!AM54</f>
        <v>0.15327643586390194</v>
      </c>
      <c r="J54">
        <f t="shared" si="1"/>
        <v>49.5</v>
      </c>
      <c r="K54">
        <f t="shared" si="2"/>
        <v>1.0550151287776172E-2</v>
      </c>
    </row>
    <row r="55" spans="1:11" x14ac:dyDescent="0.35">
      <c r="A55" s="20">
        <v>76</v>
      </c>
      <c r="B55">
        <f>pH_1_Triplicate!AF55</f>
        <v>0.98800419991221311</v>
      </c>
      <c r="D55">
        <f t="shared" si="3"/>
        <v>76.5</v>
      </c>
      <c r="E55">
        <f t="shared" si="0"/>
        <v>8.5954856046373651E-2</v>
      </c>
      <c r="G55" s="20">
        <v>49</v>
      </c>
      <c r="H55">
        <f>pH_1_Triplicate!AM55</f>
        <v>0.14272628457612577</v>
      </c>
      <c r="J55">
        <f t="shared" si="1"/>
        <v>48.5</v>
      </c>
      <c r="K55">
        <f t="shared" si="2"/>
        <v>1.0300745786969712E-2</v>
      </c>
    </row>
    <row r="56" spans="1:11" x14ac:dyDescent="0.35">
      <c r="A56" s="20">
        <v>77</v>
      </c>
      <c r="B56">
        <f>pH_1_Triplicate!AF56</f>
        <v>1.0739590559585868</v>
      </c>
      <c r="D56">
        <f t="shared" si="3"/>
        <v>77.5</v>
      </c>
      <c r="E56">
        <f t="shared" si="0"/>
        <v>9.7641833931818578E-2</v>
      </c>
      <c r="G56" s="20">
        <v>48</v>
      </c>
      <c r="H56">
        <f>pH_1_Triplicate!AM56</f>
        <v>0.13242553878915606</v>
      </c>
      <c r="J56">
        <f t="shared" si="1"/>
        <v>47.5</v>
      </c>
      <c r="K56">
        <f t="shared" si="2"/>
        <v>1.0626953913580275E-2</v>
      </c>
    </row>
    <row r="57" spans="1:11" x14ac:dyDescent="0.35">
      <c r="A57" s="20">
        <v>78</v>
      </c>
      <c r="B57">
        <f>pH_1_Triplicate!AF57</f>
        <v>1.1716008898904053</v>
      </c>
      <c r="D57">
        <f t="shared" si="3"/>
        <v>78.5</v>
      </c>
      <c r="E57">
        <f t="shared" si="0"/>
        <v>0.11077245673449099</v>
      </c>
      <c r="G57" s="20">
        <v>47</v>
      </c>
      <c r="H57">
        <f>pH_1_Triplicate!AM57</f>
        <v>0.12179858487557578</v>
      </c>
      <c r="J57">
        <f t="shared" si="1"/>
        <v>46.5</v>
      </c>
      <c r="K57">
        <f t="shared" si="2"/>
        <v>1.1448071128961262E-2</v>
      </c>
    </row>
    <row r="58" spans="1:11" x14ac:dyDescent="0.35">
      <c r="A58" s="20">
        <v>79</v>
      </c>
      <c r="B58">
        <f>pH_1_Triplicate!AF58</f>
        <v>1.2823733466248963</v>
      </c>
      <c r="D58">
        <f t="shared" si="3"/>
        <v>79.5</v>
      </c>
      <c r="E58">
        <f t="shared" si="0"/>
        <v>0.12725165265494276</v>
      </c>
      <c r="G58" s="20">
        <v>46</v>
      </c>
      <c r="H58">
        <f>pH_1_Triplicate!AM58</f>
        <v>0.11035051374661452</v>
      </c>
      <c r="J58">
        <f t="shared" si="1"/>
        <v>45.5</v>
      </c>
      <c r="K58">
        <f t="shared" si="2"/>
        <v>1.0045797135772527E-2</v>
      </c>
    </row>
    <row r="59" spans="1:11" x14ac:dyDescent="0.35">
      <c r="A59" s="20">
        <v>80</v>
      </c>
      <c r="B59">
        <f>pH_1_Triplicate!AF59</f>
        <v>1.4096249992798391</v>
      </c>
      <c r="D59">
        <f t="shared" si="3"/>
        <v>80.5</v>
      </c>
      <c r="E59">
        <f t="shared" si="0"/>
        <v>0.14775155053156475</v>
      </c>
      <c r="G59" s="20">
        <v>45</v>
      </c>
      <c r="H59">
        <f>pH_1_Triplicate!AM59</f>
        <v>0.10030471661084199</v>
      </c>
      <c r="J59">
        <f t="shared" si="1"/>
        <v>44.5</v>
      </c>
      <c r="K59">
        <f t="shared" si="2"/>
        <v>8.8340007700257045E-3</v>
      </c>
    </row>
    <row r="60" spans="1:11" x14ac:dyDescent="0.35">
      <c r="A60" s="20">
        <v>81</v>
      </c>
      <c r="B60">
        <f>pH_1_Triplicate!AF60</f>
        <v>1.5573765498114038</v>
      </c>
      <c r="D60">
        <f t="shared" si="3"/>
        <v>81.5</v>
      </c>
      <c r="E60">
        <f t="shared" si="0"/>
        <v>0.17100041468492311</v>
      </c>
      <c r="G60" s="20">
        <v>44</v>
      </c>
      <c r="H60">
        <f>pH_1_Triplicate!AM60</f>
        <v>9.1470715840816286E-2</v>
      </c>
      <c r="J60">
        <f t="shared" si="1"/>
        <v>43.5</v>
      </c>
      <c r="K60">
        <f t="shared" si="2"/>
        <v>9.7184569259533976E-3</v>
      </c>
    </row>
    <row r="61" spans="1:11" x14ac:dyDescent="0.35">
      <c r="A61" s="20">
        <v>82</v>
      </c>
      <c r="B61">
        <f>pH_1_Triplicate!AF61</f>
        <v>1.7283769644963269</v>
      </c>
      <c r="D61">
        <f t="shared" si="3"/>
        <v>82.5</v>
      </c>
      <c r="E61">
        <f t="shared" si="0"/>
        <v>0.19905333322852403</v>
      </c>
      <c r="G61" s="20">
        <v>43</v>
      </c>
      <c r="H61">
        <f>pH_1_Triplicate!AM61</f>
        <v>8.1752258914862888E-2</v>
      </c>
      <c r="J61">
        <f t="shared" si="1"/>
        <v>42.5</v>
      </c>
      <c r="K61">
        <f t="shared" si="2"/>
        <v>9.0380074233191443E-3</v>
      </c>
    </row>
    <row r="62" spans="1:11" x14ac:dyDescent="0.35">
      <c r="A62" s="28">
        <v>83</v>
      </c>
      <c r="B62">
        <f>pH_1_Triplicate!AF62</f>
        <v>1.927430297724851</v>
      </c>
      <c r="D62">
        <f t="shared" si="3"/>
        <v>83.5</v>
      </c>
      <c r="E62">
        <f t="shared" si="0"/>
        <v>0.23848177627563349</v>
      </c>
      <c r="G62" s="20">
        <v>42</v>
      </c>
      <c r="H62">
        <f>pH_1_Triplicate!AM62</f>
        <v>7.2714251491543744E-2</v>
      </c>
      <c r="J62">
        <f t="shared" si="1"/>
        <v>41.5</v>
      </c>
      <c r="K62">
        <f t="shared" si="2"/>
        <v>8.4071916233658811E-3</v>
      </c>
    </row>
    <row r="63" spans="1:11" x14ac:dyDescent="0.35">
      <c r="A63" s="28">
        <v>84</v>
      </c>
      <c r="B63">
        <f>pH_1_Triplicate!AF63</f>
        <v>2.1659120740004845</v>
      </c>
      <c r="D63">
        <f t="shared" si="3"/>
        <v>84.5</v>
      </c>
      <c r="E63">
        <f t="shared" si="0"/>
        <v>0.29446477993416176</v>
      </c>
      <c r="G63" s="20">
        <v>41</v>
      </c>
      <c r="H63">
        <f>pH_1_Triplicate!AM63</f>
        <v>6.4307059868177863E-2</v>
      </c>
      <c r="J63">
        <f t="shared" si="1"/>
        <v>40.5</v>
      </c>
      <c r="K63">
        <f t="shared" si="2"/>
        <v>8.093532011214731E-3</v>
      </c>
    </row>
    <row r="64" spans="1:11" x14ac:dyDescent="0.35">
      <c r="A64" s="28">
        <v>85</v>
      </c>
      <c r="B64">
        <f>pH_1_Triplicate!AF64</f>
        <v>2.4603768539346462</v>
      </c>
      <c r="D64">
        <f t="shared" si="3"/>
        <v>85.5</v>
      </c>
      <c r="E64">
        <f t="shared" si="0"/>
        <v>0.36501908903942804</v>
      </c>
      <c r="G64" s="20">
        <v>40</v>
      </c>
      <c r="H64">
        <f>pH_1_Triplicate!AM64</f>
        <v>5.6213527856963132E-2</v>
      </c>
      <c r="J64">
        <f t="shared" si="1"/>
        <v>39.5</v>
      </c>
      <c r="K64">
        <f t="shared" si="2"/>
        <v>5.2835402332727099E-3</v>
      </c>
    </row>
    <row r="65" spans="1:11" x14ac:dyDescent="0.35">
      <c r="A65" s="28">
        <v>86</v>
      </c>
      <c r="B65">
        <f>pH_1_Triplicate!AF65</f>
        <v>2.8253959429740743</v>
      </c>
      <c r="D65">
        <f t="shared" si="3"/>
        <v>86.5</v>
      </c>
      <c r="E65">
        <f t="shared" si="0"/>
        <v>0.45407929913973488</v>
      </c>
      <c r="G65" s="20">
        <v>39</v>
      </c>
      <c r="H65">
        <f>pH_1_Triplicate!AM65</f>
        <v>5.0929987623690422E-2</v>
      </c>
      <c r="J65">
        <f t="shared" si="1"/>
        <v>38.5</v>
      </c>
      <c r="K65">
        <f t="shared" si="2"/>
        <v>5.840299271012768E-3</v>
      </c>
    </row>
    <row r="66" spans="1:11" x14ac:dyDescent="0.35">
      <c r="A66" s="28">
        <v>87</v>
      </c>
      <c r="B66">
        <f>pH_1_Triplicate!AF66</f>
        <v>3.2794752421138091</v>
      </c>
      <c r="D66">
        <f t="shared" si="3"/>
        <v>87.5</v>
      </c>
      <c r="E66">
        <f t="shared" si="0"/>
        <v>0.58074664184830782</v>
      </c>
      <c r="G66" s="20">
        <v>38</v>
      </c>
      <c r="H66">
        <f>pH_1_Triplicate!AM66</f>
        <v>4.5089688352677654E-2</v>
      </c>
      <c r="J66">
        <f t="shared" si="1"/>
        <v>37.5</v>
      </c>
      <c r="K66">
        <f t="shared" si="2"/>
        <v>6.6952735519380385E-3</v>
      </c>
    </row>
    <row r="67" spans="1:11" x14ac:dyDescent="0.35">
      <c r="A67" s="28">
        <v>88</v>
      </c>
      <c r="B67">
        <f>pH_1_Triplicate!AF67</f>
        <v>3.860221883962117</v>
      </c>
      <c r="D67">
        <f t="shared" si="3"/>
        <v>88.5</v>
      </c>
      <c r="E67">
        <f t="shared" si="0"/>
        <v>0.76745895501556216</v>
      </c>
      <c r="G67" s="20">
        <v>37</v>
      </c>
      <c r="H67">
        <f>pH_1_Triplicate!AM67</f>
        <v>3.8394414800739615E-2</v>
      </c>
      <c r="J67">
        <f t="shared" si="1"/>
        <v>36.5</v>
      </c>
      <c r="K67">
        <f t="shared" si="2"/>
        <v>4.8009196375485494E-3</v>
      </c>
    </row>
    <row r="68" spans="1:11" x14ac:dyDescent="0.35">
      <c r="A68" s="28">
        <v>89</v>
      </c>
      <c r="B68">
        <f>pH_1_Triplicate!AF68</f>
        <v>4.6276808389776791</v>
      </c>
      <c r="D68">
        <f t="shared" si="3"/>
        <v>89.5</v>
      </c>
      <c r="E68">
        <f t="shared" si="0"/>
        <v>1.0022296140917515</v>
      </c>
      <c r="G68" s="20">
        <v>36</v>
      </c>
      <c r="H68">
        <f>pH_1_Triplicate!AM68</f>
        <v>3.3593495163191066E-2</v>
      </c>
      <c r="J68">
        <f t="shared" si="1"/>
        <v>35.5</v>
      </c>
      <c r="K68">
        <f t="shared" si="2"/>
        <v>4.9753781637522018E-3</v>
      </c>
    </row>
    <row r="69" spans="1:11" x14ac:dyDescent="0.35">
      <c r="A69" s="28">
        <v>90</v>
      </c>
      <c r="B69">
        <f>pH_1_Triplicate!AF69</f>
        <v>5.6299104530694306</v>
      </c>
      <c r="D69">
        <f t="shared" si="3"/>
        <v>90.5</v>
      </c>
      <c r="E69">
        <f t="shared" ref="E69:E79" si="4">(B70-B69)/(A70-A69)</f>
        <v>1.3817090150347511</v>
      </c>
      <c r="G69" s="20">
        <v>35</v>
      </c>
      <c r="H69">
        <f>pH_1_Triplicate!AM69</f>
        <v>2.8618116999438864E-2</v>
      </c>
      <c r="J69">
        <f t="shared" ref="J69:J79" si="5">(G69+G70)/2</f>
        <v>34.5</v>
      </c>
      <c r="K69">
        <f t="shared" ref="K69:K79" si="6">(H70-H69)/(G70-G69)</f>
        <v>4.2285566552359467E-3</v>
      </c>
    </row>
    <row r="70" spans="1:11" x14ac:dyDescent="0.35">
      <c r="A70" s="28">
        <v>91</v>
      </c>
      <c r="B70">
        <f>pH_1_Triplicate!AF70</f>
        <v>7.0116194681041817</v>
      </c>
      <c r="D70">
        <f t="shared" ref="D70:D79" si="7">(A70+A71)/2</f>
        <v>91.5</v>
      </c>
      <c r="E70">
        <f t="shared" si="4"/>
        <v>2.0598072961561504</v>
      </c>
      <c r="G70" s="20">
        <v>34</v>
      </c>
      <c r="H70">
        <f>pH_1_Triplicate!AM70</f>
        <v>2.4389560344202917E-2</v>
      </c>
      <c r="J70">
        <f t="shared" si="5"/>
        <v>33.5</v>
      </c>
      <c r="K70">
        <f t="shared" si="6"/>
        <v>4.7460155029900412E-3</v>
      </c>
    </row>
    <row r="71" spans="1:11" x14ac:dyDescent="0.35">
      <c r="A71" s="20">
        <v>92</v>
      </c>
      <c r="B71">
        <f>pH_1_Triplicate!AF71</f>
        <v>9.0714267642603321</v>
      </c>
      <c r="D71">
        <f t="shared" si="7"/>
        <v>92.5</v>
      </c>
      <c r="E71">
        <f t="shared" si="4"/>
        <v>3.0689537123622834</v>
      </c>
      <c r="G71" s="20">
        <v>33</v>
      </c>
      <c r="H71">
        <f>pH_1_Triplicate!AM71</f>
        <v>1.9643544841212876E-2</v>
      </c>
      <c r="J71">
        <f t="shared" si="5"/>
        <v>32.5</v>
      </c>
      <c r="K71">
        <f t="shared" si="6"/>
        <v>4.2982964141452615E-3</v>
      </c>
    </row>
    <row r="72" spans="1:11" x14ac:dyDescent="0.35">
      <c r="A72" s="20">
        <v>93</v>
      </c>
      <c r="B72">
        <f>pH_1_Triplicate!AF72</f>
        <v>12.140380476622616</v>
      </c>
      <c r="D72">
        <f t="shared" si="7"/>
        <v>93.5</v>
      </c>
      <c r="E72">
        <f t="shared" si="4"/>
        <v>4.9277706857549379</v>
      </c>
      <c r="G72" s="20">
        <v>32</v>
      </c>
      <c r="H72">
        <f>pH_1_Triplicate!AM72</f>
        <v>1.5345248427067614E-2</v>
      </c>
      <c r="J72">
        <f t="shared" si="5"/>
        <v>31.5</v>
      </c>
      <c r="K72">
        <f t="shared" si="6"/>
        <v>1.9026226558977975E-3</v>
      </c>
    </row>
    <row r="73" spans="1:11" x14ac:dyDescent="0.35">
      <c r="A73" s="20">
        <v>94</v>
      </c>
      <c r="B73">
        <f>pH_1_Triplicate!AF73</f>
        <v>17.068151162377553</v>
      </c>
      <c r="D73">
        <f t="shared" si="7"/>
        <v>94.5</v>
      </c>
      <c r="E73">
        <f t="shared" si="4"/>
        <v>8.0340542805800155</v>
      </c>
      <c r="G73" s="20">
        <v>31</v>
      </c>
      <c r="H73">
        <f>pH_1_Triplicate!AM73</f>
        <v>1.3442625771169817E-2</v>
      </c>
      <c r="J73">
        <f t="shared" si="5"/>
        <v>30.5</v>
      </c>
      <c r="K73">
        <f t="shared" si="6"/>
        <v>2.4395887589683876E-3</v>
      </c>
    </row>
    <row r="74" spans="1:11" x14ac:dyDescent="0.35">
      <c r="A74" s="20">
        <v>95</v>
      </c>
      <c r="B74">
        <f>pH_1_Triplicate!AF74</f>
        <v>25.102205442957569</v>
      </c>
      <c r="D74">
        <f t="shared" si="7"/>
        <v>95.5</v>
      </c>
      <c r="E74">
        <f t="shared" si="4"/>
        <v>12.87165217141078</v>
      </c>
      <c r="G74" s="20">
        <v>30</v>
      </c>
      <c r="H74">
        <f>pH_1_Triplicate!AM74</f>
        <v>1.1003037012201429E-2</v>
      </c>
      <c r="J74">
        <f t="shared" si="5"/>
        <v>29.5</v>
      </c>
      <c r="K74">
        <f t="shared" si="6"/>
        <v>3.5054699698677293E-3</v>
      </c>
    </row>
    <row r="75" spans="1:11" x14ac:dyDescent="0.35">
      <c r="A75" s="20">
        <v>96</v>
      </c>
      <c r="B75">
        <f>pH_1_Triplicate!AF75</f>
        <v>37.973857614368349</v>
      </c>
      <c r="D75">
        <f t="shared" si="7"/>
        <v>96.5</v>
      </c>
      <c r="E75">
        <f t="shared" si="4"/>
        <v>17.349343806761418</v>
      </c>
      <c r="G75" s="20">
        <v>29</v>
      </c>
      <c r="H75">
        <f>pH_1_Triplicate!AM75</f>
        <v>7.4975670423337E-3</v>
      </c>
      <c r="J75">
        <f t="shared" si="5"/>
        <v>28.5</v>
      </c>
      <c r="K75">
        <f t="shared" si="6"/>
        <v>1.5855486674422412E-3</v>
      </c>
    </row>
    <row r="76" spans="1:11" x14ac:dyDescent="0.35">
      <c r="A76" s="20">
        <v>97</v>
      </c>
      <c r="B76">
        <f>pH_1_Triplicate!AF76</f>
        <v>55.323201421129767</v>
      </c>
      <c r="D76">
        <f t="shared" si="7"/>
        <v>97.5</v>
      </c>
      <c r="E76">
        <f t="shared" si="4"/>
        <v>18.58166489527072</v>
      </c>
      <c r="G76" s="20">
        <v>28</v>
      </c>
      <c r="H76">
        <f>pH_1_Triplicate!AM76</f>
        <v>5.9120183748914588E-3</v>
      </c>
      <c r="J76">
        <f t="shared" si="5"/>
        <v>27.5</v>
      </c>
      <c r="K76">
        <f t="shared" si="6"/>
        <v>2.0379437824183744E-3</v>
      </c>
    </row>
    <row r="77" spans="1:11" x14ac:dyDescent="0.35">
      <c r="A77" s="20">
        <v>98</v>
      </c>
      <c r="B77">
        <f>pH_1_Triplicate!AF77</f>
        <v>73.904866316400486</v>
      </c>
      <c r="D77">
        <f t="shared" si="7"/>
        <v>98.5</v>
      </c>
      <c r="E77">
        <f t="shared" si="4"/>
        <v>17.111840765376712</v>
      </c>
      <c r="G77" s="20">
        <v>27</v>
      </c>
      <c r="H77">
        <f>pH_1_Triplicate!AM77</f>
        <v>3.8740745924730844E-3</v>
      </c>
      <c r="J77">
        <f t="shared" si="5"/>
        <v>26.5</v>
      </c>
      <c r="K77">
        <f t="shared" si="6"/>
        <v>2.6007338805295226E-3</v>
      </c>
    </row>
    <row r="78" spans="1:11" x14ac:dyDescent="0.35">
      <c r="A78" s="20">
        <v>99</v>
      </c>
      <c r="B78">
        <f>pH_1_Triplicate!AF78</f>
        <v>91.016707081777199</v>
      </c>
      <c r="D78">
        <f t="shared" si="7"/>
        <v>99.349998474121094</v>
      </c>
      <c r="E78">
        <f t="shared" si="4"/>
        <v>12.833331546346322</v>
      </c>
      <c r="G78" s="20">
        <v>26</v>
      </c>
      <c r="H78">
        <f>pH_1_Triplicate!AM78</f>
        <v>1.2733407119435618E-3</v>
      </c>
      <c r="J78">
        <f t="shared" si="5"/>
        <v>25.649999618530252</v>
      </c>
      <c r="K78">
        <f t="shared" si="6"/>
        <v>1.819056177305361E-3</v>
      </c>
    </row>
    <row r="79" spans="1:11" x14ac:dyDescent="0.35">
      <c r="A79" s="20">
        <v>99.699996948242202</v>
      </c>
      <c r="B79">
        <f>pH_1_Triplicate!AF79</f>
        <v>100</v>
      </c>
      <c r="D79">
        <f t="shared" si="7"/>
        <v>49.849998474121101</v>
      </c>
      <c r="E79">
        <f t="shared" si="4"/>
        <v>1.0030090577827555</v>
      </c>
      <c r="G79" s="20">
        <v>25.299999237060501</v>
      </c>
      <c r="H79">
        <f>pH_1_Triplicate!AM79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07E85-DA16-475D-8CC7-002868E17521}">
  <dimension ref="A2:K79"/>
  <sheetViews>
    <sheetView workbookViewId="0">
      <selection activeCell="R9" sqref="R9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11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11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11" x14ac:dyDescent="0.35">
      <c r="A4" s="20">
        <v>25</v>
      </c>
      <c r="B4" s="29">
        <f>pH_1_Triplicate!AC4</f>
        <v>5.8516813419391446E-3</v>
      </c>
      <c r="D4">
        <f>(A4+A5)/2</f>
        <v>25.5</v>
      </c>
      <c r="E4">
        <f>(B5-B4)/(A5-A4)</f>
        <v>-1.5226141860793423E-3</v>
      </c>
      <c r="G4" s="20">
        <v>100</v>
      </c>
      <c r="H4">
        <f>pH_1_Triplicate!AJ4</f>
        <v>100</v>
      </c>
      <c r="J4">
        <f>(G4+G5)/2</f>
        <v>99.5</v>
      </c>
      <c r="K4">
        <f>(H5-H4)/(G5-G4)</f>
        <v>9.0457345846928661E-2</v>
      </c>
    </row>
    <row r="5" spans="1:11" x14ac:dyDescent="0.35">
      <c r="A5" s="20">
        <v>26</v>
      </c>
      <c r="B5" s="29">
        <f>pH_1_Triplicate!AC5</f>
        <v>4.3290671558598023E-3</v>
      </c>
      <c r="D5">
        <f>(A5+A6)/2</f>
        <v>26.5</v>
      </c>
      <c r="E5">
        <f t="shared" ref="E5:E68" si="0">(B6-B5)/(A6-A5)</f>
        <v>-7.009036693385695E-4</v>
      </c>
      <c r="G5" s="20">
        <v>99</v>
      </c>
      <c r="H5">
        <f>pH_1_Triplicate!AJ5</f>
        <v>99.909542654153071</v>
      </c>
      <c r="J5">
        <f t="shared" ref="J5:J68" si="1">(G5+G6)/2</f>
        <v>98.5</v>
      </c>
      <c r="K5">
        <f t="shared" ref="K5:K68" si="2">(H6-H5)/(G6-G5)</f>
        <v>4.2884514056979128E-2</v>
      </c>
    </row>
    <row r="6" spans="1:11" x14ac:dyDescent="0.35">
      <c r="A6" s="20">
        <v>27</v>
      </c>
      <c r="B6" s="29">
        <f>pH_1_Triplicate!AC6</f>
        <v>3.6281634865212328E-3</v>
      </c>
      <c r="D6">
        <f t="shared" ref="D6:D69" si="3">(A6+A7)/2</f>
        <v>27.5</v>
      </c>
      <c r="E6">
        <f t="shared" si="0"/>
        <v>-2.1805125892911505E-3</v>
      </c>
      <c r="G6" s="20">
        <v>98</v>
      </c>
      <c r="H6">
        <f>pH_1_Triplicate!AJ6</f>
        <v>99.866658140096092</v>
      </c>
      <c r="J6">
        <f t="shared" si="1"/>
        <v>97.5</v>
      </c>
      <c r="K6">
        <f t="shared" si="2"/>
        <v>8.6308266865273708E-2</v>
      </c>
    </row>
    <row r="7" spans="1:11" x14ac:dyDescent="0.35">
      <c r="A7" s="20">
        <v>28</v>
      </c>
      <c r="B7" s="29">
        <f>pH_1_Triplicate!AC7</f>
        <v>1.4476508972300825E-3</v>
      </c>
      <c r="D7">
        <f t="shared" si="3"/>
        <v>28.5</v>
      </c>
      <c r="E7">
        <f t="shared" si="0"/>
        <v>-1.4476508972300825E-3</v>
      </c>
      <c r="G7" s="20">
        <v>97</v>
      </c>
      <c r="H7">
        <f>pH_1_Triplicate!AJ7</f>
        <v>99.780349873230819</v>
      </c>
      <c r="J7">
        <f t="shared" si="1"/>
        <v>96.5</v>
      </c>
      <c r="K7">
        <f t="shared" si="2"/>
        <v>0.10344460736575911</v>
      </c>
    </row>
    <row r="8" spans="1:11" x14ac:dyDescent="0.35">
      <c r="A8" s="20">
        <v>29</v>
      </c>
      <c r="B8" s="29">
        <f>pH_1_Triplicate!AC8</f>
        <v>0</v>
      </c>
      <c r="D8">
        <f t="shared" si="3"/>
        <v>29.5</v>
      </c>
      <c r="E8">
        <f t="shared" si="0"/>
        <v>1.0418259624782481E-3</v>
      </c>
      <c r="G8" s="20">
        <v>96</v>
      </c>
      <c r="H8">
        <f>pH_1_Triplicate!AJ8</f>
        <v>99.676905265865059</v>
      </c>
      <c r="J8">
        <f t="shared" si="1"/>
        <v>95.5</v>
      </c>
      <c r="K8">
        <f t="shared" si="2"/>
        <v>0.16719428835700967</v>
      </c>
    </row>
    <row r="9" spans="1:11" x14ac:dyDescent="0.35">
      <c r="A9" s="20">
        <v>30</v>
      </c>
      <c r="B9" s="29">
        <f>pH_1_Triplicate!AC9</f>
        <v>1.0418259624782481E-3</v>
      </c>
      <c r="D9">
        <f t="shared" si="3"/>
        <v>30.5</v>
      </c>
      <c r="E9">
        <f t="shared" si="0"/>
        <v>1.323722748476644E-3</v>
      </c>
      <c r="G9" s="20">
        <v>95</v>
      </c>
      <c r="H9">
        <f>pH_1_Triplicate!AJ9</f>
        <v>99.50971097750805</v>
      </c>
      <c r="J9">
        <f t="shared" si="1"/>
        <v>94.5</v>
      </c>
      <c r="K9">
        <f t="shared" si="2"/>
        <v>0.71124266754844712</v>
      </c>
    </row>
    <row r="10" spans="1:11" x14ac:dyDescent="0.35">
      <c r="A10" s="20">
        <v>31</v>
      </c>
      <c r="B10" s="29">
        <f>pH_1_Triplicate!AC10</f>
        <v>2.365548710954892E-3</v>
      </c>
      <c r="D10">
        <f t="shared" si="3"/>
        <v>31.5</v>
      </c>
      <c r="E10">
        <f t="shared" si="0"/>
        <v>-8.3409341591466485E-5</v>
      </c>
      <c r="G10" s="20">
        <v>94</v>
      </c>
      <c r="H10">
        <f>pH_1_Triplicate!AJ10</f>
        <v>98.798468309959603</v>
      </c>
      <c r="J10">
        <f t="shared" si="1"/>
        <v>93.5</v>
      </c>
      <c r="K10">
        <f t="shared" si="2"/>
        <v>3.1682953029080068</v>
      </c>
    </row>
    <row r="11" spans="1:11" x14ac:dyDescent="0.35">
      <c r="A11" s="20">
        <v>32</v>
      </c>
      <c r="B11" s="29">
        <f>pH_1_Triplicate!AC11</f>
        <v>2.2821393693634256E-3</v>
      </c>
      <c r="D11">
        <f t="shared" si="3"/>
        <v>32.5</v>
      </c>
      <c r="E11">
        <f t="shared" si="0"/>
        <v>1.1969932643160971E-3</v>
      </c>
      <c r="G11" s="20">
        <v>93</v>
      </c>
      <c r="H11">
        <f>pH_1_Triplicate!AJ11</f>
        <v>95.630173007051596</v>
      </c>
      <c r="J11">
        <f t="shared" si="1"/>
        <v>92.5</v>
      </c>
      <c r="K11">
        <f t="shared" si="2"/>
        <v>12.066212885158237</v>
      </c>
    </row>
    <row r="12" spans="1:11" x14ac:dyDescent="0.35">
      <c r="A12" s="20">
        <v>33</v>
      </c>
      <c r="B12" s="29">
        <f>pH_1_Triplicate!AC12</f>
        <v>3.4791326336795227E-3</v>
      </c>
      <c r="D12">
        <f t="shared" si="3"/>
        <v>33.5</v>
      </c>
      <c r="E12">
        <f t="shared" si="0"/>
        <v>1.7886639860941011E-3</v>
      </c>
      <c r="G12" s="20">
        <v>92</v>
      </c>
      <c r="H12">
        <f>pH_1_Triplicate!AJ12</f>
        <v>83.563960121893359</v>
      </c>
      <c r="J12">
        <f t="shared" si="1"/>
        <v>91.5</v>
      </c>
      <c r="K12">
        <f t="shared" si="2"/>
        <v>27.058745216913962</v>
      </c>
    </row>
    <row r="13" spans="1:11" x14ac:dyDescent="0.35">
      <c r="A13" s="20">
        <v>34</v>
      </c>
      <c r="B13" s="29">
        <f>pH_1_Triplicate!AC13</f>
        <v>5.2677966197736239E-3</v>
      </c>
      <c r="D13">
        <f t="shared" si="3"/>
        <v>34.5</v>
      </c>
      <c r="E13">
        <f t="shared" si="0"/>
        <v>1.3982207906420002E-3</v>
      </c>
      <c r="G13" s="20">
        <v>91</v>
      </c>
      <c r="H13">
        <f>pH_1_Triplicate!AJ13</f>
        <v>56.505214904979397</v>
      </c>
      <c r="J13">
        <f t="shared" si="1"/>
        <v>90.5</v>
      </c>
      <c r="K13">
        <f t="shared" si="2"/>
        <v>31.120407855772161</v>
      </c>
    </row>
    <row r="14" spans="1:11" x14ac:dyDescent="0.35">
      <c r="A14" s="20">
        <v>35</v>
      </c>
      <c r="B14" s="29">
        <f>pH_1_Triplicate!AC14</f>
        <v>6.666017410415624E-3</v>
      </c>
      <c r="D14">
        <f t="shared" si="3"/>
        <v>35.5</v>
      </c>
      <c r="E14">
        <f t="shared" si="0"/>
        <v>1.8116014321841118E-3</v>
      </c>
      <c r="G14" s="20">
        <v>90</v>
      </c>
      <c r="H14">
        <f>pH_1_Triplicate!AJ14</f>
        <v>25.384807049207236</v>
      </c>
      <c r="J14">
        <f t="shared" si="1"/>
        <v>89.5</v>
      </c>
      <c r="K14">
        <f t="shared" si="2"/>
        <v>13.7446559260129</v>
      </c>
    </row>
    <row r="15" spans="1:11" x14ac:dyDescent="0.35">
      <c r="A15" s="20">
        <v>36</v>
      </c>
      <c r="B15" s="29">
        <f>pH_1_Triplicate!AC15</f>
        <v>8.4776188425997358E-3</v>
      </c>
      <c r="D15">
        <f t="shared" si="3"/>
        <v>36.5</v>
      </c>
      <c r="E15">
        <f t="shared" si="0"/>
        <v>2.1845351918517476E-3</v>
      </c>
      <c r="G15" s="20">
        <v>89</v>
      </c>
      <c r="H15">
        <f>pH_1_Triplicate!AJ15</f>
        <v>11.640151123194336</v>
      </c>
      <c r="J15">
        <f t="shared" si="1"/>
        <v>88.5</v>
      </c>
      <c r="K15">
        <f t="shared" si="2"/>
        <v>5.1994784539586245</v>
      </c>
    </row>
    <row r="16" spans="1:11" x14ac:dyDescent="0.35">
      <c r="A16" s="20">
        <v>37</v>
      </c>
      <c r="B16" s="29">
        <f>pH_1_Triplicate!AC16</f>
        <v>1.0662154034451483E-2</v>
      </c>
      <c r="D16">
        <f t="shared" si="3"/>
        <v>37.5</v>
      </c>
      <c r="E16">
        <f t="shared" si="0"/>
        <v>1.0421191111055998E-3</v>
      </c>
      <c r="G16" s="20">
        <v>88</v>
      </c>
      <c r="H16">
        <f>pH_1_Triplicate!AJ16</f>
        <v>6.4406726692357115</v>
      </c>
      <c r="J16">
        <f t="shared" si="1"/>
        <v>87.5</v>
      </c>
      <c r="K16">
        <f t="shared" si="2"/>
        <v>2.1917634664799879</v>
      </c>
    </row>
    <row r="17" spans="1:11" x14ac:dyDescent="0.35">
      <c r="A17" s="20">
        <v>38</v>
      </c>
      <c r="B17" s="29">
        <f>pH_1_Triplicate!AC17</f>
        <v>1.1704273145557083E-2</v>
      </c>
      <c r="D17">
        <f t="shared" si="3"/>
        <v>38.5</v>
      </c>
      <c r="E17">
        <f t="shared" si="0"/>
        <v>1.9495285703639183E-3</v>
      </c>
      <c r="G17" s="20">
        <v>87</v>
      </c>
      <c r="H17">
        <f>pH_1_Triplicate!AJ17</f>
        <v>4.2489092027557236</v>
      </c>
      <c r="J17">
        <f t="shared" si="1"/>
        <v>86.5</v>
      </c>
      <c r="K17">
        <f t="shared" si="2"/>
        <v>1.3058473752394981</v>
      </c>
    </row>
    <row r="18" spans="1:11" x14ac:dyDescent="0.35">
      <c r="A18" s="20">
        <v>39</v>
      </c>
      <c r="B18" s="29">
        <f>pH_1_Triplicate!AC18</f>
        <v>1.3653801715921001E-2</v>
      </c>
      <c r="D18">
        <f t="shared" si="3"/>
        <v>39.5</v>
      </c>
      <c r="E18">
        <f t="shared" si="0"/>
        <v>2.6248127242940299E-3</v>
      </c>
      <c r="G18" s="26">
        <v>86</v>
      </c>
      <c r="H18">
        <f>pH_1_Triplicate!AJ18</f>
        <v>2.9430618275162255</v>
      </c>
      <c r="J18">
        <f t="shared" si="1"/>
        <v>85.5</v>
      </c>
      <c r="K18">
        <f t="shared" si="2"/>
        <v>0.76294973205926908</v>
      </c>
    </row>
    <row r="19" spans="1:11" x14ac:dyDescent="0.35">
      <c r="A19" s="20">
        <v>40</v>
      </c>
      <c r="B19" s="29">
        <f>pH_1_Triplicate!AC19</f>
        <v>1.6278614440215031E-2</v>
      </c>
      <c r="D19">
        <f t="shared" si="3"/>
        <v>40.5</v>
      </c>
      <c r="E19">
        <f t="shared" si="0"/>
        <v>1.5890145684804291E-3</v>
      </c>
      <c r="G19" s="26">
        <v>85</v>
      </c>
      <c r="H19">
        <f>pH_1_Triplicate!AJ19</f>
        <v>2.1801120954569564</v>
      </c>
      <c r="J19">
        <f t="shared" si="1"/>
        <v>84.5</v>
      </c>
      <c r="K19">
        <f t="shared" si="2"/>
        <v>0.46970485195241185</v>
      </c>
    </row>
    <row r="20" spans="1:11" x14ac:dyDescent="0.35">
      <c r="A20" s="20">
        <v>41</v>
      </c>
      <c r="B20" s="29">
        <f>pH_1_Triplicate!AC20</f>
        <v>1.786762900869546E-2</v>
      </c>
      <c r="D20">
        <f t="shared" si="3"/>
        <v>41.5</v>
      </c>
      <c r="E20">
        <f t="shared" si="0"/>
        <v>3.0177475406606737E-3</v>
      </c>
      <c r="G20" s="26">
        <v>84</v>
      </c>
      <c r="H20">
        <f>pH_1_Triplicate!AJ20</f>
        <v>1.7104072435045445</v>
      </c>
      <c r="J20">
        <f t="shared" si="1"/>
        <v>83.5</v>
      </c>
      <c r="K20">
        <f t="shared" si="2"/>
        <v>0.32180389993424674</v>
      </c>
    </row>
    <row r="21" spans="1:11" x14ac:dyDescent="0.35">
      <c r="A21" s="20">
        <v>42</v>
      </c>
      <c r="B21" s="29">
        <f>pH_1_Triplicate!AC21</f>
        <v>2.0885376549356134E-2</v>
      </c>
      <c r="D21">
        <f t="shared" si="3"/>
        <v>42.5</v>
      </c>
      <c r="E21">
        <f t="shared" si="0"/>
        <v>3.47147487391734E-3</v>
      </c>
      <c r="G21" s="26">
        <v>83</v>
      </c>
      <c r="H21">
        <f>pH_1_Triplicate!AJ21</f>
        <v>1.3886033435702978</v>
      </c>
      <c r="J21">
        <f t="shared" si="1"/>
        <v>82.5</v>
      </c>
      <c r="K21">
        <f t="shared" si="2"/>
        <v>0.23992657147627772</v>
      </c>
    </row>
    <row r="22" spans="1:11" x14ac:dyDescent="0.35">
      <c r="A22" s="20">
        <v>43</v>
      </c>
      <c r="B22" s="29">
        <f>pH_1_Triplicate!AC22</f>
        <v>2.4356851423273474E-2</v>
      </c>
      <c r="D22">
        <f t="shared" si="3"/>
        <v>43.5</v>
      </c>
      <c r="E22">
        <f t="shared" si="0"/>
        <v>4.5529066860307485E-3</v>
      </c>
      <c r="G22" s="26">
        <v>82</v>
      </c>
      <c r="H22">
        <f>pH_1_Triplicate!AJ22</f>
        <v>1.1486767720940201</v>
      </c>
      <c r="J22">
        <f t="shared" si="1"/>
        <v>81.5</v>
      </c>
      <c r="K22">
        <f t="shared" si="2"/>
        <v>0.16669441153079445</v>
      </c>
    </row>
    <row r="23" spans="1:11" x14ac:dyDescent="0.35">
      <c r="A23" s="20">
        <v>44</v>
      </c>
      <c r="B23" s="29">
        <f>pH_1_Triplicate!AC23</f>
        <v>2.8909758109304223E-2</v>
      </c>
      <c r="D23">
        <f t="shared" si="3"/>
        <v>44.5</v>
      </c>
      <c r="E23">
        <f t="shared" si="0"/>
        <v>3.8662524840556399E-3</v>
      </c>
      <c r="G23" s="26">
        <v>81</v>
      </c>
      <c r="H23">
        <f>pH_1_Triplicate!AJ23</f>
        <v>0.98198236056322563</v>
      </c>
      <c r="J23">
        <f t="shared" si="1"/>
        <v>80.5</v>
      </c>
      <c r="K23">
        <f t="shared" si="2"/>
        <v>0.13822220676670272</v>
      </c>
    </row>
    <row r="24" spans="1:11" x14ac:dyDescent="0.35">
      <c r="A24" s="20">
        <v>45</v>
      </c>
      <c r="B24" s="29">
        <f>pH_1_Triplicate!AC24</f>
        <v>3.2776010593359862E-2</v>
      </c>
      <c r="D24">
        <f t="shared" si="3"/>
        <v>45.5</v>
      </c>
      <c r="E24">
        <f t="shared" si="0"/>
        <v>4.093520294421546E-3</v>
      </c>
      <c r="G24" s="26">
        <v>80</v>
      </c>
      <c r="H24">
        <f>pH_1_Triplicate!AJ24</f>
        <v>0.84376015379652292</v>
      </c>
      <c r="J24">
        <f t="shared" si="1"/>
        <v>79.5</v>
      </c>
      <c r="K24">
        <f t="shared" si="2"/>
        <v>0.1137900710085612</v>
      </c>
    </row>
    <row r="25" spans="1:11" x14ac:dyDescent="0.35">
      <c r="A25" s="20">
        <v>46</v>
      </c>
      <c r="B25" s="29">
        <f>pH_1_Triplicate!AC25</f>
        <v>3.6869530887781408E-2</v>
      </c>
      <c r="D25">
        <f t="shared" si="3"/>
        <v>46.5</v>
      </c>
      <c r="E25">
        <f t="shared" si="0"/>
        <v>5.4746161241825894E-3</v>
      </c>
      <c r="G25" s="26">
        <v>79</v>
      </c>
      <c r="H25">
        <f>pH_1_Triplicate!AJ25</f>
        <v>0.72997008278796172</v>
      </c>
      <c r="J25">
        <f t="shared" si="1"/>
        <v>78.5</v>
      </c>
      <c r="K25">
        <f t="shared" si="2"/>
        <v>9.0448442283398656E-2</v>
      </c>
    </row>
    <row r="26" spans="1:11" x14ac:dyDescent="0.35">
      <c r="A26" s="20">
        <v>47</v>
      </c>
      <c r="B26" s="29">
        <f>pH_1_Triplicate!AC26</f>
        <v>4.2344147011963998E-2</v>
      </c>
      <c r="D26">
        <f t="shared" si="3"/>
        <v>47.5</v>
      </c>
      <c r="E26">
        <f t="shared" si="0"/>
        <v>4.8549337228660991E-3</v>
      </c>
      <c r="G26" s="20">
        <v>78</v>
      </c>
      <c r="H26">
        <f>pH_1_Triplicate!AJ26</f>
        <v>0.63952164050456306</v>
      </c>
      <c r="J26">
        <f t="shared" si="1"/>
        <v>77.5</v>
      </c>
      <c r="K26">
        <f t="shared" si="2"/>
        <v>7.0764101699769988E-2</v>
      </c>
    </row>
    <row r="27" spans="1:11" x14ac:dyDescent="0.35">
      <c r="A27" s="20">
        <v>48</v>
      </c>
      <c r="B27" s="29">
        <f>pH_1_Triplicate!AC27</f>
        <v>4.7199080734830097E-2</v>
      </c>
      <c r="D27">
        <f t="shared" si="3"/>
        <v>48.5</v>
      </c>
      <c r="E27">
        <f t="shared" si="0"/>
        <v>6.0765615965910069E-3</v>
      </c>
      <c r="G27" s="20">
        <v>77</v>
      </c>
      <c r="H27">
        <f>pH_1_Triplicate!AJ27</f>
        <v>0.56875753880479307</v>
      </c>
      <c r="J27">
        <f t="shared" si="1"/>
        <v>76.5</v>
      </c>
      <c r="K27">
        <f t="shared" si="2"/>
        <v>4.9242035921778338E-2</v>
      </c>
    </row>
    <row r="28" spans="1:11" x14ac:dyDescent="0.35">
      <c r="A28" s="20">
        <v>49</v>
      </c>
      <c r="B28" s="29">
        <f>pH_1_Triplicate!AC28</f>
        <v>5.3275642331421104E-2</v>
      </c>
      <c r="D28">
        <f t="shared" si="3"/>
        <v>49.5</v>
      </c>
      <c r="E28">
        <f t="shared" si="0"/>
        <v>4.7612353511858746E-3</v>
      </c>
      <c r="G28" s="20">
        <v>76</v>
      </c>
      <c r="H28">
        <f>pH_1_Triplicate!AJ28</f>
        <v>0.51951550288301473</v>
      </c>
      <c r="J28">
        <f t="shared" si="1"/>
        <v>75.5</v>
      </c>
      <c r="K28">
        <f t="shared" si="2"/>
        <v>4.646394742087645E-2</v>
      </c>
    </row>
    <row r="29" spans="1:11" x14ac:dyDescent="0.35">
      <c r="A29" s="20">
        <v>50</v>
      </c>
      <c r="B29" s="29">
        <f>pH_1_Triplicate!AC29</f>
        <v>5.8036877682606978E-2</v>
      </c>
      <c r="D29">
        <f t="shared" si="3"/>
        <v>50.5</v>
      </c>
      <c r="E29">
        <f t="shared" si="0"/>
        <v>4.4913906599832257E-3</v>
      </c>
      <c r="G29" s="20">
        <v>75</v>
      </c>
      <c r="H29">
        <f>pH_1_Triplicate!AJ29</f>
        <v>0.47305155546213828</v>
      </c>
      <c r="J29">
        <f t="shared" si="1"/>
        <v>74.5</v>
      </c>
      <c r="K29">
        <f t="shared" si="2"/>
        <v>3.8595936464392244E-2</v>
      </c>
    </row>
    <row r="30" spans="1:11" x14ac:dyDescent="0.35">
      <c r="A30" s="20">
        <v>51</v>
      </c>
      <c r="B30" s="29">
        <f>pH_1_Triplicate!AC30</f>
        <v>6.2528268342590204E-2</v>
      </c>
      <c r="D30">
        <f t="shared" si="3"/>
        <v>51.5</v>
      </c>
      <c r="E30">
        <f t="shared" si="0"/>
        <v>7.1521820907358841E-3</v>
      </c>
      <c r="G30" s="20">
        <v>74</v>
      </c>
      <c r="H30">
        <f>pH_1_Triplicate!AJ30</f>
        <v>0.43445561899774604</v>
      </c>
      <c r="J30">
        <f t="shared" si="1"/>
        <v>73.5</v>
      </c>
      <c r="K30">
        <f t="shared" si="2"/>
        <v>3.0628475496295271E-2</v>
      </c>
    </row>
    <row r="31" spans="1:11" x14ac:dyDescent="0.35">
      <c r="A31" s="20">
        <v>52</v>
      </c>
      <c r="B31" s="29">
        <f>pH_1_Triplicate!AC31</f>
        <v>6.9680450433326088E-2</v>
      </c>
      <c r="D31">
        <f t="shared" si="3"/>
        <v>52.5</v>
      </c>
      <c r="E31">
        <f t="shared" si="0"/>
        <v>6.868843779999606E-3</v>
      </c>
      <c r="G31" s="20">
        <v>73</v>
      </c>
      <c r="H31">
        <f>pH_1_Triplicate!AJ31</f>
        <v>0.40382714350145077</v>
      </c>
      <c r="J31">
        <f t="shared" si="1"/>
        <v>72.5</v>
      </c>
      <c r="K31">
        <f t="shared" si="2"/>
        <v>3.0324952440433706E-2</v>
      </c>
    </row>
    <row r="32" spans="1:11" x14ac:dyDescent="0.35">
      <c r="A32" s="20">
        <v>53</v>
      </c>
      <c r="B32" s="29">
        <f>pH_1_Triplicate!AC32</f>
        <v>7.6549294213325694E-2</v>
      </c>
      <c r="D32">
        <f t="shared" si="3"/>
        <v>53.5</v>
      </c>
      <c r="E32">
        <f t="shared" si="0"/>
        <v>7.1102904797650801E-3</v>
      </c>
      <c r="G32" s="20">
        <v>72</v>
      </c>
      <c r="H32">
        <f>pH_1_Triplicate!AJ32</f>
        <v>0.37350219106101706</v>
      </c>
      <c r="J32">
        <f t="shared" si="1"/>
        <v>71.5</v>
      </c>
      <c r="K32">
        <f t="shared" si="2"/>
        <v>2.8278641653035896E-2</v>
      </c>
    </row>
    <row r="33" spans="1:11" x14ac:dyDescent="0.35">
      <c r="A33" s="20">
        <v>54</v>
      </c>
      <c r="B33" s="29">
        <f>pH_1_Triplicate!AC33</f>
        <v>8.3659584693090774E-2</v>
      </c>
      <c r="D33">
        <f t="shared" si="3"/>
        <v>54.5</v>
      </c>
      <c r="E33">
        <f t="shared" si="0"/>
        <v>8.2171715760618186E-3</v>
      </c>
      <c r="G33" s="20">
        <v>71</v>
      </c>
      <c r="H33">
        <f>pH_1_Triplicate!AJ33</f>
        <v>0.34522354940798117</v>
      </c>
      <c r="J33">
        <f t="shared" si="1"/>
        <v>70.5</v>
      </c>
      <c r="K33">
        <f t="shared" si="2"/>
        <v>2.5091212839419841E-2</v>
      </c>
    </row>
    <row r="34" spans="1:11" x14ac:dyDescent="0.35">
      <c r="A34" s="20">
        <v>55</v>
      </c>
      <c r="B34" s="29">
        <f>pH_1_Triplicate!AC34</f>
        <v>9.1876756269152593E-2</v>
      </c>
      <c r="D34">
        <f t="shared" si="3"/>
        <v>55.5</v>
      </c>
      <c r="E34">
        <f t="shared" si="0"/>
        <v>9.2569433097889203E-3</v>
      </c>
      <c r="G34" s="20">
        <v>70</v>
      </c>
      <c r="H34">
        <f>pH_1_Triplicate!AJ34</f>
        <v>0.32013233656856133</v>
      </c>
      <c r="J34">
        <f t="shared" si="1"/>
        <v>69.5</v>
      </c>
      <c r="K34">
        <f t="shared" si="2"/>
        <v>2.2416002509805966E-2</v>
      </c>
    </row>
    <row r="35" spans="1:11" x14ac:dyDescent="0.35">
      <c r="A35" s="20">
        <v>56</v>
      </c>
      <c r="B35" s="29">
        <f>pH_1_Triplicate!AC35</f>
        <v>0.10113369957894151</v>
      </c>
      <c r="D35">
        <f t="shared" si="3"/>
        <v>56.5</v>
      </c>
      <c r="E35">
        <f t="shared" si="0"/>
        <v>1.1199780269404186E-2</v>
      </c>
      <c r="G35" s="20">
        <v>69</v>
      </c>
      <c r="H35">
        <f>pH_1_Triplicate!AJ35</f>
        <v>0.29771633405875536</v>
      </c>
      <c r="J35">
        <f t="shared" si="1"/>
        <v>68.5</v>
      </c>
      <c r="K35">
        <f t="shared" si="2"/>
        <v>1.7327547038352764E-2</v>
      </c>
    </row>
    <row r="36" spans="1:11" x14ac:dyDescent="0.35">
      <c r="A36" s="20">
        <v>57</v>
      </c>
      <c r="B36" s="29">
        <f>pH_1_Triplicate!AC36</f>
        <v>0.1123334798483457</v>
      </c>
      <c r="D36">
        <f t="shared" si="3"/>
        <v>57.5</v>
      </c>
      <c r="E36">
        <f t="shared" si="0"/>
        <v>1.2168058276904536E-2</v>
      </c>
      <c r="G36" s="20">
        <v>68</v>
      </c>
      <c r="H36">
        <f>pH_1_Triplicate!AJ36</f>
        <v>0.2803887870204026</v>
      </c>
      <c r="J36">
        <f t="shared" si="1"/>
        <v>67.5</v>
      </c>
      <c r="K36">
        <f t="shared" si="2"/>
        <v>1.8884382297382818E-2</v>
      </c>
    </row>
    <row r="37" spans="1:11" x14ac:dyDescent="0.35">
      <c r="A37" s="20">
        <v>58</v>
      </c>
      <c r="B37" s="29">
        <f>pH_1_Triplicate!AC37</f>
        <v>0.12450153812525024</v>
      </c>
      <c r="D37">
        <f t="shared" si="3"/>
        <v>58.5</v>
      </c>
      <c r="E37">
        <f t="shared" si="0"/>
        <v>1.4431042564558197E-2</v>
      </c>
      <c r="G37" s="20">
        <v>67</v>
      </c>
      <c r="H37">
        <f>pH_1_Triplicate!AJ37</f>
        <v>0.26150440472301978</v>
      </c>
      <c r="J37">
        <f t="shared" si="1"/>
        <v>66.5</v>
      </c>
      <c r="K37">
        <f t="shared" si="2"/>
        <v>1.4552121550711672E-2</v>
      </c>
    </row>
    <row r="38" spans="1:11" x14ac:dyDescent="0.35">
      <c r="A38" s="20">
        <v>59</v>
      </c>
      <c r="B38" s="29">
        <f>pH_1_Triplicate!AC38</f>
        <v>0.13893258068980843</v>
      </c>
      <c r="D38">
        <f t="shared" si="3"/>
        <v>59.5</v>
      </c>
      <c r="E38">
        <f t="shared" si="0"/>
        <v>1.619576130652281E-2</v>
      </c>
      <c r="G38" s="20">
        <v>66</v>
      </c>
      <c r="H38">
        <f>pH_1_Triplicate!AJ38</f>
        <v>0.24695228317230811</v>
      </c>
      <c r="J38">
        <f t="shared" si="1"/>
        <v>65.5</v>
      </c>
      <c r="K38">
        <f t="shared" si="2"/>
        <v>1.3959099837488304E-2</v>
      </c>
    </row>
    <row r="39" spans="1:11" x14ac:dyDescent="0.35">
      <c r="A39" s="20">
        <v>60</v>
      </c>
      <c r="B39" s="29">
        <f>pH_1_Triplicate!AC39</f>
        <v>0.15512834199633124</v>
      </c>
      <c r="D39">
        <f t="shared" si="3"/>
        <v>60.5</v>
      </c>
      <c r="E39">
        <f t="shared" si="0"/>
        <v>1.8598280123940075E-2</v>
      </c>
      <c r="G39" s="20">
        <v>65</v>
      </c>
      <c r="H39">
        <f>pH_1_Triplicate!AJ39</f>
        <v>0.2329931833348198</v>
      </c>
      <c r="J39">
        <f t="shared" si="1"/>
        <v>64.5</v>
      </c>
      <c r="K39">
        <f t="shared" si="2"/>
        <v>1.3387702255113682E-2</v>
      </c>
    </row>
    <row r="40" spans="1:11" x14ac:dyDescent="0.35">
      <c r="A40" s="20">
        <v>61</v>
      </c>
      <c r="B40" s="29">
        <f>pH_1_Triplicate!AC40</f>
        <v>0.17372662212027132</v>
      </c>
      <c r="D40">
        <f t="shared" si="3"/>
        <v>61.5</v>
      </c>
      <c r="E40">
        <f t="shared" si="0"/>
        <v>2.0087054129711845E-2</v>
      </c>
      <c r="G40" s="20">
        <v>64</v>
      </c>
      <c r="H40">
        <f>pH_1_Triplicate!AJ40</f>
        <v>0.21960548107970612</v>
      </c>
      <c r="J40">
        <f t="shared" si="1"/>
        <v>63.5</v>
      </c>
      <c r="K40">
        <f t="shared" si="2"/>
        <v>1.2980220656994779E-2</v>
      </c>
    </row>
    <row r="41" spans="1:11" x14ac:dyDescent="0.35">
      <c r="A41" s="20">
        <v>62</v>
      </c>
      <c r="B41" s="29">
        <f>pH_1_Triplicate!AC41</f>
        <v>0.19381367624998316</v>
      </c>
      <c r="D41">
        <f t="shared" si="3"/>
        <v>62.5</v>
      </c>
      <c r="E41">
        <f t="shared" si="0"/>
        <v>2.2804250949182314E-2</v>
      </c>
      <c r="G41" s="20">
        <v>63</v>
      </c>
      <c r="H41">
        <f>pH_1_Triplicate!AJ41</f>
        <v>0.20662526042271134</v>
      </c>
      <c r="J41">
        <f t="shared" si="1"/>
        <v>62.5</v>
      </c>
      <c r="K41">
        <f t="shared" si="2"/>
        <v>1.1483575571245852E-2</v>
      </c>
    </row>
    <row r="42" spans="1:11" x14ac:dyDescent="0.35">
      <c r="A42" s="20">
        <v>63</v>
      </c>
      <c r="B42" s="29">
        <f>pH_1_Triplicate!AC42</f>
        <v>0.21661792719916548</v>
      </c>
      <c r="D42">
        <f t="shared" si="3"/>
        <v>63.5</v>
      </c>
      <c r="E42">
        <f t="shared" si="0"/>
        <v>2.402544013547836E-2</v>
      </c>
      <c r="G42" s="20">
        <v>62</v>
      </c>
      <c r="H42">
        <f>pH_1_Triplicate!AJ42</f>
        <v>0.19514168485146549</v>
      </c>
      <c r="J42">
        <f t="shared" si="1"/>
        <v>61.5</v>
      </c>
      <c r="K42">
        <f t="shared" si="2"/>
        <v>9.9183520550788218E-3</v>
      </c>
    </row>
    <row r="43" spans="1:11" x14ac:dyDescent="0.35">
      <c r="A43" s="20">
        <v>64</v>
      </c>
      <c r="B43" s="29">
        <f>pH_1_Triplicate!AC43</f>
        <v>0.24064336733464384</v>
      </c>
      <c r="D43">
        <f t="shared" si="3"/>
        <v>64.5</v>
      </c>
      <c r="E43">
        <f t="shared" si="0"/>
        <v>2.5211896935268346E-2</v>
      </c>
      <c r="G43" s="20">
        <v>61</v>
      </c>
      <c r="H43">
        <f>pH_1_Triplicate!AJ43</f>
        <v>0.18522333279638667</v>
      </c>
      <c r="J43">
        <f t="shared" si="1"/>
        <v>60.5</v>
      </c>
      <c r="K43">
        <f t="shared" si="2"/>
        <v>9.6035899881216358E-3</v>
      </c>
    </row>
    <row r="44" spans="1:11" x14ac:dyDescent="0.35">
      <c r="A44" s="20">
        <v>65</v>
      </c>
      <c r="B44" s="29">
        <f>pH_1_Triplicate!AC44</f>
        <v>0.26585526426991218</v>
      </c>
      <c r="D44">
        <f t="shared" si="3"/>
        <v>65.5</v>
      </c>
      <c r="E44">
        <f t="shared" si="0"/>
        <v>2.699960440452448E-2</v>
      </c>
      <c r="G44" s="20">
        <v>60</v>
      </c>
      <c r="H44">
        <f>pH_1_Triplicate!AJ44</f>
        <v>0.17561974280826503</v>
      </c>
      <c r="J44">
        <f t="shared" si="1"/>
        <v>59.5</v>
      </c>
      <c r="K44">
        <f t="shared" si="2"/>
        <v>8.0520438047187448E-3</v>
      </c>
    </row>
    <row r="45" spans="1:11" x14ac:dyDescent="0.35">
      <c r="A45" s="20">
        <v>66</v>
      </c>
      <c r="B45" s="29">
        <f>pH_1_Triplicate!AC45</f>
        <v>0.29285486867443666</v>
      </c>
      <c r="D45">
        <f t="shared" si="3"/>
        <v>66.5</v>
      </c>
      <c r="E45">
        <f t="shared" si="0"/>
        <v>2.7223369152372556E-2</v>
      </c>
      <c r="G45" s="20">
        <v>59</v>
      </c>
      <c r="H45">
        <f>pH_1_Triplicate!AJ45</f>
        <v>0.16756769900354629</v>
      </c>
      <c r="J45">
        <f t="shared" si="1"/>
        <v>58.5</v>
      </c>
      <c r="K45">
        <f t="shared" si="2"/>
        <v>9.0449354742673238E-3</v>
      </c>
    </row>
    <row r="46" spans="1:11" x14ac:dyDescent="0.35">
      <c r="A46" s="20">
        <v>67</v>
      </c>
      <c r="B46" s="29">
        <f>pH_1_Triplicate!AC46</f>
        <v>0.32007823782680922</v>
      </c>
      <c r="D46">
        <f t="shared" si="3"/>
        <v>67.5</v>
      </c>
      <c r="E46">
        <f t="shared" si="0"/>
        <v>3.0596841759987448E-2</v>
      </c>
      <c r="G46" s="20">
        <v>58</v>
      </c>
      <c r="H46">
        <f>pH_1_Triplicate!AJ46</f>
        <v>0.15852276352927896</v>
      </c>
      <c r="J46">
        <f t="shared" si="1"/>
        <v>57.5</v>
      </c>
      <c r="K46">
        <f t="shared" si="2"/>
        <v>9.2911933702386207E-3</v>
      </c>
    </row>
    <row r="47" spans="1:11" x14ac:dyDescent="0.35">
      <c r="A47" s="20">
        <v>68</v>
      </c>
      <c r="B47" s="29">
        <f>pH_1_Triplicate!AC47</f>
        <v>0.35067507958679667</v>
      </c>
      <c r="D47">
        <f t="shared" si="3"/>
        <v>68.5</v>
      </c>
      <c r="E47">
        <f t="shared" si="0"/>
        <v>3.0963044733967104E-2</v>
      </c>
      <c r="G47" s="20">
        <v>57</v>
      </c>
      <c r="H47">
        <f>pH_1_Triplicate!AJ47</f>
        <v>0.14923157015904034</v>
      </c>
      <c r="J47">
        <f t="shared" si="1"/>
        <v>56.5</v>
      </c>
      <c r="K47">
        <f t="shared" si="2"/>
        <v>9.386577483534303E-3</v>
      </c>
    </row>
    <row r="48" spans="1:11" x14ac:dyDescent="0.35">
      <c r="A48" s="20">
        <v>69</v>
      </c>
      <c r="B48" s="29">
        <f>pH_1_Triplicate!AC48</f>
        <v>0.38163812432076377</v>
      </c>
      <c r="D48">
        <f t="shared" si="3"/>
        <v>69.5</v>
      </c>
      <c r="E48">
        <f t="shared" si="0"/>
        <v>2.9822049914801751E-2</v>
      </c>
      <c r="G48" s="20">
        <v>56</v>
      </c>
      <c r="H48">
        <f>pH_1_Triplicate!AJ48</f>
        <v>0.13984499267550604</v>
      </c>
      <c r="J48">
        <f t="shared" si="1"/>
        <v>55.5</v>
      </c>
      <c r="K48">
        <f t="shared" si="2"/>
        <v>6.5968328492748418E-3</v>
      </c>
    </row>
    <row r="49" spans="1:11" x14ac:dyDescent="0.35">
      <c r="A49" s="20">
        <v>70</v>
      </c>
      <c r="B49" s="29">
        <f>pH_1_Triplicate!AC49</f>
        <v>0.41146017423556552</v>
      </c>
      <c r="D49">
        <f t="shared" si="3"/>
        <v>70.5</v>
      </c>
      <c r="E49">
        <f t="shared" si="0"/>
        <v>3.2600614829604468E-2</v>
      </c>
      <c r="G49" s="20">
        <v>55</v>
      </c>
      <c r="H49">
        <f>pH_1_Triplicate!AJ49</f>
        <v>0.1332481598262312</v>
      </c>
      <c r="J49">
        <f t="shared" si="1"/>
        <v>54.5</v>
      </c>
      <c r="K49">
        <f t="shared" si="2"/>
        <v>6.4346473450046793E-3</v>
      </c>
    </row>
    <row r="50" spans="1:11" x14ac:dyDescent="0.35">
      <c r="A50" s="20">
        <v>71</v>
      </c>
      <c r="B50" s="29">
        <f>pH_1_Triplicate!AC50</f>
        <v>0.44406078906516999</v>
      </c>
      <c r="D50">
        <f t="shared" si="3"/>
        <v>71.5</v>
      </c>
      <c r="E50">
        <f t="shared" si="0"/>
        <v>3.7024853919624234E-2</v>
      </c>
      <c r="G50" s="20">
        <v>54</v>
      </c>
      <c r="H50">
        <f>pH_1_Triplicate!AJ50</f>
        <v>0.12681351248122652</v>
      </c>
      <c r="J50">
        <f t="shared" si="1"/>
        <v>53.5</v>
      </c>
      <c r="K50">
        <f t="shared" si="2"/>
        <v>6.3130592862839924E-3</v>
      </c>
    </row>
    <row r="51" spans="1:11" x14ac:dyDescent="0.35">
      <c r="A51" s="20">
        <v>72</v>
      </c>
      <c r="B51" s="29">
        <f>pH_1_Triplicate!AC51</f>
        <v>0.48108564298479423</v>
      </c>
      <c r="D51">
        <f t="shared" si="3"/>
        <v>72.5</v>
      </c>
      <c r="E51">
        <f t="shared" si="0"/>
        <v>3.7914984197994051E-2</v>
      </c>
      <c r="G51" s="20">
        <v>53</v>
      </c>
      <c r="H51">
        <f>pH_1_Triplicate!AJ51</f>
        <v>0.12050045319494253</v>
      </c>
      <c r="J51">
        <f t="shared" si="1"/>
        <v>52.5</v>
      </c>
      <c r="K51">
        <f t="shared" si="2"/>
        <v>8.0982270710601989E-3</v>
      </c>
    </row>
    <row r="52" spans="1:11" x14ac:dyDescent="0.35">
      <c r="A52" s="20">
        <v>73</v>
      </c>
      <c r="B52" s="29">
        <f>pH_1_Triplicate!AC52</f>
        <v>0.51900062718278828</v>
      </c>
      <c r="D52">
        <f t="shared" si="3"/>
        <v>73.5</v>
      </c>
      <c r="E52">
        <f t="shared" si="0"/>
        <v>4.3182697734507225E-2</v>
      </c>
      <c r="G52" s="20">
        <v>52</v>
      </c>
      <c r="H52">
        <f>pH_1_Triplicate!AJ52</f>
        <v>0.11240222612388233</v>
      </c>
      <c r="J52">
        <f t="shared" si="1"/>
        <v>51.5</v>
      </c>
      <c r="K52">
        <f t="shared" si="2"/>
        <v>8.4679677962598426E-3</v>
      </c>
    </row>
    <row r="53" spans="1:11" x14ac:dyDescent="0.35">
      <c r="A53" s="20">
        <v>74</v>
      </c>
      <c r="B53" s="29">
        <f>pH_1_Triplicate!AC53</f>
        <v>0.5621833249172955</v>
      </c>
      <c r="D53">
        <f t="shared" si="3"/>
        <v>74.5</v>
      </c>
      <c r="E53">
        <f t="shared" si="0"/>
        <v>5.1733934845958007E-2</v>
      </c>
      <c r="G53" s="20">
        <v>51</v>
      </c>
      <c r="H53">
        <f>pH_1_Triplicate!AJ53</f>
        <v>0.10393425832762249</v>
      </c>
      <c r="J53">
        <f t="shared" si="1"/>
        <v>50.5</v>
      </c>
      <c r="K53">
        <f t="shared" si="2"/>
        <v>8.2912792909323463E-3</v>
      </c>
    </row>
    <row r="54" spans="1:11" x14ac:dyDescent="0.35">
      <c r="A54" s="20">
        <v>75</v>
      </c>
      <c r="B54" s="29">
        <f>pH_1_Triplicate!AC54</f>
        <v>0.61391725976325351</v>
      </c>
      <c r="D54">
        <f t="shared" si="3"/>
        <v>75.5</v>
      </c>
      <c r="E54">
        <f t="shared" si="0"/>
        <v>5.6782006435588728E-2</v>
      </c>
      <c r="G54" s="20">
        <v>50</v>
      </c>
      <c r="H54">
        <f>pH_1_Triplicate!AJ54</f>
        <v>9.564297903669014E-2</v>
      </c>
      <c r="J54">
        <f t="shared" si="1"/>
        <v>49.5</v>
      </c>
      <c r="K54">
        <f t="shared" si="2"/>
        <v>7.5026581517793206E-3</v>
      </c>
    </row>
    <row r="55" spans="1:11" x14ac:dyDescent="0.35">
      <c r="A55" s="20">
        <v>76</v>
      </c>
      <c r="B55" s="29">
        <f>pH_1_Triplicate!AC55</f>
        <v>0.67069926619884224</v>
      </c>
      <c r="D55">
        <f t="shared" si="3"/>
        <v>76.5</v>
      </c>
      <c r="E55">
        <f t="shared" si="0"/>
        <v>6.469770625777882E-2</v>
      </c>
      <c r="G55" s="20">
        <v>49</v>
      </c>
      <c r="H55">
        <f>pH_1_Triplicate!AJ55</f>
        <v>8.8140320884910819E-2</v>
      </c>
      <c r="J55">
        <f t="shared" si="1"/>
        <v>48.5</v>
      </c>
      <c r="K55">
        <f t="shared" si="2"/>
        <v>6.0627756741566813E-3</v>
      </c>
    </row>
    <row r="56" spans="1:11" x14ac:dyDescent="0.35">
      <c r="A56" s="20">
        <v>77</v>
      </c>
      <c r="B56" s="29">
        <f>pH_1_Triplicate!AC56</f>
        <v>0.73539697245662106</v>
      </c>
      <c r="D56">
        <f t="shared" si="3"/>
        <v>77.5</v>
      </c>
      <c r="E56">
        <f t="shared" si="0"/>
        <v>7.516023406338368E-2</v>
      </c>
      <c r="G56" s="20">
        <v>48</v>
      </c>
      <c r="H56">
        <f>pH_1_Triplicate!AJ56</f>
        <v>8.2077545210754138E-2</v>
      </c>
      <c r="J56">
        <f t="shared" si="1"/>
        <v>47.5</v>
      </c>
      <c r="K56">
        <f t="shared" si="2"/>
        <v>6.3910795837487516E-3</v>
      </c>
    </row>
    <row r="57" spans="1:11" x14ac:dyDescent="0.35">
      <c r="A57" s="20">
        <v>78</v>
      </c>
      <c r="B57" s="29">
        <f>pH_1_Triplicate!AC57</f>
        <v>0.81055720652000474</v>
      </c>
      <c r="D57">
        <f t="shared" si="3"/>
        <v>78.5</v>
      </c>
      <c r="E57">
        <f t="shared" si="0"/>
        <v>7.954943431620598E-2</v>
      </c>
      <c r="G57" s="20">
        <v>47</v>
      </c>
      <c r="H57">
        <f>pH_1_Triplicate!AJ57</f>
        <v>7.5686465627005386E-2</v>
      </c>
      <c r="J57">
        <f t="shared" si="1"/>
        <v>46.5</v>
      </c>
      <c r="K57">
        <f t="shared" si="2"/>
        <v>7.2609157432364513E-3</v>
      </c>
    </row>
    <row r="58" spans="1:11" x14ac:dyDescent="0.35">
      <c r="A58" s="20">
        <v>79</v>
      </c>
      <c r="B58" s="29">
        <f>pH_1_Triplicate!AC58</f>
        <v>0.89010664083621072</v>
      </c>
      <c r="D58">
        <f t="shared" si="3"/>
        <v>79.5</v>
      </c>
      <c r="E58">
        <f t="shared" si="0"/>
        <v>9.9413958898435628E-2</v>
      </c>
      <c r="G58" s="20">
        <v>46</v>
      </c>
      <c r="H58">
        <f>pH_1_Triplicate!AJ58</f>
        <v>6.8425549883768935E-2</v>
      </c>
      <c r="J58">
        <f t="shared" si="1"/>
        <v>45.5</v>
      </c>
      <c r="K58">
        <f t="shared" si="2"/>
        <v>5.6184528023905111E-3</v>
      </c>
    </row>
    <row r="59" spans="1:11" x14ac:dyDescent="0.35">
      <c r="A59" s="20">
        <v>80</v>
      </c>
      <c r="B59" s="29">
        <f>pH_1_Triplicate!AC59</f>
        <v>0.98952059973464634</v>
      </c>
      <c r="D59">
        <f t="shared" si="3"/>
        <v>80.5</v>
      </c>
      <c r="E59">
        <f t="shared" si="0"/>
        <v>0.11318061619613151</v>
      </c>
      <c r="G59" s="20">
        <v>45</v>
      </c>
      <c r="H59">
        <f>pH_1_Triplicate!AJ59</f>
        <v>6.2807097081378424E-2</v>
      </c>
      <c r="J59">
        <f t="shared" si="1"/>
        <v>44.5</v>
      </c>
      <c r="K59">
        <f t="shared" si="2"/>
        <v>5.0865022161576678E-3</v>
      </c>
    </row>
    <row r="60" spans="1:11" x14ac:dyDescent="0.35">
      <c r="A60" s="20">
        <v>81</v>
      </c>
      <c r="B60" s="29">
        <f>pH_1_Triplicate!AC60</f>
        <v>1.1027012159307779</v>
      </c>
      <c r="D60">
        <f t="shared" si="3"/>
        <v>81.5</v>
      </c>
      <c r="E60">
        <f t="shared" si="0"/>
        <v>0.13362583938649686</v>
      </c>
      <c r="G60" s="20">
        <v>44</v>
      </c>
      <c r="H60">
        <f>pH_1_Triplicate!AJ60</f>
        <v>5.7720594865220756E-2</v>
      </c>
      <c r="J60">
        <f t="shared" si="1"/>
        <v>43.5</v>
      </c>
      <c r="K60">
        <f t="shared" si="2"/>
        <v>4.5116179152224628E-3</v>
      </c>
    </row>
    <row r="61" spans="1:11" x14ac:dyDescent="0.35">
      <c r="A61" s="20">
        <v>82</v>
      </c>
      <c r="B61" s="29">
        <f>pH_1_Triplicate!AC61</f>
        <v>1.2363270553172747</v>
      </c>
      <c r="D61">
        <f t="shared" si="3"/>
        <v>82.5</v>
      </c>
      <c r="E61">
        <f t="shared" si="0"/>
        <v>0.16312297907697304</v>
      </c>
      <c r="G61" s="20">
        <v>43</v>
      </c>
      <c r="H61">
        <f>pH_1_Triplicate!AJ61</f>
        <v>5.3208976949998293E-2</v>
      </c>
      <c r="J61">
        <f t="shared" si="1"/>
        <v>42.5</v>
      </c>
      <c r="K61">
        <f t="shared" si="2"/>
        <v>3.9097495369829066E-3</v>
      </c>
    </row>
    <row r="62" spans="1:11" x14ac:dyDescent="0.35">
      <c r="A62" s="28">
        <v>83</v>
      </c>
      <c r="B62" s="29">
        <f>pH_1_Triplicate!AC62</f>
        <v>1.3994500343942478</v>
      </c>
      <c r="D62">
        <f t="shared" si="3"/>
        <v>83.5</v>
      </c>
      <c r="E62">
        <f t="shared" si="0"/>
        <v>0.19548629713034438</v>
      </c>
      <c r="G62" s="20">
        <v>42</v>
      </c>
      <c r="H62">
        <f>pH_1_Triplicate!AJ62</f>
        <v>4.9299227413015387E-2</v>
      </c>
      <c r="J62">
        <f t="shared" si="1"/>
        <v>41.5</v>
      </c>
      <c r="K62">
        <f t="shared" si="2"/>
        <v>4.7673226726678702E-3</v>
      </c>
    </row>
    <row r="63" spans="1:11" x14ac:dyDescent="0.35">
      <c r="A63" s="28">
        <v>84</v>
      </c>
      <c r="B63" s="29">
        <f>pH_1_Triplicate!AC63</f>
        <v>1.5949363315245921</v>
      </c>
      <c r="D63">
        <f t="shared" si="3"/>
        <v>84.5</v>
      </c>
      <c r="E63">
        <f t="shared" si="0"/>
        <v>0.24194068654924683</v>
      </c>
      <c r="G63" s="20">
        <v>41</v>
      </c>
      <c r="H63">
        <f>pH_1_Triplicate!AJ63</f>
        <v>4.4531904740347517E-2</v>
      </c>
      <c r="J63">
        <f t="shared" si="1"/>
        <v>40.5</v>
      </c>
      <c r="K63">
        <f t="shared" si="2"/>
        <v>5.1120175196558149E-3</v>
      </c>
    </row>
    <row r="64" spans="1:11" x14ac:dyDescent="0.35">
      <c r="A64" s="28">
        <v>85</v>
      </c>
      <c r="B64" s="29">
        <f>pH_1_Triplicate!AC64</f>
        <v>1.836877018073839</v>
      </c>
      <c r="D64">
        <f t="shared" si="3"/>
        <v>85.5</v>
      </c>
      <c r="E64">
        <f t="shared" si="0"/>
        <v>0.30928482912728472</v>
      </c>
      <c r="G64" s="20">
        <v>40</v>
      </c>
      <c r="H64">
        <f>pH_1_Triplicate!AJ64</f>
        <v>3.9419887220691702E-2</v>
      </c>
      <c r="J64">
        <f t="shared" si="1"/>
        <v>39.5</v>
      </c>
      <c r="K64">
        <f t="shared" si="2"/>
        <v>4.7605898488809056E-3</v>
      </c>
    </row>
    <row r="65" spans="1:11" x14ac:dyDescent="0.35">
      <c r="A65" s="28">
        <v>86</v>
      </c>
      <c r="B65" s="29">
        <f>pH_1_Triplicate!AC65</f>
        <v>2.1461618472011237</v>
      </c>
      <c r="D65">
        <f t="shared" si="3"/>
        <v>86.5</v>
      </c>
      <c r="E65">
        <f t="shared" si="0"/>
        <v>0.38972765512624497</v>
      </c>
      <c r="G65" s="20">
        <v>39</v>
      </c>
      <c r="H65">
        <f>pH_1_Triplicate!AJ65</f>
        <v>3.4659297371810796E-2</v>
      </c>
      <c r="J65">
        <f t="shared" si="1"/>
        <v>38.5</v>
      </c>
      <c r="K65">
        <f t="shared" si="2"/>
        <v>3.3430773138791309E-3</v>
      </c>
    </row>
    <row r="66" spans="1:11" x14ac:dyDescent="0.35">
      <c r="A66" s="28">
        <v>87</v>
      </c>
      <c r="B66" s="29">
        <f>pH_1_Triplicate!AC66</f>
        <v>2.5358895023273686</v>
      </c>
      <c r="D66">
        <f t="shared" si="3"/>
        <v>87.5</v>
      </c>
      <c r="E66">
        <f t="shared" si="0"/>
        <v>0.53714502289880572</v>
      </c>
      <c r="G66" s="20">
        <v>38</v>
      </c>
      <c r="H66">
        <f>pH_1_Triplicate!AJ66</f>
        <v>3.1316220057931665E-2</v>
      </c>
      <c r="J66">
        <f t="shared" si="1"/>
        <v>37.5</v>
      </c>
      <c r="K66">
        <f t="shared" si="2"/>
        <v>5.0375844611347531E-3</v>
      </c>
    </row>
    <row r="67" spans="1:11" x14ac:dyDescent="0.35">
      <c r="A67" s="28">
        <v>88</v>
      </c>
      <c r="B67" s="29">
        <f>pH_1_Triplicate!AC67</f>
        <v>3.0730345252261744</v>
      </c>
      <c r="D67">
        <f t="shared" si="3"/>
        <v>88.5</v>
      </c>
      <c r="E67">
        <f t="shared" si="0"/>
        <v>0.70743126432183701</v>
      </c>
      <c r="G67" s="20">
        <v>37</v>
      </c>
      <c r="H67">
        <f>pH_1_Triplicate!AJ67</f>
        <v>2.6278635596796912E-2</v>
      </c>
      <c r="J67">
        <f t="shared" si="1"/>
        <v>36.5</v>
      </c>
      <c r="K67">
        <f t="shared" si="2"/>
        <v>3.2236460636042817E-3</v>
      </c>
    </row>
    <row r="68" spans="1:11" x14ac:dyDescent="0.35">
      <c r="A68" s="28">
        <v>89</v>
      </c>
      <c r="B68" s="29">
        <f>pH_1_Triplicate!AC68</f>
        <v>3.7804657895480114</v>
      </c>
      <c r="D68">
        <f t="shared" si="3"/>
        <v>89.5</v>
      </c>
      <c r="E68">
        <f t="shared" si="0"/>
        <v>0.96168417510588267</v>
      </c>
      <c r="G68" s="20">
        <v>36</v>
      </c>
      <c r="H68">
        <f>pH_1_Triplicate!AJ68</f>
        <v>2.305498953319263E-2</v>
      </c>
      <c r="J68">
        <f t="shared" si="1"/>
        <v>35.5</v>
      </c>
      <c r="K68">
        <f t="shared" si="2"/>
        <v>2.1580280632700656E-3</v>
      </c>
    </row>
    <row r="69" spans="1:11" x14ac:dyDescent="0.35">
      <c r="A69" s="28">
        <v>90</v>
      </c>
      <c r="B69" s="29">
        <f>pH_1_Triplicate!AC69</f>
        <v>4.742149964653894</v>
      </c>
      <c r="D69">
        <f t="shared" si="3"/>
        <v>90.5</v>
      </c>
      <c r="E69">
        <f t="shared" ref="E69:E79" si="4">(B70-B69)/(A70-A69)</f>
        <v>1.3810271970594226</v>
      </c>
      <c r="G69" s="20">
        <v>35</v>
      </c>
      <c r="H69">
        <f>pH_1_Triplicate!AJ69</f>
        <v>2.0896961469922565E-2</v>
      </c>
      <c r="J69">
        <f t="shared" ref="J69:J79" si="5">(G69+G70)/2</f>
        <v>34.5</v>
      </c>
      <c r="K69">
        <f t="shared" ref="K69:K79" si="6">(H70-H69)/(G70-G69)</f>
        <v>3.4988906787071991E-3</v>
      </c>
    </row>
    <row r="70" spans="1:11" x14ac:dyDescent="0.35">
      <c r="A70" s="28">
        <v>91</v>
      </c>
      <c r="B70" s="29">
        <f>pH_1_Triplicate!AC70</f>
        <v>6.1231771617133166</v>
      </c>
      <c r="D70">
        <f t="shared" ref="D70:D79" si="7">(A70+A71)/2</f>
        <v>91.5</v>
      </c>
      <c r="E70">
        <f t="shared" si="4"/>
        <v>2.1504942917851206</v>
      </c>
      <c r="G70" s="20">
        <v>34</v>
      </c>
      <c r="H70">
        <f>pH_1_Triplicate!AJ70</f>
        <v>1.7398070791215366E-2</v>
      </c>
      <c r="J70">
        <f t="shared" si="5"/>
        <v>33.5</v>
      </c>
      <c r="K70">
        <f t="shared" si="6"/>
        <v>3.1007608145230021E-3</v>
      </c>
    </row>
    <row r="71" spans="1:11" x14ac:dyDescent="0.35">
      <c r="A71" s="20">
        <v>92</v>
      </c>
      <c r="B71" s="29">
        <f>pH_1_Triplicate!AC71</f>
        <v>8.2736714534984372</v>
      </c>
      <c r="D71">
        <f t="shared" si="7"/>
        <v>92.5</v>
      </c>
      <c r="E71">
        <f t="shared" si="4"/>
        <v>3.4423433455755106</v>
      </c>
      <c r="G71" s="20">
        <v>33</v>
      </c>
      <c r="H71">
        <f>pH_1_Triplicate!AJ71</f>
        <v>1.4297309976692364E-2</v>
      </c>
      <c r="J71">
        <f t="shared" si="5"/>
        <v>32.5</v>
      </c>
      <c r="K71">
        <f t="shared" si="6"/>
        <v>2.694828719124449E-3</v>
      </c>
    </row>
    <row r="72" spans="1:11" x14ac:dyDescent="0.35">
      <c r="A72" s="20">
        <v>93</v>
      </c>
      <c r="B72" s="29">
        <f>pH_1_Triplicate!AC72</f>
        <v>11.716014799073948</v>
      </c>
      <c r="D72">
        <f t="shared" si="7"/>
        <v>93.5</v>
      </c>
      <c r="E72">
        <f t="shared" si="4"/>
        <v>5.7797513882072362</v>
      </c>
      <c r="G72" s="20">
        <v>32</v>
      </c>
      <c r="H72">
        <f>pH_1_Triplicate!AJ72</f>
        <v>1.1602481257567914E-2</v>
      </c>
      <c r="J72">
        <f t="shared" si="5"/>
        <v>31.5</v>
      </c>
      <c r="K72">
        <f t="shared" si="6"/>
        <v>2.0467425112036686E-3</v>
      </c>
    </row>
    <row r="73" spans="1:11" x14ac:dyDescent="0.35">
      <c r="A73" s="20">
        <v>94</v>
      </c>
      <c r="B73" s="29">
        <f>pH_1_Triplicate!AC73</f>
        <v>17.495766187281184</v>
      </c>
      <c r="D73">
        <f t="shared" si="7"/>
        <v>94.5</v>
      </c>
      <c r="E73">
        <f t="shared" si="4"/>
        <v>10.022356397415042</v>
      </c>
      <c r="G73" s="20">
        <v>31</v>
      </c>
      <c r="H73">
        <f>pH_1_Triplicate!AJ73</f>
        <v>9.5557387463642458E-3</v>
      </c>
      <c r="J73">
        <f t="shared" si="5"/>
        <v>30.5</v>
      </c>
      <c r="K73">
        <f t="shared" si="6"/>
        <v>7.1357187293105175E-4</v>
      </c>
    </row>
    <row r="74" spans="1:11" x14ac:dyDescent="0.35">
      <c r="A74" s="20">
        <v>95</v>
      </c>
      <c r="B74" s="29">
        <f>pH_1_Triplicate!AC74</f>
        <v>27.518122584696226</v>
      </c>
      <c r="D74">
        <f t="shared" si="7"/>
        <v>95.5</v>
      </c>
      <c r="E74">
        <f t="shared" si="4"/>
        <v>16.041123306785746</v>
      </c>
      <c r="G74" s="20">
        <v>30</v>
      </c>
      <c r="H74">
        <f>pH_1_Triplicate!AJ74</f>
        <v>8.8421668734331941E-3</v>
      </c>
      <c r="J74">
        <f t="shared" si="5"/>
        <v>29.5</v>
      </c>
      <c r="K74">
        <f t="shared" si="6"/>
        <v>1.8891021573685099E-3</v>
      </c>
    </row>
    <row r="75" spans="1:11" x14ac:dyDescent="0.35">
      <c r="A75" s="20">
        <v>96</v>
      </c>
      <c r="B75" s="29">
        <f>pH_1_Triplicate!AC75</f>
        <v>43.559245891481972</v>
      </c>
      <c r="D75">
        <f t="shared" si="7"/>
        <v>96.5</v>
      </c>
      <c r="E75">
        <f t="shared" si="4"/>
        <v>19.878393346840667</v>
      </c>
      <c r="G75" s="20">
        <v>29</v>
      </c>
      <c r="H75">
        <f>pH_1_Triplicate!AJ75</f>
        <v>6.9530647160646842E-3</v>
      </c>
      <c r="J75">
        <f t="shared" si="5"/>
        <v>28.5</v>
      </c>
      <c r="K75">
        <f t="shared" si="6"/>
        <v>1.8097986707063052E-3</v>
      </c>
    </row>
    <row r="76" spans="1:11" x14ac:dyDescent="0.35">
      <c r="A76" s="20">
        <v>97</v>
      </c>
      <c r="B76" s="29">
        <f>pH_1_Triplicate!AC76</f>
        <v>63.437639238322639</v>
      </c>
      <c r="D76">
        <f t="shared" si="7"/>
        <v>97.5</v>
      </c>
      <c r="E76">
        <f t="shared" si="4"/>
        <v>18.606030437024096</v>
      </c>
      <c r="G76" s="20">
        <v>28</v>
      </c>
      <c r="H76">
        <f>pH_1_Triplicate!AJ76</f>
        <v>5.143266045358379E-3</v>
      </c>
      <c r="J76">
        <f t="shared" si="5"/>
        <v>27.5</v>
      </c>
      <c r="K76">
        <f t="shared" si="6"/>
        <v>1.497689910951565E-3</v>
      </c>
    </row>
    <row r="77" spans="1:11" x14ac:dyDescent="0.35">
      <c r="A77" s="20">
        <v>98</v>
      </c>
      <c r="B77" s="29">
        <f>pH_1_Triplicate!AC77</f>
        <v>82.043669675346734</v>
      </c>
      <c r="D77">
        <f t="shared" si="7"/>
        <v>98.5</v>
      </c>
      <c r="E77">
        <f t="shared" si="4"/>
        <v>12.498835242664796</v>
      </c>
      <c r="G77" s="20">
        <v>27</v>
      </c>
      <c r="H77">
        <f>pH_1_Triplicate!AJ77</f>
        <v>3.645576134406814E-3</v>
      </c>
      <c r="J77">
        <f t="shared" si="5"/>
        <v>26.5</v>
      </c>
      <c r="K77">
        <f t="shared" si="6"/>
        <v>3.133333068649268E-3</v>
      </c>
    </row>
    <row r="78" spans="1:11" x14ac:dyDescent="0.35">
      <c r="A78" s="20">
        <v>99</v>
      </c>
      <c r="B78" s="29">
        <f>pH_1_Triplicate!AC78</f>
        <v>94.542504918011531</v>
      </c>
      <c r="D78">
        <f t="shared" si="7"/>
        <v>99.349998474121094</v>
      </c>
      <c r="E78">
        <f t="shared" si="4"/>
        <v>7.7964555355463556</v>
      </c>
      <c r="G78" s="20">
        <v>26</v>
      </c>
      <c r="H78">
        <f>pH_1_Triplicate!AJ78</f>
        <v>5.1224306575754612E-4</v>
      </c>
      <c r="J78">
        <f t="shared" si="5"/>
        <v>25.649999618530252</v>
      </c>
      <c r="K78">
        <f t="shared" si="6"/>
        <v>7.3177501065355122E-4</v>
      </c>
    </row>
    <row r="79" spans="1:11" x14ac:dyDescent="0.35">
      <c r="A79" s="20">
        <v>99.699996948242202</v>
      </c>
      <c r="B79" s="29">
        <f>pH_1_Triplicate!AC79</f>
        <v>100</v>
      </c>
      <c r="D79">
        <f t="shared" si="7"/>
        <v>49.849998474121101</v>
      </c>
      <c r="E79">
        <f t="shared" si="4"/>
        <v>1.0030090577827555</v>
      </c>
      <c r="G79" s="20">
        <v>25.299999237060501</v>
      </c>
      <c r="H79">
        <f>pH_1_Triplicate!AJ79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9A066-408C-4F45-890E-FCE71B45BCEE}">
  <dimension ref="A2:K79"/>
  <sheetViews>
    <sheetView topLeftCell="A4" workbookViewId="0">
      <selection activeCell="R9" sqref="R9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11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11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11" x14ac:dyDescent="0.35">
      <c r="A4" s="20">
        <v>25</v>
      </c>
      <c r="B4" s="29">
        <f>pH_1_Triplicate!AD4</f>
        <v>1.5664856027522082E-3</v>
      </c>
      <c r="D4">
        <f>(A4+A5)/2</f>
        <v>25.5</v>
      </c>
      <c r="E4">
        <f>(B5-B4)/(A5-A4)</f>
        <v>7.5134116577899555E-4</v>
      </c>
      <c r="G4" s="20">
        <v>100</v>
      </c>
      <c r="H4">
        <f>pH_1_Triplicate!AK4</f>
        <v>99.650490492118251</v>
      </c>
      <c r="J4">
        <f>(G4+G5)/2</f>
        <v>99.5</v>
      </c>
      <c r="K4">
        <f>(H5-H4)/(G5-G4)</f>
        <v>-0.3495095078817485</v>
      </c>
    </row>
    <row r="5" spans="1:11" x14ac:dyDescent="0.35">
      <c r="A5" s="20">
        <v>26</v>
      </c>
      <c r="B5" s="29">
        <f>pH_1_Triplicate!AD5</f>
        <v>2.3178267685312038E-3</v>
      </c>
      <c r="D5">
        <f>(A5+A6)/2</f>
        <v>26.5</v>
      </c>
      <c r="E5">
        <f t="shared" ref="E5:E68" si="0">(B6-B5)/(A6-A5)</f>
        <v>-2.2995025245733654E-3</v>
      </c>
      <c r="G5" s="20">
        <v>99</v>
      </c>
      <c r="H5">
        <f>pH_1_Triplicate!AK5</f>
        <v>100</v>
      </c>
      <c r="J5">
        <f t="shared" ref="J5:J68" si="1">(G5+G6)/2</f>
        <v>98.5</v>
      </c>
      <c r="K5">
        <f t="shared" ref="K5:K68" si="2">(H6-H5)/(G6-G5)</f>
        <v>0.17747708011974339</v>
      </c>
    </row>
    <row r="6" spans="1:11" x14ac:dyDescent="0.35">
      <c r="A6" s="20">
        <v>27</v>
      </c>
      <c r="B6" s="29">
        <f>pH_1_Triplicate!AD6</f>
        <v>1.8324243957838505E-5</v>
      </c>
      <c r="D6">
        <f t="shared" ref="D6:D69" si="3">(A6+A7)/2</f>
        <v>27.5</v>
      </c>
      <c r="E6">
        <f t="shared" si="0"/>
        <v>2.2215298262454916E-3</v>
      </c>
      <c r="G6" s="20">
        <v>98</v>
      </c>
      <c r="H6">
        <f>pH_1_Triplicate!AK6</f>
        <v>99.822522919880257</v>
      </c>
      <c r="J6">
        <f t="shared" si="1"/>
        <v>97.5</v>
      </c>
      <c r="K6">
        <f t="shared" si="2"/>
        <v>0.72017179071258397</v>
      </c>
    </row>
    <row r="7" spans="1:11" x14ac:dyDescent="0.35">
      <c r="A7" s="20">
        <v>28</v>
      </c>
      <c r="B7" s="29">
        <f>pH_1_Triplicate!AD7</f>
        <v>2.23985407020333E-3</v>
      </c>
      <c r="D7">
        <f t="shared" si="3"/>
        <v>28.5</v>
      </c>
      <c r="E7">
        <f t="shared" si="0"/>
        <v>-1.1926402513090678E-3</v>
      </c>
      <c r="G7" s="20">
        <v>97</v>
      </c>
      <c r="H7">
        <f>pH_1_Triplicate!AK7</f>
        <v>99.102351129167673</v>
      </c>
      <c r="J7">
        <f t="shared" si="1"/>
        <v>96.5</v>
      </c>
      <c r="K7">
        <f t="shared" si="2"/>
        <v>1.7274660847458705</v>
      </c>
    </row>
    <row r="8" spans="1:11" x14ac:dyDescent="0.35">
      <c r="A8" s="20">
        <v>29</v>
      </c>
      <c r="B8" s="29">
        <f>pH_1_Triplicate!AD8</f>
        <v>1.0472138188942623E-3</v>
      </c>
      <c r="D8">
        <f t="shared" si="3"/>
        <v>29.5</v>
      </c>
      <c r="E8">
        <f t="shared" si="0"/>
        <v>5.9252970990473445E-5</v>
      </c>
      <c r="G8" s="20">
        <v>96</v>
      </c>
      <c r="H8">
        <f>pH_1_Triplicate!AK8</f>
        <v>97.374885044421802</v>
      </c>
      <c r="J8">
        <f t="shared" si="1"/>
        <v>95.5</v>
      </c>
      <c r="K8">
        <f t="shared" si="2"/>
        <v>4.2651977408466735</v>
      </c>
    </row>
    <row r="9" spans="1:11" x14ac:dyDescent="0.35">
      <c r="A9" s="20">
        <v>30</v>
      </c>
      <c r="B9" s="29">
        <f>pH_1_Triplicate!AD9</f>
        <v>1.1064667898847357E-3</v>
      </c>
      <c r="D9">
        <f t="shared" si="3"/>
        <v>30.5</v>
      </c>
      <c r="E9">
        <f t="shared" si="0"/>
        <v>5.9213534050750883E-4</v>
      </c>
      <c r="G9" s="20">
        <v>95</v>
      </c>
      <c r="H9">
        <f>pH_1_Triplicate!AK9</f>
        <v>93.109687303575129</v>
      </c>
      <c r="J9">
        <f t="shared" si="1"/>
        <v>94.5</v>
      </c>
      <c r="K9">
        <f t="shared" si="2"/>
        <v>10.138964880458715</v>
      </c>
    </row>
    <row r="10" spans="1:11" x14ac:dyDescent="0.35">
      <c r="A10" s="20">
        <v>31</v>
      </c>
      <c r="B10" s="29">
        <f>pH_1_Triplicate!AD10</f>
        <v>1.6986021303922445E-3</v>
      </c>
      <c r="D10">
        <f t="shared" si="3"/>
        <v>31.5</v>
      </c>
      <c r="E10">
        <f t="shared" si="0"/>
        <v>-1.2463758544020453E-3</v>
      </c>
      <c r="G10" s="20">
        <v>94</v>
      </c>
      <c r="H10">
        <f>pH_1_Triplicate!AK10</f>
        <v>82.970722423116413</v>
      </c>
      <c r="J10">
        <f t="shared" si="1"/>
        <v>93.5</v>
      </c>
      <c r="K10">
        <f t="shared" si="2"/>
        <v>17.812920762349748</v>
      </c>
    </row>
    <row r="11" spans="1:11" x14ac:dyDescent="0.35">
      <c r="A11" s="20">
        <v>32</v>
      </c>
      <c r="B11" s="29">
        <f>pH_1_Triplicate!AD11</f>
        <v>4.5222627599019919E-4</v>
      </c>
      <c r="D11">
        <f t="shared" si="3"/>
        <v>32.5</v>
      </c>
      <c r="E11">
        <f t="shared" si="0"/>
        <v>-4.5222627599019919E-4</v>
      </c>
      <c r="G11" s="20">
        <v>93</v>
      </c>
      <c r="H11">
        <f>pH_1_Triplicate!AK11</f>
        <v>65.157801660766665</v>
      </c>
      <c r="J11">
        <f t="shared" si="1"/>
        <v>92.5</v>
      </c>
      <c r="K11">
        <f t="shared" si="2"/>
        <v>20.810173920057373</v>
      </c>
    </row>
    <row r="12" spans="1:11" x14ac:dyDescent="0.35">
      <c r="A12" s="20">
        <v>33</v>
      </c>
      <c r="B12" s="29">
        <f>pH_1_Triplicate!AD12</f>
        <v>0</v>
      </c>
      <c r="D12">
        <f t="shared" si="3"/>
        <v>33.5</v>
      </c>
      <c r="E12">
        <f t="shared" si="0"/>
        <v>2.3986385619518182E-3</v>
      </c>
      <c r="G12" s="20">
        <v>92</v>
      </c>
      <c r="H12">
        <f>pH_1_Triplicate!AK12</f>
        <v>44.347627740709292</v>
      </c>
      <c r="J12">
        <f t="shared" si="1"/>
        <v>91.5</v>
      </c>
      <c r="K12">
        <f t="shared" si="2"/>
        <v>16.398938305578778</v>
      </c>
    </row>
    <row r="13" spans="1:11" x14ac:dyDescent="0.35">
      <c r="A13" s="20">
        <v>34</v>
      </c>
      <c r="B13" s="29">
        <f>pH_1_Triplicate!AD13</f>
        <v>2.3986385619518182E-3</v>
      </c>
      <c r="D13">
        <f t="shared" si="3"/>
        <v>34.5</v>
      </c>
      <c r="E13">
        <f t="shared" si="0"/>
        <v>9.2797447516578414E-4</v>
      </c>
      <c r="G13" s="20">
        <v>91</v>
      </c>
      <c r="H13">
        <f>pH_1_Triplicate!AK13</f>
        <v>27.948689435130515</v>
      </c>
      <c r="J13">
        <f t="shared" si="1"/>
        <v>90.5</v>
      </c>
      <c r="K13">
        <f t="shared" si="2"/>
        <v>9.4950209698550303</v>
      </c>
    </row>
    <row r="14" spans="1:11" x14ac:dyDescent="0.35">
      <c r="A14" s="20">
        <v>35</v>
      </c>
      <c r="B14" s="29">
        <f>pH_1_Triplicate!AD14</f>
        <v>3.3266130371176024E-3</v>
      </c>
      <c r="D14">
        <f t="shared" si="3"/>
        <v>35.5</v>
      </c>
      <c r="E14">
        <f t="shared" si="0"/>
        <v>3.5071139854673085E-4</v>
      </c>
      <c r="G14" s="20">
        <v>90</v>
      </c>
      <c r="H14">
        <f>pH_1_Triplicate!AK14</f>
        <v>18.453668465275484</v>
      </c>
      <c r="J14">
        <f t="shared" si="1"/>
        <v>89.5</v>
      </c>
      <c r="K14">
        <f t="shared" si="2"/>
        <v>5.6413861744078098</v>
      </c>
    </row>
    <row r="15" spans="1:11" x14ac:dyDescent="0.35">
      <c r="A15" s="20">
        <v>36</v>
      </c>
      <c r="B15" s="29">
        <f>pH_1_Triplicate!AD15</f>
        <v>3.6773244356643332E-3</v>
      </c>
      <c r="D15">
        <f t="shared" si="3"/>
        <v>36.5</v>
      </c>
      <c r="E15">
        <f t="shared" si="0"/>
        <v>4.1730612766534732E-3</v>
      </c>
      <c r="G15" s="20">
        <v>89</v>
      </c>
      <c r="H15">
        <f>pH_1_Triplicate!AK15</f>
        <v>12.812282290867675</v>
      </c>
      <c r="J15">
        <f t="shared" si="1"/>
        <v>88.5</v>
      </c>
      <c r="K15">
        <f t="shared" si="2"/>
        <v>3.380370505159993</v>
      </c>
    </row>
    <row r="16" spans="1:11" x14ac:dyDescent="0.35">
      <c r="A16" s="20">
        <v>37</v>
      </c>
      <c r="B16" s="29">
        <f>pH_1_Triplicate!AD16</f>
        <v>7.8503857123178068E-3</v>
      </c>
      <c r="D16">
        <f t="shared" si="3"/>
        <v>37.5</v>
      </c>
      <c r="E16">
        <f t="shared" si="0"/>
        <v>3.4141896910825243E-3</v>
      </c>
      <c r="G16" s="20">
        <v>88</v>
      </c>
      <c r="H16">
        <f>pH_1_Triplicate!AK16</f>
        <v>9.4319117857076815</v>
      </c>
      <c r="J16">
        <f t="shared" si="1"/>
        <v>87.5</v>
      </c>
      <c r="K16">
        <f t="shared" si="2"/>
        <v>2.239133224423842</v>
      </c>
    </row>
    <row r="17" spans="1:11" x14ac:dyDescent="0.35">
      <c r="A17" s="20">
        <v>38</v>
      </c>
      <c r="B17" s="29">
        <f>pH_1_Triplicate!AD17</f>
        <v>1.1264575403400331E-2</v>
      </c>
      <c r="D17">
        <f t="shared" si="3"/>
        <v>38.5</v>
      </c>
      <c r="E17">
        <f t="shared" si="0"/>
        <v>5.7175592720651262E-3</v>
      </c>
      <c r="G17" s="20">
        <v>87</v>
      </c>
      <c r="H17">
        <f>pH_1_Triplicate!AK17</f>
        <v>7.1927785612838395</v>
      </c>
      <c r="J17">
        <f t="shared" si="1"/>
        <v>86.5</v>
      </c>
      <c r="K17">
        <f t="shared" si="2"/>
        <v>1.5524793076109411</v>
      </c>
    </row>
    <row r="18" spans="1:11" x14ac:dyDescent="0.35">
      <c r="A18" s="20">
        <v>39</v>
      </c>
      <c r="B18" s="29">
        <f>pH_1_Triplicate!AD18</f>
        <v>1.6982134675465457E-2</v>
      </c>
      <c r="D18">
        <f t="shared" si="3"/>
        <v>39.5</v>
      </c>
      <c r="E18">
        <f t="shared" si="0"/>
        <v>6.1276502839558954E-3</v>
      </c>
      <c r="G18" s="26">
        <v>86</v>
      </c>
      <c r="H18">
        <f>pH_1_Triplicate!AK18</f>
        <v>5.6402992536728984</v>
      </c>
      <c r="J18">
        <f t="shared" si="1"/>
        <v>85.5</v>
      </c>
      <c r="K18">
        <f t="shared" si="2"/>
        <v>1.0607793320753798</v>
      </c>
    </row>
    <row r="19" spans="1:11" x14ac:dyDescent="0.35">
      <c r="A19" s="20">
        <v>40</v>
      </c>
      <c r="B19" s="29">
        <f>pH_1_Triplicate!AD19</f>
        <v>2.3109784959421353E-2</v>
      </c>
      <c r="D19">
        <f t="shared" si="3"/>
        <v>40.5</v>
      </c>
      <c r="E19">
        <f t="shared" si="0"/>
        <v>3.2560247153514375E-3</v>
      </c>
      <c r="G19" s="26">
        <v>85</v>
      </c>
      <c r="H19">
        <f>pH_1_Triplicate!AK19</f>
        <v>4.5795199215975186</v>
      </c>
      <c r="J19">
        <f t="shared" si="1"/>
        <v>84.5</v>
      </c>
      <c r="K19">
        <f t="shared" si="2"/>
        <v>0.67750084018576651</v>
      </c>
    </row>
    <row r="20" spans="1:11" x14ac:dyDescent="0.35">
      <c r="A20" s="20">
        <v>41</v>
      </c>
      <c r="B20" s="29">
        <f>pH_1_Triplicate!AD20</f>
        <v>2.636580967477279E-2</v>
      </c>
      <c r="D20">
        <f t="shared" si="3"/>
        <v>41.5</v>
      </c>
      <c r="E20">
        <f t="shared" si="0"/>
        <v>5.0138097257370756E-3</v>
      </c>
      <c r="G20" s="26">
        <v>84</v>
      </c>
      <c r="H20">
        <f>pH_1_Triplicate!AK20</f>
        <v>3.9020190814117521</v>
      </c>
      <c r="J20">
        <f t="shared" si="1"/>
        <v>83.5</v>
      </c>
      <c r="K20">
        <f t="shared" si="2"/>
        <v>0.53859258836347923</v>
      </c>
    </row>
    <row r="21" spans="1:11" x14ac:dyDescent="0.35">
      <c r="A21" s="20">
        <v>42</v>
      </c>
      <c r="B21" s="29">
        <f>pH_1_Triplicate!AD21</f>
        <v>3.1379619400509866E-2</v>
      </c>
      <c r="D21">
        <f t="shared" si="3"/>
        <v>42.5</v>
      </c>
      <c r="E21">
        <f t="shared" si="0"/>
        <v>1.0263330203649682E-2</v>
      </c>
      <c r="G21" s="26">
        <v>83</v>
      </c>
      <c r="H21">
        <f>pH_1_Triplicate!AK21</f>
        <v>3.3634264930482729</v>
      </c>
      <c r="J21">
        <f t="shared" si="1"/>
        <v>82.5</v>
      </c>
      <c r="K21">
        <f t="shared" si="2"/>
        <v>0.46543930123735766</v>
      </c>
    </row>
    <row r="22" spans="1:11" x14ac:dyDescent="0.35">
      <c r="A22" s="20">
        <v>43</v>
      </c>
      <c r="B22" s="29">
        <f>pH_1_Triplicate!AD22</f>
        <v>4.1642949604159547E-2</v>
      </c>
      <c r="D22">
        <f t="shared" si="3"/>
        <v>43.5</v>
      </c>
      <c r="E22">
        <f t="shared" si="0"/>
        <v>1.0490720570369677E-2</v>
      </c>
      <c r="G22" s="26">
        <v>82</v>
      </c>
      <c r="H22">
        <f>pH_1_Triplicate!AK22</f>
        <v>2.8979871918109152</v>
      </c>
      <c r="J22">
        <f t="shared" si="1"/>
        <v>81.5</v>
      </c>
      <c r="K22">
        <f t="shared" si="2"/>
        <v>0.37741160616352554</v>
      </c>
    </row>
    <row r="23" spans="1:11" x14ac:dyDescent="0.35">
      <c r="A23" s="20">
        <v>44</v>
      </c>
      <c r="B23" s="29">
        <f>pH_1_Triplicate!AD23</f>
        <v>5.2133670174529224E-2</v>
      </c>
      <c r="D23">
        <f t="shared" si="3"/>
        <v>44.5</v>
      </c>
      <c r="E23">
        <f t="shared" si="0"/>
        <v>8.7722582690969303E-3</v>
      </c>
      <c r="G23" s="26">
        <v>81</v>
      </c>
      <c r="H23">
        <f>pH_1_Triplicate!AK23</f>
        <v>2.5205755856473897</v>
      </c>
      <c r="J23">
        <f t="shared" si="1"/>
        <v>80.5</v>
      </c>
      <c r="K23">
        <f t="shared" si="2"/>
        <v>0.30884789887004072</v>
      </c>
    </row>
    <row r="24" spans="1:11" x14ac:dyDescent="0.35">
      <c r="A24" s="20">
        <v>45</v>
      </c>
      <c r="B24" s="29">
        <f>pH_1_Triplicate!AD24</f>
        <v>6.0905928443626155E-2</v>
      </c>
      <c r="D24">
        <f t="shared" si="3"/>
        <v>45.5</v>
      </c>
      <c r="E24">
        <f t="shared" si="0"/>
        <v>1.096897674530458E-2</v>
      </c>
      <c r="G24" s="26">
        <v>80</v>
      </c>
      <c r="H24">
        <f>pH_1_Triplicate!AK24</f>
        <v>2.211727686777349</v>
      </c>
      <c r="J24">
        <f t="shared" si="1"/>
        <v>79.5</v>
      </c>
      <c r="K24">
        <f t="shared" si="2"/>
        <v>0.23821454399251873</v>
      </c>
    </row>
    <row r="25" spans="1:11" x14ac:dyDescent="0.35">
      <c r="A25" s="20">
        <v>46</v>
      </c>
      <c r="B25" s="29">
        <f>pH_1_Triplicate!AD25</f>
        <v>7.1874905188930735E-2</v>
      </c>
      <c r="D25">
        <f t="shared" si="3"/>
        <v>46.5</v>
      </c>
      <c r="E25">
        <f t="shared" si="0"/>
        <v>1.4372886260334228E-2</v>
      </c>
      <c r="G25" s="26">
        <v>79</v>
      </c>
      <c r="H25">
        <f>pH_1_Triplicate!AK25</f>
        <v>1.9735131427848303</v>
      </c>
      <c r="J25">
        <f t="shared" si="1"/>
        <v>78.5</v>
      </c>
      <c r="K25">
        <f t="shared" si="2"/>
        <v>0.2298440668339603</v>
      </c>
    </row>
    <row r="26" spans="1:11" x14ac:dyDescent="0.35">
      <c r="A26" s="20">
        <v>47</v>
      </c>
      <c r="B26" s="29">
        <f>pH_1_Triplicate!AD26</f>
        <v>8.6247791449264963E-2</v>
      </c>
      <c r="D26">
        <f t="shared" si="3"/>
        <v>47.5</v>
      </c>
      <c r="E26">
        <f t="shared" si="0"/>
        <v>1.337021254986076E-2</v>
      </c>
      <c r="G26" s="20">
        <v>78</v>
      </c>
      <c r="H26">
        <f>pH_1_Triplicate!AK26</f>
        <v>1.74366907595087</v>
      </c>
      <c r="J26">
        <f t="shared" si="1"/>
        <v>77.5</v>
      </c>
      <c r="K26">
        <f t="shared" si="2"/>
        <v>0.17970715161444706</v>
      </c>
    </row>
    <row r="27" spans="1:11" x14ac:dyDescent="0.35">
      <c r="A27" s="20">
        <v>48</v>
      </c>
      <c r="B27" s="29">
        <f>pH_1_Triplicate!AD27</f>
        <v>9.9618003999125723E-2</v>
      </c>
      <c r="D27">
        <f t="shared" si="3"/>
        <v>48.5</v>
      </c>
      <c r="E27">
        <f t="shared" si="0"/>
        <v>1.3826358487722734E-2</v>
      </c>
      <c r="G27" s="20">
        <v>77</v>
      </c>
      <c r="H27">
        <f>pH_1_Triplicate!AK27</f>
        <v>1.5639619243364229</v>
      </c>
      <c r="J27">
        <f t="shared" si="1"/>
        <v>76.5</v>
      </c>
      <c r="K27">
        <f t="shared" si="2"/>
        <v>0.1350346765773609</v>
      </c>
    </row>
    <row r="28" spans="1:11" x14ac:dyDescent="0.35">
      <c r="A28" s="20">
        <v>49</v>
      </c>
      <c r="B28" s="29">
        <f>pH_1_Triplicate!AD28</f>
        <v>0.11344436248684846</v>
      </c>
      <c r="D28">
        <f t="shared" si="3"/>
        <v>49.5</v>
      </c>
      <c r="E28">
        <f t="shared" si="0"/>
        <v>1.5747621905691747E-2</v>
      </c>
      <c r="G28" s="20">
        <v>76</v>
      </c>
      <c r="H28">
        <f>pH_1_Triplicate!AK28</f>
        <v>1.428927247759062</v>
      </c>
      <c r="J28">
        <f t="shared" si="1"/>
        <v>75.5</v>
      </c>
      <c r="K28">
        <f t="shared" si="2"/>
        <v>0.13330416679561474</v>
      </c>
    </row>
    <row r="29" spans="1:11" x14ac:dyDescent="0.35">
      <c r="A29" s="20">
        <v>50</v>
      </c>
      <c r="B29" s="29">
        <f>pH_1_Triplicate!AD29</f>
        <v>0.1291919843925402</v>
      </c>
      <c r="D29">
        <f t="shared" si="3"/>
        <v>50.5</v>
      </c>
      <c r="E29">
        <f t="shared" si="0"/>
        <v>1.3113837611892637E-2</v>
      </c>
      <c r="G29" s="20">
        <v>75</v>
      </c>
      <c r="H29">
        <f>pH_1_Triplicate!AK29</f>
        <v>1.2956230809634472</v>
      </c>
      <c r="J29">
        <f t="shared" si="1"/>
        <v>74.5</v>
      </c>
      <c r="K29">
        <f t="shared" si="2"/>
        <v>0.11308046915321435</v>
      </c>
    </row>
    <row r="30" spans="1:11" x14ac:dyDescent="0.35">
      <c r="A30" s="20">
        <v>51</v>
      </c>
      <c r="B30" s="29">
        <f>pH_1_Triplicate!AD30</f>
        <v>0.14230582200443284</v>
      </c>
      <c r="D30">
        <f t="shared" si="3"/>
        <v>51.5</v>
      </c>
      <c r="E30">
        <f t="shared" si="0"/>
        <v>1.3115643568622687E-2</v>
      </c>
      <c r="G30" s="20">
        <v>74</v>
      </c>
      <c r="H30">
        <f>pH_1_Triplicate!AK30</f>
        <v>1.1825426118102329</v>
      </c>
      <c r="J30">
        <f t="shared" si="1"/>
        <v>73.5</v>
      </c>
      <c r="K30">
        <f t="shared" si="2"/>
        <v>8.8768383627374714E-2</v>
      </c>
    </row>
    <row r="31" spans="1:11" x14ac:dyDescent="0.35">
      <c r="A31" s="20">
        <v>52</v>
      </c>
      <c r="B31" s="29">
        <f>pH_1_Triplicate!AD31</f>
        <v>0.15542146557305553</v>
      </c>
      <c r="D31">
        <f t="shared" si="3"/>
        <v>52.5</v>
      </c>
      <c r="E31">
        <f t="shared" si="0"/>
        <v>1.430868076765171E-2</v>
      </c>
      <c r="G31" s="20">
        <v>73</v>
      </c>
      <c r="H31">
        <f>pH_1_Triplicate!AK31</f>
        <v>1.0937742281828582</v>
      </c>
      <c r="J31">
        <f t="shared" si="1"/>
        <v>72.5</v>
      </c>
      <c r="K31">
        <f t="shared" si="2"/>
        <v>8.4315703241817364E-2</v>
      </c>
    </row>
    <row r="32" spans="1:11" x14ac:dyDescent="0.35">
      <c r="A32" s="20">
        <v>53</v>
      </c>
      <c r="B32" s="29">
        <f>pH_1_Triplicate!AD32</f>
        <v>0.16973014634070724</v>
      </c>
      <c r="D32">
        <f t="shared" si="3"/>
        <v>53.5</v>
      </c>
      <c r="E32">
        <f t="shared" si="0"/>
        <v>1.8020999803706417E-2</v>
      </c>
      <c r="G32" s="20">
        <v>72</v>
      </c>
      <c r="H32">
        <f>pH_1_Triplicate!AK32</f>
        <v>1.0094585249410408</v>
      </c>
      <c r="J32">
        <f t="shared" si="1"/>
        <v>71.5</v>
      </c>
      <c r="K32">
        <f t="shared" si="2"/>
        <v>7.4461371737486903E-2</v>
      </c>
    </row>
    <row r="33" spans="1:11" x14ac:dyDescent="0.35">
      <c r="A33" s="20">
        <v>54</v>
      </c>
      <c r="B33" s="29">
        <f>pH_1_Triplicate!AD33</f>
        <v>0.18775114614441366</v>
      </c>
      <c r="D33">
        <f t="shared" si="3"/>
        <v>54.5</v>
      </c>
      <c r="E33">
        <f t="shared" si="0"/>
        <v>2.2663319893587386E-2</v>
      </c>
      <c r="G33" s="20">
        <v>71</v>
      </c>
      <c r="H33">
        <f>pH_1_Triplicate!AK33</f>
        <v>0.93499715320355392</v>
      </c>
      <c r="J33">
        <f t="shared" si="1"/>
        <v>70.5</v>
      </c>
      <c r="K33">
        <f t="shared" si="2"/>
        <v>6.4518700774335858E-2</v>
      </c>
    </row>
    <row r="34" spans="1:11" x14ac:dyDescent="0.35">
      <c r="A34" s="20">
        <v>55</v>
      </c>
      <c r="B34" s="29">
        <f>pH_1_Triplicate!AD34</f>
        <v>0.21041446603800104</v>
      </c>
      <c r="D34">
        <f t="shared" si="3"/>
        <v>55.5</v>
      </c>
      <c r="E34">
        <f t="shared" si="0"/>
        <v>2.5407237585724857E-2</v>
      </c>
      <c r="G34" s="20">
        <v>70</v>
      </c>
      <c r="H34">
        <f>pH_1_Triplicate!AK34</f>
        <v>0.87047845242921806</v>
      </c>
      <c r="J34">
        <f t="shared" si="1"/>
        <v>69.5</v>
      </c>
      <c r="K34">
        <f t="shared" si="2"/>
        <v>5.9655406434761304E-2</v>
      </c>
    </row>
    <row r="35" spans="1:11" x14ac:dyDescent="0.35">
      <c r="A35" s="20">
        <v>56</v>
      </c>
      <c r="B35" s="29">
        <f>pH_1_Triplicate!AD35</f>
        <v>0.2358217036237259</v>
      </c>
      <c r="D35">
        <f t="shared" si="3"/>
        <v>56.5</v>
      </c>
      <c r="E35">
        <f t="shared" si="0"/>
        <v>2.930100619801429E-2</v>
      </c>
      <c r="G35" s="20">
        <v>69</v>
      </c>
      <c r="H35">
        <f>pH_1_Triplicate!AK35</f>
        <v>0.81082304599445676</v>
      </c>
      <c r="J35">
        <f t="shared" si="1"/>
        <v>68.5</v>
      </c>
      <c r="K35">
        <f t="shared" si="2"/>
        <v>5.167561598776349E-2</v>
      </c>
    </row>
    <row r="36" spans="1:11" x14ac:dyDescent="0.35">
      <c r="A36" s="20">
        <v>57</v>
      </c>
      <c r="B36" s="29">
        <f>pH_1_Triplicate!AD36</f>
        <v>0.26512270982174019</v>
      </c>
      <c r="D36">
        <f t="shared" si="3"/>
        <v>57.5</v>
      </c>
      <c r="E36">
        <f t="shared" si="0"/>
        <v>2.9301827230659327E-2</v>
      </c>
      <c r="G36" s="20">
        <v>68</v>
      </c>
      <c r="H36">
        <f>pH_1_Triplicate!AK36</f>
        <v>0.75914743000669327</v>
      </c>
      <c r="J36">
        <f t="shared" si="1"/>
        <v>67.5</v>
      </c>
      <c r="K36">
        <f t="shared" si="2"/>
        <v>4.8755039600509198E-2</v>
      </c>
    </row>
    <row r="37" spans="1:11" x14ac:dyDescent="0.35">
      <c r="A37" s="20">
        <v>58</v>
      </c>
      <c r="B37" s="29">
        <f>pH_1_Triplicate!AD37</f>
        <v>0.29442453705239952</v>
      </c>
      <c r="D37">
        <f t="shared" si="3"/>
        <v>58.5</v>
      </c>
      <c r="E37">
        <f t="shared" si="0"/>
        <v>3.5770419055989044E-2</v>
      </c>
      <c r="G37" s="20">
        <v>67</v>
      </c>
      <c r="H37">
        <f>pH_1_Triplicate!AK37</f>
        <v>0.71039239040618407</v>
      </c>
      <c r="J37">
        <f t="shared" si="1"/>
        <v>66.5</v>
      </c>
      <c r="K37">
        <f t="shared" si="2"/>
        <v>4.1470420419268406E-2</v>
      </c>
    </row>
    <row r="38" spans="1:11" x14ac:dyDescent="0.35">
      <c r="A38" s="20">
        <v>59</v>
      </c>
      <c r="B38" s="29">
        <f>pH_1_Triplicate!AD38</f>
        <v>0.33019495610838856</v>
      </c>
      <c r="D38">
        <f t="shared" si="3"/>
        <v>59.5</v>
      </c>
      <c r="E38">
        <f t="shared" si="0"/>
        <v>4.2316583291398646E-2</v>
      </c>
      <c r="G38" s="20">
        <v>66</v>
      </c>
      <c r="H38">
        <f>pH_1_Triplicate!AK38</f>
        <v>0.66892196998691567</v>
      </c>
      <c r="J38">
        <f t="shared" si="1"/>
        <v>65.5</v>
      </c>
      <c r="K38">
        <f t="shared" si="2"/>
        <v>4.2416731896658955E-2</v>
      </c>
    </row>
    <row r="39" spans="1:11" x14ac:dyDescent="0.35">
      <c r="A39" s="20">
        <v>60</v>
      </c>
      <c r="B39" s="29">
        <f>pH_1_Triplicate!AD39</f>
        <v>0.37251153939978721</v>
      </c>
      <c r="D39">
        <f t="shared" si="3"/>
        <v>60.5</v>
      </c>
      <c r="E39">
        <f t="shared" si="0"/>
        <v>4.22468555589951E-2</v>
      </c>
      <c r="G39" s="20">
        <v>65</v>
      </c>
      <c r="H39">
        <f>pH_1_Triplicate!AK39</f>
        <v>0.62650523809025671</v>
      </c>
      <c r="J39">
        <f t="shared" si="1"/>
        <v>64.5</v>
      </c>
      <c r="K39">
        <f t="shared" si="2"/>
        <v>3.8033981657634164E-2</v>
      </c>
    </row>
    <row r="40" spans="1:11" x14ac:dyDescent="0.35">
      <c r="A40" s="20">
        <v>61</v>
      </c>
      <c r="B40" s="29">
        <f>pH_1_Triplicate!AD40</f>
        <v>0.41475839495878231</v>
      </c>
      <c r="D40">
        <f t="shared" si="3"/>
        <v>61.5</v>
      </c>
      <c r="E40">
        <f t="shared" si="0"/>
        <v>4.5509548615146722E-2</v>
      </c>
      <c r="G40" s="20">
        <v>64</v>
      </c>
      <c r="H40">
        <f>pH_1_Triplicate!AK40</f>
        <v>0.58847125643262255</v>
      </c>
      <c r="J40">
        <f t="shared" si="1"/>
        <v>63.5</v>
      </c>
      <c r="K40">
        <f t="shared" si="2"/>
        <v>3.4063621736849403E-2</v>
      </c>
    </row>
    <row r="41" spans="1:11" x14ac:dyDescent="0.35">
      <c r="A41" s="20">
        <v>62</v>
      </c>
      <c r="B41" s="29">
        <f>pH_1_Triplicate!AD41</f>
        <v>0.46026794357392903</v>
      </c>
      <c r="D41">
        <f t="shared" si="3"/>
        <v>62.5</v>
      </c>
      <c r="E41">
        <f t="shared" si="0"/>
        <v>4.8152757375806099E-2</v>
      </c>
      <c r="G41" s="20">
        <v>63</v>
      </c>
      <c r="H41">
        <f>pH_1_Triplicate!AK41</f>
        <v>0.55440763469577314</v>
      </c>
      <c r="J41">
        <f t="shared" si="1"/>
        <v>62.5</v>
      </c>
      <c r="K41">
        <f t="shared" si="2"/>
        <v>3.1559658969920412E-2</v>
      </c>
    </row>
    <row r="42" spans="1:11" x14ac:dyDescent="0.35">
      <c r="A42" s="20">
        <v>63</v>
      </c>
      <c r="B42" s="29">
        <f>pH_1_Triplicate!AD42</f>
        <v>0.50842070094973513</v>
      </c>
      <c r="D42">
        <f t="shared" si="3"/>
        <v>63.5</v>
      </c>
      <c r="E42">
        <f t="shared" si="0"/>
        <v>5.1903183685568566E-2</v>
      </c>
      <c r="G42" s="20">
        <v>62</v>
      </c>
      <c r="H42">
        <f>pH_1_Triplicate!AK42</f>
        <v>0.52284797572585273</v>
      </c>
      <c r="J42">
        <f t="shared" si="1"/>
        <v>61.5</v>
      </c>
      <c r="K42">
        <f t="shared" si="2"/>
        <v>3.4073713320693255E-2</v>
      </c>
    </row>
    <row r="43" spans="1:11" x14ac:dyDescent="0.35">
      <c r="A43" s="20">
        <v>64</v>
      </c>
      <c r="B43" s="29">
        <f>pH_1_Triplicate!AD43</f>
        <v>0.56032388463530369</v>
      </c>
      <c r="D43">
        <f t="shared" si="3"/>
        <v>64.5</v>
      </c>
      <c r="E43">
        <f t="shared" si="0"/>
        <v>5.2738347232830218E-2</v>
      </c>
      <c r="G43" s="20">
        <v>61</v>
      </c>
      <c r="H43">
        <f>pH_1_Triplicate!AK43</f>
        <v>0.48877426240515948</v>
      </c>
      <c r="J43">
        <f t="shared" si="1"/>
        <v>60.5</v>
      </c>
      <c r="K43">
        <f t="shared" si="2"/>
        <v>2.6929448556890612E-2</v>
      </c>
    </row>
    <row r="44" spans="1:11" x14ac:dyDescent="0.35">
      <c r="A44" s="20">
        <v>65</v>
      </c>
      <c r="B44" s="29">
        <f>pH_1_Triplicate!AD44</f>
        <v>0.61306223186813391</v>
      </c>
      <c r="D44">
        <f t="shared" si="3"/>
        <v>65.5</v>
      </c>
      <c r="E44">
        <f t="shared" si="0"/>
        <v>5.4575837453995857E-2</v>
      </c>
      <c r="G44" s="20">
        <v>60</v>
      </c>
      <c r="H44">
        <f>pH_1_Triplicate!AK44</f>
        <v>0.46184481384826886</v>
      </c>
      <c r="J44">
        <f t="shared" si="1"/>
        <v>59.5</v>
      </c>
      <c r="K44">
        <f t="shared" si="2"/>
        <v>2.4349276586678903E-2</v>
      </c>
    </row>
    <row r="45" spans="1:11" x14ac:dyDescent="0.35">
      <c r="A45" s="20">
        <v>66</v>
      </c>
      <c r="B45" s="29">
        <f>pH_1_Triplicate!AD45</f>
        <v>0.66763806932212977</v>
      </c>
      <c r="D45">
        <f t="shared" si="3"/>
        <v>66.5</v>
      </c>
      <c r="E45">
        <f t="shared" si="0"/>
        <v>5.713964868363608E-2</v>
      </c>
      <c r="G45" s="20">
        <v>59</v>
      </c>
      <c r="H45">
        <f>pH_1_Triplicate!AK45</f>
        <v>0.43749553726158996</v>
      </c>
      <c r="J45">
        <f t="shared" si="1"/>
        <v>58.5</v>
      </c>
      <c r="K45">
        <f t="shared" si="2"/>
        <v>2.6751269682381562E-2</v>
      </c>
    </row>
    <row r="46" spans="1:11" x14ac:dyDescent="0.35">
      <c r="A46" s="20">
        <v>67</v>
      </c>
      <c r="B46" s="29">
        <f>pH_1_Triplicate!AD46</f>
        <v>0.72477771800576585</v>
      </c>
      <c r="D46">
        <f t="shared" si="3"/>
        <v>67.5</v>
      </c>
      <c r="E46">
        <f t="shared" si="0"/>
        <v>5.8431730693429662E-2</v>
      </c>
      <c r="G46" s="20">
        <v>58</v>
      </c>
      <c r="H46">
        <f>pH_1_Triplicate!AK46</f>
        <v>0.4107442675792084</v>
      </c>
      <c r="J46">
        <f t="shared" si="1"/>
        <v>57.5</v>
      </c>
      <c r="K46">
        <f t="shared" si="2"/>
        <v>2.6841038798899874E-2</v>
      </c>
    </row>
    <row r="47" spans="1:11" x14ac:dyDescent="0.35">
      <c r="A47" s="20">
        <v>68</v>
      </c>
      <c r="B47" s="29">
        <f>pH_1_Triplicate!AD47</f>
        <v>0.78320944869919551</v>
      </c>
      <c r="D47">
        <f t="shared" si="3"/>
        <v>68.5</v>
      </c>
      <c r="E47">
        <f t="shared" si="0"/>
        <v>6.4972728664550505E-2</v>
      </c>
      <c r="G47" s="20">
        <v>57</v>
      </c>
      <c r="H47">
        <f>pH_1_Triplicate!AK47</f>
        <v>0.38390322878030853</v>
      </c>
      <c r="J47">
        <f t="shared" si="1"/>
        <v>56.5</v>
      </c>
      <c r="K47">
        <f t="shared" si="2"/>
        <v>2.4244493196450778E-2</v>
      </c>
    </row>
    <row r="48" spans="1:11" x14ac:dyDescent="0.35">
      <c r="A48" s="20">
        <v>69</v>
      </c>
      <c r="B48" s="29">
        <f>pH_1_Triplicate!AD48</f>
        <v>0.84818217736374601</v>
      </c>
      <c r="D48">
        <f t="shared" si="3"/>
        <v>69.5</v>
      </c>
      <c r="E48">
        <f t="shared" si="0"/>
        <v>6.365653839744323E-2</v>
      </c>
      <c r="G48" s="20">
        <v>56</v>
      </c>
      <c r="H48">
        <f>pH_1_Triplicate!AK48</f>
        <v>0.35965873558385775</v>
      </c>
      <c r="J48">
        <f t="shared" si="1"/>
        <v>55.5</v>
      </c>
      <c r="K48">
        <f t="shared" si="2"/>
        <v>2.3155414271181007E-2</v>
      </c>
    </row>
    <row r="49" spans="1:11" x14ac:dyDescent="0.35">
      <c r="A49" s="20">
        <v>70</v>
      </c>
      <c r="B49" s="29">
        <f>pH_1_Triplicate!AD49</f>
        <v>0.91183871576118924</v>
      </c>
      <c r="D49">
        <f t="shared" si="3"/>
        <v>70.5</v>
      </c>
      <c r="E49">
        <f t="shared" si="0"/>
        <v>6.8188151541189845E-2</v>
      </c>
      <c r="G49" s="20">
        <v>55</v>
      </c>
      <c r="H49">
        <f>pH_1_Triplicate!AK49</f>
        <v>0.33650332131267674</v>
      </c>
      <c r="J49">
        <f t="shared" si="1"/>
        <v>54.5</v>
      </c>
      <c r="K49">
        <f t="shared" si="2"/>
        <v>1.9276252398107208E-2</v>
      </c>
    </row>
    <row r="50" spans="1:11" x14ac:dyDescent="0.35">
      <c r="A50" s="20">
        <v>71</v>
      </c>
      <c r="B50" s="29">
        <f>pH_1_Triplicate!AD50</f>
        <v>0.98002686730237909</v>
      </c>
      <c r="D50">
        <f t="shared" si="3"/>
        <v>71.5</v>
      </c>
      <c r="E50">
        <f t="shared" si="0"/>
        <v>8.1031632818071575E-2</v>
      </c>
      <c r="G50" s="20">
        <v>54</v>
      </c>
      <c r="H50">
        <f>pH_1_Triplicate!AK50</f>
        <v>0.31722706891456953</v>
      </c>
      <c r="J50">
        <f t="shared" si="1"/>
        <v>53.5</v>
      </c>
      <c r="K50">
        <f t="shared" si="2"/>
        <v>2.2727051295174105E-2</v>
      </c>
    </row>
    <row r="51" spans="1:11" x14ac:dyDescent="0.35">
      <c r="A51" s="20">
        <v>72</v>
      </c>
      <c r="B51" s="29">
        <f>pH_1_Triplicate!AD51</f>
        <v>1.0610585001204507</v>
      </c>
      <c r="D51">
        <f t="shared" si="3"/>
        <v>72.5</v>
      </c>
      <c r="E51">
        <f t="shared" si="0"/>
        <v>8.1139684630074704E-2</v>
      </c>
      <c r="G51" s="20">
        <v>53</v>
      </c>
      <c r="H51">
        <f>pH_1_Triplicate!AK51</f>
        <v>0.29450001761939543</v>
      </c>
      <c r="J51">
        <f t="shared" si="1"/>
        <v>52.5</v>
      </c>
      <c r="K51">
        <f t="shared" si="2"/>
        <v>2.2215292866821168E-2</v>
      </c>
    </row>
    <row r="52" spans="1:11" x14ac:dyDescent="0.35">
      <c r="A52" s="20">
        <v>73</v>
      </c>
      <c r="B52" s="29">
        <f>pH_1_Triplicate!AD52</f>
        <v>1.1421981847505254</v>
      </c>
      <c r="D52">
        <f t="shared" si="3"/>
        <v>73.5</v>
      </c>
      <c r="E52">
        <f t="shared" si="0"/>
        <v>8.8508420995836667E-2</v>
      </c>
      <c r="G52" s="20">
        <v>52</v>
      </c>
      <c r="H52">
        <f>pH_1_Triplicate!AK52</f>
        <v>0.27228472475257426</v>
      </c>
      <c r="J52">
        <f t="shared" si="1"/>
        <v>51.5</v>
      </c>
      <c r="K52">
        <f t="shared" si="2"/>
        <v>1.8319726635172617E-2</v>
      </c>
    </row>
    <row r="53" spans="1:11" x14ac:dyDescent="0.35">
      <c r="A53" s="20">
        <v>74</v>
      </c>
      <c r="B53" s="29">
        <f>pH_1_Triplicate!AD53</f>
        <v>1.230706605746362</v>
      </c>
      <c r="D53">
        <f t="shared" si="3"/>
        <v>74.5</v>
      </c>
      <c r="E53">
        <f t="shared" si="0"/>
        <v>9.9282126890135602E-2</v>
      </c>
      <c r="G53" s="20">
        <v>51</v>
      </c>
      <c r="H53">
        <f>pH_1_Triplicate!AK53</f>
        <v>0.25396499811740164</v>
      </c>
      <c r="J53">
        <f t="shared" si="1"/>
        <v>50.5</v>
      </c>
      <c r="K53">
        <f t="shared" si="2"/>
        <v>1.8939661919761791E-2</v>
      </c>
    </row>
    <row r="54" spans="1:11" x14ac:dyDescent="0.35">
      <c r="A54" s="20">
        <v>75</v>
      </c>
      <c r="B54" s="29">
        <f>pH_1_Triplicate!AD54</f>
        <v>1.3299887326364976</v>
      </c>
      <c r="D54">
        <f t="shared" si="3"/>
        <v>75.5</v>
      </c>
      <c r="E54">
        <f t="shared" si="0"/>
        <v>0.10912166384617228</v>
      </c>
      <c r="G54" s="20">
        <v>50</v>
      </c>
      <c r="H54">
        <f>pH_1_Triplicate!AK54</f>
        <v>0.23502533619763985</v>
      </c>
      <c r="J54">
        <f t="shared" si="1"/>
        <v>49.5</v>
      </c>
      <c r="K54">
        <f t="shared" si="2"/>
        <v>1.6453281689832039E-2</v>
      </c>
    </row>
    <row r="55" spans="1:11" x14ac:dyDescent="0.35">
      <c r="A55" s="20">
        <v>76</v>
      </c>
      <c r="B55" s="29">
        <f>pH_1_Triplicate!AD55</f>
        <v>1.4391103964826699</v>
      </c>
      <c r="D55">
        <f t="shared" si="3"/>
        <v>76.5</v>
      </c>
      <c r="E55">
        <f t="shared" si="0"/>
        <v>0.11867816064310066</v>
      </c>
      <c r="G55" s="20">
        <v>49</v>
      </c>
      <c r="H55">
        <f>pH_1_Triplicate!AK55</f>
        <v>0.21857205450780781</v>
      </c>
      <c r="J55">
        <f t="shared" si="1"/>
        <v>48.5</v>
      </c>
      <c r="K55">
        <f t="shared" si="2"/>
        <v>1.6494987762555785E-2</v>
      </c>
    </row>
    <row r="56" spans="1:11" x14ac:dyDescent="0.35">
      <c r="A56" s="20">
        <v>77</v>
      </c>
      <c r="B56" s="29">
        <f>pH_1_Triplicate!AD56</f>
        <v>1.5577885571257706</v>
      </c>
      <c r="D56">
        <f t="shared" si="3"/>
        <v>77.5</v>
      </c>
      <c r="E56">
        <f t="shared" si="0"/>
        <v>0.13174709874185653</v>
      </c>
      <c r="G56" s="20">
        <v>48</v>
      </c>
      <c r="H56">
        <f>pH_1_Triplicate!AK56</f>
        <v>0.20207706674525203</v>
      </c>
      <c r="J56">
        <f t="shared" si="1"/>
        <v>47.5</v>
      </c>
      <c r="K56">
        <f t="shared" si="2"/>
        <v>1.6724326475329593E-2</v>
      </c>
    </row>
    <row r="57" spans="1:11" x14ac:dyDescent="0.35">
      <c r="A57" s="20">
        <v>78</v>
      </c>
      <c r="B57" s="29">
        <f>pH_1_Triplicate!AD57</f>
        <v>1.6895356558676271</v>
      </c>
      <c r="D57">
        <f t="shared" si="3"/>
        <v>78.5</v>
      </c>
      <c r="E57">
        <f t="shared" si="0"/>
        <v>0.15374219161112723</v>
      </c>
      <c r="G57" s="20">
        <v>47</v>
      </c>
      <c r="H57">
        <f>pH_1_Triplicate!AK57</f>
        <v>0.18535274026992243</v>
      </c>
      <c r="J57">
        <f t="shared" si="1"/>
        <v>46.5</v>
      </c>
      <c r="K57">
        <f t="shared" si="2"/>
        <v>1.5798620756674819E-2</v>
      </c>
    </row>
    <row r="58" spans="1:11" x14ac:dyDescent="0.35">
      <c r="A58" s="20">
        <v>79</v>
      </c>
      <c r="B58" s="29">
        <f>pH_1_Triplicate!AD58</f>
        <v>1.8432778474787543</v>
      </c>
      <c r="D58">
        <f t="shared" si="3"/>
        <v>79.5</v>
      </c>
      <c r="E58">
        <f t="shared" si="0"/>
        <v>0.16866145358711249</v>
      </c>
      <c r="G58" s="20">
        <v>46</v>
      </c>
      <c r="H58">
        <f>pH_1_Triplicate!AK58</f>
        <v>0.16955411951324761</v>
      </c>
      <c r="J58">
        <f t="shared" si="1"/>
        <v>45.5</v>
      </c>
      <c r="K58">
        <f t="shared" si="2"/>
        <v>1.3636679537155971E-2</v>
      </c>
    </row>
    <row r="59" spans="1:11" x14ac:dyDescent="0.35">
      <c r="A59" s="20">
        <v>80</v>
      </c>
      <c r="B59" s="29">
        <f>pH_1_Triplicate!AD59</f>
        <v>2.0119393010658668</v>
      </c>
      <c r="D59">
        <f t="shared" si="3"/>
        <v>80.5</v>
      </c>
      <c r="E59">
        <f t="shared" si="0"/>
        <v>0.19579125444958256</v>
      </c>
      <c r="G59" s="20">
        <v>45</v>
      </c>
      <c r="H59">
        <f>pH_1_Triplicate!AK59</f>
        <v>0.15591743997609164</v>
      </c>
      <c r="J59">
        <f t="shared" si="1"/>
        <v>44.5</v>
      </c>
      <c r="K59">
        <f t="shared" si="2"/>
        <v>1.3505926520065159E-2</v>
      </c>
    </row>
    <row r="60" spans="1:11" x14ac:dyDescent="0.35">
      <c r="A60" s="20">
        <v>81</v>
      </c>
      <c r="B60" s="29">
        <f>pH_1_Triplicate!AD60</f>
        <v>2.2077305555154494</v>
      </c>
      <c r="D60">
        <f t="shared" si="3"/>
        <v>81.5</v>
      </c>
      <c r="E60">
        <f t="shared" si="0"/>
        <v>0.23054046127518513</v>
      </c>
      <c r="G60" s="20">
        <v>44</v>
      </c>
      <c r="H60">
        <f>pH_1_Triplicate!AK60</f>
        <v>0.14241151345602648</v>
      </c>
      <c r="J60">
        <f t="shared" si="1"/>
        <v>43.5</v>
      </c>
      <c r="K60">
        <f t="shared" si="2"/>
        <v>1.6782394281333879E-2</v>
      </c>
    </row>
    <row r="61" spans="1:11" x14ac:dyDescent="0.35">
      <c r="A61" s="20">
        <v>82</v>
      </c>
      <c r="B61" s="29">
        <f>pH_1_Triplicate!AD61</f>
        <v>2.4382710167906345</v>
      </c>
      <c r="D61">
        <f t="shared" si="3"/>
        <v>82.5</v>
      </c>
      <c r="E61">
        <f t="shared" si="0"/>
        <v>0.26160183410152449</v>
      </c>
      <c r="G61" s="20">
        <v>43</v>
      </c>
      <c r="H61">
        <f>pH_1_Triplicate!AK61</f>
        <v>0.12562911917469261</v>
      </c>
      <c r="J61">
        <f t="shared" si="1"/>
        <v>42.5</v>
      </c>
      <c r="K61">
        <f t="shared" si="2"/>
        <v>1.3876849520803036E-2</v>
      </c>
    </row>
    <row r="62" spans="1:11" x14ac:dyDescent="0.35">
      <c r="A62" s="28">
        <v>83</v>
      </c>
      <c r="B62" s="29">
        <f>pH_1_Triplicate!AD62</f>
        <v>2.699872850892159</v>
      </c>
      <c r="D62">
        <f t="shared" si="3"/>
        <v>83.5</v>
      </c>
      <c r="E62">
        <f t="shared" si="0"/>
        <v>0.30419537097440408</v>
      </c>
      <c r="G62" s="20">
        <v>42</v>
      </c>
      <c r="H62">
        <f>pH_1_Triplicate!AK62</f>
        <v>0.11175226965388957</v>
      </c>
      <c r="J62">
        <f t="shared" si="1"/>
        <v>41.5</v>
      </c>
      <c r="K62">
        <f t="shared" si="2"/>
        <v>1.3705674278730803E-2</v>
      </c>
    </row>
    <row r="63" spans="1:11" x14ac:dyDescent="0.35">
      <c r="A63" s="28">
        <v>84</v>
      </c>
      <c r="B63" s="29">
        <f>pH_1_Triplicate!AD63</f>
        <v>3.0040682218665631</v>
      </c>
      <c r="D63">
        <f t="shared" si="3"/>
        <v>84.5</v>
      </c>
      <c r="E63">
        <f t="shared" si="0"/>
        <v>0.36609806326736338</v>
      </c>
      <c r="G63" s="20">
        <v>41</v>
      </c>
      <c r="H63">
        <f>pH_1_Triplicate!AK63</f>
        <v>9.8046595375158765E-2</v>
      </c>
      <c r="J63">
        <f t="shared" si="1"/>
        <v>40.5</v>
      </c>
      <c r="K63">
        <f t="shared" si="2"/>
        <v>1.3796047838930306E-2</v>
      </c>
    </row>
    <row r="64" spans="1:11" x14ac:dyDescent="0.35">
      <c r="A64" s="28">
        <v>85</v>
      </c>
      <c r="B64" s="29">
        <f>pH_1_Triplicate!AD64</f>
        <v>3.3701662851339265</v>
      </c>
      <c r="D64">
        <f t="shared" si="3"/>
        <v>85.5</v>
      </c>
      <c r="E64">
        <f t="shared" si="0"/>
        <v>0.44635547399678011</v>
      </c>
      <c r="G64" s="20">
        <v>40</v>
      </c>
      <c r="H64">
        <f>pH_1_Triplicate!AK64</f>
        <v>8.4250547536228459E-2</v>
      </c>
      <c r="J64">
        <f t="shared" si="1"/>
        <v>39.5</v>
      </c>
      <c r="K64">
        <f t="shared" si="2"/>
        <v>6.9276775813710278E-3</v>
      </c>
    </row>
    <row r="65" spans="1:11" x14ac:dyDescent="0.35">
      <c r="A65" s="28">
        <v>86</v>
      </c>
      <c r="B65" s="29">
        <f>pH_1_Triplicate!AD65</f>
        <v>3.8165217591307066</v>
      </c>
      <c r="D65">
        <f t="shared" si="3"/>
        <v>86.5</v>
      </c>
      <c r="E65">
        <f t="shared" si="0"/>
        <v>0.55223638072307768</v>
      </c>
      <c r="G65" s="20">
        <v>39</v>
      </c>
      <c r="H65">
        <f>pH_1_Triplicate!AK65</f>
        <v>7.7322869954857432E-2</v>
      </c>
      <c r="J65">
        <f t="shared" si="1"/>
        <v>38.5</v>
      </c>
      <c r="K65">
        <f t="shared" si="2"/>
        <v>9.5738148395749512E-3</v>
      </c>
    </row>
    <row r="66" spans="1:11" x14ac:dyDescent="0.35">
      <c r="A66" s="28">
        <v>87</v>
      </c>
      <c r="B66" s="29">
        <f>pH_1_Triplicate!AD66</f>
        <v>4.3687581398537843</v>
      </c>
      <c r="D66">
        <f t="shared" si="3"/>
        <v>87.5</v>
      </c>
      <c r="E66">
        <f t="shared" si="0"/>
        <v>0.66554839864970194</v>
      </c>
      <c r="G66" s="20">
        <v>38</v>
      </c>
      <c r="H66">
        <f>pH_1_Triplicate!AK66</f>
        <v>6.774905511528248E-2</v>
      </c>
      <c r="J66">
        <f t="shared" si="1"/>
        <v>37.5</v>
      </c>
      <c r="K66">
        <f t="shared" si="2"/>
        <v>1.0345950172968583E-2</v>
      </c>
    </row>
    <row r="67" spans="1:11" x14ac:dyDescent="0.35">
      <c r="A67" s="28">
        <v>88</v>
      </c>
      <c r="B67" s="29">
        <f>pH_1_Triplicate!AD67</f>
        <v>5.0343065385034862</v>
      </c>
      <c r="D67">
        <f t="shared" si="3"/>
        <v>88.5</v>
      </c>
      <c r="E67">
        <f t="shared" si="0"/>
        <v>0.86096100084954497</v>
      </c>
      <c r="G67" s="20">
        <v>37</v>
      </c>
      <c r="H67">
        <f>pH_1_Triplicate!AK67</f>
        <v>5.7403104942313897E-2</v>
      </c>
      <c r="J67">
        <f t="shared" si="1"/>
        <v>36.5</v>
      </c>
      <c r="K67">
        <f t="shared" si="2"/>
        <v>5.8233918043817459E-3</v>
      </c>
    </row>
    <row r="68" spans="1:11" x14ac:dyDescent="0.35">
      <c r="A68" s="28">
        <v>89</v>
      </c>
      <c r="B68" s="29">
        <f>pH_1_Triplicate!AD68</f>
        <v>5.8952675393530312</v>
      </c>
      <c r="D68">
        <f t="shared" si="3"/>
        <v>89.5</v>
      </c>
      <c r="E68">
        <f t="shared" si="0"/>
        <v>1.0837870259070064</v>
      </c>
      <c r="G68" s="20">
        <v>36</v>
      </c>
      <c r="H68">
        <f>pH_1_Triplicate!AK68</f>
        <v>5.1579713137932151E-2</v>
      </c>
      <c r="J68">
        <f t="shared" si="1"/>
        <v>35.5</v>
      </c>
      <c r="K68">
        <f t="shared" si="2"/>
        <v>8.9587574829302838E-3</v>
      </c>
    </row>
    <row r="69" spans="1:11" x14ac:dyDescent="0.35">
      <c r="A69" s="28">
        <v>90</v>
      </c>
      <c r="B69" s="29">
        <f>pH_1_Triplicate!AD69</f>
        <v>6.9790545652600375</v>
      </c>
      <c r="D69">
        <f t="shared" si="3"/>
        <v>90.5</v>
      </c>
      <c r="E69">
        <f t="shared" ref="E69:E79" si="4">(B70-B69)/(A70-A69)</f>
        <v>1.4403754701019409</v>
      </c>
      <c r="G69" s="20">
        <v>35</v>
      </c>
      <c r="H69">
        <f>pH_1_Triplicate!AK69</f>
        <v>4.2620955655001867E-2</v>
      </c>
      <c r="J69">
        <f t="shared" ref="J69:J79" si="5">(G69+G70)/2</f>
        <v>34.5</v>
      </c>
      <c r="K69">
        <f t="shared" ref="K69:K79" si="6">(H70-H69)/(G70-G69)</f>
        <v>6.8367797440771899E-3</v>
      </c>
    </row>
    <row r="70" spans="1:11" x14ac:dyDescent="0.35">
      <c r="A70" s="28">
        <v>91</v>
      </c>
      <c r="B70" s="29">
        <f>pH_1_Triplicate!AD70</f>
        <v>8.4194300353619784</v>
      </c>
      <c r="D70">
        <f t="shared" ref="D70:D79" si="7">(A70+A71)/2</f>
        <v>91.5</v>
      </c>
      <c r="E70">
        <f t="shared" si="4"/>
        <v>2.0302269263581909</v>
      </c>
      <c r="G70" s="20">
        <v>34</v>
      </c>
      <c r="H70">
        <f>pH_1_Triplicate!AK70</f>
        <v>3.5784175910924677E-2</v>
      </c>
      <c r="J70">
        <f t="shared" si="5"/>
        <v>33.5</v>
      </c>
      <c r="K70">
        <f t="shared" si="6"/>
        <v>7.6738727284784772E-3</v>
      </c>
    </row>
    <row r="71" spans="1:11" x14ac:dyDescent="0.35">
      <c r="A71" s="20">
        <v>92</v>
      </c>
      <c r="B71" s="29">
        <f>pH_1_Triplicate!AD71</f>
        <v>10.449656961720169</v>
      </c>
      <c r="D71">
        <f t="shared" si="7"/>
        <v>92.5</v>
      </c>
      <c r="E71">
        <f t="shared" si="4"/>
        <v>2.766043142312931</v>
      </c>
      <c r="G71" s="20">
        <v>33</v>
      </c>
      <c r="H71">
        <f>pH_1_Triplicate!AK71</f>
        <v>2.81103031824462E-2</v>
      </c>
      <c r="J71">
        <f t="shared" si="5"/>
        <v>32.5</v>
      </c>
      <c r="K71">
        <f t="shared" si="6"/>
        <v>6.6265327165054844E-3</v>
      </c>
    </row>
    <row r="72" spans="1:11" x14ac:dyDescent="0.35">
      <c r="A72" s="20">
        <v>93</v>
      </c>
      <c r="B72" s="29">
        <f>pH_1_Triplicate!AD72</f>
        <v>13.2157001040331</v>
      </c>
      <c r="D72">
        <f t="shared" si="7"/>
        <v>93.5</v>
      </c>
      <c r="E72">
        <f t="shared" si="4"/>
        <v>4.1563604772579943</v>
      </c>
      <c r="G72" s="20">
        <v>32</v>
      </c>
      <c r="H72">
        <f>pH_1_Triplicate!AK72</f>
        <v>2.1483770465940716E-2</v>
      </c>
      <c r="J72">
        <f t="shared" si="5"/>
        <v>31.5</v>
      </c>
      <c r="K72">
        <f t="shared" si="6"/>
        <v>2.1300963294451879E-3</v>
      </c>
    </row>
    <row r="73" spans="1:11" x14ac:dyDescent="0.35">
      <c r="A73" s="20">
        <v>94</v>
      </c>
      <c r="B73" s="29">
        <f>pH_1_Triplicate!AD73</f>
        <v>17.372060581291095</v>
      </c>
      <c r="D73">
        <f t="shared" si="7"/>
        <v>94.5</v>
      </c>
      <c r="E73">
        <f t="shared" si="4"/>
        <v>6.2917115797301442</v>
      </c>
      <c r="G73" s="20">
        <v>31</v>
      </c>
      <c r="H73">
        <f>pH_1_Triplicate!AK73</f>
        <v>1.9353674136495528E-2</v>
      </c>
      <c r="J73">
        <f t="shared" si="5"/>
        <v>30.5</v>
      </c>
      <c r="K73">
        <f t="shared" si="6"/>
        <v>4.2048609436073237E-3</v>
      </c>
    </row>
    <row r="74" spans="1:11" x14ac:dyDescent="0.35">
      <c r="A74" s="20">
        <v>95</v>
      </c>
      <c r="B74" s="29">
        <f>pH_1_Triplicate!AD74</f>
        <v>23.663772161021239</v>
      </c>
      <c r="D74">
        <f t="shared" si="7"/>
        <v>95.5</v>
      </c>
      <c r="E74">
        <f t="shared" si="4"/>
        <v>9.8064215763822382</v>
      </c>
      <c r="G74" s="20">
        <v>30</v>
      </c>
      <c r="H74">
        <f>pH_1_Triplicate!AK74</f>
        <v>1.5148813192888204E-2</v>
      </c>
      <c r="J74">
        <f t="shared" si="5"/>
        <v>29.5</v>
      </c>
      <c r="K74">
        <f t="shared" si="6"/>
        <v>5.0401655077172546E-3</v>
      </c>
    </row>
    <row r="75" spans="1:11" x14ac:dyDescent="0.35">
      <c r="A75" s="20">
        <v>96</v>
      </c>
      <c r="B75" s="29">
        <f>pH_1_Triplicate!AD75</f>
        <v>33.470193737403477</v>
      </c>
      <c r="D75">
        <f t="shared" si="7"/>
        <v>96.5</v>
      </c>
      <c r="E75">
        <f t="shared" si="4"/>
        <v>14.28637062687887</v>
      </c>
      <c r="G75" s="20">
        <v>29</v>
      </c>
      <c r="H75">
        <f>pH_1_Triplicate!AK75</f>
        <v>1.010864768517095E-2</v>
      </c>
      <c r="J75">
        <f t="shared" si="5"/>
        <v>28.5</v>
      </c>
      <c r="K75">
        <f t="shared" si="6"/>
        <v>2.498906261816352E-4</v>
      </c>
    </row>
    <row r="76" spans="1:11" x14ac:dyDescent="0.35">
      <c r="A76" s="20">
        <v>97</v>
      </c>
      <c r="B76" s="29">
        <f>pH_1_Triplicate!AD76</f>
        <v>47.756564364282347</v>
      </c>
      <c r="D76">
        <f t="shared" si="7"/>
        <v>97.5</v>
      </c>
      <c r="E76">
        <f t="shared" si="4"/>
        <v>17.976543781316188</v>
      </c>
      <c r="G76" s="20">
        <v>28</v>
      </c>
      <c r="H76">
        <f>pH_1_Triplicate!AK76</f>
        <v>9.8587570589893144E-3</v>
      </c>
      <c r="J76">
        <f t="shared" si="5"/>
        <v>27.5</v>
      </c>
      <c r="K76">
        <f t="shared" si="6"/>
        <v>4.6272872731986858E-3</v>
      </c>
    </row>
    <row r="77" spans="1:11" x14ac:dyDescent="0.35">
      <c r="A77" s="20">
        <v>98</v>
      </c>
      <c r="B77" s="29">
        <f>pH_1_Triplicate!AD77</f>
        <v>65.733108145598536</v>
      </c>
      <c r="D77">
        <f t="shared" si="7"/>
        <v>98.5</v>
      </c>
      <c r="E77">
        <f t="shared" si="4"/>
        <v>21.241985417467845</v>
      </c>
      <c r="G77" s="20">
        <v>27</v>
      </c>
      <c r="H77">
        <f>pH_1_Triplicate!AK77</f>
        <v>5.2314697857906286E-3</v>
      </c>
      <c r="J77">
        <f t="shared" si="5"/>
        <v>26.5</v>
      </c>
      <c r="K77">
        <f t="shared" si="6"/>
        <v>3.7440493480042003E-3</v>
      </c>
    </row>
    <row r="78" spans="1:11" x14ac:dyDescent="0.35">
      <c r="A78" s="20">
        <v>99</v>
      </c>
      <c r="B78" s="29">
        <f>pH_1_Triplicate!AD78</f>
        <v>86.97509356306638</v>
      </c>
      <c r="D78">
        <f t="shared" si="7"/>
        <v>99.349998474121094</v>
      </c>
      <c r="E78">
        <f t="shared" si="4"/>
        <v>18.607090316095135</v>
      </c>
      <c r="G78" s="20">
        <v>26</v>
      </c>
      <c r="H78">
        <f>pH_1_Triplicate!AK78</f>
        <v>1.4874204377864286E-3</v>
      </c>
      <c r="J78">
        <f t="shared" si="5"/>
        <v>25.649999618530252</v>
      </c>
      <c r="K78">
        <f t="shared" si="6"/>
        <v>2.1248840237549646E-3</v>
      </c>
    </row>
    <row r="79" spans="1:11" x14ac:dyDescent="0.35">
      <c r="A79" s="20">
        <v>99.699996948242202</v>
      </c>
      <c r="B79" s="29">
        <f>pH_1_Triplicate!AD79</f>
        <v>100</v>
      </c>
      <c r="D79">
        <f t="shared" si="7"/>
        <v>49.849998474121101</v>
      </c>
      <c r="E79">
        <f t="shared" si="4"/>
        <v>1.0030090577827555</v>
      </c>
      <c r="G79" s="20">
        <v>25.299999237060501</v>
      </c>
      <c r="H79">
        <f>pH_1_Triplicate!AK79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EA110-5BC7-4E48-A7CE-7E85800DA35E}">
  <dimension ref="A2:K79"/>
  <sheetViews>
    <sheetView workbookViewId="0">
      <selection activeCell="R9" sqref="R9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11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11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11" x14ac:dyDescent="0.35">
      <c r="A4" s="20">
        <v>25</v>
      </c>
      <c r="B4" s="29">
        <f>pH_1_Triplicate!AE4</f>
        <v>4.6504033037414287E-3</v>
      </c>
      <c r="D4">
        <f>(A4+A5)/2</f>
        <v>25.5</v>
      </c>
      <c r="E4">
        <f>(B5-B4)/(A5-A4)</f>
        <v>1.1630079361394921E-3</v>
      </c>
      <c r="G4" s="20">
        <v>100</v>
      </c>
      <c r="H4">
        <f>pH_1_Triplicate!AL4</f>
        <v>99.91430921303224</v>
      </c>
      <c r="J4">
        <f>(G4+G5)/2</f>
        <v>99.5</v>
      </c>
      <c r="K4">
        <f>(H5-H4)/(G5-G4)</f>
        <v>-8.5690786967759891E-2</v>
      </c>
    </row>
    <row r="5" spans="1:11" x14ac:dyDescent="0.35">
      <c r="A5" s="20">
        <v>26</v>
      </c>
      <c r="B5" s="29">
        <f>pH_1_Triplicate!AE5</f>
        <v>5.8134112398809208E-3</v>
      </c>
      <c r="D5">
        <f>(A5+A6)/2</f>
        <v>26.5</v>
      </c>
      <c r="E5">
        <f t="shared" ref="E5:E68" si="0">(B6-B5)/(A6-A5)</f>
        <v>-8.9229702160614852E-4</v>
      </c>
      <c r="G5" s="20">
        <v>99</v>
      </c>
      <c r="H5">
        <f>pH_1_Triplicate!AL5</f>
        <v>100</v>
      </c>
      <c r="J5">
        <f t="shared" ref="J5:J68" si="1">(G5+G6)/2</f>
        <v>98.5</v>
      </c>
      <c r="K5">
        <f t="shared" ref="K5:K68" si="2">(H6-H5)/(G6-G5)</f>
        <v>7.9414765681917743E-4</v>
      </c>
    </row>
    <row r="6" spans="1:11" x14ac:dyDescent="0.35">
      <c r="A6" s="20">
        <v>27</v>
      </c>
      <c r="B6" s="29">
        <f>pH_1_Triplicate!AE6</f>
        <v>4.9211142182747723E-3</v>
      </c>
      <c r="D6">
        <f t="shared" ref="D6:D69" si="3">(A6+A7)/2</f>
        <v>27.5</v>
      </c>
      <c r="E6">
        <f t="shared" si="0"/>
        <v>-3.7241152438768337E-3</v>
      </c>
      <c r="G6" s="20">
        <v>98</v>
      </c>
      <c r="H6">
        <f>pH_1_Triplicate!AL6</f>
        <v>99.999205852343181</v>
      </c>
      <c r="J6">
        <f t="shared" si="1"/>
        <v>97.5</v>
      </c>
      <c r="K6">
        <f t="shared" si="2"/>
        <v>0.11290947338437718</v>
      </c>
    </row>
    <row r="7" spans="1:11" x14ac:dyDescent="0.35">
      <c r="A7" s="20">
        <v>28</v>
      </c>
      <c r="B7" s="29">
        <f>pH_1_Triplicate!AE7</f>
        <v>1.1969989743979385E-3</v>
      </c>
      <c r="D7">
        <f t="shared" si="3"/>
        <v>28.5</v>
      </c>
      <c r="E7">
        <f t="shared" si="0"/>
        <v>-1.1969989743979385E-3</v>
      </c>
      <c r="G7" s="20">
        <v>97</v>
      </c>
      <c r="H7">
        <f>pH_1_Triplicate!AL7</f>
        <v>99.886296378958804</v>
      </c>
      <c r="J7">
        <f t="shared" si="1"/>
        <v>96.5</v>
      </c>
      <c r="K7">
        <f t="shared" si="2"/>
        <v>0.23771347337368809</v>
      </c>
    </row>
    <row r="8" spans="1:11" x14ac:dyDescent="0.35">
      <c r="A8" s="20">
        <v>29</v>
      </c>
      <c r="B8" s="29">
        <f>pH_1_Triplicate!AE8</f>
        <v>0</v>
      </c>
      <c r="D8">
        <f t="shared" si="3"/>
        <v>29.5</v>
      </c>
      <c r="E8">
        <f t="shared" si="0"/>
        <v>2.9468320472377536E-3</v>
      </c>
      <c r="G8" s="20">
        <v>96</v>
      </c>
      <c r="H8">
        <f>pH_1_Triplicate!AL8</f>
        <v>99.648582905585116</v>
      </c>
      <c r="J8">
        <f t="shared" si="1"/>
        <v>95.5</v>
      </c>
      <c r="K8">
        <f t="shared" si="2"/>
        <v>0.50932295573383612</v>
      </c>
    </row>
    <row r="9" spans="1:11" x14ac:dyDescent="0.35">
      <c r="A9" s="20">
        <v>30</v>
      </c>
      <c r="B9" s="29">
        <f>pH_1_Triplicate!AE9</f>
        <v>2.9468320472377536E-3</v>
      </c>
      <c r="D9">
        <f t="shared" si="3"/>
        <v>30.5</v>
      </c>
      <c r="E9">
        <f t="shared" si="0"/>
        <v>1.1956948939940999E-3</v>
      </c>
      <c r="G9" s="20">
        <v>95</v>
      </c>
      <c r="H9">
        <f>pH_1_Triplicate!AL9</f>
        <v>99.139259949851279</v>
      </c>
      <c r="J9">
        <f t="shared" si="1"/>
        <v>94.5</v>
      </c>
      <c r="K9">
        <f t="shared" si="2"/>
        <v>1.7271010513612453</v>
      </c>
    </row>
    <row r="10" spans="1:11" x14ac:dyDescent="0.35">
      <c r="A10" s="20">
        <v>31</v>
      </c>
      <c r="B10" s="29">
        <f>pH_1_Triplicate!AE10</f>
        <v>4.1425269412318534E-3</v>
      </c>
      <c r="D10">
        <f t="shared" si="3"/>
        <v>31.5</v>
      </c>
      <c r="E10">
        <f t="shared" si="0"/>
        <v>2.8907695010086006E-4</v>
      </c>
      <c r="G10" s="20">
        <v>94</v>
      </c>
      <c r="H10">
        <f>pH_1_Triplicate!AL10</f>
        <v>97.412158898490034</v>
      </c>
      <c r="J10">
        <f t="shared" si="1"/>
        <v>93.5</v>
      </c>
      <c r="K10">
        <f t="shared" si="2"/>
        <v>7.3605726352845693</v>
      </c>
    </row>
    <row r="11" spans="1:11" x14ac:dyDescent="0.35">
      <c r="A11" s="20">
        <v>32</v>
      </c>
      <c r="B11" s="29">
        <f>pH_1_Triplicate!AE11</f>
        <v>4.4316038913327135E-3</v>
      </c>
      <c r="D11">
        <f t="shared" si="3"/>
        <v>32.5</v>
      </c>
      <c r="E11">
        <f t="shared" si="0"/>
        <v>8.1074183293888304E-5</v>
      </c>
      <c r="G11" s="20">
        <v>93</v>
      </c>
      <c r="H11">
        <f>pH_1_Triplicate!AL11</f>
        <v>90.051586263205465</v>
      </c>
      <c r="J11">
        <f t="shared" si="1"/>
        <v>92.5</v>
      </c>
      <c r="K11">
        <f t="shared" si="2"/>
        <v>20.544514828684598</v>
      </c>
    </row>
    <row r="12" spans="1:11" x14ac:dyDescent="0.35">
      <c r="A12" s="20">
        <v>33</v>
      </c>
      <c r="B12" s="29">
        <f>pH_1_Triplicate!AE12</f>
        <v>4.5126780746266018E-3</v>
      </c>
      <c r="D12">
        <f t="shared" si="3"/>
        <v>33.5</v>
      </c>
      <c r="E12">
        <f t="shared" si="0"/>
        <v>9.9960115534840962E-4</v>
      </c>
      <c r="G12" s="20">
        <v>92</v>
      </c>
      <c r="H12">
        <f>pH_1_Triplicate!AL12</f>
        <v>69.507071434520867</v>
      </c>
      <c r="J12">
        <f t="shared" si="1"/>
        <v>91.5</v>
      </c>
      <c r="K12">
        <f t="shared" si="2"/>
        <v>28.104275137665049</v>
      </c>
    </row>
    <row r="13" spans="1:11" x14ac:dyDescent="0.35">
      <c r="A13" s="20">
        <v>34</v>
      </c>
      <c r="B13" s="29">
        <f>pH_1_Triplicate!AE13</f>
        <v>5.5122792299750114E-3</v>
      </c>
      <c r="D13">
        <f t="shared" si="3"/>
        <v>34.5</v>
      </c>
      <c r="E13">
        <f t="shared" si="0"/>
        <v>3.9638066720330701E-3</v>
      </c>
      <c r="G13" s="20">
        <v>91</v>
      </c>
      <c r="H13">
        <f>pH_1_Triplicate!AL13</f>
        <v>41.402796296855819</v>
      </c>
      <c r="J13">
        <f t="shared" si="1"/>
        <v>90.5</v>
      </c>
      <c r="K13">
        <f t="shared" si="2"/>
        <v>19.308679859277255</v>
      </c>
    </row>
    <row r="14" spans="1:11" x14ac:dyDescent="0.35">
      <c r="A14" s="20">
        <v>35</v>
      </c>
      <c r="B14" s="29">
        <f>pH_1_Triplicate!AE14</f>
        <v>9.4760859020080815E-3</v>
      </c>
      <c r="D14">
        <f t="shared" si="3"/>
        <v>35.5</v>
      </c>
      <c r="E14">
        <f t="shared" si="0"/>
        <v>2.259486373002887E-3</v>
      </c>
      <c r="G14" s="20">
        <v>90</v>
      </c>
      <c r="H14">
        <f>pH_1_Triplicate!AL14</f>
        <v>22.094116437578563</v>
      </c>
      <c r="J14">
        <f t="shared" si="1"/>
        <v>89.5</v>
      </c>
      <c r="K14">
        <f t="shared" si="2"/>
        <v>10.184432021714953</v>
      </c>
    </row>
    <row r="15" spans="1:11" x14ac:dyDescent="0.35">
      <c r="A15" s="20">
        <v>36</v>
      </c>
      <c r="B15" s="29">
        <f>pH_1_Triplicate!AE15</f>
        <v>1.1735572275010969E-2</v>
      </c>
      <c r="D15">
        <f t="shared" si="3"/>
        <v>36.5</v>
      </c>
      <c r="E15">
        <f t="shared" si="0"/>
        <v>2.5960533832854182E-4</v>
      </c>
      <c r="G15" s="20">
        <v>89</v>
      </c>
      <c r="H15">
        <f>pH_1_Triplicate!AL15</f>
        <v>11.909684415863611</v>
      </c>
      <c r="J15">
        <f t="shared" si="1"/>
        <v>88.5</v>
      </c>
      <c r="K15">
        <f t="shared" si="2"/>
        <v>4.8029520497688942</v>
      </c>
    </row>
    <row r="16" spans="1:11" x14ac:dyDescent="0.35">
      <c r="A16" s="20">
        <v>37</v>
      </c>
      <c r="B16" s="29">
        <f>pH_1_Triplicate!AE16</f>
        <v>1.199517761333951E-2</v>
      </c>
      <c r="D16">
        <f t="shared" si="3"/>
        <v>37.5</v>
      </c>
      <c r="E16">
        <f t="shared" si="0"/>
        <v>2.6971092659456367E-3</v>
      </c>
      <c r="G16" s="20">
        <v>88</v>
      </c>
      <c r="H16">
        <f>pH_1_Triplicate!AL16</f>
        <v>7.1067323660947164</v>
      </c>
      <c r="J16">
        <f t="shared" si="1"/>
        <v>87.5</v>
      </c>
      <c r="K16">
        <f t="shared" si="2"/>
        <v>2.2650932728158901</v>
      </c>
    </row>
    <row r="17" spans="1:11" x14ac:dyDescent="0.35">
      <c r="A17" s="20">
        <v>38</v>
      </c>
      <c r="B17" s="29">
        <f>pH_1_Triplicate!AE17</f>
        <v>1.4692286879285147E-2</v>
      </c>
      <c r="D17">
        <f t="shared" si="3"/>
        <v>38.5</v>
      </c>
      <c r="E17">
        <f t="shared" si="0"/>
        <v>3.4011381342425318E-3</v>
      </c>
      <c r="G17" s="20">
        <v>87</v>
      </c>
      <c r="H17">
        <f>pH_1_Triplicate!AL17</f>
        <v>4.8416390932788262</v>
      </c>
      <c r="J17">
        <f t="shared" si="1"/>
        <v>86.5</v>
      </c>
      <c r="K17">
        <f t="shared" si="2"/>
        <v>1.2105027306544707</v>
      </c>
    </row>
    <row r="18" spans="1:11" x14ac:dyDescent="0.35">
      <c r="A18" s="20">
        <v>39</v>
      </c>
      <c r="B18" s="29">
        <f>pH_1_Triplicate!AE18</f>
        <v>1.8093425013527679E-2</v>
      </c>
      <c r="D18">
        <f t="shared" si="3"/>
        <v>39.5</v>
      </c>
      <c r="E18">
        <f t="shared" si="0"/>
        <v>2.6090552683212843E-3</v>
      </c>
      <c r="G18" s="26">
        <v>86</v>
      </c>
      <c r="H18">
        <f>pH_1_Triplicate!AL18</f>
        <v>3.6311363626243556</v>
      </c>
      <c r="J18">
        <f t="shared" si="1"/>
        <v>85.5</v>
      </c>
      <c r="K18">
        <f t="shared" si="2"/>
        <v>0.74858175189135423</v>
      </c>
    </row>
    <row r="19" spans="1:11" x14ac:dyDescent="0.35">
      <c r="A19" s="20">
        <v>40</v>
      </c>
      <c r="B19" s="29">
        <f>pH_1_Triplicate!AE19</f>
        <v>2.0702480281848963E-2</v>
      </c>
      <c r="D19">
        <f t="shared" si="3"/>
        <v>40.5</v>
      </c>
      <c r="E19">
        <f t="shared" si="0"/>
        <v>3.2703573141479696E-3</v>
      </c>
      <c r="G19" s="26">
        <v>85</v>
      </c>
      <c r="H19">
        <f>pH_1_Triplicate!AL19</f>
        <v>2.8825546107330013</v>
      </c>
      <c r="J19">
        <f t="shared" si="1"/>
        <v>84.5</v>
      </c>
      <c r="K19">
        <f t="shared" si="2"/>
        <v>0.53132184689402751</v>
      </c>
    </row>
    <row r="20" spans="1:11" x14ac:dyDescent="0.35">
      <c r="A20" s="20">
        <v>41</v>
      </c>
      <c r="B20" s="29">
        <f>pH_1_Triplicate!AE20</f>
        <v>2.3972837595996933E-2</v>
      </c>
      <c r="D20">
        <f t="shared" si="3"/>
        <v>41.5</v>
      </c>
      <c r="E20">
        <f t="shared" si="0"/>
        <v>4.1653399739443736E-3</v>
      </c>
      <c r="G20" s="26">
        <v>84</v>
      </c>
      <c r="H20">
        <f>pH_1_Triplicate!AL20</f>
        <v>2.3512327638389738</v>
      </c>
      <c r="J20">
        <f t="shared" si="1"/>
        <v>83.5</v>
      </c>
      <c r="K20">
        <f t="shared" si="2"/>
        <v>0.42229940790751108</v>
      </c>
    </row>
    <row r="21" spans="1:11" x14ac:dyDescent="0.35">
      <c r="A21" s="20">
        <v>42</v>
      </c>
      <c r="B21" s="29">
        <f>pH_1_Triplicate!AE21</f>
        <v>2.8138177569941306E-2</v>
      </c>
      <c r="D21">
        <f t="shared" si="3"/>
        <v>42.5</v>
      </c>
      <c r="E21">
        <f t="shared" si="0"/>
        <v>4.4535673598814184E-3</v>
      </c>
      <c r="G21" s="26">
        <v>83</v>
      </c>
      <c r="H21">
        <f>pH_1_Triplicate!AL21</f>
        <v>1.9289333559314628</v>
      </c>
      <c r="J21">
        <f t="shared" si="1"/>
        <v>82.5</v>
      </c>
      <c r="K21">
        <f t="shared" si="2"/>
        <v>0.32420455268060944</v>
      </c>
    </row>
    <row r="22" spans="1:11" x14ac:dyDescent="0.35">
      <c r="A22" s="20">
        <v>43</v>
      </c>
      <c r="B22" s="29">
        <f>pH_1_Triplicate!AE22</f>
        <v>3.2591744929822725E-2</v>
      </c>
      <c r="D22">
        <f t="shared" si="3"/>
        <v>43.5</v>
      </c>
      <c r="E22">
        <f t="shared" si="0"/>
        <v>4.0570725293630067E-3</v>
      </c>
      <c r="G22" s="26">
        <v>82</v>
      </c>
      <c r="H22">
        <f>pH_1_Triplicate!AL22</f>
        <v>1.6047288032508533</v>
      </c>
      <c r="J22">
        <f t="shared" si="1"/>
        <v>81.5</v>
      </c>
      <c r="K22">
        <f t="shared" si="2"/>
        <v>0.25064962619643016</v>
      </c>
    </row>
    <row r="23" spans="1:11" x14ac:dyDescent="0.35">
      <c r="A23" s="20">
        <v>44</v>
      </c>
      <c r="B23" s="29">
        <f>pH_1_Triplicate!AE23</f>
        <v>3.6648817459185731E-2</v>
      </c>
      <c r="D23">
        <f t="shared" si="3"/>
        <v>44.5</v>
      </c>
      <c r="E23">
        <f t="shared" si="0"/>
        <v>4.7281357136934599E-3</v>
      </c>
      <c r="G23" s="26">
        <v>81</v>
      </c>
      <c r="H23">
        <f>pH_1_Triplicate!AL23</f>
        <v>1.3540791770544232</v>
      </c>
      <c r="J23">
        <f t="shared" si="1"/>
        <v>80.5</v>
      </c>
      <c r="K23">
        <f t="shared" si="2"/>
        <v>0.19867842614181686</v>
      </c>
    </row>
    <row r="24" spans="1:11" x14ac:dyDescent="0.35">
      <c r="A24" s="20">
        <v>45</v>
      </c>
      <c r="B24" s="29">
        <f>pH_1_Triplicate!AE24</f>
        <v>4.1376953172879191E-2</v>
      </c>
      <c r="D24">
        <f t="shared" si="3"/>
        <v>45.5</v>
      </c>
      <c r="E24">
        <f t="shared" si="0"/>
        <v>4.2997172647941673E-3</v>
      </c>
      <c r="G24" s="26">
        <v>80</v>
      </c>
      <c r="H24">
        <f>pH_1_Triplicate!AL24</f>
        <v>1.1554007509126063</v>
      </c>
      <c r="J24">
        <f t="shared" si="1"/>
        <v>79.5</v>
      </c>
      <c r="K24">
        <f t="shared" si="2"/>
        <v>0.1537595383158834</v>
      </c>
    </row>
    <row r="25" spans="1:11" x14ac:dyDescent="0.35">
      <c r="A25" s="20">
        <v>46</v>
      </c>
      <c r="B25" s="29">
        <f>pH_1_Triplicate!AE25</f>
        <v>4.5676670437673358E-2</v>
      </c>
      <c r="D25">
        <f t="shared" si="3"/>
        <v>46.5</v>
      </c>
      <c r="E25">
        <f t="shared" si="0"/>
        <v>4.5030148153323568E-3</v>
      </c>
      <c r="G25" s="26">
        <v>79</v>
      </c>
      <c r="H25">
        <f>pH_1_Triplicate!AL25</f>
        <v>1.0016412125967229</v>
      </c>
      <c r="J25">
        <f t="shared" si="1"/>
        <v>78.5</v>
      </c>
      <c r="K25">
        <f t="shared" si="2"/>
        <v>0.12608022866568147</v>
      </c>
    </row>
    <row r="26" spans="1:11" x14ac:dyDescent="0.35">
      <c r="A26" s="20">
        <v>47</v>
      </c>
      <c r="B26" s="29">
        <f>pH_1_Triplicate!AE26</f>
        <v>5.0179685253005715E-2</v>
      </c>
      <c r="D26">
        <f t="shared" si="3"/>
        <v>47.5</v>
      </c>
      <c r="E26">
        <f t="shared" si="0"/>
        <v>6.0435135127513209E-3</v>
      </c>
      <c r="G26" s="20">
        <v>78</v>
      </c>
      <c r="H26">
        <f>pH_1_Triplicate!AL26</f>
        <v>0.87556098393104143</v>
      </c>
      <c r="J26">
        <f t="shared" si="1"/>
        <v>77.5</v>
      </c>
      <c r="K26">
        <f t="shared" si="2"/>
        <v>9.9220713273970751E-2</v>
      </c>
    </row>
    <row r="27" spans="1:11" x14ac:dyDescent="0.35">
      <c r="A27" s="20">
        <v>48</v>
      </c>
      <c r="B27" s="29">
        <f>pH_1_Triplicate!AE27</f>
        <v>5.6223198765757036E-2</v>
      </c>
      <c r="D27">
        <f t="shared" si="3"/>
        <v>48.5</v>
      </c>
      <c r="E27">
        <f t="shared" si="0"/>
        <v>6.5688716769884622E-3</v>
      </c>
      <c r="G27" s="20">
        <v>77</v>
      </c>
      <c r="H27">
        <f>pH_1_Triplicate!AL27</f>
        <v>0.77634027065707067</v>
      </c>
      <c r="J27">
        <f t="shared" si="1"/>
        <v>76.5</v>
      </c>
      <c r="K27">
        <f t="shared" si="2"/>
        <v>8.429424067668545E-2</v>
      </c>
    </row>
    <row r="28" spans="1:11" x14ac:dyDescent="0.35">
      <c r="A28" s="20">
        <v>49</v>
      </c>
      <c r="B28" s="29">
        <f>pH_1_Triplicate!AE28</f>
        <v>6.2792070442745498E-2</v>
      </c>
      <c r="D28">
        <f t="shared" si="3"/>
        <v>49.5</v>
      </c>
      <c r="E28">
        <f t="shared" si="0"/>
        <v>5.5828628972245387E-3</v>
      </c>
      <c r="G28" s="20">
        <v>76</v>
      </c>
      <c r="H28">
        <f>pH_1_Triplicate!AL28</f>
        <v>0.69204602998038522</v>
      </c>
      <c r="J28">
        <f t="shared" si="1"/>
        <v>75.5</v>
      </c>
      <c r="K28">
        <f t="shared" si="2"/>
        <v>6.6912032655314979E-2</v>
      </c>
    </row>
    <row r="29" spans="1:11" x14ac:dyDescent="0.35">
      <c r="A29" s="20">
        <v>50</v>
      </c>
      <c r="B29" s="29">
        <f>pH_1_Triplicate!AE29</f>
        <v>6.8374933339970037E-2</v>
      </c>
      <c r="D29">
        <f t="shared" si="3"/>
        <v>50.5</v>
      </c>
      <c r="E29">
        <f t="shared" si="0"/>
        <v>7.2778734342331536E-3</v>
      </c>
      <c r="G29" s="20">
        <v>75</v>
      </c>
      <c r="H29">
        <f>pH_1_Triplicate!AL29</f>
        <v>0.62513399732507025</v>
      </c>
      <c r="J29">
        <f t="shared" si="1"/>
        <v>74.5</v>
      </c>
      <c r="K29">
        <f t="shared" si="2"/>
        <v>5.3806054209067256E-2</v>
      </c>
    </row>
    <row r="30" spans="1:11" x14ac:dyDescent="0.35">
      <c r="A30" s="20">
        <v>51</v>
      </c>
      <c r="B30" s="29">
        <f>pH_1_Triplicate!AE30</f>
        <v>7.5652806774203191E-2</v>
      </c>
      <c r="D30">
        <f t="shared" si="3"/>
        <v>51.5</v>
      </c>
      <c r="E30">
        <f t="shared" si="0"/>
        <v>6.9166923296980903E-3</v>
      </c>
      <c r="G30" s="20">
        <v>74</v>
      </c>
      <c r="H30">
        <f>pH_1_Triplicate!AL30</f>
        <v>0.57132794311600299</v>
      </c>
      <c r="J30">
        <f t="shared" si="1"/>
        <v>73.5</v>
      </c>
      <c r="K30">
        <f t="shared" si="2"/>
        <v>3.8185880051798016E-2</v>
      </c>
    </row>
    <row r="31" spans="1:11" x14ac:dyDescent="0.35">
      <c r="A31" s="20">
        <v>52</v>
      </c>
      <c r="B31" s="29">
        <f>pH_1_Triplicate!AE31</f>
        <v>8.2569499103901281E-2</v>
      </c>
      <c r="D31">
        <f t="shared" si="3"/>
        <v>52.5</v>
      </c>
      <c r="E31">
        <f t="shared" si="0"/>
        <v>8.6134187276036139E-3</v>
      </c>
      <c r="G31" s="20">
        <v>73</v>
      </c>
      <c r="H31">
        <f>pH_1_Triplicate!AL31</f>
        <v>0.53314206306420497</v>
      </c>
      <c r="J31">
        <f t="shared" si="1"/>
        <v>72.5</v>
      </c>
      <c r="K31">
        <f t="shared" si="2"/>
        <v>4.1384587087439306E-2</v>
      </c>
    </row>
    <row r="32" spans="1:11" x14ac:dyDescent="0.35">
      <c r="A32" s="20">
        <v>53</v>
      </c>
      <c r="B32" s="29">
        <f>pH_1_Triplicate!AE32</f>
        <v>9.1182917831504895E-2</v>
      </c>
      <c r="D32">
        <f t="shared" si="3"/>
        <v>53.5</v>
      </c>
      <c r="E32">
        <f t="shared" si="0"/>
        <v>9.6837646289823082E-3</v>
      </c>
      <c r="G32" s="20">
        <v>72</v>
      </c>
      <c r="H32">
        <f>pH_1_Triplicate!AL32</f>
        <v>0.49175747597676567</v>
      </c>
      <c r="J32">
        <f t="shared" si="1"/>
        <v>71.5</v>
      </c>
      <c r="K32">
        <f t="shared" si="2"/>
        <v>3.6123282014471958E-2</v>
      </c>
    </row>
    <row r="33" spans="1:11" x14ac:dyDescent="0.35">
      <c r="A33" s="20">
        <v>54</v>
      </c>
      <c r="B33" s="29">
        <f>pH_1_Triplicate!AE33</f>
        <v>0.1008666824604872</v>
      </c>
      <c r="D33">
        <f t="shared" si="3"/>
        <v>54.5</v>
      </c>
      <c r="E33">
        <f t="shared" si="0"/>
        <v>9.0686023456005849E-3</v>
      </c>
      <c r="G33" s="20">
        <v>71</v>
      </c>
      <c r="H33">
        <f>pH_1_Triplicate!AL33</f>
        <v>0.45563419396229371</v>
      </c>
      <c r="J33">
        <f t="shared" si="1"/>
        <v>70.5</v>
      </c>
      <c r="K33">
        <f t="shared" si="2"/>
        <v>2.8761706551538202E-2</v>
      </c>
    </row>
    <row r="34" spans="1:11" x14ac:dyDescent="0.35">
      <c r="A34" s="20">
        <v>55</v>
      </c>
      <c r="B34" s="29">
        <f>pH_1_Triplicate!AE34</f>
        <v>0.10993528480608779</v>
      </c>
      <c r="D34">
        <f t="shared" si="3"/>
        <v>55.5</v>
      </c>
      <c r="E34">
        <f t="shared" si="0"/>
        <v>1.154515522691181E-2</v>
      </c>
      <c r="G34" s="20">
        <v>70</v>
      </c>
      <c r="H34">
        <f>pH_1_Triplicate!AL34</f>
        <v>0.42687248741075551</v>
      </c>
      <c r="J34">
        <f t="shared" si="1"/>
        <v>69.5</v>
      </c>
      <c r="K34">
        <f t="shared" si="2"/>
        <v>2.6981548487231111E-2</v>
      </c>
    </row>
    <row r="35" spans="1:11" x14ac:dyDescent="0.35">
      <c r="A35" s="20">
        <v>56</v>
      </c>
      <c r="B35" s="29">
        <f>pH_1_Triplicate!AE35</f>
        <v>0.1214804400329996</v>
      </c>
      <c r="D35">
        <f t="shared" si="3"/>
        <v>56.5</v>
      </c>
      <c r="E35">
        <f t="shared" si="0"/>
        <v>1.5616127513172928E-2</v>
      </c>
      <c r="G35" s="20">
        <v>69</v>
      </c>
      <c r="H35">
        <f>pH_1_Triplicate!AL35</f>
        <v>0.3998909389235244</v>
      </c>
      <c r="J35">
        <f t="shared" si="1"/>
        <v>68.5</v>
      </c>
      <c r="K35">
        <f t="shared" si="2"/>
        <v>2.2138335611529836E-2</v>
      </c>
    </row>
    <row r="36" spans="1:11" x14ac:dyDescent="0.35">
      <c r="A36" s="20">
        <v>57</v>
      </c>
      <c r="B36" s="29">
        <f>pH_1_Triplicate!AE36</f>
        <v>0.13709656754617253</v>
      </c>
      <c r="D36">
        <f t="shared" si="3"/>
        <v>57.5</v>
      </c>
      <c r="E36">
        <f t="shared" si="0"/>
        <v>1.6016512730009591E-2</v>
      </c>
      <c r="G36" s="20">
        <v>68</v>
      </c>
      <c r="H36">
        <f>pH_1_Triplicate!AL36</f>
        <v>0.37775260331199456</v>
      </c>
      <c r="J36">
        <f t="shared" si="1"/>
        <v>67.5</v>
      </c>
      <c r="K36">
        <f t="shared" si="2"/>
        <v>2.4333145214728735E-2</v>
      </c>
    </row>
    <row r="37" spans="1:11" x14ac:dyDescent="0.35">
      <c r="A37" s="20">
        <v>58</v>
      </c>
      <c r="B37" s="29">
        <f>pH_1_Triplicate!AE37</f>
        <v>0.15311308027618212</v>
      </c>
      <c r="D37">
        <f t="shared" si="3"/>
        <v>58.5</v>
      </c>
      <c r="E37">
        <f t="shared" si="0"/>
        <v>1.7665074935112629E-2</v>
      </c>
      <c r="G37" s="20">
        <v>67</v>
      </c>
      <c r="H37">
        <f>pH_1_Triplicate!AL37</f>
        <v>0.35341945809726583</v>
      </c>
      <c r="J37">
        <f t="shared" si="1"/>
        <v>66.5</v>
      </c>
      <c r="K37">
        <f t="shared" si="2"/>
        <v>2.1208305929708571E-2</v>
      </c>
    </row>
    <row r="38" spans="1:11" x14ac:dyDescent="0.35">
      <c r="A38" s="20">
        <v>59</v>
      </c>
      <c r="B38" s="29">
        <f>pH_1_Triplicate!AE38</f>
        <v>0.17077815521129475</v>
      </c>
      <c r="D38">
        <f t="shared" si="3"/>
        <v>59.5</v>
      </c>
      <c r="E38">
        <f t="shared" si="0"/>
        <v>2.3639090349937109E-2</v>
      </c>
      <c r="G38" s="20">
        <v>66</v>
      </c>
      <c r="H38">
        <f>pH_1_Triplicate!AL38</f>
        <v>0.33221115216755726</v>
      </c>
      <c r="J38">
        <f t="shared" si="1"/>
        <v>65.5</v>
      </c>
      <c r="K38">
        <f t="shared" si="2"/>
        <v>1.9275145758022805E-2</v>
      </c>
    </row>
    <row r="39" spans="1:11" x14ac:dyDescent="0.35">
      <c r="A39" s="20">
        <v>60</v>
      </c>
      <c r="B39" s="29">
        <f>pH_1_Triplicate!AE39</f>
        <v>0.19441724556123186</v>
      </c>
      <c r="D39">
        <f t="shared" si="3"/>
        <v>60.5</v>
      </c>
      <c r="E39">
        <f t="shared" si="0"/>
        <v>2.3620524612860849E-2</v>
      </c>
      <c r="G39" s="20">
        <v>65</v>
      </c>
      <c r="H39">
        <f>pH_1_Triplicate!AL39</f>
        <v>0.31293600640953445</v>
      </c>
      <c r="J39">
        <f t="shared" si="1"/>
        <v>64.5</v>
      </c>
      <c r="K39">
        <f t="shared" si="2"/>
        <v>1.815083704200543E-2</v>
      </c>
    </row>
    <row r="40" spans="1:11" x14ac:dyDescent="0.35">
      <c r="A40" s="20">
        <v>61</v>
      </c>
      <c r="B40" s="29">
        <f>pH_1_Triplicate!AE40</f>
        <v>0.2180377701740927</v>
      </c>
      <c r="D40">
        <f t="shared" si="3"/>
        <v>61.5</v>
      </c>
      <c r="E40">
        <f t="shared" si="0"/>
        <v>2.7011633982255479E-2</v>
      </c>
      <c r="G40" s="20">
        <v>64</v>
      </c>
      <c r="H40">
        <f>pH_1_Triplicate!AL40</f>
        <v>0.29478516936752902</v>
      </c>
      <c r="J40">
        <f t="shared" si="1"/>
        <v>63.5</v>
      </c>
      <c r="K40">
        <f t="shared" si="2"/>
        <v>2.0351706845383843E-2</v>
      </c>
    </row>
    <row r="41" spans="1:11" x14ac:dyDescent="0.35">
      <c r="A41" s="20">
        <v>62</v>
      </c>
      <c r="B41" s="29">
        <f>pH_1_Triplicate!AE41</f>
        <v>0.24504940415634818</v>
      </c>
      <c r="D41">
        <f t="shared" si="3"/>
        <v>62.5</v>
      </c>
      <c r="E41">
        <f t="shared" si="0"/>
        <v>3.070550662934407E-2</v>
      </c>
      <c r="G41" s="20">
        <v>63</v>
      </c>
      <c r="H41">
        <f>pH_1_Triplicate!AL41</f>
        <v>0.27443346252214518</v>
      </c>
      <c r="J41">
        <f t="shared" si="1"/>
        <v>62.5</v>
      </c>
      <c r="K41">
        <f t="shared" si="2"/>
        <v>1.867270578252378E-2</v>
      </c>
    </row>
    <row r="42" spans="1:11" x14ac:dyDescent="0.35">
      <c r="A42" s="20">
        <v>63</v>
      </c>
      <c r="B42" s="29">
        <f>pH_1_Triplicate!AE42</f>
        <v>0.27575491078569225</v>
      </c>
      <c r="D42">
        <f t="shared" si="3"/>
        <v>63.5</v>
      </c>
      <c r="E42">
        <f t="shared" si="0"/>
        <v>3.3757636778961375E-2</v>
      </c>
      <c r="G42" s="20">
        <v>62</v>
      </c>
      <c r="H42">
        <f>pH_1_Triplicate!AL42</f>
        <v>0.2557607567396214</v>
      </c>
      <c r="J42">
        <f t="shared" si="1"/>
        <v>61.5</v>
      </c>
      <c r="K42">
        <f t="shared" si="2"/>
        <v>1.525449555452249E-2</v>
      </c>
    </row>
    <row r="43" spans="1:11" x14ac:dyDescent="0.35">
      <c r="A43" s="20">
        <v>64</v>
      </c>
      <c r="B43" s="29">
        <f>pH_1_Triplicate!AE43</f>
        <v>0.30951254756465363</v>
      </c>
      <c r="D43">
        <f t="shared" si="3"/>
        <v>64.5</v>
      </c>
      <c r="E43">
        <f t="shared" si="0"/>
        <v>3.5948004286368629E-2</v>
      </c>
      <c r="G43" s="20">
        <v>61</v>
      </c>
      <c r="H43">
        <f>pH_1_Triplicate!AL43</f>
        <v>0.24050626118509891</v>
      </c>
      <c r="J43">
        <f t="shared" si="1"/>
        <v>60.5</v>
      </c>
      <c r="K43">
        <f t="shared" si="2"/>
        <v>1.4998269994144553E-2</v>
      </c>
    </row>
    <row r="44" spans="1:11" x14ac:dyDescent="0.35">
      <c r="A44" s="20">
        <v>65</v>
      </c>
      <c r="B44" s="29">
        <f>pH_1_Triplicate!AE44</f>
        <v>0.34546055185102226</v>
      </c>
      <c r="D44">
        <f t="shared" si="3"/>
        <v>65.5</v>
      </c>
      <c r="E44">
        <f t="shared" si="0"/>
        <v>3.6121010996894909E-2</v>
      </c>
      <c r="G44" s="20">
        <v>60</v>
      </c>
      <c r="H44">
        <f>pH_1_Triplicate!AL44</f>
        <v>0.22550799119095435</v>
      </c>
      <c r="J44">
        <f t="shared" si="1"/>
        <v>59.5</v>
      </c>
      <c r="K44">
        <f t="shared" si="2"/>
        <v>1.1576592970992727E-2</v>
      </c>
    </row>
    <row r="45" spans="1:11" x14ac:dyDescent="0.35">
      <c r="A45" s="20">
        <v>66</v>
      </c>
      <c r="B45" s="29">
        <f>pH_1_Triplicate!AE45</f>
        <v>0.38158156284791717</v>
      </c>
      <c r="D45">
        <f t="shared" si="3"/>
        <v>66.5</v>
      </c>
      <c r="E45">
        <f t="shared" si="0"/>
        <v>3.6527157657444909E-2</v>
      </c>
      <c r="G45" s="20">
        <v>59</v>
      </c>
      <c r="H45">
        <f>pH_1_Triplicate!AL45</f>
        <v>0.21393139821996163</v>
      </c>
      <c r="J45">
        <f t="shared" si="1"/>
        <v>58.5</v>
      </c>
      <c r="K45">
        <f t="shared" si="2"/>
        <v>9.1897250573066691E-3</v>
      </c>
    </row>
    <row r="46" spans="1:11" x14ac:dyDescent="0.35">
      <c r="A46" s="20">
        <v>67</v>
      </c>
      <c r="B46" s="29">
        <f>pH_1_Triplicate!AE46</f>
        <v>0.41810872050536207</v>
      </c>
      <c r="D46">
        <f t="shared" si="3"/>
        <v>67.5</v>
      </c>
      <c r="E46">
        <f t="shared" si="0"/>
        <v>3.6832677893562926E-2</v>
      </c>
      <c r="G46" s="20">
        <v>58</v>
      </c>
      <c r="H46">
        <f>pH_1_Triplicate!AL46</f>
        <v>0.20474167316265496</v>
      </c>
      <c r="J46">
        <f t="shared" si="1"/>
        <v>57.5</v>
      </c>
      <c r="K46">
        <f t="shared" si="2"/>
        <v>6.9818200135471353E-3</v>
      </c>
    </row>
    <row r="47" spans="1:11" x14ac:dyDescent="0.35">
      <c r="A47" s="20">
        <v>68</v>
      </c>
      <c r="B47" s="29">
        <f>pH_1_Triplicate!AE47</f>
        <v>0.454941398398925</v>
      </c>
      <c r="D47">
        <f t="shared" si="3"/>
        <v>68.5</v>
      </c>
      <c r="E47">
        <f t="shared" si="0"/>
        <v>4.0071261827574034E-2</v>
      </c>
      <c r="G47" s="20">
        <v>57</v>
      </c>
      <c r="H47">
        <f>pH_1_Triplicate!AL47</f>
        <v>0.19775985314910782</v>
      </c>
      <c r="J47">
        <f t="shared" si="1"/>
        <v>56.5</v>
      </c>
      <c r="K47">
        <f t="shared" si="2"/>
        <v>9.5866829531671971E-3</v>
      </c>
    </row>
    <row r="48" spans="1:11" x14ac:dyDescent="0.35">
      <c r="A48" s="20">
        <v>69</v>
      </c>
      <c r="B48" s="29">
        <f>pH_1_Triplicate!AE48</f>
        <v>0.49501266022649903</v>
      </c>
      <c r="D48">
        <f t="shared" si="3"/>
        <v>69.5</v>
      </c>
      <c r="E48">
        <f t="shared" si="0"/>
        <v>3.8743179512377268E-2</v>
      </c>
      <c r="G48" s="20">
        <v>56</v>
      </c>
      <c r="H48">
        <f>pH_1_Triplicate!AL48</f>
        <v>0.18817317019594063</v>
      </c>
      <c r="J48">
        <f t="shared" si="1"/>
        <v>55.5</v>
      </c>
      <c r="K48">
        <f t="shared" si="2"/>
        <v>1.1204140864020523E-2</v>
      </c>
    </row>
    <row r="49" spans="1:11" x14ac:dyDescent="0.35">
      <c r="A49" s="20">
        <v>70</v>
      </c>
      <c r="B49" s="29">
        <f>pH_1_Triplicate!AE49</f>
        <v>0.5337558397388763</v>
      </c>
      <c r="D49">
        <f t="shared" si="3"/>
        <v>70.5</v>
      </c>
      <c r="E49">
        <f t="shared" si="0"/>
        <v>4.0350993694187709E-2</v>
      </c>
      <c r="G49" s="20">
        <v>55</v>
      </c>
      <c r="H49">
        <f>pH_1_Triplicate!AL49</f>
        <v>0.1769690293319201</v>
      </c>
      <c r="J49">
        <f t="shared" si="1"/>
        <v>54.5</v>
      </c>
      <c r="K49">
        <f t="shared" si="2"/>
        <v>1.0715762990500033E-2</v>
      </c>
    </row>
    <row r="50" spans="1:11" x14ac:dyDescent="0.35">
      <c r="A50" s="20">
        <v>71</v>
      </c>
      <c r="B50" s="29">
        <f>pH_1_Triplicate!AE50</f>
        <v>0.57410683343306401</v>
      </c>
      <c r="D50">
        <f t="shared" si="3"/>
        <v>71.5</v>
      </c>
      <c r="E50">
        <f t="shared" si="0"/>
        <v>4.6807392615603294E-2</v>
      </c>
      <c r="G50" s="20">
        <v>54</v>
      </c>
      <c r="H50">
        <f>pH_1_Triplicate!AL50</f>
        <v>0.16625326634142007</v>
      </c>
      <c r="J50">
        <f t="shared" si="1"/>
        <v>53.5</v>
      </c>
      <c r="K50">
        <f t="shared" si="2"/>
        <v>1.0753792178970684E-2</v>
      </c>
    </row>
    <row r="51" spans="1:11" x14ac:dyDescent="0.35">
      <c r="A51" s="20">
        <v>72</v>
      </c>
      <c r="B51" s="29">
        <f>pH_1_Triplicate!AE51</f>
        <v>0.62091422604866731</v>
      </c>
      <c r="D51">
        <f t="shared" si="3"/>
        <v>72.5</v>
      </c>
      <c r="E51">
        <f t="shared" si="0"/>
        <v>4.8595248763267929E-2</v>
      </c>
      <c r="G51" s="20">
        <v>53</v>
      </c>
      <c r="H51">
        <f>pH_1_Triplicate!AL51</f>
        <v>0.15549947416244939</v>
      </c>
      <c r="J51">
        <f t="shared" si="1"/>
        <v>52.5</v>
      </c>
      <c r="K51">
        <f t="shared" si="2"/>
        <v>6.9791555260994564E-3</v>
      </c>
    </row>
    <row r="52" spans="1:11" x14ac:dyDescent="0.35">
      <c r="A52" s="20">
        <v>73</v>
      </c>
      <c r="B52" s="29">
        <f>pH_1_Triplicate!AE52</f>
        <v>0.66950947481193523</v>
      </c>
      <c r="D52">
        <f t="shared" si="3"/>
        <v>73.5</v>
      </c>
      <c r="E52">
        <f t="shared" si="0"/>
        <v>5.4057973337066079E-2</v>
      </c>
      <c r="G52" s="20">
        <v>52</v>
      </c>
      <c r="H52">
        <f>pH_1_Triplicate!AL52</f>
        <v>0.14852031863634993</v>
      </c>
      <c r="J52">
        <f t="shared" si="1"/>
        <v>51.5</v>
      </c>
      <c r="K52">
        <f t="shared" si="2"/>
        <v>9.509708532582789E-3</v>
      </c>
    </row>
    <row r="53" spans="1:11" x14ac:dyDescent="0.35">
      <c r="A53" s="20">
        <v>74</v>
      </c>
      <c r="B53" s="29">
        <f>pH_1_Triplicate!AE53</f>
        <v>0.72356744814900131</v>
      </c>
      <c r="D53">
        <f t="shared" si="3"/>
        <v>74.5</v>
      </c>
      <c r="E53">
        <f t="shared" si="0"/>
        <v>6.2226360285545179E-2</v>
      </c>
      <c r="G53" s="20">
        <v>51</v>
      </c>
      <c r="H53">
        <f>pH_1_Triplicate!AL53</f>
        <v>0.13901061010376714</v>
      </c>
      <c r="J53">
        <f t="shared" si="1"/>
        <v>50.5</v>
      </c>
      <c r="K53">
        <f t="shared" si="2"/>
        <v>9.8496177463913426E-3</v>
      </c>
    </row>
    <row r="54" spans="1:11" x14ac:dyDescent="0.35">
      <c r="A54" s="20">
        <v>75</v>
      </c>
      <c r="B54" s="29">
        <f>pH_1_Triplicate!AE54</f>
        <v>0.78579380843454649</v>
      </c>
      <c r="D54">
        <f t="shared" si="3"/>
        <v>75.5</v>
      </c>
      <c r="E54">
        <f t="shared" si="0"/>
        <v>6.8409128620580684E-2</v>
      </c>
      <c r="G54" s="20">
        <v>50</v>
      </c>
      <c r="H54">
        <f>pH_1_Triplicate!AL54</f>
        <v>0.1291609923573758</v>
      </c>
      <c r="J54">
        <f t="shared" si="1"/>
        <v>49.5</v>
      </c>
      <c r="K54">
        <f t="shared" si="2"/>
        <v>7.6945140217171554E-3</v>
      </c>
    </row>
    <row r="55" spans="1:11" x14ac:dyDescent="0.35">
      <c r="A55" s="20">
        <v>76</v>
      </c>
      <c r="B55" s="29">
        <f>pH_1_Triplicate!AE55</f>
        <v>0.85420293705512718</v>
      </c>
      <c r="D55">
        <f t="shared" si="3"/>
        <v>76.5</v>
      </c>
      <c r="E55">
        <f t="shared" si="0"/>
        <v>7.4488701238241362E-2</v>
      </c>
      <c r="G55" s="20">
        <v>49</v>
      </c>
      <c r="H55">
        <f>pH_1_Triplicate!AL55</f>
        <v>0.12146647833565864</v>
      </c>
      <c r="J55">
        <f t="shared" si="1"/>
        <v>48.5</v>
      </c>
      <c r="K55">
        <f t="shared" si="2"/>
        <v>8.344473924196627E-3</v>
      </c>
    </row>
    <row r="56" spans="1:11" x14ac:dyDescent="0.35">
      <c r="A56" s="20">
        <v>77</v>
      </c>
      <c r="B56" s="29">
        <f>pH_1_Triplicate!AE56</f>
        <v>0.92869163829336854</v>
      </c>
      <c r="D56">
        <f t="shared" si="3"/>
        <v>77.5</v>
      </c>
      <c r="E56">
        <f t="shared" si="0"/>
        <v>8.6018168990215305E-2</v>
      </c>
      <c r="G56" s="20">
        <v>48</v>
      </c>
      <c r="H56">
        <f>pH_1_Triplicate!AL56</f>
        <v>0.11312200441146202</v>
      </c>
      <c r="J56">
        <f t="shared" si="1"/>
        <v>47.5</v>
      </c>
      <c r="K56">
        <f t="shared" si="2"/>
        <v>8.765455681662454E-3</v>
      </c>
    </row>
    <row r="57" spans="1:11" x14ac:dyDescent="0.35">
      <c r="A57" s="20">
        <v>78</v>
      </c>
      <c r="B57" s="29">
        <f>pH_1_Triplicate!AE57</f>
        <v>1.0147098072835838</v>
      </c>
      <c r="D57">
        <f t="shared" si="3"/>
        <v>78.5</v>
      </c>
      <c r="E57">
        <f t="shared" si="0"/>
        <v>9.9025744276139749E-2</v>
      </c>
      <c r="G57" s="20">
        <v>47</v>
      </c>
      <c r="H57">
        <f>pH_1_Triplicate!AL57</f>
        <v>0.10435654872979956</v>
      </c>
      <c r="J57">
        <f t="shared" si="1"/>
        <v>46.5</v>
      </c>
      <c r="K57">
        <f t="shared" si="2"/>
        <v>1.1284676886972558E-2</v>
      </c>
    </row>
    <row r="58" spans="1:11" x14ac:dyDescent="0.35">
      <c r="A58" s="20">
        <v>79</v>
      </c>
      <c r="B58" s="29">
        <f>pH_1_Triplicate!AE58</f>
        <v>1.1137355515597236</v>
      </c>
      <c r="D58">
        <f t="shared" si="3"/>
        <v>79.5</v>
      </c>
      <c r="E58">
        <f t="shared" si="0"/>
        <v>0.11367954547928028</v>
      </c>
      <c r="G58" s="20">
        <v>46</v>
      </c>
      <c r="H58">
        <f>pH_1_Triplicate!AL58</f>
        <v>9.3071871842827003E-2</v>
      </c>
      <c r="J58">
        <f t="shared" si="1"/>
        <v>45.5</v>
      </c>
      <c r="K58">
        <f t="shared" si="2"/>
        <v>1.08822590677711E-2</v>
      </c>
    </row>
    <row r="59" spans="1:11" x14ac:dyDescent="0.35">
      <c r="A59" s="20">
        <v>80</v>
      </c>
      <c r="B59" s="29">
        <f>pH_1_Triplicate!AE59</f>
        <v>1.2274150970390039</v>
      </c>
      <c r="D59">
        <f t="shared" si="3"/>
        <v>80.5</v>
      </c>
      <c r="E59">
        <f t="shared" si="0"/>
        <v>0.13428278094897994</v>
      </c>
      <c r="G59" s="20">
        <v>45</v>
      </c>
      <c r="H59">
        <f>pH_1_Triplicate!AL59</f>
        <v>8.2189612775055904E-2</v>
      </c>
      <c r="J59">
        <f t="shared" si="1"/>
        <v>44.5</v>
      </c>
      <c r="K59">
        <f t="shared" si="2"/>
        <v>7.9095735738542589E-3</v>
      </c>
    </row>
    <row r="60" spans="1:11" x14ac:dyDescent="0.35">
      <c r="A60" s="20">
        <v>81</v>
      </c>
      <c r="B60" s="29">
        <f>pH_1_Triplicate!AE60</f>
        <v>1.3616978779879838</v>
      </c>
      <c r="D60">
        <f t="shared" si="3"/>
        <v>81.5</v>
      </c>
      <c r="E60">
        <f t="shared" si="0"/>
        <v>0.14883494339308712</v>
      </c>
      <c r="G60" s="20">
        <v>44</v>
      </c>
      <c r="H60">
        <f>pH_1_Triplicate!AL60</f>
        <v>7.4280039201201645E-2</v>
      </c>
      <c r="J60">
        <f t="shared" si="1"/>
        <v>43.5</v>
      </c>
      <c r="K60">
        <f t="shared" si="2"/>
        <v>7.8613585813038928E-3</v>
      </c>
    </row>
    <row r="61" spans="1:11" x14ac:dyDescent="0.35">
      <c r="A61" s="20">
        <v>82</v>
      </c>
      <c r="B61" s="29">
        <f>pH_1_Triplicate!AE61</f>
        <v>1.5105328213810709</v>
      </c>
      <c r="D61">
        <f t="shared" si="3"/>
        <v>82.5</v>
      </c>
      <c r="E61">
        <f t="shared" si="0"/>
        <v>0.17243518650707479</v>
      </c>
      <c r="G61" s="20">
        <v>43</v>
      </c>
      <c r="H61">
        <f>pH_1_Triplicate!AL61</f>
        <v>6.6418680619897752E-2</v>
      </c>
      <c r="J61">
        <f t="shared" si="1"/>
        <v>42.5</v>
      </c>
      <c r="K61">
        <f t="shared" si="2"/>
        <v>9.3274232121715178E-3</v>
      </c>
    </row>
    <row r="62" spans="1:11" x14ac:dyDescent="0.35">
      <c r="A62" s="28">
        <v>83</v>
      </c>
      <c r="B62" s="29">
        <f>pH_1_Triplicate!AE62</f>
        <v>1.6829680078881457</v>
      </c>
      <c r="D62">
        <f t="shared" si="3"/>
        <v>83.5</v>
      </c>
      <c r="E62">
        <f t="shared" si="0"/>
        <v>0.21576366072215225</v>
      </c>
      <c r="G62" s="20">
        <v>42</v>
      </c>
      <c r="H62">
        <f>pH_1_Triplicate!AL62</f>
        <v>5.7091257407726234E-2</v>
      </c>
      <c r="J62">
        <f t="shared" si="1"/>
        <v>41.5</v>
      </c>
      <c r="K62">
        <f t="shared" si="2"/>
        <v>6.7485779186989003E-3</v>
      </c>
    </row>
    <row r="63" spans="1:11" x14ac:dyDescent="0.35">
      <c r="A63" s="28">
        <v>84</v>
      </c>
      <c r="B63" s="29">
        <f>pH_1_Triplicate!AE63</f>
        <v>1.898731668610298</v>
      </c>
      <c r="D63">
        <f t="shared" si="3"/>
        <v>84.5</v>
      </c>
      <c r="E63">
        <f t="shared" si="0"/>
        <v>0.27535558998587506</v>
      </c>
      <c r="G63" s="20">
        <v>41</v>
      </c>
      <c r="H63">
        <f>pH_1_Triplicate!AL63</f>
        <v>5.0342679489027334E-2</v>
      </c>
      <c r="J63">
        <f t="shared" si="1"/>
        <v>40.5</v>
      </c>
      <c r="K63">
        <f t="shared" si="2"/>
        <v>5.3725306750580862E-3</v>
      </c>
    </row>
    <row r="64" spans="1:11" x14ac:dyDescent="0.35">
      <c r="A64" s="28">
        <v>85</v>
      </c>
      <c r="B64" s="29">
        <f>pH_1_Triplicate!AE64</f>
        <v>2.174087258596173</v>
      </c>
      <c r="D64">
        <f t="shared" si="3"/>
        <v>85.5</v>
      </c>
      <c r="E64">
        <f t="shared" si="0"/>
        <v>0.3394169639942195</v>
      </c>
      <c r="G64" s="20">
        <v>40</v>
      </c>
      <c r="H64">
        <f>pH_1_Triplicate!AL64</f>
        <v>4.4970148813969248E-2</v>
      </c>
      <c r="J64">
        <f t="shared" si="1"/>
        <v>39.5</v>
      </c>
      <c r="K64">
        <f t="shared" si="2"/>
        <v>4.1623532695661894E-3</v>
      </c>
    </row>
    <row r="65" spans="1:11" x14ac:dyDescent="0.35">
      <c r="A65" s="28">
        <v>86</v>
      </c>
      <c r="B65" s="29">
        <f>pH_1_Triplicate!AE65</f>
        <v>2.5135042225903925</v>
      </c>
      <c r="D65">
        <f t="shared" si="3"/>
        <v>86.5</v>
      </c>
      <c r="E65">
        <f t="shared" si="0"/>
        <v>0.420273861569882</v>
      </c>
      <c r="G65" s="20">
        <v>39</v>
      </c>
      <c r="H65">
        <f>pH_1_Triplicate!AL65</f>
        <v>4.0807795544403058E-2</v>
      </c>
      <c r="J65">
        <f t="shared" si="1"/>
        <v>38.5</v>
      </c>
      <c r="K65">
        <f t="shared" si="2"/>
        <v>4.6040056595842496E-3</v>
      </c>
    </row>
    <row r="66" spans="1:11" x14ac:dyDescent="0.35">
      <c r="A66" s="28">
        <v>87</v>
      </c>
      <c r="B66" s="29">
        <f>pH_1_Triplicate!AE66</f>
        <v>2.9337780841602745</v>
      </c>
      <c r="D66">
        <f t="shared" si="3"/>
        <v>87.5</v>
      </c>
      <c r="E66">
        <f t="shared" si="0"/>
        <v>0.53954650399641624</v>
      </c>
      <c r="G66" s="20">
        <v>38</v>
      </c>
      <c r="H66">
        <f>pH_1_Triplicate!AL66</f>
        <v>3.6203789884818809E-2</v>
      </c>
      <c r="J66">
        <f t="shared" si="1"/>
        <v>37.5</v>
      </c>
      <c r="K66">
        <f t="shared" si="2"/>
        <v>4.702286021710779E-3</v>
      </c>
    </row>
    <row r="67" spans="1:11" x14ac:dyDescent="0.35">
      <c r="A67" s="28">
        <v>88</v>
      </c>
      <c r="B67" s="29">
        <f>pH_1_Triplicate!AE67</f>
        <v>3.4733245881566908</v>
      </c>
      <c r="D67">
        <f t="shared" si="3"/>
        <v>88.5</v>
      </c>
      <c r="E67">
        <f t="shared" si="0"/>
        <v>0.73398459987530407</v>
      </c>
      <c r="G67" s="20">
        <v>37</v>
      </c>
      <c r="H67">
        <f>pH_1_Triplicate!AL67</f>
        <v>3.150150386310803E-2</v>
      </c>
      <c r="J67">
        <f t="shared" si="1"/>
        <v>36.5</v>
      </c>
      <c r="K67">
        <f t="shared" si="2"/>
        <v>5.3557210446596101E-3</v>
      </c>
    </row>
    <row r="68" spans="1:11" x14ac:dyDescent="0.35">
      <c r="A68" s="28">
        <v>89</v>
      </c>
      <c r="B68" s="29">
        <f>pH_1_Triplicate!AE68</f>
        <v>4.2073091880319948</v>
      </c>
      <c r="D68">
        <f t="shared" si="3"/>
        <v>89.5</v>
      </c>
      <c r="E68">
        <f t="shared" si="0"/>
        <v>0.96121764126236631</v>
      </c>
      <c r="G68" s="20">
        <v>36</v>
      </c>
      <c r="H68">
        <f>pH_1_Triplicate!AL68</f>
        <v>2.614578281844842E-2</v>
      </c>
      <c r="J68">
        <f t="shared" si="1"/>
        <v>35.5</v>
      </c>
      <c r="K68">
        <f t="shared" si="2"/>
        <v>3.8093489450562699E-3</v>
      </c>
    </row>
    <row r="69" spans="1:11" x14ac:dyDescent="0.35">
      <c r="A69" s="28">
        <v>90</v>
      </c>
      <c r="B69" s="29">
        <f>pH_1_Triplicate!AE69</f>
        <v>5.1685268292943611</v>
      </c>
      <c r="D69">
        <f t="shared" si="3"/>
        <v>90.5</v>
      </c>
      <c r="E69">
        <f t="shared" ref="E69:E79" si="4">(B70-B69)/(A70-A69)</f>
        <v>1.3237243779428898</v>
      </c>
      <c r="G69" s="20">
        <v>35</v>
      </c>
      <c r="H69">
        <f>pH_1_Triplicate!AL69</f>
        <v>2.233643387339215E-2</v>
      </c>
      <c r="J69">
        <f t="shared" ref="J69:J79" si="5">(G69+G70)/2</f>
        <v>34.5</v>
      </c>
      <c r="K69">
        <f t="shared" ref="K69:K79" si="6">(H70-H69)/(G70-G69)</f>
        <v>2.3499995429234442E-3</v>
      </c>
    </row>
    <row r="70" spans="1:11" x14ac:dyDescent="0.35">
      <c r="A70" s="28">
        <v>91</v>
      </c>
      <c r="B70" s="29">
        <f>pH_1_Triplicate!AE70</f>
        <v>6.4922512072372509</v>
      </c>
      <c r="D70">
        <f t="shared" ref="D70:D79" si="7">(A70+A71)/2</f>
        <v>91.5</v>
      </c>
      <c r="E70">
        <f t="shared" si="4"/>
        <v>1.9987006703251389</v>
      </c>
      <c r="G70" s="20">
        <v>34</v>
      </c>
      <c r="H70">
        <f>pH_1_Triplicate!AL70</f>
        <v>1.9986434330468705E-2</v>
      </c>
      <c r="J70">
        <f t="shared" si="5"/>
        <v>33.5</v>
      </c>
      <c r="K70">
        <f t="shared" si="6"/>
        <v>3.463412965968634E-3</v>
      </c>
    </row>
    <row r="71" spans="1:11" x14ac:dyDescent="0.35">
      <c r="A71" s="20">
        <v>92</v>
      </c>
      <c r="B71" s="29">
        <f>pH_1_Triplicate!AE71</f>
        <v>8.4909518775623898</v>
      </c>
      <c r="D71">
        <f t="shared" si="7"/>
        <v>92.5</v>
      </c>
      <c r="E71">
        <f t="shared" si="4"/>
        <v>2.9984746491984033</v>
      </c>
      <c r="G71" s="20">
        <v>33</v>
      </c>
      <c r="H71">
        <f>pH_1_Triplicate!AL71</f>
        <v>1.6523021364500071E-2</v>
      </c>
      <c r="J71">
        <f t="shared" si="5"/>
        <v>32.5</v>
      </c>
      <c r="K71">
        <f t="shared" si="6"/>
        <v>3.5735278068058634E-3</v>
      </c>
    </row>
    <row r="72" spans="1:11" x14ac:dyDescent="0.35">
      <c r="A72" s="20">
        <v>93</v>
      </c>
      <c r="B72" s="29">
        <f>pH_1_Triplicate!AE72</f>
        <v>11.489426526760793</v>
      </c>
      <c r="D72">
        <f t="shared" si="7"/>
        <v>93.5</v>
      </c>
      <c r="E72">
        <f t="shared" si="4"/>
        <v>4.8472001917995886</v>
      </c>
      <c r="G72" s="20">
        <v>32</v>
      </c>
      <c r="H72">
        <f>pH_1_Triplicate!AL72</f>
        <v>1.2949493557694208E-2</v>
      </c>
      <c r="J72">
        <f t="shared" si="5"/>
        <v>31.5</v>
      </c>
      <c r="K72">
        <f t="shared" si="6"/>
        <v>1.5310291270445274E-3</v>
      </c>
    </row>
    <row r="73" spans="1:11" x14ac:dyDescent="0.35">
      <c r="A73" s="20">
        <v>94</v>
      </c>
      <c r="B73" s="29">
        <f>pH_1_Triplicate!AE73</f>
        <v>16.336626718560382</v>
      </c>
      <c r="D73">
        <f t="shared" si="7"/>
        <v>94.5</v>
      </c>
      <c r="E73">
        <f t="shared" si="4"/>
        <v>7.7880948645948642</v>
      </c>
      <c r="G73" s="20">
        <v>31</v>
      </c>
      <c r="H73">
        <f>pH_1_Triplicate!AL73</f>
        <v>1.1418464430649681E-2</v>
      </c>
      <c r="J73">
        <f t="shared" si="5"/>
        <v>30.5</v>
      </c>
      <c r="K73">
        <f t="shared" si="6"/>
        <v>2.4003334603667874E-3</v>
      </c>
    </row>
    <row r="74" spans="1:11" x14ac:dyDescent="0.35">
      <c r="A74" s="20">
        <v>95</v>
      </c>
      <c r="B74" s="29">
        <f>pH_1_Triplicate!AE74</f>
        <v>24.124721583155246</v>
      </c>
      <c r="D74">
        <f t="shared" si="7"/>
        <v>95.5</v>
      </c>
      <c r="E74">
        <f t="shared" si="4"/>
        <v>12.767411631064338</v>
      </c>
      <c r="G74" s="20">
        <v>30</v>
      </c>
      <c r="H74">
        <f>pH_1_Triplicate!AL74</f>
        <v>9.0181309702828932E-3</v>
      </c>
      <c r="J74">
        <f t="shared" si="5"/>
        <v>29.5</v>
      </c>
      <c r="K74">
        <f t="shared" si="6"/>
        <v>3.5871422445174278E-3</v>
      </c>
    </row>
    <row r="75" spans="1:11" x14ac:dyDescent="0.35">
      <c r="A75" s="20">
        <v>96</v>
      </c>
      <c r="B75" s="29">
        <f>pH_1_Triplicate!AE75</f>
        <v>36.892133214219584</v>
      </c>
      <c r="D75">
        <f t="shared" si="7"/>
        <v>96.5</v>
      </c>
      <c r="E75">
        <f t="shared" si="4"/>
        <v>17.88326744656473</v>
      </c>
      <c r="G75" s="20">
        <v>29</v>
      </c>
      <c r="H75">
        <f>pH_1_Triplicate!AL75</f>
        <v>5.4309887257654654E-3</v>
      </c>
      <c r="J75">
        <f t="shared" si="5"/>
        <v>28.5</v>
      </c>
      <c r="K75">
        <f t="shared" si="6"/>
        <v>2.6969567054387815E-3</v>
      </c>
    </row>
    <row r="76" spans="1:11" x14ac:dyDescent="0.35">
      <c r="A76" s="20">
        <v>97</v>
      </c>
      <c r="B76" s="29">
        <f>pH_1_Triplicate!AE76</f>
        <v>54.775400660784314</v>
      </c>
      <c r="D76">
        <f t="shared" si="7"/>
        <v>97.5</v>
      </c>
      <c r="E76">
        <f t="shared" si="4"/>
        <v>19.162420467471875</v>
      </c>
      <c r="G76" s="20">
        <v>28</v>
      </c>
      <c r="H76">
        <f>pH_1_Triplicate!AL76</f>
        <v>2.7340320203266839E-3</v>
      </c>
      <c r="J76">
        <f t="shared" si="5"/>
        <v>27.5</v>
      </c>
      <c r="K76">
        <f t="shared" si="6"/>
        <v>-1.1145836895127149E-5</v>
      </c>
    </row>
    <row r="77" spans="1:11" x14ac:dyDescent="0.35">
      <c r="A77" s="20">
        <v>98</v>
      </c>
      <c r="B77" s="29">
        <f>pH_1_Triplicate!AE77</f>
        <v>73.937821128256189</v>
      </c>
      <c r="D77">
        <f t="shared" si="7"/>
        <v>98.5</v>
      </c>
      <c r="E77">
        <f t="shared" si="4"/>
        <v>17.594701635997481</v>
      </c>
      <c r="G77" s="20">
        <v>27</v>
      </c>
      <c r="H77">
        <f>pH_1_Triplicate!AL77</f>
        <v>2.745177857221811E-3</v>
      </c>
      <c r="J77">
        <f t="shared" si="5"/>
        <v>26.5</v>
      </c>
      <c r="K77">
        <f t="shared" si="6"/>
        <v>9.2481922493510061E-4</v>
      </c>
    </row>
    <row r="78" spans="1:11" x14ac:dyDescent="0.35">
      <c r="A78" s="20">
        <v>99</v>
      </c>
      <c r="B78" s="29">
        <f>pH_1_Triplicate!AE78</f>
        <v>91.53252276425367</v>
      </c>
      <c r="D78">
        <f t="shared" si="7"/>
        <v>99.349998474121094</v>
      </c>
      <c r="E78">
        <f t="shared" si="4"/>
        <v>12.096448787397497</v>
      </c>
      <c r="G78" s="20">
        <v>26</v>
      </c>
      <c r="H78">
        <f>pH_1_Triplicate!AL78</f>
        <v>1.8203586322867104E-3</v>
      </c>
      <c r="J78">
        <f t="shared" si="5"/>
        <v>25.649999618530252</v>
      </c>
      <c r="K78">
        <f t="shared" si="6"/>
        <v>2.6005094975075664E-3</v>
      </c>
    </row>
    <row r="79" spans="1:11" x14ac:dyDescent="0.35">
      <c r="A79" s="20">
        <v>99.699996948242202</v>
      </c>
      <c r="B79" s="29">
        <f>pH_1_Triplicate!AE79</f>
        <v>100</v>
      </c>
      <c r="D79">
        <f t="shared" si="7"/>
        <v>49.849998474121101</v>
      </c>
      <c r="E79">
        <f t="shared" si="4"/>
        <v>1.0030090577827555</v>
      </c>
      <c r="G79" s="20">
        <v>25.299999237060501</v>
      </c>
      <c r="H79">
        <f>pH_1_Triplicate!AL79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D940B-A119-40FD-9EAC-4E87296FE10E}">
  <sheetPr>
    <tabColor theme="9"/>
  </sheetPr>
  <dimension ref="A1:H78"/>
  <sheetViews>
    <sheetView workbookViewId="0">
      <selection activeCell="J36" sqref="J35:J36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111</v>
      </c>
      <c r="B1" s="15" t="s">
        <v>4</v>
      </c>
      <c r="C1" s="16">
        <v>46164</v>
      </c>
      <c r="D1" s="15"/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2.3215617296967599</v>
      </c>
      <c r="C3">
        <f t="shared" ref="C3:C67" si="0">10^-B3</f>
        <v>4.7691202203787777E-3</v>
      </c>
      <c r="D3">
        <f>C3*100</f>
        <v>0.47691202203787775</v>
      </c>
      <c r="E3">
        <v>100</v>
      </c>
      <c r="F3">
        <v>-3.4482875635279799E-3</v>
      </c>
      <c r="G3">
        <f>10^-F3</f>
        <v>1.0079715807387168</v>
      </c>
      <c r="H3">
        <f>G3*100</f>
        <v>100.79715807387169</v>
      </c>
    </row>
    <row r="4" spans="1:8" x14ac:dyDescent="0.35">
      <c r="A4">
        <v>26</v>
      </c>
      <c r="B4">
        <v>2.3196718661622602</v>
      </c>
      <c r="C4">
        <f t="shared" si="0"/>
        <v>4.7899186085153273E-3</v>
      </c>
      <c r="D4">
        <f t="shared" ref="D4:D67" si="1">C4*100</f>
        <v>0.47899186085153272</v>
      </c>
      <c r="E4">
        <v>99</v>
      </c>
      <c r="F4">
        <v>-2.99527726988496E-3</v>
      </c>
      <c r="G4">
        <f t="shared" ref="G4:G67" si="2">10^-F4</f>
        <v>1.0069207190450304</v>
      </c>
      <c r="H4">
        <f t="shared" ref="H4:H67" si="3">G4*100</f>
        <v>100.69207190450304</v>
      </c>
    </row>
    <row r="5" spans="1:8" x14ac:dyDescent="0.35">
      <c r="A5">
        <v>27</v>
      </c>
      <c r="B5">
        <v>2.3192973320445902</v>
      </c>
      <c r="C5">
        <f t="shared" si="0"/>
        <v>4.7940512001129112E-3</v>
      </c>
      <c r="D5">
        <f t="shared" si="1"/>
        <v>0.4794051200112911</v>
      </c>
      <c r="E5">
        <v>98</v>
      </c>
      <c r="F5">
        <v>-2.7848600139997902E-3</v>
      </c>
      <c r="G5">
        <f t="shared" si="2"/>
        <v>1.0064329804598748</v>
      </c>
      <c r="H5">
        <f t="shared" si="3"/>
        <v>100.64329804598748</v>
      </c>
    </row>
    <row r="6" spans="1:8" x14ac:dyDescent="0.35">
      <c r="A6">
        <v>28</v>
      </c>
      <c r="B6">
        <v>2.3190089019527398</v>
      </c>
      <c r="C6">
        <f t="shared" si="0"/>
        <v>4.7972361539934012E-3</v>
      </c>
      <c r="D6">
        <f t="shared" si="1"/>
        <v>0.47972361539934011</v>
      </c>
      <c r="E6">
        <v>97</v>
      </c>
      <c r="F6">
        <v>-2.35266214014154E-3</v>
      </c>
      <c r="G6">
        <f t="shared" si="2"/>
        <v>1.0054319043580839</v>
      </c>
      <c r="H6">
        <f t="shared" si="3"/>
        <v>100.5431904358084</v>
      </c>
    </row>
    <row r="7" spans="1:8" x14ac:dyDescent="0.35">
      <c r="A7">
        <v>29</v>
      </c>
      <c r="B7">
        <v>2.31656655840096</v>
      </c>
      <c r="C7">
        <f t="shared" si="0"/>
        <v>4.8242903906485649E-3</v>
      </c>
      <c r="D7">
        <f t="shared" si="1"/>
        <v>0.48242903906485651</v>
      </c>
      <c r="E7">
        <v>96</v>
      </c>
      <c r="F7">
        <v>-2.0813797057496601E-3</v>
      </c>
      <c r="G7">
        <f t="shared" si="2"/>
        <v>1.0048040565380381</v>
      </c>
      <c r="H7">
        <f t="shared" si="3"/>
        <v>100.4804056538038</v>
      </c>
    </row>
    <row r="8" spans="1:8" x14ac:dyDescent="0.35">
      <c r="A8">
        <v>30</v>
      </c>
      <c r="B8">
        <v>2.3116053911569701</v>
      </c>
      <c r="C8">
        <f t="shared" si="0"/>
        <v>4.8797166976490341E-3</v>
      </c>
      <c r="D8">
        <f t="shared" si="1"/>
        <v>0.48797166976490342</v>
      </c>
      <c r="E8">
        <v>95</v>
      </c>
      <c r="F8">
        <v>-1.9435027832302E-3</v>
      </c>
      <c r="G8">
        <f t="shared" si="2"/>
        <v>1.0044851086630746</v>
      </c>
      <c r="H8">
        <f t="shared" si="3"/>
        <v>100.44851086630746</v>
      </c>
    </row>
    <row r="9" spans="1:8" x14ac:dyDescent="0.35">
      <c r="A9">
        <v>31</v>
      </c>
      <c r="B9">
        <v>2.3043323150483799</v>
      </c>
      <c r="C9">
        <f t="shared" si="0"/>
        <v>4.9621248245388149E-3</v>
      </c>
      <c r="D9">
        <f t="shared" si="1"/>
        <v>0.4962124824538815</v>
      </c>
      <c r="E9">
        <v>94</v>
      </c>
      <c r="F9">
        <v>-1.8891710911864701E-3</v>
      </c>
      <c r="G9">
        <f t="shared" si="2"/>
        <v>1.0043594520769983</v>
      </c>
      <c r="H9">
        <f t="shared" si="3"/>
        <v>100.43594520769983</v>
      </c>
    </row>
    <row r="10" spans="1:8" x14ac:dyDescent="0.35">
      <c r="A10">
        <v>32</v>
      </c>
      <c r="B10">
        <v>2.3017018091139998</v>
      </c>
      <c r="C10">
        <f t="shared" si="0"/>
        <v>4.9922714410481506E-3</v>
      </c>
      <c r="D10">
        <f t="shared" si="1"/>
        <v>0.49922714410481506</v>
      </c>
      <c r="E10">
        <v>93</v>
      </c>
      <c r="F10">
        <v>-1.75439918170954E-3</v>
      </c>
      <c r="G10">
        <f t="shared" si="2"/>
        <v>1.0040478238009274</v>
      </c>
      <c r="H10">
        <f t="shared" si="3"/>
        <v>100.40478238009274</v>
      </c>
    </row>
    <row r="11" spans="1:8" x14ac:dyDescent="0.35">
      <c r="A11">
        <v>33</v>
      </c>
      <c r="B11">
        <v>2.3001468234036602</v>
      </c>
      <c r="C11">
        <f t="shared" si="0"/>
        <v>5.0101782420292262E-3</v>
      </c>
      <c r="D11">
        <f t="shared" si="1"/>
        <v>0.50101782420292262</v>
      </c>
      <c r="E11">
        <v>92</v>
      </c>
      <c r="F11">
        <v>-1.50386885493839E-3</v>
      </c>
      <c r="G11">
        <f t="shared" si="2"/>
        <v>1.0034687883769726</v>
      </c>
      <c r="H11">
        <f t="shared" si="3"/>
        <v>100.34687883769726</v>
      </c>
    </row>
    <row r="12" spans="1:8" x14ac:dyDescent="0.35">
      <c r="A12">
        <v>34</v>
      </c>
      <c r="B12">
        <v>2.29650462851263</v>
      </c>
      <c r="C12">
        <f t="shared" si="0"/>
        <v>5.0523726032303679E-3</v>
      </c>
      <c r="D12">
        <f t="shared" si="1"/>
        <v>0.50523726032303684</v>
      </c>
      <c r="E12">
        <v>91</v>
      </c>
      <c r="F12">
        <v>-9.0648716266745805E-4</v>
      </c>
      <c r="G12">
        <f t="shared" si="2"/>
        <v>1.0020894436792698</v>
      </c>
      <c r="H12">
        <f t="shared" si="3"/>
        <v>100.20894436792697</v>
      </c>
    </row>
    <row r="13" spans="1:8" x14ac:dyDescent="0.35">
      <c r="A13">
        <v>35</v>
      </c>
      <c r="B13">
        <v>2.2922826010661299</v>
      </c>
      <c r="C13">
        <f t="shared" si="0"/>
        <v>5.1017291579173278E-3</v>
      </c>
      <c r="D13">
        <f t="shared" si="1"/>
        <v>0.51017291579173274</v>
      </c>
      <c r="E13">
        <v>90</v>
      </c>
      <c r="F13">
        <v>2.02442555387445E-3</v>
      </c>
      <c r="G13">
        <f t="shared" si="2"/>
        <v>0.99534943541770038</v>
      </c>
      <c r="H13">
        <f t="shared" si="3"/>
        <v>99.534943541770033</v>
      </c>
    </row>
    <row r="14" spans="1:8" x14ac:dyDescent="0.35">
      <c r="A14">
        <v>36</v>
      </c>
      <c r="B14">
        <v>2.2891881703586701</v>
      </c>
      <c r="C14">
        <f t="shared" si="0"/>
        <v>5.1382097588580896E-3</v>
      </c>
      <c r="D14">
        <f t="shared" si="1"/>
        <v>0.51382097588580899</v>
      </c>
      <c r="E14">
        <v>89</v>
      </c>
      <c r="F14">
        <v>7.8366678691868304E-3</v>
      </c>
      <c r="G14">
        <f t="shared" si="2"/>
        <v>0.98211723424243524</v>
      </c>
      <c r="H14">
        <f t="shared" si="3"/>
        <v>98.21172342424353</v>
      </c>
    </row>
    <row r="15" spans="1:8" x14ac:dyDescent="0.35">
      <c r="A15">
        <v>37</v>
      </c>
      <c r="B15">
        <v>2.28721784670884</v>
      </c>
      <c r="C15">
        <f t="shared" si="0"/>
        <v>5.1615739431304158E-3</v>
      </c>
      <c r="D15">
        <f t="shared" si="1"/>
        <v>0.51615739431304153</v>
      </c>
      <c r="E15">
        <v>88</v>
      </c>
      <c r="F15">
        <v>1.38359301267225E-2</v>
      </c>
      <c r="G15">
        <f t="shared" si="2"/>
        <v>0.96864372606621252</v>
      </c>
      <c r="H15">
        <f t="shared" si="3"/>
        <v>96.864372606621245</v>
      </c>
    </row>
    <row r="16" spans="1:8" x14ac:dyDescent="0.35">
      <c r="A16">
        <v>38</v>
      </c>
      <c r="B16">
        <v>2.28340594160675</v>
      </c>
      <c r="C16">
        <f t="shared" si="0"/>
        <v>5.2070777015354964E-3</v>
      </c>
      <c r="D16">
        <f t="shared" si="1"/>
        <v>0.52070777015354963</v>
      </c>
      <c r="E16">
        <v>87</v>
      </c>
      <c r="F16">
        <v>2.59207387117418E-2</v>
      </c>
      <c r="G16">
        <f t="shared" si="2"/>
        <v>0.94206151258179549</v>
      </c>
      <c r="H16">
        <f t="shared" si="3"/>
        <v>94.206151258179545</v>
      </c>
    </row>
    <row r="17" spans="1:8" x14ac:dyDescent="0.35">
      <c r="A17">
        <v>39</v>
      </c>
      <c r="B17">
        <v>2.2839873751286</v>
      </c>
      <c r="C17">
        <f t="shared" si="0"/>
        <v>5.2001111295400752E-3</v>
      </c>
      <c r="D17">
        <f t="shared" si="1"/>
        <v>0.52001111295400748</v>
      </c>
      <c r="E17">
        <v>86</v>
      </c>
      <c r="F17">
        <v>7.7495434216310194E-2</v>
      </c>
      <c r="G17">
        <f t="shared" si="2"/>
        <v>0.83657439070437511</v>
      </c>
      <c r="H17">
        <f t="shared" si="3"/>
        <v>83.657439070437505</v>
      </c>
    </row>
    <row r="18" spans="1:8" x14ac:dyDescent="0.35">
      <c r="A18">
        <v>40</v>
      </c>
      <c r="B18">
        <v>2.2795629340791899</v>
      </c>
      <c r="C18">
        <f t="shared" si="0"/>
        <v>5.2533588260777588E-3</v>
      </c>
      <c r="D18">
        <f t="shared" si="1"/>
        <v>0.52533588260777586</v>
      </c>
      <c r="E18">
        <v>85</v>
      </c>
      <c r="F18">
        <v>0.233904354400395</v>
      </c>
      <c r="G18">
        <f t="shared" si="2"/>
        <v>0.58357361178310474</v>
      </c>
      <c r="H18">
        <f t="shared" si="3"/>
        <v>58.357361178310477</v>
      </c>
    </row>
    <row r="19" spans="1:8" x14ac:dyDescent="0.35">
      <c r="A19">
        <v>41</v>
      </c>
      <c r="B19">
        <v>2.2689742243588502</v>
      </c>
      <c r="C19">
        <f t="shared" si="0"/>
        <v>5.3830173010269494E-3</v>
      </c>
      <c r="D19">
        <f t="shared" si="1"/>
        <v>0.53830173010269489</v>
      </c>
      <c r="E19">
        <v>84</v>
      </c>
      <c r="F19">
        <v>0.48600824111407198</v>
      </c>
      <c r="G19">
        <f t="shared" si="2"/>
        <v>0.32658163494405984</v>
      </c>
      <c r="H19">
        <f t="shared" si="3"/>
        <v>32.658163494405983</v>
      </c>
    </row>
    <row r="20" spans="1:8" x14ac:dyDescent="0.35">
      <c r="A20">
        <v>42</v>
      </c>
      <c r="B20">
        <v>2.2640210255046598</v>
      </c>
      <c r="C20">
        <f t="shared" si="0"/>
        <v>5.4447629246618034E-3</v>
      </c>
      <c r="D20">
        <f t="shared" si="1"/>
        <v>0.54447629246618034</v>
      </c>
      <c r="E20">
        <v>83</v>
      </c>
      <c r="F20">
        <v>0.781775224378503</v>
      </c>
      <c r="G20">
        <f t="shared" si="2"/>
        <v>0.16528170171259879</v>
      </c>
      <c r="H20">
        <f t="shared" si="3"/>
        <v>16.52817017125988</v>
      </c>
    </row>
    <row r="21" spans="1:8" x14ac:dyDescent="0.35">
      <c r="A21">
        <v>43</v>
      </c>
      <c r="B21">
        <v>2.25572293216735</v>
      </c>
      <c r="C21">
        <f t="shared" si="0"/>
        <v>5.549796616708555E-3</v>
      </c>
      <c r="D21">
        <f t="shared" si="1"/>
        <v>0.55497966167085555</v>
      </c>
      <c r="E21">
        <v>82</v>
      </c>
      <c r="F21">
        <v>1.0236345654832899</v>
      </c>
      <c r="G21">
        <f t="shared" si="2"/>
        <v>9.4703370208988197E-2</v>
      </c>
      <c r="H21">
        <f t="shared" si="3"/>
        <v>9.4703370208988193</v>
      </c>
    </row>
    <row r="22" spans="1:8" x14ac:dyDescent="0.35">
      <c r="A22">
        <v>44</v>
      </c>
      <c r="B22">
        <v>2.2456113699261602</v>
      </c>
      <c r="C22">
        <f t="shared" si="0"/>
        <v>5.6805270216597169E-3</v>
      </c>
      <c r="D22">
        <f t="shared" si="1"/>
        <v>0.5680527021659717</v>
      </c>
      <c r="E22">
        <v>81</v>
      </c>
      <c r="F22">
        <v>1.1773280249715701</v>
      </c>
      <c r="G22">
        <f t="shared" si="2"/>
        <v>6.647708615047862E-2</v>
      </c>
      <c r="H22">
        <f t="shared" si="3"/>
        <v>6.6477086150478621</v>
      </c>
    </row>
    <row r="23" spans="1:8" x14ac:dyDescent="0.35">
      <c r="A23">
        <v>45</v>
      </c>
      <c r="B23">
        <v>2.2376857599347701</v>
      </c>
      <c r="C23">
        <f t="shared" si="0"/>
        <v>5.7851448854364367E-3</v>
      </c>
      <c r="D23">
        <f t="shared" si="1"/>
        <v>0.57851448854364362</v>
      </c>
      <c r="E23">
        <v>80</v>
      </c>
      <c r="F23">
        <v>1.30497463753992</v>
      </c>
      <c r="G23">
        <f t="shared" si="2"/>
        <v>4.9547912555559667E-2</v>
      </c>
      <c r="H23">
        <f t="shared" si="3"/>
        <v>4.9547912555559668</v>
      </c>
    </row>
    <row r="24" spans="1:8" x14ac:dyDescent="0.35">
      <c r="A24">
        <v>46</v>
      </c>
      <c r="B24">
        <v>2.2246559843710201</v>
      </c>
      <c r="C24">
        <f t="shared" si="0"/>
        <v>5.9613416948591704E-3</v>
      </c>
      <c r="D24">
        <f t="shared" si="1"/>
        <v>0.59613416948591702</v>
      </c>
      <c r="E24">
        <v>79</v>
      </c>
      <c r="F24">
        <v>1.40218954158793</v>
      </c>
      <c r="G24">
        <f t="shared" si="2"/>
        <v>3.9610512213522422E-2</v>
      </c>
      <c r="H24">
        <f t="shared" si="3"/>
        <v>3.9610512213522422</v>
      </c>
    </row>
    <row r="25" spans="1:8" x14ac:dyDescent="0.35">
      <c r="A25">
        <v>47</v>
      </c>
      <c r="B25">
        <v>2.2114002388404699</v>
      </c>
      <c r="C25">
        <f t="shared" si="0"/>
        <v>6.1461019671424236E-3</v>
      </c>
      <c r="D25">
        <f t="shared" si="1"/>
        <v>0.61461019671424233</v>
      </c>
      <c r="E25">
        <v>78</v>
      </c>
      <c r="F25">
        <v>1.47680060960882</v>
      </c>
      <c r="G25">
        <f t="shared" si="2"/>
        <v>3.3357952842408077E-2</v>
      </c>
      <c r="H25">
        <f t="shared" si="3"/>
        <v>3.3357952842408078</v>
      </c>
    </row>
    <row r="26" spans="1:8" x14ac:dyDescent="0.35">
      <c r="A26">
        <v>48</v>
      </c>
      <c r="B26">
        <v>2.19998643427714</v>
      </c>
      <c r="C26">
        <f t="shared" si="0"/>
        <v>6.3097705351751968E-3</v>
      </c>
      <c r="D26">
        <f t="shared" si="1"/>
        <v>0.63097705351751965</v>
      </c>
      <c r="E26">
        <v>77</v>
      </c>
      <c r="F26">
        <v>1.5425891681702899</v>
      </c>
      <c r="G26">
        <f t="shared" si="2"/>
        <v>2.8668886933050648E-2</v>
      </c>
      <c r="H26">
        <f t="shared" si="3"/>
        <v>2.8668886933050648</v>
      </c>
    </row>
    <row r="27" spans="1:8" x14ac:dyDescent="0.35">
      <c r="A27">
        <v>49</v>
      </c>
      <c r="B27">
        <v>2.18470624602943</v>
      </c>
      <c r="C27">
        <f t="shared" si="0"/>
        <v>6.5357247535682292E-3</v>
      </c>
      <c r="D27">
        <f t="shared" si="1"/>
        <v>0.65357247535682295</v>
      </c>
      <c r="E27">
        <v>76</v>
      </c>
      <c r="F27">
        <v>1.5986828532633399</v>
      </c>
      <c r="G27">
        <f t="shared" si="2"/>
        <v>2.5195161513070771E-2</v>
      </c>
      <c r="H27">
        <f t="shared" si="3"/>
        <v>2.519516151307077</v>
      </c>
    </row>
    <row r="28" spans="1:8" x14ac:dyDescent="0.35">
      <c r="A28">
        <v>50</v>
      </c>
      <c r="B28">
        <v>2.1728849011387701</v>
      </c>
      <c r="C28">
        <f t="shared" si="0"/>
        <v>6.7160682188745005E-3</v>
      </c>
      <c r="D28">
        <f t="shared" si="1"/>
        <v>0.67160682188745002</v>
      </c>
      <c r="E28">
        <v>75</v>
      </c>
      <c r="F28">
        <v>1.6495237262608999</v>
      </c>
      <c r="G28">
        <f t="shared" si="2"/>
        <v>2.2411776030175933E-2</v>
      </c>
      <c r="H28">
        <f t="shared" si="3"/>
        <v>2.2411776030175932</v>
      </c>
    </row>
    <row r="29" spans="1:8" x14ac:dyDescent="0.35">
      <c r="A29">
        <v>51</v>
      </c>
      <c r="B29">
        <v>2.1526561187311701</v>
      </c>
      <c r="C29">
        <f t="shared" si="0"/>
        <v>7.0362924417552526E-3</v>
      </c>
      <c r="D29">
        <f t="shared" si="1"/>
        <v>0.7036292441755253</v>
      </c>
      <c r="E29">
        <v>74</v>
      </c>
      <c r="F29">
        <v>1.69397242463089</v>
      </c>
      <c r="G29">
        <f t="shared" si="2"/>
        <v>2.0231476336183413E-2</v>
      </c>
      <c r="H29">
        <f t="shared" si="3"/>
        <v>2.0231476336183412</v>
      </c>
    </row>
    <row r="30" spans="1:8" x14ac:dyDescent="0.35">
      <c r="A30">
        <v>52</v>
      </c>
      <c r="B30">
        <v>2.1246879738298401</v>
      </c>
      <c r="C30">
        <f t="shared" si="0"/>
        <v>7.504331770234119E-3</v>
      </c>
      <c r="D30">
        <f t="shared" si="1"/>
        <v>0.75043317702341195</v>
      </c>
      <c r="E30">
        <v>73</v>
      </c>
      <c r="F30">
        <v>1.72800340190233</v>
      </c>
      <c r="G30">
        <f t="shared" si="2"/>
        <v>1.8706674870527309E-2</v>
      </c>
      <c r="H30">
        <f t="shared" si="3"/>
        <v>1.8706674870527309</v>
      </c>
    </row>
    <row r="31" spans="1:8" x14ac:dyDescent="0.35">
      <c r="A31">
        <v>53</v>
      </c>
      <c r="B31">
        <v>2.1137036897453498</v>
      </c>
      <c r="C31">
        <f t="shared" si="0"/>
        <v>7.6965538133464042E-3</v>
      </c>
      <c r="D31">
        <f t="shared" si="1"/>
        <v>0.7696553813346404</v>
      </c>
      <c r="E31">
        <v>72</v>
      </c>
      <c r="F31">
        <v>1.7592716192064499</v>
      </c>
      <c r="G31">
        <f t="shared" si="2"/>
        <v>1.7407178420911426E-2</v>
      </c>
      <c r="H31">
        <f t="shared" si="3"/>
        <v>1.7407178420911427</v>
      </c>
    </row>
    <row r="32" spans="1:8" x14ac:dyDescent="0.35">
      <c r="A32">
        <v>54</v>
      </c>
      <c r="B32">
        <v>2.0978360291992999</v>
      </c>
      <c r="C32">
        <f t="shared" si="0"/>
        <v>7.9829603240964067E-3</v>
      </c>
      <c r="D32">
        <f t="shared" si="1"/>
        <v>0.79829603240964064</v>
      </c>
      <c r="E32">
        <v>71</v>
      </c>
      <c r="F32">
        <v>1.7905542561966099</v>
      </c>
      <c r="G32">
        <f t="shared" si="2"/>
        <v>1.6197416277360419E-2</v>
      </c>
      <c r="H32">
        <f t="shared" si="3"/>
        <v>1.6197416277360419</v>
      </c>
    </row>
    <row r="33" spans="1:8" x14ac:dyDescent="0.35">
      <c r="A33">
        <v>55</v>
      </c>
      <c r="B33">
        <v>2.0555583400083401</v>
      </c>
      <c r="C33">
        <f t="shared" si="0"/>
        <v>8.7991690201706177E-3</v>
      </c>
      <c r="D33">
        <f t="shared" si="1"/>
        <v>0.87991690201706174</v>
      </c>
      <c r="E33">
        <v>70</v>
      </c>
      <c r="F33">
        <v>1.81610469653811</v>
      </c>
      <c r="G33">
        <f t="shared" si="2"/>
        <v>1.527197848166886E-2</v>
      </c>
      <c r="H33">
        <f t="shared" si="3"/>
        <v>1.527197848166886</v>
      </c>
    </row>
    <row r="34" spans="1:8" x14ac:dyDescent="0.35">
      <c r="A34">
        <v>56</v>
      </c>
      <c r="B34">
        <v>2.0081913556859301</v>
      </c>
      <c r="C34">
        <f t="shared" si="0"/>
        <v>9.8131546764319774E-3</v>
      </c>
      <c r="D34">
        <f t="shared" si="1"/>
        <v>0.98131546764319777</v>
      </c>
      <c r="E34">
        <v>69</v>
      </c>
      <c r="F34">
        <v>1.8409600601237299</v>
      </c>
      <c r="G34">
        <f t="shared" si="2"/>
        <v>1.4422479817094167E-2</v>
      </c>
      <c r="H34">
        <f t="shared" si="3"/>
        <v>1.4422479817094167</v>
      </c>
    </row>
    <row r="35" spans="1:8" x14ac:dyDescent="0.35">
      <c r="A35">
        <v>57</v>
      </c>
      <c r="B35">
        <v>1.9456435396016101</v>
      </c>
      <c r="C35">
        <f t="shared" si="0"/>
        <v>1.1333301968005544E-2</v>
      </c>
      <c r="D35">
        <f t="shared" si="1"/>
        <v>1.1333301968005545</v>
      </c>
      <c r="E35">
        <v>68</v>
      </c>
      <c r="F35">
        <v>1.8720184279684899</v>
      </c>
      <c r="G35">
        <f t="shared" si="2"/>
        <v>1.3427079861900929E-2</v>
      </c>
      <c r="H35">
        <f t="shared" si="3"/>
        <v>1.3427079861900928</v>
      </c>
    </row>
    <row r="36" spans="1:8" x14ac:dyDescent="0.35">
      <c r="A36">
        <v>58</v>
      </c>
      <c r="B36">
        <v>1.8599974257027601</v>
      </c>
      <c r="C36">
        <f t="shared" si="0"/>
        <v>1.3803924469079387E-2</v>
      </c>
      <c r="D36">
        <f t="shared" si="1"/>
        <v>1.3803924469079387</v>
      </c>
      <c r="E36">
        <v>67</v>
      </c>
      <c r="F36">
        <v>1.8990487068670301</v>
      </c>
      <c r="G36">
        <f t="shared" si="2"/>
        <v>1.2616860264153911E-2</v>
      </c>
      <c r="H36">
        <f t="shared" si="3"/>
        <v>1.2616860264153911</v>
      </c>
    </row>
    <row r="37" spans="1:8" x14ac:dyDescent="0.35">
      <c r="A37">
        <v>59</v>
      </c>
      <c r="B37">
        <v>1.8537243997669399</v>
      </c>
      <c r="C37">
        <f t="shared" si="0"/>
        <v>1.4004757727463036E-2</v>
      </c>
      <c r="D37">
        <f t="shared" si="1"/>
        <v>1.4004757727463035</v>
      </c>
      <c r="E37">
        <v>66</v>
      </c>
      <c r="F37">
        <v>1.91906198242489</v>
      </c>
      <c r="G37">
        <f t="shared" si="2"/>
        <v>1.2048639701463316E-2</v>
      </c>
      <c r="H37">
        <f t="shared" si="3"/>
        <v>1.2048639701463315</v>
      </c>
    </row>
    <row r="38" spans="1:8" x14ac:dyDescent="0.35">
      <c r="A38">
        <v>60</v>
      </c>
      <c r="B38">
        <v>1.8368125128197399</v>
      </c>
      <c r="C38">
        <f t="shared" si="0"/>
        <v>1.4560875454616505E-2</v>
      </c>
      <c r="D38">
        <f t="shared" si="1"/>
        <v>1.4560875454616504</v>
      </c>
      <c r="E38">
        <v>65</v>
      </c>
      <c r="F38">
        <v>1.9298790597305999</v>
      </c>
      <c r="G38">
        <f t="shared" si="2"/>
        <v>1.1752247804033169E-2</v>
      </c>
      <c r="H38">
        <f t="shared" si="3"/>
        <v>1.1752247804033169</v>
      </c>
    </row>
    <row r="39" spans="1:8" x14ac:dyDescent="0.35">
      <c r="A39">
        <v>61</v>
      </c>
      <c r="B39">
        <v>1.6846076312177101</v>
      </c>
      <c r="C39">
        <f t="shared" si="0"/>
        <v>2.0672469925297636E-2</v>
      </c>
      <c r="D39">
        <f t="shared" si="1"/>
        <v>2.0672469925297636</v>
      </c>
      <c r="E39">
        <v>64</v>
      </c>
      <c r="F39">
        <v>1.9363341780080201</v>
      </c>
      <c r="G39">
        <f t="shared" si="2"/>
        <v>1.1578860508810804E-2</v>
      </c>
      <c r="H39">
        <f t="shared" si="3"/>
        <v>1.1578860508810804</v>
      </c>
    </row>
    <row r="40" spans="1:8" x14ac:dyDescent="0.35">
      <c r="A40">
        <v>62</v>
      </c>
      <c r="B40">
        <v>1.5671570252533999</v>
      </c>
      <c r="C40">
        <f t="shared" si="0"/>
        <v>2.7092119012711118E-2</v>
      </c>
      <c r="D40">
        <f t="shared" si="1"/>
        <v>2.7092119012711118</v>
      </c>
      <c r="E40">
        <v>63</v>
      </c>
      <c r="F40">
        <v>1.9492516429432101</v>
      </c>
      <c r="G40">
        <f t="shared" si="2"/>
        <v>1.1239535336555872E-2</v>
      </c>
      <c r="H40">
        <f t="shared" si="3"/>
        <v>1.1239535336555873</v>
      </c>
    </row>
    <row r="41" spans="1:8" x14ac:dyDescent="0.35">
      <c r="A41">
        <v>63</v>
      </c>
      <c r="B41">
        <v>1.4915641558580299</v>
      </c>
      <c r="C41">
        <f t="shared" si="0"/>
        <v>3.2243029761613737E-2</v>
      </c>
      <c r="D41">
        <f t="shared" si="1"/>
        <v>3.2243029761613737</v>
      </c>
      <c r="E41">
        <v>62</v>
      </c>
      <c r="F41">
        <v>1.96055862417542</v>
      </c>
      <c r="G41">
        <f t="shared" si="2"/>
        <v>1.0950687251804652E-2</v>
      </c>
      <c r="H41">
        <f t="shared" si="3"/>
        <v>1.0950687251804652</v>
      </c>
    </row>
    <row r="42" spans="1:8" x14ac:dyDescent="0.35">
      <c r="A42">
        <v>64</v>
      </c>
      <c r="B42">
        <v>1.43318159938289</v>
      </c>
      <c r="C42">
        <f t="shared" si="0"/>
        <v>3.6882334356643905E-2</v>
      </c>
      <c r="D42">
        <f t="shared" si="1"/>
        <v>3.6882334356643907</v>
      </c>
      <c r="E42">
        <v>61</v>
      </c>
      <c r="F42">
        <v>1.97237829772714</v>
      </c>
      <c r="G42">
        <f t="shared" si="2"/>
        <v>1.0656674536479498E-2</v>
      </c>
      <c r="H42">
        <f t="shared" si="3"/>
        <v>1.0656674536479498</v>
      </c>
    </row>
    <row r="43" spans="1:8" x14ac:dyDescent="0.35">
      <c r="A43">
        <v>65</v>
      </c>
      <c r="B43">
        <v>1.38483461584865</v>
      </c>
      <c r="C43">
        <f t="shared" si="0"/>
        <v>4.1225448028365037E-2</v>
      </c>
      <c r="D43">
        <f t="shared" si="1"/>
        <v>4.1225448028365035</v>
      </c>
      <c r="E43">
        <v>60</v>
      </c>
      <c r="F43">
        <v>1.98374952891919</v>
      </c>
      <c r="G43">
        <f t="shared" si="2"/>
        <v>1.0381269631786386E-2</v>
      </c>
      <c r="H43">
        <f t="shared" si="3"/>
        <v>1.0381269631786385</v>
      </c>
    </row>
    <row r="44" spans="1:8" x14ac:dyDescent="0.35">
      <c r="A44">
        <v>66</v>
      </c>
      <c r="B44">
        <v>1.34262543192437</v>
      </c>
      <c r="C44">
        <f t="shared" si="0"/>
        <v>4.5433329876947808E-2</v>
      </c>
      <c r="D44">
        <f t="shared" si="1"/>
        <v>4.5433329876947806</v>
      </c>
      <c r="E44">
        <v>59</v>
      </c>
      <c r="F44">
        <v>1.99629722294671</v>
      </c>
      <c r="G44">
        <f t="shared" si="2"/>
        <v>1.0085624087514731E-2</v>
      </c>
      <c r="H44">
        <f t="shared" si="3"/>
        <v>1.0085624087514731</v>
      </c>
    </row>
    <row r="45" spans="1:8" x14ac:dyDescent="0.35">
      <c r="A45">
        <v>67</v>
      </c>
      <c r="B45">
        <v>1.30431283394121</v>
      </c>
      <c r="C45">
        <f t="shared" si="0"/>
        <v>4.9623474151027407E-2</v>
      </c>
      <c r="D45">
        <f t="shared" si="1"/>
        <v>4.9623474151027409</v>
      </c>
      <c r="E45">
        <v>58</v>
      </c>
      <c r="F45">
        <v>2.00451699053361</v>
      </c>
      <c r="G45">
        <f t="shared" si="2"/>
        <v>9.8965314575350516E-3</v>
      </c>
      <c r="H45">
        <f t="shared" si="3"/>
        <v>0.98965314575350516</v>
      </c>
    </row>
    <row r="46" spans="1:8" x14ac:dyDescent="0.35">
      <c r="A46">
        <v>68</v>
      </c>
      <c r="B46">
        <v>1.27167926571645</v>
      </c>
      <c r="C46">
        <f t="shared" si="0"/>
        <v>5.3495929060186249E-2</v>
      </c>
      <c r="D46">
        <f t="shared" si="1"/>
        <v>5.3495929060186249</v>
      </c>
      <c r="E46">
        <v>57</v>
      </c>
      <c r="F46">
        <v>2.0118524623034699</v>
      </c>
      <c r="G46">
        <f t="shared" si="2"/>
        <v>9.7307773975422365E-3</v>
      </c>
      <c r="H46">
        <f t="shared" si="3"/>
        <v>0.97307773975422363</v>
      </c>
    </row>
    <row r="47" spans="1:8" x14ac:dyDescent="0.35">
      <c r="A47">
        <v>69</v>
      </c>
      <c r="B47">
        <v>1.23861952431358</v>
      </c>
      <c r="C47">
        <f t="shared" si="0"/>
        <v>5.7727197699877303E-2</v>
      </c>
      <c r="D47">
        <f t="shared" si="1"/>
        <v>5.77271976998773</v>
      </c>
      <c r="E47">
        <v>56</v>
      </c>
      <c r="F47">
        <v>2.01823208274587</v>
      </c>
      <c r="G47">
        <f t="shared" si="2"/>
        <v>9.5888807411751882E-3</v>
      </c>
      <c r="H47">
        <f t="shared" si="3"/>
        <v>0.95888807411751886</v>
      </c>
    </row>
    <row r="48" spans="1:8" x14ac:dyDescent="0.35">
      <c r="A48">
        <v>70</v>
      </c>
      <c r="B48">
        <v>1.2073606570617199</v>
      </c>
      <c r="C48">
        <f t="shared" si="0"/>
        <v>6.2035365155802491E-2</v>
      </c>
      <c r="D48">
        <f t="shared" si="1"/>
        <v>6.2035365155802493</v>
      </c>
      <c r="E48">
        <v>55</v>
      </c>
      <c r="F48">
        <v>2.02516773622053</v>
      </c>
      <c r="G48">
        <f t="shared" si="2"/>
        <v>9.4369632496478697E-3</v>
      </c>
      <c r="H48">
        <f t="shared" si="3"/>
        <v>0.94369632496478695</v>
      </c>
    </row>
    <row r="49" spans="1:8" x14ac:dyDescent="0.35">
      <c r="A49">
        <v>71</v>
      </c>
      <c r="B49">
        <v>1.1764207223582399</v>
      </c>
      <c r="C49">
        <f t="shared" si="0"/>
        <v>6.6616111359212332E-2</v>
      </c>
      <c r="D49">
        <f t="shared" si="1"/>
        <v>6.6616111359212331</v>
      </c>
      <c r="E49">
        <v>54</v>
      </c>
      <c r="F49">
        <v>2.0352544132647301</v>
      </c>
      <c r="G49">
        <f t="shared" si="2"/>
        <v>9.2203113552519391E-3</v>
      </c>
      <c r="H49">
        <f t="shared" si="3"/>
        <v>0.92203113552519389</v>
      </c>
    </row>
    <row r="50" spans="1:8" x14ac:dyDescent="0.35">
      <c r="A50">
        <v>72</v>
      </c>
      <c r="B50">
        <v>1.1448756742961601</v>
      </c>
      <c r="C50">
        <f t="shared" si="0"/>
        <v>7.1634845030091585E-2</v>
      </c>
      <c r="D50">
        <f t="shared" si="1"/>
        <v>7.1634845030091583</v>
      </c>
      <c r="E50">
        <v>53</v>
      </c>
      <c r="F50">
        <v>2.0454984124819302</v>
      </c>
      <c r="G50">
        <f t="shared" si="2"/>
        <v>9.0053705456367636E-3</v>
      </c>
      <c r="H50">
        <f t="shared" si="3"/>
        <v>0.90053705456367639</v>
      </c>
    </row>
    <row r="51" spans="1:8" x14ac:dyDescent="0.35">
      <c r="A51">
        <v>73</v>
      </c>
      <c r="B51">
        <v>1.11497130994338</v>
      </c>
      <c r="C51">
        <f t="shared" si="0"/>
        <v>7.6741218393129237E-2</v>
      </c>
      <c r="D51">
        <f t="shared" si="1"/>
        <v>7.6741218393129236</v>
      </c>
      <c r="E51">
        <v>52</v>
      </c>
      <c r="F51">
        <v>2.05502982611464</v>
      </c>
      <c r="G51">
        <f t="shared" si="2"/>
        <v>8.8098836714517858E-3</v>
      </c>
      <c r="H51">
        <f t="shared" si="3"/>
        <v>0.88098836714517859</v>
      </c>
    </row>
    <row r="52" spans="1:8" x14ac:dyDescent="0.35">
      <c r="A52">
        <v>74</v>
      </c>
      <c r="B52">
        <v>1.08014566136304</v>
      </c>
      <c r="C52">
        <f t="shared" si="0"/>
        <v>8.3148484623889712E-2</v>
      </c>
      <c r="D52">
        <f t="shared" si="1"/>
        <v>8.3148484623889711</v>
      </c>
      <c r="E52">
        <v>51</v>
      </c>
      <c r="F52">
        <v>2.0628378170887598</v>
      </c>
      <c r="G52">
        <f t="shared" si="2"/>
        <v>8.6529099267588071E-3</v>
      </c>
      <c r="H52">
        <f t="shared" si="3"/>
        <v>0.86529099267588072</v>
      </c>
    </row>
    <row r="53" spans="1:8" x14ac:dyDescent="0.35">
      <c r="A53">
        <v>75</v>
      </c>
      <c r="B53">
        <v>1.04130187803958</v>
      </c>
      <c r="C53">
        <f t="shared" si="0"/>
        <v>9.0928101179890988E-2</v>
      </c>
      <c r="D53">
        <f t="shared" si="1"/>
        <v>9.0928101179890994</v>
      </c>
      <c r="E53">
        <v>50</v>
      </c>
      <c r="F53">
        <v>2.0693169671615799</v>
      </c>
      <c r="G53">
        <f t="shared" si="2"/>
        <v>8.5247771129239695E-3</v>
      </c>
      <c r="H53">
        <f t="shared" si="3"/>
        <v>0.85247771129239691</v>
      </c>
    </row>
    <row r="54" spans="1:8" x14ac:dyDescent="0.35">
      <c r="A54">
        <v>76</v>
      </c>
      <c r="B54">
        <v>0.99854358910607599</v>
      </c>
      <c r="C54">
        <f t="shared" si="0"/>
        <v>0.10033591393192144</v>
      </c>
      <c r="D54">
        <f t="shared" si="1"/>
        <v>10.033591393192145</v>
      </c>
      <c r="E54">
        <v>49</v>
      </c>
      <c r="F54">
        <v>2.0783284850640502</v>
      </c>
      <c r="G54">
        <f t="shared" si="2"/>
        <v>8.349712364705289E-3</v>
      </c>
      <c r="H54">
        <f t="shared" si="3"/>
        <v>0.83497123647052884</v>
      </c>
    </row>
    <row r="55" spans="1:8" x14ac:dyDescent="0.35">
      <c r="A55">
        <v>77</v>
      </c>
      <c r="B55">
        <v>0.95239407130731002</v>
      </c>
      <c r="C55">
        <f t="shared" si="0"/>
        <v>0.11158502850133468</v>
      </c>
      <c r="D55">
        <f t="shared" si="1"/>
        <v>11.158502850133468</v>
      </c>
      <c r="E55">
        <v>48</v>
      </c>
      <c r="F55">
        <v>2.0873951631015499</v>
      </c>
      <c r="G55">
        <f t="shared" si="2"/>
        <v>8.1772040845771651E-3</v>
      </c>
      <c r="H55">
        <f t="shared" si="3"/>
        <v>0.81772040845771654</v>
      </c>
    </row>
    <row r="56" spans="1:8" x14ac:dyDescent="0.35">
      <c r="A56">
        <v>78</v>
      </c>
      <c r="B56">
        <v>0.89642427315835305</v>
      </c>
      <c r="C56">
        <f t="shared" si="0"/>
        <v>0.12693334556470481</v>
      </c>
      <c r="D56">
        <f t="shared" si="1"/>
        <v>12.693334556470482</v>
      </c>
      <c r="E56">
        <v>47</v>
      </c>
      <c r="F56">
        <v>2.0950624905822899</v>
      </c>
      <c r="G56">
        <f t="shared" si="2"/>
        <v>8.0341051122354411E-3</v>
      </c>
      <c r="H56">
        <f t="shared" si="3"/>
        <v>0.80341051122354412</v>
      </c>
    </row>
    <row r="57" spans="1:8" x14ac:dyDescent="0.35">
      <c r="A57">
        <v>79</v>
      </c>
      <c r="B57">
        <v>0.84000140137877</v>
      </c>
      <c r="C57">
        <f t="shared" si="0"/>
        <v>0.14454351066172672</v>
      </c>
      <c r="D57">
        <f t="shared" si="1"/>
        <v>14.454351066172672</v>
      </c>
      <c r="E57">
        <v>46</v>
      </c>
      <c r="F57">
        <v>2.10229632800894</v>
      </c>
      <c r="G57">
        <f t="shared" si="2"/>
        <v>7.9013931581059446E-3</v>
      </c>
      <c r="H57">
        <f t="shared" si="3"/>
        <v>0.79013931581059449</v>
      </c>
    </row>
    <row r="58" spans="1:8" x14ac:dyDescent="0.35">
      <c r="A58">
        <v>80</v>
      </c>
      <c r="B58">
        <v>0.775736957819401</v>
      </c>
      <c r="C58">
        <f t="shared" si="0"/>
        <v>0.16759576576931892</v>
      </c>
      <c r="D58">
        <f t="shared" si="1"/>
        <v>16.759576576931892</v>
      </c>
      <c r="E58">
        <v>45</v>
      </c>
      <c r="F58">
        <v>2.1097708447042001</v>
      </c>
      <c r="G58">
        <f t="shared" si="2"/>
        <v>7.7665681116257752E-3</v>
      </c>
      <c r="H58">
        <f t="shared" si="3"/>
        <v>0.77665681116257756</v>
      </c>
    </row>
    <row r="59" spans="1:8" x14ac:dyDescent="0.35">
      <c r="A59">
        <v>81</v>
      </c>
      <c r="B59">
        <v>0.70065392488390299</v>
      </c>
      <c r="C59">
        <f t="shared" si="0"/>
        <v>0.19922602738861761</v>
      </c>
      <c r="D59">
        <f t="shared" si="1"/>
        <v>19.922602738861762</v>
      </c>
      <c r="E59">
        <v>44</v>
      </c>
      <c r="F59">
        <v>2.1162700788383999</v>
      </c>
      <c r="G59">
        <f t="shared" si="2"/>
        <v>7.6512064608109352E-3</v>
      </c>
      <c r="H59">
        <f t="shared" si="3"/>
        <v>0.76512064608109354</v>
      </c>
    </row>
    <row r="60" spans="1:8" x14ac:dyDescent="0.35">
      <c r="A60">
        <v>82</v>
      </c>
      <c r="B60">
        <v>0.62106963323382502</v>
      </c>
      <c r="C60">
        <f t="shared" si="0"/>
        <v>0.23929320514241814</v>
      </c>
      <c r="D60">
        <f t="shared" si="1"/>
        <v>23.929320514241816</v>
      </c>
      <c r="E60">
        <v>43</v>
      </c>
      <c r="F60">
        <v>2.1222867935154399</v>
      </c>
      <c r="G60">
        <f t="shared" si="2"/>
        <v>7.5459375467948212E-3</v>
      </c>
      <c r="H60">
        <f t="shared" si="3"/>
        <v>0.75459375467948209</v>
      </c>
    </row>
    <row r="61" spans="1:8" x14ac:dyDescent="0.35">
      <c r="A61">
        <v>83</v>
      </c>
      <c r="B61">
        <v>0.53393821806002895</v>
      </c>
      <c r="C61">
        <f t="shared" si="0"/>
        <v>0.29245683920110921</v>
      </c>
      <c r="D61">
        <f t="shared" si="1"/>
        <v>29.24568392011092</v>
      </c>
      <c r="E61">
        <v>42</v>
      </c>
      <c r="F61">
        <v>2.1279842238080802</v>
      </c>
      <c r="G61">
        <f t="shared" si="2"/>
        <v>7.4475902754917141E-3</v>
      </c>
      <c r="H61">
        <f t="shared" si="3"/>
        <v>0.74475902754917145</v>
      </c>
    </row>
    <row r="62" spans="1:8" x14ac:dyDescent="0.35">
      <c r="A62">
        <v>84</v>
      </c>
      <c r="B62">
        <v>0.44173183849002101</v>
      </c>
      <c r="C62">
        <f t="shared" si="0"/>
        <v>0.36163308938058336</v>
      </c>
      <c r="D62">
        <f t="shared" si="1"/>
        <v>36.163308938058336</v>
      </c>
      <c r="E62">
        <v>41</v>
      </c>
      <c r="F62">
        <v>2.1342214830817299</v>
      </c>
      <c r="G62">
        <f t="shared" si="2"/>
        <v>7.3413937360044699E-3</v>
      </c>
      <c r="H62">
        <f t="shared" si="3"/>
        <v>0.73413937360044701</v>
      </c>
    </row>
    <row r="63" spans="1:8" x14ac:dyDescent="0.35">
      <c r="A63">
        <v>85</v>
      </c>
      <c r="B63">
        <v>0.34759411971375798</v>
      </c>
      <c r="C63">
        <f t="shared" si="0"/>
        <v>0.44916497169534336</v>
      </c>
      <c r="D63">
        <f t="shared" si="1"/>
        <v>44.916497169534338</v>
      </c>
      <c r="E63">
        <v>40</v>
      </c>
      <c r="F63">
        <v>2.1402712863049902</v>
      </c>
      <c r="G63">
        <f t="shared" si="2"/>
        <v>7.2398357535973295E-3</v>
      </c>
      <c r="H63">
        <f t="shared" si="3"/>
        <v>0.7239835753597329</v>
      </c>
    </row>
    <row r="64" spans="1:8" x14ac:dyDescent="0.35">
      <c r="A64">
        <v>86</v>
      </c>
      <c r="B64">
        <v>0.25666732563570499</v>
      </c>
      <c r="C64">
        <f t="shared" si="0"/>
        <v>0.55377414389086554</v>
      </c>
      <c r="D64">
        <f t="shared" si="1"/>
        <v>55.377414389086553</v>
      </c>
      <c r="E64">
        <v>39</v>
      </c>
      <c r="F64">
        <v>2.14542193558299</v>
      </c>
      <c r="G64">
        <f t="shared" si="2"/>
        <v>7.1544798426657862E-3</v>
      </c>
      <c r="H64">
        <f t="shared" si="3"/>
        <v>0.71544798426657863</v>
      </c>
    </row>
    <row r="65" spans="1:8" x14ac:dyDescent="0.35">
      <c r="A65">
        <v>87</v>
      </c>
      <c r="B65">
        <v>0.17594894573414499</v>
      </c>
      <c r="C65">
        <f t="shared" si="0"/>
        <v>0.66688516148563737</v>
      </c>
      <c r="D65">
        <f t="shared" si="1"/>
        <v>66.688516148563735</v>
      </c>
      <c r="E65">
        <v>38</v>
      </c>
      <c r="F65">
        <v>2.1505724958613102</v>
      </c>
      <c r="G65">
        <f t="shared" si="2"/>
        <v>7.0701317061386071E-3</v>
      </c>
      <c r="H65">
        <f t="shared" si="3"/>
        <v>0.70701317061386071</v>
      </c>
    </row>
    <row r="66" spans="1:8" x14ac:dyDescent="0.35">
      <c r="A66">
        <v>88</v>
      </c>
      <c r="B66">
        <v>0.107374951442539</v>
      </c>
      <c r="C66">
        <f t="shared" si="0"/>
        <v>0.78095327150468952</v>
      </c>
      <c r="D66">
        <f t="shared" si="1"/>
        <v>78.095327150468947</v>
      </c>
      <c r="E66">
        <v>37</v>
      </c>
      <c r="F66">
        <v>2.1555124120426199</v>
      </c>
      <c r="G66">
        <f t="shared" si="2"/>
        <v>6.9901675872830029E-3</v>
      </c>
      <c r="H66">
        <f t="shared" si="3"/>
        <v>0.69901675872830027</v>
      </c>
    </row>
    <row r="67" spans="1:8" x14ac:dyDescent="0.35">
      <c r="A67">
        <v>89</v>
      </c>
      <c r="B67">
        <v>6.1477330553404402E-2</v>
      </c>
      <c r="C67">
        <f t="shared" si="0"/>
        <v>0.86800588456731409</v>
      </c>
      <c r="D67">
        <f t="shared" si="1"/>
        <v>86.800588456731404</v>
      </c>
      <c r="E67">
        <v>36</v>
      </c>
      <c r="F67">
        <v>2.1592663302252402</v>
      </c>
      <c r="G67">
        <f t="shared" si="2"/>
        <v>6.9300069438615955E-3</v>
      </c>
      <c r="H67">
        <f t="shared" si="3"/>
        <v>0.69300069438615952</v>
      </c>
    </row>
    <row r="68" spans="1:8" x14ac:dyDescent="0.35">
      <c r="A68">
        <v>90</v>
      </c>
      <c r="B68">
        <v>2.9591041901343901E-2</v>
      </c>
      <c r="C68">
        <f t="shared" ref="C68:C78" si="4">10^-B68</f>
        <v>0.93413352370857994</v>
      </c>
      <c r="D68">
        <f t="shared" ref="D68:D78" si="5">C68*100</f>
        <v>93.413352370857993</v>
      </c>
      <c r="E68">
        <v>35</v>
      </c>
      <c r="F68">
        <v>2.1632173017527099</v>
      </c>
      <c r="G68">
        <f t="shared" ref="G68:G78" si="6">10^-F68</f>
        <v>6.8672474734291656E-3</v>
      </c>
      <c r="H68">
        <f t="shared" ref="H68:H78" si="7">G68*100</f>
        <v>0.68672474734291655</v>
      </c>
    </row>
    <row r="69" spans="1:8" x14ac:dyDescent="0.35">
      <c r="A69">
        <v>91</v>
      </c>
      <c r="B69">
        <v>9.6927345549868895E-3</v>
      </c>
      <c r="C69">
        <f t="shared" si="4"/>
        <v>0.97792886565503023</v>
      </c>
      <c r="D69">
        <f t="shared" si="5"/>
        <v>97.792886565503025</v>
      </c>
      <c r="E69">
        <v>34</v>
      </c>
      <c r="F69">
        <v>2.1664469389368999</v>
      </c>
      <c r="G69">
        <f t="shared" si="6"/>
        <v>6.8163685040264436E-3</v>
      </c>
      <c r="H69">
        <f t="shared" si="7"/>
        <v>0.68163685040264432</v>
      </c>
    </row>
    <row r="70" spans="1:8" x14ac:dyDescent="0.35">
      <c r="A70">
        <v>92</v>
      </c>
      <c r="B70">
        <v>5.5569564948755004E-4</v>
      </c>
      <c r="C70">
        <f t="shared" si="4"/>
        <v>0.9987212817390656</v>
      </c>
      <c r="D70">
        <f t="shared" si="5"/>
        <v>99.87212817390656</v>
      </c>
      <c r="E70">
        <v>33</v>
      </c>
      <c r="F70">
        <v>2.16972686861914</v>
      </c>
      <c r="G70">
        <f t="shared" si="6"/>
        <v>6.7650830328227357E-3</v>
      </c>
      <c r="H70">
        <f t="shared" si="7"/>
        <v>0.67650830328227363</v>
      </c>
    </row>
    <row r="71" spans="1:8" x14ac:dyDescent="0.35">
      <c r="A71">
        <v>93</v>
      </c>
      <c r="B71">
        <v>-4.23976259857607E-3</v>
      </c>
      <c r="C71">
        <f t="shared" si="4"/>
        <v>1.0098102219689771</v>
      </c>
      <c r="D71">
        <f t="shared" si="5"/>
        <v>100.98102219689771</v>
      </c>
      <c r="E71">
        <v>32</v>
      </c>
      <c r="F71">
        <v>2.1721276926693802</v>
      </c>
      <c r="G71">
        <f t="shared" si="6"/>
        <v>6.7277881459586351E-3</v>
      </c>
      <c r="H71">
        <f t="shared" si="7"/>
        <v>0.67277881459586353</v>
      </c>
    </row>
    <row r="72" spans="1:8" x14ac:dyDescent="0.35">
      <c r="A72">
        <v>94</v>
      </c>
      <c r="B72">
        <v>-6.4403395305854703E-3</v>
      </c>
      <c r="C72">
        <f t="shared" si="4"/>
        <v>1.0149399313402738</v>
      </c>
      <c r="D72">
        <f t="shared" si="5"/>
        <v>101.49399313402738</v>
      </c>
      <c r="E72">
        <v>31</v>
      </c>
      <c r="F72">
        <v>2.1743902922579199</v>
      </c>
      <c r="G72">
        <f t="shared" si="6"/>
        <v>6.6928286718311398E-3</v>
      </c>
      <c r="H72">
        <f t="shared" si="7"/>
        <v>0.66928286718311403</v>
      </c>
    </row>
    <row r="73" spans="1:8" x14ac:dyDescent="0.35">
      <c r="A73">
        <v>95</v>
      </c>
      <c r="B73">
        <v>-7.2837937719074002E-3</v>
      </c>
      <c r="C73">
        <f t="shared" si="4"/>
        <v>1.0169129870599569</v>
      </c>
      <c r="D73">
        <f t="shared" si="5"/>
        <v>101.69129870599569</v>
      </c>
      <c r="E73">
        <v>30</v>
      </c>
      <c r="F73">
        <v>2.1780364102563099</v>
      </c>
      <c r="G73">
        <f t="shared" si="6"/>
        <v>6.6368742603317449E-3</v>
      </c>
      <c r="H73">
        <f t="shared" si="7"/>
        <v>0.66368742603317454</v>
      </c>
    </row>
    <row r="74" spans="1:8" x14ac:dyDescent="0.35">
      <c r="A74">
        <v>96</v>
      </c>
      <c r="B74">
        <v>-7.3543467595032696E-3</v>
      </c>
      <c r="C74">
        <f t="shared" si="4"/>
        <v>1.0170782023238145</v>
      </c>
      <c r="D74">
        <f t="shared" si="5"/>
        <v>101.70782023238145</v>
      </c>
      <c r="E74">
        <v>29</v>
      </c>
      <c r="F74">
        <v>2.1810069625942399</v>
      </c>
      <c r="G74">
        <f t="shared" si="6"/>
        <v>6.591633274757501E-3</v>
      </c>
      <c r="H74">
        <f t="shared" si="7"/>
        <v>0.65916332747575013</v>
      </c>
    </row>
    <row r="75" spans="1:8" x14ac:dyDescent="0.35">
      <c r="A75">
        <v>97</v>
      </c>
      <c r="B75">
        <v>-7.01730002203187E-3</v>
      </c>
      <c r="C75">
        <f t="shared" si="4"/>
        <v>1.0162891757128312</v>
      </c>
      <c r="D75">
        <f t="shared" si="5"/>
        <v>101.62891757128311</v>
      </c>
      <c r="E75">
        <v>28</v>
      </c>
      <c r="F75">
        <v>2.1829369313034999</v>
      </c>
      <c r="G75">
        <f t="shared" si="6"/>
        <v>6.5624055932023669E-3</v>
      </c>
      <c r="H75">
        <f t="shared" si="7"/>
        <v>0.65624055932023673</v>
      </c>
    </row>
    <row r="76" spans="1:8" x14ac:dyDescent="0.35">
      <c r="A76">
        <v>98</v>
      </c>
      <c r="B76">
        <v>-6.6476477187675E-3</v>
      </c>
      <c r="C76">
        <f t="shared" si="4"/>
        <v>1.0154245232312293</v>
      </c>
      <c r="D76">
        <f t="shared" si="5"/>
        <v>101.54245232312293</v>
      </c>
      <c r="E76">
        <v>27</v>
      </c>
      <c r="F76">
        <v>2.1850879016401898</v>
      </c>
      <c r="G76">
        <f t="shared" si="6"/>
        <v>6.5299837174356314E-3</v>
      </c>
      <c r="H76">
        <f t="shared" si="7"/>
        <v>0.65299837174356312</v>
      </c>
    </row>
    <row r="77" spans="1:8" x14ac:dyDescent="0.35">
      <c r="A77">
        <v>99</v>
      </c>
      <c r="B77">
        <v>-6.2844322427718204E-3</v>
      </c>
      <c r="C77">
        <f t="shared" si="4"/>
        <v>1.0145756436522426</v>
      </c>
      <c r="D77">
        <f t="shared" si="5"/>
        <v>101.45756436522426</v>
      </c>
      <c r="E77">
        <v>26</v>
      </c>
      <c r="F77">
        <v>2.1875044097168499</v>
      </c>
      <c r="G77">
        <f t="shared" si="6"/>
        <v>6.4937503795205942E-3</v>
      </c>
      <c r="H77">
        <f t="shared" si="7"/>
        <v>0.64937503795205942</v>
      </c>
    </row>
    <row r="78" spans="1:8" x14ac:dyDescent="0.35">
      <c r="A78">
        <v>99.699996948242202</v>
      </c>
      <c r="B78">
        <v>-5.9703150409298796E-3</v>
      </c>
      <c r="C78">
        <f t="shared" si="4"/>
        <v>1.0138420850878449</v>
      </c>
      <c r="D78">
        <f t="shared" si="5"/>
        <v>101.3842085087845</v>
      </c>
      <c r="E78">
        <v>25.299999237060501</v>
      </c>
      <c r="F78">
        <v>2.1887201560482898</v>
      </c>
      <c r="G78">
        <f t="shared" si="6"/>
        <v>6.4755974586158506E-3</v>
      </c>
      <c r="H78">
        <f t="shared" si="7"/>
        <v>0.64755974586158505</v>
      </c>
    </row>
  </sheetData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66FF3-9D1C-40B9-B10F-431950BBCF58}">
  <sheetPr>
    <tabColor theme="9"/>
  </sheetPr>
  <dimension ref="A1:H78"/>
  <sheetViews>
    <sheetView workbookViewId="0">
      <selection activeCell="L37" sqref="L37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112</v>
      </c>
      <c r="B1" s="15" t="s">
        <v>4</v>
      </c>
      <c r="C1" s="16">
        <v>46168</v>
      </c>
      <c r="D1" s="15"/>
      <c r="E1" t="s">
        <v>113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2.2221949378885002</v>
      </c>
      <c r="C3">
        <f>10^-B3</f>
        <v>5.9952191380036749E-3</v>
      </c>
      <c r="D3">
        <f>C3*100</f>
        <v>0.59952191380036746</v>
      </c>
      <c r="E3">
        <v>100</v>
      </c>
      <c r="F3">
        <v>4.9467020404841602E-3</v>
      </c>
      <c r="G3">
        <f>10^-F3</f>
        <v>0.98867442038902775</v>
      </c>
      <c r="H3">
        <f>G3*100</f>
        <v>98.86744203890278</v>
      </c>
    </row>
    <row r="4" spans="1:8" x14ac:dyDescent="0.35">
      <c r="A4">
        <v>26</v>
      </c>
      <c r="B4">
        <v>2.2211660596922802</v>
      </c>
      <c r="C4">
        <f t="shared" ref="C4:C67" si="0">10^-B4</f>
        <v>6.0094391268356523E-3</v>
      </c>
      <c r="D4">
        <f t="shared" ref="D4:D67" si="1">C4*100</f>
        <v>0.60094391268356528</v>
      </c>
      <c r="E4">
        <v>99</v>
      </c>
      <c r="F4">
        <v>4.5504191067536398E-3</v>
      </c>
      <c r="G4">
        <f t="shared" ref="G4:G67" si="2">10^-F4</f>
        <v>0.98957697297038671</v>
      </c>
      <c r="H4">
        <f t="shared" ref="H4:H67" si="3">G4*100</f>
        <v>98.957697297038678</v>
      </c>
    </row>
    <row r="5" spans="1:8" x14ac:dyDescent="0.35">
      <c r="A5">
        <v>27</v>
      </c>
      <c r="B5">
        <v>2.2199187218660001</v>
      </c>
      <c r="C5">
        <f t="shared" si="0"/>
        <v>6.0267236554527011E-3</v>
      </c>
      <c r="D5">
        <f t="shared" si="1"/>
        <v>0.60267236554527015</v>
      </c>
      <c r="E5">
        <v>98</v>
      </c>
      <c r="F5">
        <v>4.5616263044011502E-3</v>
      </c>
      <c r="G5">
        <f t="shared" si="2"/>
        <v>0.98955143674533597</v>
      </c>
      <c r="H5">
        <f t="shared" si="3"/>
        <v>98.955143674533602</v>
      </c>
    </row>
    <row r="6" spans="1:8" x14ac:dyDescent="0.35">
      <c r="A6">
        <v>28</v>
      </c>
      <c r="B6">
        <v>2.2172792758768001</v>
      </c>
      <c r="C6">
        <f t="shared" si="0"/>
        <v>6.0634628928813265E-3</v>
      </c>
      <c r="D6">
        <f t="shared" si="1"/>
        <v>0.60634628928813261</v>
      </c>
      <c r="E6">
        <v>97</v>
      </c>
      <c r="F6">
        <v>4.9094694838884498E-3</v>
      </c>
      <c r="G6">
        <f t="shared" si="2"/>
        <v>0.98875918419748032</v>
      </c>
      <c r="H6">
        <f t="shared" si="3"/>
        <v>98.875918419748032</v>
      </c>
    </row>
    <row r="7" spans="1:8" x14ac:dyDescent="0.35">
      <c r="A7">
        <v>29</v>
      </c>
      <c r="B7">
        <v>2.2161854968590999</v>
      </c>
      <c r="C7">
        <f t="shared" si="0"/>
        <v>6.0787530872089346E-3</v>
      </c>
      <c r="D7">
        <f t="shared" si="1"/>
        <v>0.60787530872089346</v>
      </c>
      <c r="E7">
        <v>96</v>
      </c>
      <c r="F7">
        <v>5.2067198921337404E-3</v>
      </c>
      <c r="G7">
        <f t="shared" si="2"/>
        <v>0.98808266509778497</v>
      </c>
      <c r="H7">
        <f t="shared" si="3"/>
        <v>98.808266509778491</v>
      </c>
    </row>
    <row r="8" spans="1:8" x14ac:dyDescent="0.35">
      <c r="A8">
        <v>30</v>
      </c>
      <c r="B8">
        <v>2.2138245576358901</v>
      </c>
      <c r="C8">
        <f t="shared" si="0"/>
        <v>6.1118887760668473E-3</v>
      </c>
      <c r="D8">
        <f t="shared" si="1"/>
        <v>0.61118887760668472</v>
      </c>
      <c r="E8">
        <v>95</v>
      </c>
      <c r="F8">
        <v>5.1028192154222397E-3</v>
      </c>
      <c r="G8">
        <f t="shared" si="2"/>
        <v>0.98831908242128119</v>
      </c>
      <c r="H8">
        <f t="shared" si="3"/>
        <v>98.831908242128122</v>
      </c>
    </row>
    <row r="9" spans="1:8" x14ac:dyDescent="0.35">
      <c r="A9">
        <v>31</v>
      </c>
      <c r="B9">
        <v>2.2080295998667299</v>
      </c>
      <c r="C9">
        <f t="shared" si="0"/>
        <v>6.193988577583194E-3</v>
      </c>
      <c r="D9">
        <f t="shared" si="1"/>
        <v>0.61939885775831938</v>
      </c>
      <c r="E9">
        <v>94</v>
      </c>
      <c r="F9">
        <v>4.8425698320240804E-3</v>
      </c>
      <c r="G9">
        <f t="shared" si="2"/>
        <v>0.98891150651098203</v>
      </c>
      <c r="H9">
        <f t="shared" si="3"/>
        <v>98.891150651098201</v>
      </c>
    </row>
    <row r="10" spans="1:8" x14ac:dyDescent="0.35">
      <c r="A10">
        <v>32</v>
      </c>
      <c r="B10">
        <v>2.20103860197454</v>
      </c>
      <c r="C10">
        <f t="shared" si="0"/>
        <v>6.2945023210779745E-3</v>
      </c>
      <c r="D10">
        <f t="shared" si="1"/>
        <v>0.62945023210779749</v>
      </c>
      <c r="E10">
        <v>93</v>
      </c>
      <c r="F10">
        <v>4.8888311495782003E-3</v>
      </c>
      <c r="G10">
        <f t="shared" si="2"/>
        <v>0.98880617265421655</v>
      </c>
      <c r="H10">
        <f t="shared" si="3"/>
        <v>98.880617265421648</v>
      </c>
    </row>
    <row r="11" spans="1:8" x14ac:dyDescent="0.35">
      <c r="A11">
        <v>33</v>
      </c>
      <c r="B11">
        <v>2.19411832300402</v>
      </c>
      <c r="C11">
        <f t="shared" si="0"/>
        <v>6.3956056424493224E-3</v>
      </c>
      <c r="D11">
        <f t="shared" si="1"/>
        <v>0.63956056424493224</v>
      </c>
      <c r="E11">
        <v>92</v>
      </c>
      <c r="F11">
        <v>5.0727632933766503E-3</v>
      </c>
      <c r="G11">
        <f t="shared" si="2"/>
        <v>0.98838748271288135</v>
      </c>
      <c r="H11">
        <f t="shared" si="3"/>
        <v>98.838748271288139</v>
      </c>
    </row>
    <row r="12" spans="1:8" x14ac:dyDescent="0.35">
      <c r="A12">
        <v>34</v>
      </c>
      <c r="B12">
        <v>2.1869193943188301</v>
      </c>
      <c r="C12">
        <f t="shared" si="0"/>
        <v>6.5025036654821431E-3</v>
      </c>
      <c r="D12">
        <f t="shared" si="1"/>
        <v>0.65025036654821433</v>
      </c>
      <c r="E12">
        <v>91</v>
      </c>
      <c r="F12">
        <v>5.1157600100860904E-3</v>
      </c>
      <c r="G12">
        <f t="shared" si="2"/>
        <v>0.9882896336387279</v>
      </c>
      <c r="H12">
        <f t="shared" si="3"/>
        <v>98.828963363872788</v>
      </c>
    </row>
    <row r="13" spans="1:8" x14ac:dyDescent="0.35">
      <c r="A13">
        <v>35</v>
      </c>
      <c r="B13">
        <v>2.1802552737619898</v>
      </c>
      <c r="C13">
        <f t="shared" si="0"/>
        <v>6.6030521340846339E-3</v>
      </c>
      <c r="D13">
        <f t="shared" si="1"/>
        <v>0.66030521340846338</v>
      </c>
      <c r="E13">
        <v>90</v>
      </c>
      <c r="F13">
        <v>5.0886549215170404E-3</v>
      </c>
      <c r="G13">
        <f t="shared" si="2"/>
        <v>0.98835131647173313</v>
      </c>
      <c r="H13">
        <f t="shared" si="3"/>
        <v>98.835131647173313</v>
      </c>
    </row>
    <row r="14" spans="1:8" x14ac:dyDescent="0.35">
      <c r="A14">
        <v>36</v>
      </c>
      <c r="B14">
        <v>2.1761117283483302</v>
      </c>
      <c r="C14">
        <f t="shared" si="0"/>
        <v>6.6663524588172702E-3</v>
      </c>
      <c r="D14">
        <f t="shared" si="1"/>
        <v>0.66663524588172707</v>
      </c>
      <c r="E14">
        <v>89</v>
      </c>
      <c r="F14">
        <v>5.0463031145219703E-3</v>
      </c>
      <c r="G14">
        <f t="shared" si="2"/>
        <v>0.98844770384711866</v>
      </c>
      <c r="H14">
        <f t="shared" si="3"/>
        <v>98.844770384711865</v>
      </c>
    </row>
    <row r="15" spans="1:8" x14ac:dyDescent="0.35">
      <c r="A15">
        <v>37</v>
      </c>
      <c r="B15">
        <v>2.1716165040345699</v>
      </c>
      <c r="C15">
        <f t="shared" si="0"/>
        <v>6.7357117872237126E-3</v>
      </c>
      <c r="D15">
        <f t="shared" si="1"/>
        <v>0.67357117872237127</v>
      </c>
      <c r="E15">
        <v>88</v>
      </c>
      <c r="F15">
        <v>5.4997517248239003E-3</v>
      </c>
      <c r="G15">
        <f t="shared" si="2"/>
        <v>0.98741620022758358</v>
      </c>
      <c r="H15">
        <f t="shared" si="3"/>
        <v>98.741620022758354</v>
      </c>
    </row>
    <row r="16" spans="1:8" x14ac:dyDescent="0.35">
      <c r="A16">
        <v>38</v>
      </c>
      <c r="B16">
        <v>2.1661117083239598</v>
      </c>
      <c r="C16">
        <f t="shared" si="0"/>
        <v>6.8216320697118424E-3</v>
      </c>
      <c r="D16">
        <f t="shared" si="1"/>
        <v>0.68216320697118427</v>
      </c>
      <c r="E16">
        <v>87</v>
      </c>
      <c r="F16">
        <v>1.1622680429870901E-2</v>
      </c>
      <c r="G16">
        <f t="shared" si="2"/>
        <v>0.97359272393504004</v>
      </c>
      <c r="H16">
        <f t="shared" si="3"/>
        <v>97.359272393504</v>
      </c>
    </row>
    <row r="17" spans="1:8" x14ac:dyDescent="0.35">
      <c r="A17">
        <v>39</v>
      </c>
      <c r="B17">
        <v>2.1611420083852702</v>
      </c>
      <c r="C17">
        <f t="shared" si="0"/>
        <v>6.9001414171409011E-3</v>
      </c>
      <c r="D17">
        <f t="shared" si="1"/>
        <v>0.69001414171409015</v>
      </c>
      <c r="E17">
        <v>86</v>
      </c>
      <c r="F17">
        <v>2.26490569835174E-2</v>
      </c>
      <c r="G17">
        <f t="shared" si="2"/>
        <v>0.9491851673850531</v>
      </c>
      <c r="H17">
        <f t="shared" si="3"/>
        <v>94.918516738505303</v>
      </c>
    </row>
    <row r="18" spans="1:8" x14ac:dyDescent="0.35">
      <c r="A18">
        <v>40</v>
      </c>
      <c r="B18">
        <v>2.1555899654147499</v>
      </c>
      <c r="C18">
        <f t="shared" si="0"/>
        <v>6.9889194418647433E-3</v>
      </c>
      <c r="D18">
        <f t="shared" si="1"/>
        <v>0.69889194418647438</v>
      </c>
      <c r="E18">
        <v>85</v>
      </c>
      <c r="F18">
        <v>5.1534083161778099E-2</v>
      </c>
      <c r="G18">
        <f t="shared" si="2"/>
        <v>0.8881082753972086</v>
      </c>
      <c r="H18">
        <f t="shared" si="3"/>
        <v>88.810827539720862</v>
      </c>
    </row>
    <row r="19" spans="1:8" x14ac:dyDescent="0.35">
      <c r="A19">
        <v>41</v>
      </c>
      <c r="B19">
        <v>2.1521626636915498</v>
      </c>
      <c r="C19">
        <f t="shared" si="0"/>
        <v>7.0442917772127224E-3</v>
      </c>
      <c r="D19">
        <f t="shared" si="1"/>
        <v>0.70442917772127223</v>
      </c>
      <c r="E19">
        <v>84</v>
      </c>
      <c r="F19">
        <v>0.14421748451383901</v>
      </c>
      <c r="G19">
        <f t="shared" si="2"/>
        <v>0.71743492667522224</v>
      </c>
      <c r="H19">
        <f t="shared" si="3"/>
        <v>71.743492667522219</v>
      </c>
    </row>
    <row r="20" spans="1:8" x14ac:dyDescent="0.35">
      <c r="A20">
        <v>42</v>
      </c>
      <c r="B20">
        <v>2.1511072452128199</v>
      </c>
      <c r="C20">
        <f t="shared" si="0"/>
        <v>7.0614315687235699E-3</v>
      </c>
      <c r="D20">
        <f t="shared" si="1"/>
        <v>0.70614315687235696</v>
      </c>
      <c r="E20">
        <v>83</v>
      </c>
      <c r="F20">
        <v>0.34374682004821999</v>
      </c>
      <c r="G20">
        <f t="shared" si="2"/>
        <v>0.45316168184741928</v>
      </c>
      <c r="H20">
        <f t="shared" si="3"/>
        <v>45.316168184741926</v>
      </c>
    </row>
    <row r="21" spans="1:8" x14ac:dyDescent="0.35">
      <c r="A21">
        <v>43</v>
      </c>
      <c r="B21">
        <v>2.1414850910804102</v>
      </c>
      <c r="C21">
        <f t="shared" si="0"/>
        <v>7.2196294681818422E-3</v>
      </c>
      <c r="D21">
        <f t="shared" si="1"/>
        <v>0.72196294681818418</v>
      </c>
      <c r="E21">
        <v>82</v>
      </c>
      <c r="F21">
        <v>0.60926450487666295</v>
      </c>
      <c r="G21">
        <f t="shared" si="2"/>
        <v>0.24588695858211157</v>
      </c>
      <c r="H21">
        <f t="shared" si="3"/>
        <v>24.588695858211157</v>
      </c>
    </row>
    <row r="22" spans="1:8" x14ac:dyDescent="0.35">
      <c r="A22">
        <v>44</v>
      </c>
      <c r="B22">
        <v>2.1341357101241298</v>
      </c>
      <c r="C22">
        <f t="shared" si="0"/>
        <v>7.342843801031825E-3</v>
      </c>
      <c r="D22">
        <f t="shared" si="1"/>
        <v>0.73428438010318253</v>
      </c>
      <c r="E22">
        <v>81</v>
      </c>
      <c r="F22">
        <v>0.86695889261422299</v>
      </c>
      <c r="G22">
        <f t="shared" si="2"/>
        <v>0.13584420214593396</v>
      </c>
      <c r="H22">
        <f t="shared" si="3"/>
        <v>13.584420214593395</v>
      </c>
    </row>
    <row r="23" spans="1:8" x14ac:dyDescent="0.35">
      <c r="A23">
        <v>45</v>
      </c>
      <c r="B23">
        <v>2.1223355156418702</v>
      </c>
      <c r="C23">
        <f t="shared" si="0"/>
        <v>7.5450910393757729E-3</v>
      </c>
      <c r="D23">
        <f t="shared" si="1"/>
        <v>0.75450910393757731</v>
      </c>
      <c r="E23">
        <v>80</v>
      </c>
      <c r="F23">
        <v>1.05612885555208</v>
      </c>
      <c r="G23">
        <f t="shared" si="2"/>
        <v>8.7876174876939828E-2</v>
      </c>
      <c r="H23">
        <f t="shared" si="3"/>
        <v>8.7876174876939821</v>
      </c>
    </row>
    <row r="24" spans="1:8" x14ac:dyDescent="0.35">
      <c r="A24">
        <v>46</v>
      </c>
      <c r="B24">
        <v>2.0964474063466798</v>
      </c>
      <c r="C24">
        <f t="shared" si="0"/>
        <v>8.0085260697603279E-3</v>
      </c>
      <c r="D24">
        <f t="shared" si="1"/>
        <v>0.80085260697603278</v>
      </c>
      <c r="E24">
        <v>79</v>
      </c>
      <c r="F24">
        <v>1.1845409505045801</v>
      </c>
      <c r="G24">
        <f t="shared" si="2"/>
        <v>6.5382127696825512E-2</v>
      </c>
      <c r="H24">
        <f t="shared" si="3"/>
        <v>6.5382127696825512</v>
      </c>
    </row>
    <row r="25" spans="1:8" x14ac:dyDescent="0.35">
      <c r="A25">
        <v>47</v>
      </c>
      <c r="B25">
        <v>2.0796473574848102</v>
      </c>
      <c r="C25">
        <f t="shared" si="0"/>
        <v>8.3243942874326946E-3</v>
      </c>
      <c r="D25">
        <f t="shared" si="1"/>
        <v>0.83243942874326948</v>
      </c>
      <c r="E25">
        <v>78</v>
      </c>
      <c r="F25">
        <v>1.2868771119595199</v>
      </c>
      <c r="G25">
        <f t="shared" si="2"/>
        <v>5.1656251521153593E-2</v>
      </c>
      <c r="H25">
        <f t="shared" si="3"/>
        <v>5.1656251521153589</v>
      </c>
    </row>
    <row r="26" spans="1:8" x14ac:dyDescent="0.35">
      <c r="A26">
        <v>48</v>
      </c>
      <c r="B26">
        <v>2.0649222053428802</v>
      </c>
      <c r="C26">
        <f t="shared" si="0"/>
        <v>8.6114799479179698E-3</v>
      </c>
      <c r="D26">
        <f t="shared" si="1"/>
        <v>0.86114799479179693</v>
      </c>
      <c r="E26">
        <v>77</v>
      </c>
      <c r="F26">
        <v>1.3816830578260799</v>
      </c>
      <c r="G26">
        <f t="shared" si="2"/>
        <v>4.1525698094685856E-2</v>
      </c>
      <c r="H26">
        <f t="shared" si="3"/>
        <v>4.1525698094685852</v>
      </c>
    </row>
    <row r="27" spans="1:8" x14ac:dyDescent="0.35">
      <c r="A27">
        <v>49</v>
      </c>
      <c r="B27">
        <v>2.0494585992930001</v>
      </c>
      <c r="C27">
        <f t="shared" si="0"/>
        <v>8.9236268326385922E-3</v>
      </c>
      <c r="D27">
        <f t="shared" si="1"/>
        <v>0.89236268326385926</v>
      </c>
      <c r="E27">
        <v>76</v>
      </c>
      <c r="F27">
        <v>1.4499924751258699</v>
      </c>
      <c r="G27">
        <f t="shared" si="2"/>
        <v>3.548195370188581E-2</v>
      </c>
      <c r="H27">
        <f t="shared" si="3"/>
        <v>3.5481953701885809</v>
      </c>
    </row>
    <row r="28" spans="1:8" x14ac:dyDescent="0.35">
      <c r="A28">
        <v>50</v>
      </c>
      <c r="B28">
        <v>2.0335578446040201</v>
      </c>
      <c r="C28">
        <f t="shared" si="0"/>
        <v>9.2564008894145504E-3</v>
      </c>
      <c r="D28">
        <f t="shared" si="1"/>
        <v>0.925640088941455</v>
      </c>
      <c r="E28">
        <v>75</v>
      </c>
      <c r="F28">
        <v>1.49745344271152</v>
      </c>
      <c r="G28">
        <f t="shared" si="2"/>
        <v>3.1808746665550953E-2</v>
      </c>
      <c r="H28">
        <f t="shared" si="3"/>
        <v>3.1808746665550953</v>
      </c>
    </row>
    <row r="29" spans="1:8" x14ac:dyDescent="0.35">
      <c r="A29">
        <v>51</v>
      </c>
      <c r="B29">
        <v>2.0153641591385001</v>
      </c>
      <c r="C29">
        <f t="shared" si="0"/>
        <v>9.6524117769305143E-3</v>
      </c>
      <c r="D29">
        <f t="shared" si="1"/>
        <v>0.9652411776930514</v>
      </c>
      <c r="E29">
        <v>74</v>
      </c>
      <c r="F29">
        <v>1.5441859413732999</v>
      </c>
      <c r="G29">
        <f t="shared" si="2"/>
        <v>2.8563673397610265E-2</v>
      </c>
      <c r="H29">
        <f t="shared" si="3"/>
        <v>2.8563673397610265</v>
      </c>
    </row>
    <row r="30" spans="1:8" x14ac:dyDescent="0.35">
      <c r="A30">
        <v>52</v>
      </c>
      <c r="B30">
        <v>1.99674592783435</v>
      </c>
      <c r="C30">
        <f t="shared" si="0"/>
        <v>1.0075209191627856E-2</v>
      </c>
      <c r="D30">
        <f t="shared" si="1"/>
        <v>1.0075209191627856</v>
      </c>
      <c r="E30">
        <v>73</v>
      </c>
      <c r="F30">
        <v>1.5867974821667199</v>
      </c>
      <c r="G30">
        <f t="shared" si="2"/>
        <v>2.5894201179245634E-2</v>
      </c>
      <c r="H30">
        <f t="shared" si="3"/>
        <v>2.5894201179245635</v>
      </c>
    </row>
    <row r="31" spans="1:8" x14ac:dyDescent="0.35">
      <c r="A31">
        <v>53</v>
      </c>
      <c r="B31">
        <v>1.97489430157778</v>
      </c>
      <c r="C31">
        <f t="shared" si="0"/>
        <v>1.0595115573115196E-2</v>
      </c>
      <c r="D31">
        <f t="shared" si="1"/>
        <v>1.0595115573115197</v>
      </c>
      <c r="E31">
        <v>72</v>
      </c>
      <c r="F31">
        <v>1.62387562433703</v>
      </c>
      <c r="G31">
        <f t="shared" si="2"/>
        <v>2.3775210768112297E-2</v>
      </c>
      <c r="H31">
        <f t="shared" si="3"/>
        <v>2.3775210768112296</v>
      </c>
    </row>
    <row r="32" spans="1:8" x14ac:dyDescent="0.35">
      <c r="A32">
        <v>54</v>
      </c>
      <c r="B32">
        <v>1.95012797648795</v>
      </c>
      <c r="C32">
        <f t="shared" si="0"/>
        <v>1.1216878702566945E-2</v>
      </c>
      <c r="D32">
        <f t="shared" si="1"/>
        <v>1.1216878702566946</v>
      </c>
      <c r="E32">
        <v>71</v>
      </c>
      <c r="F32">
        <v>1.6583911133151701</v>
      </c>
      <c r="G32">
        <f t="shared" si="2"/>
        <v>2.1958814334035671E-2</v>
      </c>
      <c r="H32">
        <f t="shared" si="3"/>
        <v>2.1958814334035672</v>
      </c>
    </row>
    <row r="33" spans="1:8" x14ac:dyDescent="0.35">
      <c r="A33">
        <v>55</v>
      </c>
      <c r="B33">
        <v>1.9253164980400801</v>
      </c>
      <c r="C33">
        <f t="shared" si="0"/>
        <v>1.1876364057211016E-2</v>
      </c>
      <c r="D33">
        <f t="shared" si="1"/>
        <v>1.1876364057211015</v>
      </c>
      <c r="E33">
        <v>70</v>
      </c>
      <c r="F33">
        <v>1.6886546652993599</v>
      </c>
      <c r="G33">
        <f t="shared" si="2"/>
        <v>2.048072539965325E-2</v>
      </c>
      <c r="H33">
        <f t="shared" si="3"/>
        <v>2.0480725399653248</v>
      </c>
    </row>
    <row r="34" spans="1:8" x14ac:dyDescent="0.35">
      <c r="A34">
        <v>56</v>
      </c>
      <c r="B34">
        <v>1.89065076489635</v>
      </c>
      <c r="C34">
        <f t="shared" si="0"/>
        <v>1.2863206305875938E-2</v>
      </c>
      <c r="D34">
        <f t="shared" si="1"/>
        <v>1.2863206305875938</v>
      </c>
      <c r="E34">
        <v>69</v>
      </c>
      <c r="F34">
        <v>1.71408356968009</v>
      </c>
      <c r="G34">
        <f t="shared" si="2"/>
        <v>1.9315965912687846E-2</v>
      </c>
      <c r="H34">
        <f t="shared" si="3"/>
        <v>1.9315965912687847</v>
      </c>
    </row>
    <row r="35" spans="1:8" x14ac:dyDescent="0.35">
      <c r="A35">
        <v>57</v>
      </c>
      <c r="B35">
        <v>1.85349482555516</v>
      </c>
      <c r="C35">
        <f t="shared" si="0"/>
        <v>1.40121627977141E-2</v>
      </c>
      <c r="D35">
        <f t="shared" si="1"/>
        <v>1.4012162797714101</v>
      </c>
      <c r="E35">
        <v>68</v>
      </c>
      <c r="F35">
        <v>1.7353109994862199</v>
      </c>
      <c r="G35">
        <f t="shared" si="2"/>
        <v>1.8394542913839407E-2</v>
      </c>
      <c r="H35">
        <f t="shared" si="3"/>
        <v>1.8394542913839407</v>
      </c>
    </row>
    <row r="36" spans="1:8" x14ac:dyDescent="0.35">
      <c r="A36">
        <v>58</v>
      </c>
      <c r="B36">
        <v>1.8112758810540499</v>
      </c>
      <c r="C36">
        <f t="shared" si="0"/>
        <v>1.5442731444342418E-2</v>
      </c>
      <c r="D36">
        <f t="shared" si="1"/>
        <v>1.5442731444342419</v>
      </c>
      <c r="E36">
        <v>67</v>
      </c>
      <c r="F36">
        <v>1.7549870630001301</v>
      </c>
      <c r="G36">
        <f t="shared" si="2"/>
        <v>1.7579759807219032E-2</v>
      </c>
      <c r="H36">
        <f t="shared" si="3"/>
        <v>1.7579759807219031</v>
      </c>
    </row>
    <row r="37" spans="1:8" x14ac:dyDescent="0.35">
      <c r="A37">
        <v>59</v>
      </c>
      <c r="B37">
        <v>1.7630841752553901</v>
      </c>
      <c r="C37">
        <f t="shared" si="0"/>
        <v>1.7255034213168673E-2</v>
      </c>
      <c r="D37">
        <f t="shared" si="1"/>
        <v>1.7255034213168672</v>
      </c>
      <c r="E37">
        <v>66</v>
      </c>
      <c r="F37">
        <v>1.77317703138911</v>
      </c>
      <c r="G37">
        <f t="shared" si="2"/>
        <v>1.685865676154517E-2</v>
      </c>
      <c r="H37">
        <f t="shared" si="3"/>
        <v>1.685865676154517</v>
      </c>
    </row>
    <row r="38" spans="1:8" x14ac:dyDescent="0.35">
      <c r="A38">
        <v>60</v>
      </c>
      <c r="B38">
        <v>1.71162113179089</v>
      </c>
      <c r="C38">
        <f t="shared" si="0"/>
        <v>1.9425797991760519E-2</v>
      </c>
      <c r="D38">
        <f t="shared" si="1"/>
        <v>1.9425797991760518</v>
      </c>
      <c r="E38">
        <v>65</v>
      </c>
      <c r="F38">
        <v>1.7896079028591201</v>
      </c>
      <c r="G38">
        <f t="shared" si="2"/>
        <v>1.6232749887526349E-2</v>
      </c>
      <c r="H38">
        <f t="shared" si="3"/>
        <v>1.6232749887526348</v>
      </c>
    </row>
    <row r="39" spans="1:8" x14ac:dyDescent="0.35">
      <c r="A39">
        <v>61</v>
      </c>
      <c r="B39">
        <v>1.6573837251582799</v>
      </c>
      <c r="C39">
        <f t="shared" si="0"/>
        <v>2.2009809053587667E-2</v>
      </c>
      <c r="D39">
        <f t="shared" si="1"/>
        <v>2.2009809053587666</v>
      </c>
      <c r="E39">
        <v>64</v>
      </c>
      <c r="F39">
        <v>1.80528457896702</v>
      </c>
      <c r="G39">
        <f t="shared" si="2"/>
        <v>1.5657247656732428E-2</v>
      </c>
      <c r="H39">
        <f t="shared" si="3"/>
        <v>1.5657247656732427</v>
      </c>
    </row>
    <row r="40" spans="1:8" x14ac:dyDescent="0.35">
      <c r="A40">
        <v>62</v>
      </c>
      <c r="B40">
        <v>1.60850256646596</v>
      </c>
      <c r="C40">
        <f t="shared" si="0"/>
        <v>2.4631872819714799E-2</v>
      </c>
      <c r="D40">
        <f t="shared" si="1"/>
        <v>2.46318728197148</v>
      </c>
      <c r="E40">
        <v>63</v>
      </c>
      <c r="F40">
        <v>1.8195520258771201</v>
      </c>
      <c r="G40">
        <f t="shared" si="2"/>
        <v>1.5151232901335835E-2</v>
      </c>
      <c r="H40">
        <f t="shared" si="3"/>
        <v>1.5151232901335834</v>
      </c>
    </row>
    <row r="41" spans="1:8" x14ac:dyDescent="0.35">
      <c r="A41">
        <v>63</v>
      </c>
      <c r="B41">
        <v>1.5607955759146199</v>
      </c>
      <c r="C41">
        <f t="shared" si="0"/>
        <v>2.7491879019265648E-2</v>
      </c>
      <c r="D41">
        <f t="shared" si="1"/>
        <v>2.749187901926565</v>
      </c>
      <c r="E41">
        <v>62</v>
      </c>
      <c r="F41">
        <v>1.8325754290026499</v>
      </c>
      <c r="G41">
        <f t="shared" si="2"/>
        <v>1.4703630180819759E-2</v>
      </c>
      <c r="H41">
        <f t="shared" si="3"/>
        <v>1.470363018081976</v>
      </c>
    </row>
    <row r="42" spans="1:8" x14ac:dyDescent="0.35">
      <c r="A42">
        <v>64</v>
      </c>
      <c r="B42">
        <v>1.51939734613016</v>
      </c>
      <c r="C42">
        <f t="shared" si="0"/>
        <v>3.0241453010563291E-2</v>
      </c>
      <c r="D42">
        <f t="shared" si="1"/>
        <v>3.0241453010563291</v>
      </c>
      <c r="E42">
        <v>61</v>
      </c>
      <c r="F42">
        <v>1.8448853426952401</v>
      </c>
      <c r="G42">
        <f t="shared" si="2"/>
        <v>1.4292712480357142E-2</v>
      </c>
      <c r="H42">
        <f t="shared" si="3"/>
        <v>1.4292712480357141</v>
      </c>
    </row>
    <row r="43" spans="1:8" x14ac:dyDescent="0.35">
      <c r="A43">
        <v>65</v>
      </c>
      <c r="B43">
        <v>1.4856013279631499</v>
      </c>
      <c r="C43">
        <f t="shared" si="0"/>
        <v>3.2688776970526946E-2</v>
      </c>
      <c r="D43">
        <f t="shared" si="1"/>
        <v>3.2688776970526945</v>
      </c>
      <c r="E43">
        <v>60</v>
      </c>
      <c r="F43">
        <v>1.85752368040136</v>
      </c>
      <c r="G43">
        <f t="shared" si="2"/>
        <v>1.3882776104470727E-2</v>
      </c>
      <c r="H43">
        <f t="shared" si="3"/>
        <v>1.3882776104470727</v>
      </c>
    </row>
    <row r="44" spans="1:8" x14ac:dyDescent="0.35">
      <c r="A44">
        <v>66</v>
      </c>
      <c r="B44">
        <v>1.45655493642519</v>
      </c>
      <c r="C44">
        <f t="shared" si="0"/>
        <v>3.4949829673784377E-2</v>
      </c>
      <c r="D44">
        <f t="shared" si="1"/>
        <v>3.4949829673784376</v>
      </c>
      <c r="E44">
        <v>59</v>
      </c>
      <c r="F44">
        <v>1.8681217643682899</v>
      </c>
      <c r="G44">
        <f t="shared" si="2"/>
        <v>1.3548095073348422E-2</v>
      </c>
      <c r="H44">
        <f t="shared" si="3"/>
        <v>1.3548095073348423</v>
      </c>
    </row>
    <row r="45" spans="1:8" x14ac:dyDescent="0.35">
      <c r="A45">
        <v>67</v>
      </c>
      <c r="B45">
        <v>1.42794637025374</v>
      </c>
      <c r="C45">
        <f t="shared" si="0"/>
        <v>3.7329625220418869E-2</v>
      </c>
      <c r="D45">
        <f t="shared" si="1"/>
        <v>3.7329625220418867</v>
      </c>
      <c r="E45">
        <v>58</v>
      </c>
      <c r="F45">
        <v>1.87917628617453</v>
      </c>
      <c r="G45">
        <f t="shared" si="2"/>
        <v>1.320759410737072E-2</v>
      </c>
      <c r="H45">
        <f t="shared" si="3"/>
        <v>1.3207594107370719</v>
      </c>
    </row>
    <row r="46" spans="1:8" x14ac:dyDescent="0.35">
      <c r="A46">
        <v>68</v>
      </c>
      <c r="B46">
        <v>1.4005671213714801</v>
      </c>
      <c r="C46">
        <f t="shared" si="0"/>
        <v>3.9758764349420758E-2</v>
      </c>
      <c r="D46">
        <f t="shared" si="1"/>
        <v>3.9758764349420757</v>
      </c>
      <c r="E46">
        <v>57</v>
      </c>
      <c r="F46">
        <v>1.8900197200778399</v>
      </c>
      <c r="G46">
        <f t="shared" si="2"/>
        <v>1.2881910572711831E-2</v>
      </c>
      <c r="H46">
        <f t="shared" si="3"/>
        <v>1.288191057271183</v>
      </c>
    </row>
    <row r="47" spans="1:8" x14ac:dyDescent="0.35">
      <c r="A47">
        <v>69</v>
      </c>
      <c r="B47">
        <v>1.37408296005604</v>
      </c>
      <c r="C47">
        <f t="shared" si="0"/>
        <v>4.2258788272391032E-2</v>
      </c>
      <c r="D47">
        <f t="shared" si="1"/>
        <v>4.2258788272391028</v>
      </c>
      <c r="E47">
        <v>56</v>
      </c>
      <c r="F47">
        <v>1.8992641099932499</v>
      </c>
      <c r="G47">
        <f t="shared" si="2"/>
        <v>1.2610604054604988E-2</v>
      </c>
      <c r="H47">
        <f t="shared" si="3"/>
        <v>1.2610604054604988</v>
      </c>
    </row>
    <row r="48" spans="1:8" x14ac:dyDescent="0.35">
      <c r="A48">
        <v>70</v>
      </c>
      <c r="B48">
        <v>1.3470391427342101</v>
      </c>
      <c r="C48">
        <f t="shared" si="0"/>
        <v>4.4973931829731834E-2</v>
      </c>
      <c r="D48">
        <f t="shared" si="1"/>
        <v>4.497393182973183</v>
      </c>
      <c r="E48">
        <v>55</v>
      </c>
      <c r="F48">
        <v>1.90938503303498</v>
      </c>
      <c r="G48">
        <f t="shared" si="2"/>
        <v>1.2320120823133985E-2</v>
      </c>
      <c r="H48">
        <f t="shared" si="3"/>
        <v>1.2320120823133984</v>
      </c>
    </row>
    <row r="49" spans="1:8" x14ac:dyDescent="0.35">
      <c r="A49">
        <v>71</v>
      </c>
      <c r="B49">
        <v>1.3183382423590499</v>
      </c>
      <c r="C49">
        <f t="shared" si="0"/>
        <v>4.8046500126351609E-2</v>
      </c>
      <c r="D49">
        <f t="shared" si="1"/>
        <v>4.804650012635161</v>
      </c>
      <c r="E49">
        <v>54</v>
      </c>
      <c r="F49">
        <v>1.9196735088908901</v>
      </c>
      <c r="G49">
        <f t="shared" si="2"/>
        <v>1.2031686050556172E-2</v>
      </c>
      <c r="H49">
        <f t="shared" si="3"/>
        <v>1.2031686050556172</v>
      </c>
    </row>
    <row r="50" spans="1:8" x14ac:dyDescent="0.35">
      <c r="A50">
        <v>72</v>
      </c>
      <c r="B50">
        <v>1.2887895829398699</v>
      </c>
      <c r="C50">
        <f t="shared" si="0"/>
        <v>5.1429276771325014E-2</v>
      </c>
      <c r="D50">
        <f t="shared" si="1"/>
        <v>5.1429276771325014</v>
      </c>
      <c r="E50">
        <v>53</v>
      </c>
      <c r="F50">
        <v>1.9295717052679899</v>
      </c>
      <c r="G50">
        <f t="shared" si="2"/>
        <v>1.1760567928791271E-2</v>
      </c>
      <c r="H50">
        <f t="shared" si="3"/>
        <v>1.176056792879127</v>
      </c>
    </row>
    <row r="51" spans="1:8" x14ac:dyDescent="0.35">
      <c r="A51">
        <v>73</v>
      </c>
      <c r="B51">
        <v>1.2560878412684</v>
      </c>
      <c r="C51">
        <f t="shared" si="0"/>
        <v>5.5451354459871698E-2</v>
      </c>
      <c r="D51">
        <f t="shared" si="1"/>
        <v>5.54513544598717</v>
      </c>
      <c r="E51">
        <v>52</v>
      </c>
      <c r="F51">
        <v>1.9396854961068499</v>
      </c>
      <c r="G51">
        <f t="shared" si="2"/>
        <v>1.1489853833067243E-2</v>
      </c>
      <c r="H51">
        <f t="shared" si="3"/>
        <v>1.1489853833067243</v>
      </c>
    </row>
    <row r="52" spans="1:8" x14ac:dyDescent="0.35">
      <c r="A52">
        <v>74</v>
      </c>
      <c r="B52">
        <v>1.21979598975217</v>
      </c>
      <c r="C52">
        <f t="shared" si="0"/>
        <v>6.0284270550825046E-2</v>
      </c>
      <c r="D52">
        <f t="shared" si="1"/>
        <v>6.0284270550825045</v>
      </c>
      <c r="E52">
        <v>51</v>
      </c>
      <c r="F52">
        <v>1.94954886016219</v>
      </c>
      <c r="G52">
        <f t="shared" si="2"/>
        <v>1.1231845990406813E-2</v>
      </c>
      <c r="H52">
        <f t="shared" si="3"/>
        <v>1.1231845990406812</v>
      </c>
    </row>
    <row r="53" spans="1:8" x14ac:dyDescent="0.35">
      <c r="A53">
        <v>75</v>
      </c>
      <c r="B53">
        <v>1.1778426937671</v>
      </c>
      <c r="C53">
        <f t="shared" si="0"/>
        <v>6.6398352898023455E-2</v>
      </c>
      <c r="D53">
        <f t="shared" si="1"/>
        <v>6.6398352898023454</v>
      </c>
      <c r="E53">
        <v>50</v>
      </c>
      <c r="F53">
        <v>1.9588247869036699</v>
      </c>
      <c r="G53">
        <f t="shared" si="2"/>
        <v>1.0994493151680029E-2</v>
      </c>
      <c r="H53">
        <f t="shared" si="3"/>
        <v>1.0994493151680029</v>
      </c>
    </row>
    <row r="54" spans="1:8" x14ac:dyDescent="0.35">
      <c r="A54">
        <v>76</v>
      </c>
      <c r="B54">
        <v>1.13474550933067</v>
      </c>
      <c r="C54">
        <f t="shared" si="0"/>
        <v>7.3325408420792465E-2</v>
      </c>
      <c r="D54">
        <f t="shared" si="1"/>
        <v>7.3325408420792462</v>
      </c>
      <c r="E54">
        <v>49</v>
      </c>
      <c r="F54">
        <v>1.96723870290812</v>
      </c>
      <c r="G54">
        <f t="shared" si="2"/>
        <v>1.0783538596318981E-2</v>
      </c>
      <c r="H54">
        <f t="shared" si="3"/>
        <v>1.078353859631898</v>
      </c>
    </row>
    <row r="55" spans="1:8" x14ac:dyDescent="0.35">
      <c r="A55">
        <v>77</v>
      </c>
      <c r="B55">
        <v>1.0842147705043199</v>
      </c>
      <c r="C55">
        <f t="shared" si="0"/>
        <v>8.2373065692323069E-2</v>
      </c>
      <c r="D55">
        <f t="shared" si="1"/>
        <v>8.2373065692323078</v>
      </c>
      <c r="E55">
        <v>48</v>
      </c>
      <c r="F55">
        <v>1.9765412205293</v>
      </c>
      <c r="G55">
        <f t="shared" si="2"/>
        <v>1.0555013168456086E-2</v>
      </c>
      <c r="H55">
        <f t="shared" si="3"/>
        <v>1.0555013168456087</v>
      </c>
    </row>
    <row r="56" spans="1:8" x14ac:dyDescent="0.35">
      <c r="A56">
        <v>78</v>
      </c>
      <c r="B56">
        <v>1.0263030071135799</v>
      </c>
      <c r="C56">
        <f t="shared" si="0"/>
        <v>9.4123266966442437E-2</v>
      </c>
      <c r="D56">
        <f t="shared" si="1"/>
        <v>9.4123266966442429</v>
      </c>
      <c r="E56">
        <v>47</v>
      </c>
      <c r="F56">
        <v>1.9865474009922599</v>
      </c>
      <c r="G56">
        <f t="shared" si="2"/>
        <v>1.0314604947274566E-2</v>
      </c>
      <c r="H56">
        <f t="shared" si="3"/>
        <v>1.0314604947274566</v>
      </c>
    </row>
    <row r="57" spans="1:8" x14ac:dyDescent="0.35">
      <c r="A57">
        <v>79</v>
      </c>
      <c r="B57">
        <v>0.96289316058437002</v>
      </c>
      <c r="C57">
        <f t="shared" si="0"/>
        <v>0.1089198010544345</v>
      </c>
      <c r="D57">
        <f t="shared" si="1"/>
        <v>10.89198010544345</v>
      </c>
      <c r="E57">
        <v>46</v>
      </c>
      <c r="F57">
        <v>1.99523366964492</v>
      </c>
      <c r="G57">
        <f t="shared" si="2"/>
        <v>1.0110353261557637E-2</v>
      </c>
      <c r="H57">
        <f t="shared" si="3"/>
        <v>1.0110353261557636</v>
      </c>
    </row>
    <row r="58" spans="1:8" x14ac:dyDescent="0.35">
      <c r="A58">
        <v>80</v>
      </c>
      <c r="B58">
        <v>0.88932659947691695</v>
      </c>
      <c r="C58">
        <f t="shared" si="0"/>
        <v>0.12902486119352308</v>
      </c>
      <c r="D58">
        <f t="shared" si="1"/>
        <v>12.902486119352307</v>
      </c>
      <c r="E58">
        <v>45</v>
      </c>
      <c r="F58">
        <v>2.0033824724035401</v>
      </c>
      <c r="G58">
        <f t="shared" si="2"/>
        <v>9.9224182070373392E-3</v>
      </c>
      <c r="H58">
        <f t="shared" si="3"/>
        <v>0.9922418207037339</v>
      </c>
    </row>
    <row r="59" spans="1:8" x14ac:dyDescent="0.35">
      <c r="A59">
        <v>81</v>
      </c>
      <c r="B59">
        <v>0.80487940649516398</v>
      </c>
      <c r="C59">
        <f t="shared" si="0"/>
        <v>0.15671861809492496</v>
      </c>
      <c r="D59">
        <f t="shared" si="1"/>
        <v>15.671861809492496</v>
      </c>
      <c r="E59">
        <v>44</v>
      </c>
      <c r="F59">
        <v>2.0117101931768402</v>
      </c>
      <c r="G59">
        <f t="shared" si="2"/>
        <v>9.7339655936580782E-3</v>
      </c>
      <c r="H59">
        <f t="shared" si="3"/>
        <v>0.97339655936580782</v>
      </c>
    </row>
    <row r="60" spans="1:8" x14ac:dyDescent="0.35">
      <c r="A60">
        <v>82</v>
      </c>
      <c r="B60">
        <v>0.71540355115135801</v>
      </c>
      <c r="C60">
        <f t="shared" si="0"/>
        <v>0.19257346679847748</v>
      </c>
      <c r="D60">
        <f t="shared" si="1"/>
        <v>19.257346679847746</v>
      </c>
      <c r="E60">
        <v>43</v>
      </c>
      <c r="F60">
        <v>2.02044048786715</v>
      </c>
      <c r="G60">
        <f t="shared" si="2"/>
        <v>9.5402446552676941E-3</v>
      </c>
      <c r="H60">
        <f t="shared" si="3"/>
        <v>0.95402446552676945</v>
      </c>
    </row>
    <row r="61" spans="1:8" x14ac:dyDescent="0.35">
      <c r="A61">
        <v>83</v>
      </c>
      <c r="B61">
        <v>0.60859377818958604</v>
      </c>
      <c r="C61">
        <f t="shared" si="0"/>
        <v>0.24626700109133737</v>
      </c>
      <c r="D61">
        <f t="shared" si="1"/>
        <v>24.626700109133736</v>
      </c>
      <c r="E61">
        <v>42</v>
      </c>
      <c r="F61">
        <v>2.0284399706125802</v>
      </c>
      <c r="G61">
        <f t="shared" si="2"/>
        <v>9.3661267214790005E-3</v>
      </c>
      <c r="H61">
        <f t="shared" si="3"/>
        <v>0.93661267214790001</v>
      </c>
    </row>
    <row r="62" spans="1:8" x14ac:dyDescent="0.35">
      <c r="A62">
        <v>84</v>
      </c>
      <c r="B62">
        <v>0.495105595733973</v>
      </c>
      <c r="C62">
        <f t="shared" si="0"/>
        <v>0.31981174147659797</v>
      </c>
      <c r="D62">
        <f t="shared" si="1"/>
        <v>31.981174147659797</v>
      </c>
      <c r="E62">
        <v>41</v>
      </c>
      <c r="F62">
        <v>2.0355704811652302</v>
      </c>
      <c r="G62">
        <f t="shared" si="2"/>
        <v>9.2136035006140093E-3</v>
      </c>
      <c r="H62">
        <f t="shared" si="3"/>
        <v>0.92136035006140093</v>
      </c>
    </row>
    <row r="63" spans="1:8" x14ac:dyDescent="0.35">
      <c r="A63">
        <v>85</v>
      </c>
      <c r="B63">
        <v>0.37569805363860598</v>
      </c>
      <c r="C63">
        <f t="shared" si="0"/>
        <v>0.42101924330764534</v>
      </c>
      <c r="D63">
        <f t="shared" si="1"/>
        <v>42.101924330764533</v>
      </c>
      <c r="E63">
        <v>40</v>
      </c>
      <c r="F63">
        <v>2.0421770613377701</v>
      </c>
      <c r="G63">
        <f t="shared" si="2"/>
        <v>9.0745048827817927E-3</v>
      </c>
      <c r="H63">
        <f t="shared" si="3"/>
        <v>0.90745048827817931</v>
      </c>
    </row>
    <row r="64" spans="1:8" x14ac:dyDescent="0.35">
      <c r="A64">
        <v>86</v>
      </c>
      <c r="B64">
        <v>0.26529503261085302</v>
      </c>
      <c r="C64">
        <f t="shared" si="0"/>
        <v>0.54288140639277427</v>
      </c>
      <c r="D64">
        <f t="shared" si="1"/>
        <v>54.288140639277429</v>
      </c>
      <c r="E64">
        <v>39</v>
      </c>
      <c r="F64">
        <v>2.0492776154553498</v>
      </c>
      <c r="G64">
        <f t="shared" si="2"/>
        <v>8.9273463567420171E-3</v>
      </c>
      <c r="H64">
        <f t="shared" si="3"/>
        <v>0.89273463567420175</v>
      </c>
    </row>
    <row r="65" spans="1:8" x14ac:dyDescent="0.35">
      <c r="A65">
        <v>87</v>
      </c>
      <c r="B65">
        <v>0.17161615556125601</v>
      </c>
      <c r="C65">
        <f t="shared" si="0"/>
        <v>0.67357171918900138</v>
      </c>
      <c r="D65">
        <f t="shared" si="1"/>
        <v>67.357171918900136</v>
      </c>
      <c r="E65">
        <v>38</v>
      </c>
      <c r="F65">
        <v>2.0564443305262401</v>
      </c>
      <c r="G65">
        <f t="shared" si="2"/>
        <v>8.7812364102031349E-3</v>
      </c>
      <c r="H65">
        <f t="shared" si="3"/>
        <v>0.87812364102031348</v>
      </c>
    </row>
    <row r="66" spans="1:8" x14ac:dyDescent="0.35">
      <c r="A66">
        <v>88</v>
      </c>
      <c r="B66">
        <v>0.103101523061089</v>
      </c>
      <c r="C66">
        <f t="shared" si="0"/>
        <v>0.78867573090140308</v>
      </c>
      <c r="D66">
        <f t="shared" si="1"/>
        <v>78.867573090140311</v>
      </c>
      <c r="E66">
        <v>37</v>
      </c>
      <c r="F66">
        <v>2.06275021578295</v>
      </c>
      <c r="G66">
        <f t="shared" si="2"/>
        <v>8.6546554765962545E-3</v>
      </c>
      <c r="H66">
        <f t="shared" si="3"/>
        <v>0.86546554765962547</v>
      </c>
    </row>
    <row r="67" spans="1:8" x14ac:dyDescent="0.35">
      <c r="A67">
        <v>89</v>
      </c>
      <c r="B67">
        <v>5.5643207098053003E-2</v>
      </c>
      <c r="C67">
        <f t="shared" si="0"/>
        <v>0.8797449710027514</v>
      </c>
      <c r="D67">
        <f t="shared" si="1"/>
        <v>87.974497100275144</v>
      </c>
      <c r="E67">
        <v>36</v>
      </c>
      <c r="F67">
        <v>2.0677918313586598</v>
      </c>
      <c r="G67">
        <f t="shared" si="2"/>
        <v>8.5547666684372622E-3</v>
      </c>
      <c r="H67">
        <f t="shared" si="3"/>
        <v>0.85547666684372625</v>
      </c>
    </row>
    <row r="68" spans="1:8" x14ac:dyDescent="0.35">
      <c r="A68">
        <v>90</v>
      </c>
      <c r="B68">
        <v>2.6473695170266199E-2</v>
      </c>
      <c r="C68">
        <f t="shared" ref="C68:C78" si="4">10^-B68</f>
        <v>0.94086281553304907</v>
      </c>
      <c r="D68">
        <f t="shared" ref="D68:D78" si="5">C68*100</f>
        <v>94.0862815533049</v>
      </c>
      <c r="E68">
        <v>35</v>
      </c>
      <c r="F68">
        <v>2.07286468933559</v>
      </c>
      <c r="G68">
        <f t="shared" ref="G68:G78" si="6">10^-F68</f>
        <v>8.4554224491872505E-3</v>
      </c>
      <c r="H68">
        <f t="shared" ref="H68:H78" si="7">G68*100</f>
        <v>0.84554224491872509</v>
      </c>
    </row>
    <row r="69" spans="1:8" x14ac:dyDescent="0.35">
      <c r="A69">
        <v>91</v>
      </c>
      <c r="B69">
        <v>1.3020676196029901E-2</v>
      </c>
      <c r="C69">
        <f t="shared" si="4"/>
        <v>0.97046376362673192</v>
      </c>
      <c r="D69">
        <f t="shared" si="5"/>
        <v>97.046376362673186</v>
      </c>
      <c r="E69">
        <v>34</v>
      </c>
      <c r="F69">
        <v>2.0772579596126999</v>
      </c>
      <c r="G69">
        <f t="shared" si="6"/>
        <v>8.3703195925660719E-3</v>
      </c>
      <c r="H69">
        <f t="shared" si="7"/>
        <v>0.83703195925660723</v>
      </c>
    </row>
    <row r="70" spans="1:8" x14ac:dyDescent="0.35">
      <c r="A70">
        <v>92</v>
      </c>
      <c r="B70">
        <v>7.9717994409153701E-3</v>
      </c>
      <c r="C70">
        <f t="shared" si="4"/>
        <v>0.98181169409425617</v>
      </c>
      <c r="D70">
        <f t="shared" si="5"/>
        <v>98.181169409425621</v>
      </c>
      <c r="E70">
        <v>33</v>
      </c>
      <c r="F70">
        <v>2.0830474075598699</v>
      </c>
      <c r="G70">
        <f t="shared" si="6"/>
        <v>8.2594778424493719E-3</v>
      </c>
      <c r="H70">
        <f t="shared" si="7"/>
        <v>0.8259477842449372</v>
      </c>
    </row>
    <row r="71" spans="1:8" x14ac:dyDescent="0.35">
      <c r="A71">
        <v>93</v>
      </c>
      <c r="B71">
        <v>6.1078419133632801E-3</v>
      </c>
      <c r="C71">
        <f t="shared" si="4"/>
        <v>0.98603460786581598</v>
      </c>
      <c r="D71">
        <f t="shared" si="5"/>
        <v>98.603460786581593</v>
      </c>
      <c r="E71">
        <v>32</v>
      </c>
      <c r="F71">
        <v>2.0870395457520798</v>
      </c>
      <c r="G71">
        <f t="shared" si="6"/>
        <v>8.1839026420374387E-3</v>
      </c>
      <c r="H71">
        <f t="shared" si="7"/>
        <v>0.81839026420374383</v>
      </c>
    </row>
    <row r="72" spans="1:8" x14ac:dyDescent="0.35">
      <c r="A72">
        <v>94</v>
      </c>
      <c r="B72">
        <v>5.52574232540309E-3</v>
      </c>
      <c r="C72">
        <f t="shared" si="4"/>
        <v>0.98735710951097178</v>
      </c>
      <c r="D72">
        <f t="shared" si="5"/>
        <v>98.735710951097175</v>
      </c>
      <c r="E72">
        <v>31</v>
      </c>
      <c r="F72">
        <v>2.0911692805489301</v>
      </c>
      <c r="G72">
        <f t="shared" si="6"/>
        <v>8.1064502072339863E-3</v>
      </c>
      <c r="H72">
        <f t="shared" si="7"/>
        <v>0.81064502072339861</v>
      </c>
    </row>
    <row r="73" spans="1:8" x14ac:dyDescent="0.35">
      <c r="A73">
        <v>95</v>
      </c>
      <c r="B73">
        <v>4.8963133042211901E-3</v>
      </c>
      <c r="C73">
        <f t="shared" si="4"/>
        <v>0.98878913735380747</v>
      </c>
      <c r="D73">
        <f t="shared" si="5"/>
        <v>98.878913735380749</v>
      </c>
      <c r="E73">
        <v>30</v>
      </c>
      <c r="F73">
        <v>2.0951852235935302</v>
      </c>
      <c r="G73">
        <f t="shared" si="6"/>
        <v>8.0318349691946688E-3</v>
      </c>
      <c r="H73">
        <f t="shared" si="7"/>
        <v>0.80318349691946689</v>
      </c>
    </row>
    <row r="74" spans="1:8" x14ac:dyDescent="0.35">
      <c r="A74">
        <v>96</v>
      </c>
      <c r="B74">
        <v>3.9418860957762397E-3</v>
      </c>
      <c r="C74">
        <f t="shared" si="4"/>
        <v>0.99096453917578686</v>
      </c>
      <c r="D74">
        <f t="shared" si="5"/>
        <v>99.096453917578685</v>
      </c>
      <c r="E74">
        <v>29</v>
      </c>
      <c r="F74">
        <v>2.0997354621483102</v>
      </c>
      <c r="G74">
        <f t="shared" si="6"/>
        <v>7.9481222405354702E-3</v>
      </c>
      <c r="H74">
        <f t="shared" si="7"/>
        <v>0.79481222405354701</v>
      </c>
    </row>
    <row r="75" spans="1:8" x14ac:dyDescent="0.35">
      <c r="A75">
        <v>97</v>
      </c>
      <c r="B75">
        <v>3.3900537080820701E-3</v>
      </c>
      <c r="C75">
        <f t="shared" si="4"/>
        <v>0.99222449968751758</v>
      </c>
      <c r="D75">
        <f t="shared" si="5"/>
        <v>99.222449968751761</v>
      </c>
      <c r="E75">
        <v>28</v>
      </c>
      <c r="F75">
        <v>2.1023119310096798</v>
      </c>
      <c r="G75">
        <f t="shared" si="6"/>
        <v>7.9011092879813991E-3</v>
      </c>
      <c r="H75">
        <f t="shared" si="7"/>
        <v>0.79011092879813993</v>
      </c>
    </row>
    <row r="76" spans="1:8" x14ac:dyDescent="0.35">
      <c r="A76">
        <v>98</v>
      </c>
      <c r="B76">
        <v>3.1400800347388702E-3</v>
      </c>
      <c r="C76">
        <f t="shared" si="4"/>
        <v>0.99279577426792165</v>
      </c>
      <c r="D76">
        <f t="shared" si="5"/>
        <v>99.279577426792159</v>
      </c>
      <c r="E76">
        <v>27</v>
      </c>
      <c r="F76">
        <v>2.1053846721435501</v>
      </c>
      <c r="G76">
        <f t="shared" si="6"/>
        <v>7.8454042766127174E-3</v>
      </c>
      <c r="H76">
        <f t="shared" si="7"/>
        <v>0.78454042766127174</v>
      </c>
    </row>
    <row r="77" spans="1:8" x14ac:dyDescent="0.35">
      <c r="A77">
        <v>99</v>
      </c>
      <c r="B77">
        <v>3.0063368645797E-3</v>
      </c>
      <c r="C77">
        <f t="shared" si="4"/>
        <v>0.99310155780164122</v>
      </c>
      <c r="D77">
        <f t="shared" si="5"/>
        <v>99.310155780164123</v>
      </c>
      <c r="E77">
        <v>26</v>
      </c>
      <c r="F77">
        <v>2.1085902859554499</v>
      </c>
      <c r="G77">
        <f t="shared" si="6"/>
        <v>7.7877089818889304E-3</v>
      </c>
      <c r="H77">
        <f t="shared" si="7"/>
        <v>0.778770898188893</v>
      </c>
    </row>
    <row r="78" spans="1:8" x14ac:dyDescent="0.35">
      <c r="A78">
        <v>99.699996948242202</v>
      </c>
      <c r="B78">
        <v>2.9712298856191602E-3</v>
      </c>
      <c r="C78">
        <f t="shared" si="4"/>
        <v>0.99318184020486211</v>
      </c>
      <c r="D78">
        <f t="shared" si="5"/>
        <v>99.318184020486214</v>
      </c>
      <c r="E78">
        <v>25.299999237060501</v>
      </c>
      <c r="F78">
        <v>2.1115277379270201</v>
      </c>
      <c r="G78">
        <f t="shared" si="6"/>
        <v>7.7352127321554135E-3</v>
      </c>
      <c r="H78">
        <f t="shared" si="7"/>
        <v>0.77352127321554132</v>
      </c>
    </row>
  </sheetData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FA48E-2472-4818-9A05-718DDD86557D}">
  <sheetPr>
    <tabColor theme="9"/>
  </sheetPr>
  <dimension ref="A1:H78"/>
  <sheetViews>
    <sheetView workbookViewId="0">
      <selection activeCell="L37" sqref="L37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</cols>
  <sheetData>
    <row r="1" spans="1:8" x14ac:dyDescent="0.35">
      <c r="A1" t="s">
        <v>114</v>
      </c>
      <c r="B1" s="15" t="s">
        <v>4</v>
      </c>
      <c r="C1" s="16">
        <v>46168</v>
      </c>
      <c r="D1" s="15"/>
      <c r="E1" t="s">
        <v>115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2.2068862863203198</v>
      </c>
      <c r="C3">
        <f t="shared" ref="C3:C67" si="0">10^(-B3)</f>
        <v>6.2103162102126585E-3</v>
      </c>
      <c r="D3">
        <f>C3*100</f>
        <v>0.62103162102126586</v>
      </c>
      <c r="E3">
        <v>100</v>
      </c>
      <c r="F3">
        <v>1.43242716339362E-3</v>
      </c>
      <c r="G3">
        <f>10^-F3</f>
        <v>0.99670714793492843</v>
      </c>
      <c r="H3">
        <f>G3*100</f>
        <v>99.670714793492849</v>
      </c>
    </row>
    <row r="4" spans="1:8" x14ac:dyDescent="0.35">
      <c r="A4">
        <v>26</v>
      </c>
      <c r="B4">
        <v>2.2069287777532498</v>
      </c>
      <c r="C4">
        <f t="shared" si="0"/>
        <v>6.2097086217286837E-3</v>
      </c>
      <c r="D4">
        <f t="shared" ref="D4:D67" si="1">C4*100</f>
        <v>0.62097086217286834</v>
      </c>
      <c r="E4">
        <v>99</v>
      </c>
      <c r="F4">
        <v>1.68371802214419E-3</v>
      </c>
      <c r="G4">
        <f t="shared" ref="G4:G67" si="2">10^-F4</f>
        <v>0.99613060147130261</v>
      </c>
      <c r="H4">
        <f t="shared" ref="H4:H67" si="3">G4*100</f>
        <v>99.613060147130255</v>
      </c>
    </row>
    <row r="5" spans="1:8" x14ac:dyDescent="0.35">
      <c r="A5">
        <v>27</v>
      </c>
      <c r="B5">
        <v>2.20315206408584</v>
      </c>
      <c r="C5">
        <f t="shared" si="0"/>
        <v>6.2639450018862047E-3</v>
      </c>
      <c r="D5">
        <f t="shared" si="1"/>
        <v>0.62639450018862042</v>
      </c>
      <c r="E5">
        <v>98</v>
      </c>
      <c r="F5">
        <v>3.24820189426746E-3</v>
      </c>
      <c r="G5">
        <f t="shared" si="2"/>
        <v>0.99254863881308286</v>
      </c>
      <c r="H5">
        <f t="shared" si="3"/>
        <v>99.254863881308282</v>
      </c>
    </row>
    <row r="6" spans="1:8" x14ac:dyDescent="0.35">
      <c r="A6">
        <v>28</v>
      </c>
      <c r="B6">
        <v>2.1996034566816101</v>
      </c>
      <c r="C6">
        <f t="shared" si="0"/>
        <v>6.3153371878581334E-3</v>
      </c>
      <c r="D6">
        <f t="shared" si="1"/>
        <v>0.63153371878581332</v>
      </c>
      <c r="E6">
        <v>97</v>
      </c>
      <c r="F6">
        <v>2.9519874726625802E-3</v>
      </c>
      <c r="G6">
        <f t="shared" si="2"/>
        <v>0.99322584637877398</v>
      </c>
      <c r="H6">
        <f t="shared" si="3"/>
        <v>99.322584637877398</v>
      </c>
    </row>
    <row r="7" spans="1:8" x14ac:dyDescent="0.35">
      <c r="A7">
        <v>29</v>
      </c>
      <c r="B7">
        <v>2.1998189526693999</v>
      </c>
      <c r="C7">
        <f t="shared" si="0"/>
        <v>6.3122043084575625E-3</v>
      </c>
      <c r="D7">
        <f t="shared" si="1"/>
        <v>0.6312204308457563</v>
      </c>
      <c r="E7">
        <v>96</v>
      </c>
      <c r="F7">
        <v>1.7926083355011199E-3</v>
      </c>
      <c r="G7">
        <f t="shared" si="2"/>
        <v>0.99588087373856782</v>
      </c>
      <c r="H7">
        <f t="shared" si="3"/>
        <v>99.58808737385678</v>
      </c>
    </row>
    <row r="8" spans="1:8" x14ac:dyDescent="0.35">
      <c r="A8">
        <v>30</v>
      </c>
      <c r="B8">
        <v>2.19789450588685</v>
      </c>
      <c r="C8">
        <f t="shared" si="0"/>
        <v>6.3402370272607122E-3</v>
      </c>
      <c r="D8">
        <f t="shared" si="1"/>
        <v>0.63402370272607123</v>
      </c>
      <c r="E8">
        <v>95</v>
      </c>
      <c r="F8">
        <v>1.73311138640366E-3</v>
      </c>
      <c r="G8">
        <f t="shared" si="2"/>
        <v>0.99601731556540329</v>
      </c>
      <c r="H8">
        <f t="shared" si="3"/>
        <v>99.601731556540329</v>
      </c>
    </row>
    <row r="9" spans="1:8" x14ac:dyDescent="0.35">
      <c r="A9">
        <v>31</v>
      </c>
      <c r="B9">
        <v>2.1929684136813199</v>
      </c>
      <c r="C9">
        <f t="shared" si="0"/>
        <v>6.4125621357321244E-3</v>
      </c>
      <c r="D9">
        <f t="shared" si="1"/>
        <v>0.6412562135732125</v>
      </c>
      <c r="E9">
        <v>94</v>
      </c>
      <c r="F9">
        <v>1.7200935827235101E-3</v>
      </c>
      <c r="G9">
        <f t="shared" si="2"/>
        <v>0.99604717123417874</v>
      </c>
      <c r="H9">
        <f t="shared" si="3"/>
        <v>99.604717123417871</v>
      </c>
    </row>
    <row r="10" spans="1:8" x14ac:dyDescent="0.35">
      <c r="A10">
        <v>32</v>
      </c>
      <c r="B10">
        <v>2.1864613437965499</v>
      </c>
      <c r="C10">
        <f t="shared" si="0"/>
        <v>6.5093654760184951E-3</v>
      </c>
      <c r="D10">
        <f t="shared" si="1"/>
        <v>0.65093654760184949</v>
      </c>
      <c r="E10">
        <v>93</v>
      </c>
      <c r="F10">
        <v>1.8288804565603201E-3</v>
      </c>
      <c r="G10">
        <f t="shared" si="2"/>
        <v>0.99579770159459202</v>
      </c>
      <c r="H10">
        <f t="shared" si="3"/>
        <v>99.579770159459201</v>
      </c>
    </row>
    <row r="11" spans="1:8" x14ac:dyDescent="0.35">
      <c r="A11">
        <v>33</v>
      </c>
      <c r="B11">
        <v>2.1798675683212601</v>
      </c>
      <c r="C11">
        <f t="shared" si="0"/>
        <v>6.6089494742302361E-3</v>
      </c>
      <c r="D11">
        <f t="shared" si="1"/>
        <v>0.66089494742302357</v>
      </c>
      <c r="E11">
        <v>92</v>
      </c>
      <c r="F11">
        <v>2.01848195904038E-3</v>
      </c>
      <c r="G11">
        <f t="shared" si="2"/>
        <v>0.99536305749785781</v>
      </c>
      <c r="H11">
        <f t="shared" si="3"/>
        <v>99.536305749785782</v>
      </c>
    </row>
    <row r="12" spans="1:8" x14ac:dyDescent="0.35">
      <c r="A12">
        <v>34</v>
      </c>
      <c r="B12">
        <v>2.1740081700066298</v>
      </c>
      <c r="C12">
        <f t="shared" si="0"/>
        <v>6.6987200757503496E-3</v>
      </c>
      <c r="D12">
        <f t="shared" si="1"/>
        <v>0.66987200757503496</v>
      </c>
      <c r="E12">
        <v>91</v>
      </c>
      <c r="F12">
        <v>2.10476240278752E-3</v>
      </c>
      <c r="G12">
        <f t="shared" si="2"/>
        <v>0.99516533028834786</v>
      </c>
      <c r="H12">
        <f t="shared" si="3"/>
        <v>99.516533028834786</v>
      </c>
    </row>
    <row r="13" spans="1:8" x14ac:dyDescent="0.35">
      <c r="A13">
        <v>35</v>
      </c>
      <c r="B13">
        <v>2.1676173384058299</v>
      </c>
      <c r="C13">
        <f t="shared" si="0"/>
        <v>6.7980235005873895E-3</v>
      </c>
      <c r="D13">
        <f t="shared" si="1"/>
        <v>0.6798023500587389</v>
      </c>
      <c r="E13">
        <v>90</v>
      </c>
      <c r="F13">
        <v>2.1956619860718802E-3</v>
      </c>
      <c r="G13">
        <f t="shared" si="2"/>
        <v>0.99495705997541783</v>
      </c>
      <c r="H13">
        <f t="shared" si="3"/>
        <v>99.495705997541791</v>
      </c>
    </row>
    <row r="14" spans="1:8" x14ac:dyDescent="0.35">
      <c r="A14">
        <v>36</v>
      </c>
      <c r="B14">
        <v>2.15864118354928</v>
      </c>
      <c r="C14">
        <f t="shared" si="0"/>
        <v>6.9399895490606716E-3</v>
      </c>
      <c r="D14">
        <f t="shared" si="1"/>
        <v>0.69399895490606711</v>
      </c>
      <c r="E14">
        <v>89</v>
      </c>
      <c r="F14">
        <v>2.2575918915688298E-3</v>
      </c>
      <c r="G14">
        <f t="shared" si="2"/>
        <v>0.99481519033126187</v>
      </c>
      <c r="H14">
        <f t="shared" si="3"/>
        <v>99.48151903312619</v>
      </c>
    </row>
    <row r="15" spans="1:8" x14ac:dyDescent="0.35">
      <c r="A15">
        <v>37</v>
      </c>
      <c r="B15">
        <v>2.1504804330540201</v>
      </c>
      <c r="C15">
        <f t="shared" si="0"/>
        <v>7.0716306088280485E-3</v>
      </c>
      <c r="D15">
        <f t="shared" si="1"/>
        <v>0.70716306088280489</v>
      </c>
      <c r="E15">
        <v>88</v>
      </c>
      <c r="F15">
        <v>2.2984907464520601E-3</v>
      </c>
      <c r="G15">
        <f t="shared" si="2"/>
        <v>0.99472150991840969</v>
      </c>
      <c r="H15">
        <f t="shared" si="3"/>
        <v>99.472150991840962</v>
      </c>
    </row>
    <row r="16" spans="1:8" x14ac:dyDescent="0.35">
      <c r="A16">
        <v>38</v>
      </c>
      <c r="B16">
        <v>2.1449632718331899</v>
      </c>
      <c r="C16">
        <f t="shared" si="0"/>
        <v>7.1620397682832264E-3</v>
      </c>
      <c r="D16">
        <f t="shared" si="1"/>
        <v>0.7162039768283226</v>
      </c>
      <c r="E16">
        <v>87</v>
      </c>
      <c r="F16">
        <v>2.3755643180386901E-3</v>
      </c>
      <c r="G16">
        <f t="shared" si="2"/>
        <v>0.99454499389037743</v>
      </c>
      <c r="H16">
        <f t="shared" si="3"/>
        <v>99.45449938903775</v>
      </c>
    </row>
    <row r="17" spans="1:8" x14ac:dyDescent="0.35">
      <c r="A17">
        <v>39</v>
      </c>
      <c r="B17">
        <v>2.1363060149620701</v>
      </c>
      <c r="C17">
        <f t="shared" si="0"/>
        <v>7.3062408571012288E-3</v>
      </c>
      <c r="D17">
        <f t="shared" si="1"/>
        <v>0.73062408571012294</v>
      </c>
      <c r="E17">
        <v>86</v>
      </c>
      <c r="F17">
        <v>2.4117357650900498E-3</v>
      </c>
      <c r="G17">
        <f t="shared" si="2"/>
        <v>0.9944621638406681</v>
      </c>
      <c r="H17">
        <f t="shared" si="3"/>
        <v>99.446216384066815</v>
      </c>
    </row>
    <row r="18" spans="1:8" x14ac:dyDescent="0.35">
      <c r="A18">
        <v>40</v>
      </c>
      <c r="B18">
        <v>2.1255649112238602</v>
      </c>
      <c r="C18">
        <f t="shared" si="0"/>
        <v>7.4891941394112406E-3</v>
      </c>
      <c r="D18">
        <f t="shared" si="1"/>
        <v>0.74891941394112405</v>
      </c>
      <c r="E18">
        <v>85</v>
      </c>
      <c r="F18">
        <v>2.5639782869861199E-3</v>
      </c>
      <c r="G18">
        <f t="shared" si="2"/>
        <v>0.99411361487096284</v>
      </c>
      <c r="H18">
        <f t="shared" si="3"/>
        <v>99.411361487096286</v>
      </c>
    </row>
    <row r="19" spans="1:8" x14ac:dyDescent="0.35">
      <c r="A19">
        <v>41</v>
      </c>
      <c r="B19">
        <v>2.1134613020729298</v>
      </c>
      <c r="C19">
        <f t="shared" si="0"/>
        <v>7.7008505993701147E-3</v>
      </c>
      <c r="D19">
        <f t="shared" si="1"/>
        <v>0.77008505993701148</v>
      </c>
      <c r="E19">
        <v>84</v>
      </c>
      <c r="F19">
        <v>3.7444277461891602E-3</v>
      </c>
      <c r="G19">
        <f t="shared" si="2"/>
        <v>0.99141519816497259</v>
      </c>
      <c r="H19">
        <f t="shared" si="3"/>
        <v>99.141519816497265</v>
      </c>
    </row>
    <row r="20" spans="1:8" x14ac:dyDescent="0.35">
      <c r="A20">
        <v>42</v>
      </c>
      <c r="B20">
        <v>2.1007274014209201</v>
      </c>
      <c r="C20">
        <f t="shared" si="0"/>
        <v>7.9299892499363357E-3</v>
      </c>
      <c r="D20">
        <f t="shared" si="1"/>
        <v>0.79299892499363356</v>
      </c>
      <c r="E20">
        <v>83</v>
      </c>
      <c r="F20">
        <v>2.1699052510694299E-2</v>
      </c>
      <c r="G20">
        <f t="shared" si="2"/>
        <v>0.95126375038295485</v>
      </c>
      <c r="H20">
        <f t="shared" si="3"/>
        <v>95.126375038295492</v>
      </c>
    </row>
    <row r="21" spans="1:8" x14ac:dyDescent="0.35">
      <c r="A21">
        <v>43</v>
      </c>
      <c r="B21">
        <v>2.08796454981682</v>
      </c>
      <c r="C21">
        <f t="shared" si="0"/>
        <v>8.166490293000454E-3</v>
      </c>
      <c r="D21">
        <f t="shared" si="1"/>
        <v>0.81664902930004535</v>
      </c>
      <c r="E21">
        <v>82</v>
      </c>
      <c r="F21">
        <v>9.9040208962703699E-2</v>
      </c>
      <c r="G21">
        <f t="shared" si="2"/>
        <v>0.79608564176785623</v>
      </c>
      <c r="H21">
        <f t="shared" si="3"/>
        <v>79.60856417678562</v>
      </c>
    </row>
    <row r="22" spans="1:8" x14ac:dyDescent="0.35">
      <c r="A22">
        <v>44</v>
      </c>
      <c r="B22">
        <v>2.0764950831301401</v>
      </c>
      <c r="C22">
        <f t="shared" si="0"/>
        <v>8.3850357169568367E-3</v>
      </c>
      <c r="D22">
        <f t="shared" si="1"/>
        <v>0.83850357169568368</v>
      </c>
      <c r="E22">
        <v>81</v>
      </c>
      <c r="F22">
        <v>0.25995052311292499</v>
      </c>
      <c r="G22">
        <f t="shared" si="2"/>
        <v>0.54960348372658052</v>
      </c>
      <c r="H22">
        <f t="shared" si="3"/>
        <v>54.960348372658054</v>
      </c>
    </row>
    <row r="23" spans="1:8" x14ac:dyDescent="0.35">
      <c r="A23">
        <v>45</v>
      </c>
      <c r="B23">
        <v>2.0636911223152499</v>
      </c>
      <c r="C23">
        <f t="shared" si="0"/>
        <v>8.6359253122425279E-3</v>
      </c>
      <c r="D23">
        <f t="shared" si="1"/>
        <v>0.86359253122425284</v>
      </c>
      <c r="E23">
        <v>80</v>
      </c>
      <c r="F23">
        <v>0.48512569562810098</v>
      </c>
      <c r="G23">
        <f t="shared" si="2"/>
        <v>0.32724596804647316</v>
      </c>
      <c r="H23">
        <f t="shared" si="3"/>
        <v>32.724596804647312</v>
      </c>
    </row>
    <row r="24" spans="1:8" x14ac:dyDescent="0.35">
      <c r="A24">
        <v>46</v>
      </c>
      <c r="B24">
        <v>2.0510543574415401</v>
      </c>
      <c r="C24">
        <f t="shared" si="0"/>
        <v>8.8908983006804453E-3</v>
      </c>
      <c r="D24">
        <f t="shared" si="1"/>
        <v>0.88908983006804454</v>
      </c>
      <c r="E24">
        <v>79</v>
      </c>
      <c r="F24">
        <v>0.71629392683443804</v>
      </c>
      <c r="G24">
        <f t="shared" si="2"/>
        <v>0.19217906370168028</v>
      </c>
      <c r="H24">
        <f t="shared" si="3"/>
        <v>19.217906370168027</v>
      </c>
    </row>
    <row r="25" spans="1:8" x14ac:dyDescent="0.35">
      <c r="A25">
        <v>47</v>
      </c>
      <c r="B25">
        <v>2.0371099634733798</v>
      </c>
      <c r="C25">
        <f t="shared" si="0"/>
        <v>9.1810010387119965E-3</v>
      </c>
      <c r="D25">
        <f t="shared" si="1"/>
        <v>0.91810010387119967</v>
      </c>
      <c r="E25">
        <v>78</v>
      </c>
      <c r="F25">
        <v>0.906881718430539</v>
      </c>
      <c r="G25">
        <f t="shared" si="2"/>
        <v>0.12391340229150133</v>
      </c>
      <c r="H25">
        <f t="shared" si="3"/>
        <v>12.391340229150133</v>
      </c>
    </row>
    <row r="26" spans="1:8" x14ac:dyDescent="0.35">
      <c r="A26">
        <v>48</v>
      </c>
      <c r="B26">
        <v>2.02133268528243</v>
      </c>
      <c r="C26">
        <f t="shared" si="0"/>
        <v>9.5206656718194761E-3</v>
      </c>
      <c r="D26">
        <f t="shared" si="1"/>
        <v>0.9520665671819476</v>
      </c>
      <c r="E26">
        <v>77</v>
      </c>
      <c r="F26">
        <v>1.05655712223875</v>
      </c>
      <c r="G26">
        <f t="shared" si="2"/>
        <v>8.7789561093270269E-2</v>
      </c>
      <c r="H26">
        <f t="shared" si="3"/>
        <v>8.7789561093270265</v>
      </c>
    </row>
    <row r="27" spans="1:8" x14ac:dyDescent="0.35">
      <c r="A27">
        <v>49</v>
      </c>
      <c r="B27">
        <v>2.0051282273101698</v>
      </c>
      <c r="C27">
        <f t="shared" si="0"/>
        <v>9.8826126319633573E-3</v>
      </c>
      <c r="D27">
        <f t="shared" si="1"/>
        <v>0.98826126319633578</v>
      </c>
      <c r="E27">
        <v>76</v>
      </c>
      <c r="F27">
        <v>1.17094725468687</v>
      </c>
      <c r="G27">
        <f t="shared" si="2"/>
        <v>6.7460995448746619E-2</v>
      </c>
      <c r="H27">
        <f t="shared" si="3"/>
        <v>6.7460995448746619</v>
      </c>
    </row>
    <row r="28" spans="1:8" x14ac:dyDescent="0.35">
      <c r="A28">
        <v>50</v>
      </c>
      <c r="B28">
        <v>1.9855257828642501</v>
      </c>
      <c r="C28">
        <f t="shared" si="0"/>
        <v>1.0338897199824004E-2</v>
      </c>
      <c r="D28">
        <f t="shared" si="1"/>
        <v>1.0338897199824004</v>
      </c>
      <c r="E28">
        <v>75</v>
      </c>
      <c r="F28">
        <v>1.2547648387372301</v>
      </c>
      <c r="G28">
        <f t="shared" si="2"/>
        <v>5.5620534916069289E-2</v>
      </c>
      <c r="H28">
        <f t="shared" si="3"/>
        <v>5.5620534916069291</v>
      </c>
    </row>
    <row r="29" spans="1:8" x14ac:dyDescent="0.35">
      <c r="A29">
        <v>51</v>
      </c>
      <c r="B29">
        <v>1.9659999871095299</v>
      </c>
      <c r="C29">
        <f t="shared" si="0"/>
        <v>1.0814339833964159E-2</v>
      </c>
      <c r="D29">
        <f t="shared" si="1"/>
        <v>1.0814339833964159</v>
      </c>
      <c r="E29">
        <v>74</v>
      </c>
      <c r="F29">
        <v>1.3253413026863501</v>
      </c>
      <c r="G29">
        <f t="shared" si="2"/>
        <v>4.7277956564234377E-2</v>
      </c>
      <c r="H29">
        <f t="shared" si="3"/>
        <v>4.7277956564234378</v>
      </c>
    </row>
    <row r="30" spans="1:8" x14ac:dyDescent="0.35">
      <c r="A30">
        <v>52</v>
      </c>
      <c r="B30">
        <v>1.9486651324253801</v>
      </c>
      <c r="C30">
        <f t="shared" si="0"/>
        <v>1.1254724474934122E-2</v>
      </c>
      <c r="D30">
        <f t="shared" si="1"/>
        <v>1.1254724474934121</v>
      </c>
      <c r="E30">
        <v>73</v>
      </c>
      <c r="F30">
        <v>1.3856263091104499</v>
      </c>
      <c r="G30">
        <f t="shared" si="2"/>
        <v>4.1150364921504229E-2</v>
      </c>
      <c r="H30">
        <f t="shared" si="3"/>
        <v>4.1150364921504226</v>
      </c>
    </row>
    <row r="31" spans="1:8" x14ac:dyDescent="0.35">
      <c r="A31">
        <v>53</v>
      </c>
      <c r="B31">
        <v>1.92665187561078</v>
      </c>
      <c r="C31">
        <f t="shared" si="0"/>
        <v>1.1839902454855398E-2</v>
      </c>
      <c r="D31">
        <f t="shared" si="1"/>
        <v>1.1839902454855398</v>
      </c>
      <c r="E31">
        <v>72</v>
      </c>
      <c r="F31">
        <v>1.4365880600412699</v>
      </c>
      <c r="G31">
        <f t="shared" si="2"/>
        <v>3.6594173258929739E-2</v>
      </c>
      <c r="H31">
        <f t="shared" si="3"/>
        <v>3.6594173258929739</v>
      </c>
    </row>
    <row r="32" spans="1:8" x14ac:dyDescent="0.35">
      <c r="A32">
        <v>54</v>
      </c>
      <c r="B32">
        <v>1.8971256132460901</v>
      </c>
      <c r="C32">
        <f t="shared" si="0"/>
        <v>1.2672852693510546E-2</v>
      </c>
      <c r="D32">
        <f t="shared" si="1"/>
        <v>1.2672852693510546</v>
      </c>
      <c r="E32">
        <v>71</v>
      </c>
      <c r="F32">
        <v>1.4815446385317299</v>
      </c>
      <c r="G32">
        <f t="shared" si="2"/>
        <v>3.2995549201671567E-2</v>
      </c>
      <c r="H32">
        <f t="shared" si="3"/>
        <v>3.2995549201671568</v>
      </c>
    </row>
    <row r="33" spans="1:8" x14ac:dyDescent="0.35">
      <c r="A33">
        <v>55</v>
      </c>
      <c r="B33">
        <v>1.8660151114560599</v>
      </c>
      <c r="C33">
        <f t="shared" si="0"/>
        <v>1.3613973112594787E-2</v>
      </c>
      <c r="D33">
        <f t="shared" si="1"/>
        <v>1.3613973112594788</v>
      </c>
      <c r="E33">
        <v>70</v>
      </c>
      <c r="F33">
        <v>1.5196796965839201</v>
      </c>
      <c r="G33">
        <f t="shared" si="2"/>
        <v>3.0221798344701734E-2</v>
      </c>
      <c r="H33">
        <f t="shared" si="3"/>
        <v>3.0221798344701734</v>
      </c>
    </row>
    <row r="34" spans="1:8" x14ac:dyDescent="0.35">
      <c r="A34">
        <v>56</v>
      </c>
      <c r="B34">
        <v>1.82934864305322</v>
      </c>
      <c r="C34">
        <f t="shared" si="0"/>
        <v>1.4813284264182568E-2</v>
      </c>
      <c r="D34">
        <f t="shared" si="1"/>
        <v>1.4813284264182567</v>
      </c>
      <c r="E34">
        <v>69</v>
      </c>
      <c r="F34">
        <v>1.55148705084005</v>
      </c>
      <c r="G34">
        <f t="shared" si="2"/>
        <v>2.8087491187073436E-2</v>
      </c>
      <c r="H34">
        <f t="shared" si="3"/>
        <v>2.8087491187073437</v>
      </c>
    </row>
    <row r="35" spans="1:8" x14ac:dyDescent="0.35">
      <c r="A35">
        <v>57</v>
      </c>
      <c r="B35">
        <v>1.78782475592557</v>
      </c>
      <c r="C35">
        <f t="shared" si="0"/>
        <v>1.6299536097020135E-2</v>
      </c>
      <c r="D35">
        <f t="shared" si="1"/>
        <v>1.6299536097020135</v>
      </c>
      <c r="E35">
        <v>68</v>
      </c>
      <c r="F35">
        <v>1.5795543152156</v>
      </c>
      <c r="G35">
        <f t="shared" si="2"/>
        <v>2.6329686297930081E-2</v>
      </c>
      <c r="H35">
        <f t="shared" si="3"/>
        <v>2.6329686297930079</v>
      </c>
    </row>
    <row r="36" spans="1:8" x14ac:dyDescent="0.35">
      <c r="A36">
        <v>58</v>
      </c>
      <c r="B36">
        <v>1.74242443693959</v>
      </c>
      <c r="C36">
        <f t="shared" si="0"/>
        <v>1.8095707307578701E-2</v>
      </c>
      <c r="D36">
        <f t="shared" si="1"/>
        <v>1.8095707307578701</v>
      </c>
      <c r="E36">
        <v>67</v>
      </c>
      <c r="F36">
        <v>1.6050292176074199</v>
      </c>
      <c r="G36">
        <f t="shared" si="2"/>
        <v>2.4829660555842768E-2</v>
      </c>
      <c r="H36">
        <f t="shared" si="3"/>
        <v>2.482966055584277</v>
      </c>
    </row>
    <row r="37" spans="1:8" x14ac:dyDescent="0.35">
      <c r="A37">
        <v>59</v>
      </c>
      <c r="B37">
        <v>1.69215743971041</v>
      </c>
      <c r="C37">
        <f t="shared" si="0"/>
        <v>2.0316203777957502E-2</v>
      </c>
      <c r="D37">
        <f t="shared" si="1"/>
        <v>2.03162037779575</v>
      </c>
      <c r="E37">
        <v>66</v>
      </c>
      <c r="F37">
        <v>1.6298469578422901</v>
      </c>
      <c r="G37">
        <f t="shared" si="2"/>
        <v>2.3450550497568112E-2</v>
      </c>
      <c r="H37">
        <f t="shared" si="3"/>
        <v>2.3450550497568114</v>
      </c>
    </row>
    <row r="38" spans="1:8" x14ac:dyDescent="0.35">
      <c r="A38">
        <v>60</v>
      </c>
      <c r="B38">
        <v>1.64092679021582</v>
      </c>
      <c r="C38">
        <f t="shared" si="0"/>
        <v>2.2859841232592566E-2</v>
      </c>
      <c r="D38">
        <f t="shared" si="1"/>
        <v>2.2859841232592566</v>
      </c>
      <c r="E38">
        <v>65</v>
      </c>
      <c r="F38">
        <v>1.6524798663267299</v>
      </c>
      <c r="G38">
        <f t="shared" si="2"/>
        <v>2.2259742374446265E-2</v>
      </c>
      <c r="H38">
        <f t="shared" si="3"/>
        <v>2.2259742374446265</v>
      </c>
    </row>
    <row r="39" spans="1:8" x14ac:dyDescent="0.35">
      <c r="A39">
        <v>61</v>
      </c>
      <c r="B39">
        <v>1.58900477674109</v>
      </c>
      <c r="C39">
        <f t="shared" si="0"/>
        <v>2.5762928205811681E-2</v>
      </c>
      <c r="D39">
        <f t="shared" si="1"/>
        <v>2.5762928205811679</v>
      </c>
      <c r="E39">
        <v>64</v>
      </c>
      <c r="F39">
        <v>1.6733635062010099</v>
      </c>
      <c r="G39">
        <f t="shared" si="2"/>
        <v>2.1214680415174048E-2</v>
      </c>
      <c r="H39">
        <f t="shared" si="3"/>
        <v>2.1214680415174048</v>
      </c>
    </row>
    <row r="40" spans="1:8" x14ac:dyDescent="0.35">
      <c r="A40">
        <v>62</v>
      </c>
      <c r="B40">
        <v>1.54367627734069</v>
      </c>
      <c r="C40">
        <f t="shared" si="0"/>
        <v>2.8597213824854698E-2</v>
      </c>
      <c r="D40">
        <f t="shared" si="1"/>
        <v>2.8597213824854699</v>
      </c>
      <c r="E40">
        <v>63</v>
      </c>
      <c r="F40">
        <v>1.69317894406974</v>
      </c>
      <c r="G40">
        <f t="shared" si="2"/>
        <v>2.0268474175043651E-2</v>
      </c>
      <c r="H40">
        <f t="shared" si="3"/>
        <v>2.0268474175043649</v>
      </c>
    </row>
    <row r="41" spans="1:8" x14ac:dyDescent="0.35">
      <c r="A41">
        <v>63</v>
      </c>
      <c r="B41">
        <v>1.5066885548865101</v>
      </c>
      <c r="C41">
        <f t="shared" si="0"/>
        <v>3.113948639072488E-2</v>
      </c>
      <c r="D41">
        <f t="shared" si="1"/>
        <v>3.113948639072488</v>
      </c>
      <c r="E41">
        <v>62</v>
      </c>
      <c r="F41">
        <v>1.71070553743885</v>
      </c>
      <c r="G41">
        <f t="shared" si="2"/>
        <v>1.9466795318534746E-2</v>
      </c>
      <c r="H41">
        <f t="shared" si="3"/>
        <v>1.9466795318534746</v>
      </c>
    </row>
    <row r="42" spans="1:8" x14ac:dyDescent="0.35">
      <c r="A42">
        <v>64</v>
      </c>
      <c r="B42">
        <v>1.47829423281543</v>
      </c>
      <c r="C42">
        <f t="shared" si="0"/>
        <v>3.3243425407407864E-2</v>
      </c>
      <c r="D42">
        <f t="shared" si="1"/>
        <v>3.3243425407407865</v>
      </c>
      <c r="E42">
        <v>61</v>
      </c>
      <c r="F42">
        <v>1.7275112187953201</v>
      </c>
      <c r="G42">
        <f t="shared" si="2"/>
        <v>1.8727887040825165E-2</v>
      </c>
      <c r="H42">
        <f t="shared" si="3"/>
        <v>1.8727887040825164</v>
      </c>
    </row>
    <row r="43" spans="1:8" x14ac:dyDescent="0.35">
      <c r="A43">
        <v>65</v>
      </c>
      <c r="B43">
        <v>1.45006939878001</v>
      </c>
      <c r="C43">
        <f t="shared" si="0"/>
        <v>3.5475669579147627E-2</v>
      </c>
      <c r="D43">
        <f t="shared" si="1"/>
        <v>3.5475669579147628</v>
      </c>
      <c r="E43">
        <v>60</v>
      </c>
      <c r="F43">
        <v>1.7439272563072199</v>
      </c>
      <c r="G43">
        <f t="shared" si="2"/>
        <v>1.8033197689973829E-2</v>
      </c>
      <c r="H43">
        <f t="shared" si="3"/>
        <v>1.8033197689973828</v>
      </c>
    </row>
    <row r="44" spans="1:8" x14ac:dyDescent="0.35">
      <c r="A44">
        <v>66</v>
      </c>
      <c r="B44">
        <v>1.4224477173152801</v>
      </c>
      <c r="C44">
        <f t="shared" si="0"/>
        <v>3.7805264655521878E-2</v>
      </c>
      <c r="D44">
        <f t="shared" si="1"/>
        <v>3.780526465552188</v>
      </c>
      <c r="E44">
        <v>59</v>
      </c>
      <c r="F44">
        <v>1.75934369535902</v>
      </c>
      <c r="G44">
        <f t="shared" si="2"/>
        <v>1.7404289739625899E-2</v>
      </c>
      <c r="H44">
        <f t="shared" si="3"/>
        <v>1.7404289739625898</v>
      </c>
    </row>
    <row r="45" spans="1:8" x14ac:dyDescent="0.35">
      <c r="A45">
        <v>67</v>
      </c>
      <c r="B45">
        <v>1.3942029426184399</v>
      </c>
      <c r="C45">
        <f t="shared" si="0"/>
        <v>4.0345681650671941E-2</v>
      </c>
      <c r="D45">
        <f t="shared" si="1"/>
        <v>4.0345681650671938</v>
      </c>
      <c r="E45">
        <v>58</v>
      </c>
      <c r="F45">
        <v>1.7737111769960701</v>
      </c>
      <c r="G45">
        <f t="shared" si="2"/>
        <v>1.6837934780466898E-2</v>
      </c>
      <c r="H45">
        <f t="shared" si="3"/>
        <v>1.6837934780466899</v>
      </c>
    </row>
    <row r="46" spans="1:8" x14ac:dyDescent="0.35">
      <c r="A46">
        <v>68</v>
      </c>
      <c r="B46">
        <v>1.3677842190837599</v>
      </c>
      <c r="C46">
        <f t="shared" si="0"/>
        <v>4.2876149931549874E-2</v>
      </c>
      <c r="D46">
        <f t="shared" si="1"/>
        <v>4.2876149931549872</v>
      </c>
      <c r="E46">
        <v>57</v>
      </c>
      <c r="F46">
        <v>1.78796967613631</v>
      </c>
      <c r="G46">
        <f t="shared" si="2"/>
        <v>1.6294097993988375E-2</v>
      </c>
      <c r="H46">
        <f t="shared" si="3"/>
        <v>1.6294097993988375</v>
      </c>
    </row>
    <row r="47" spans="1:8" x14ac:dyDescent="0.35">
      <c r="A47">
        <v>69</v>
      </c>
      <c r="B47">
        <v>1.33998248324525</v>
      </c>
      <c r="C47">
        <f t="shared" si="0"/>
        <v>4.5710662609869598E-2</v>
      </c>
      <c r="D47">
        <f t="shared" si="1"/>
        <v>4.5710662609869601</v>
      </c>
      <c r="E47">
        <v>56</v>
      </c>
      <c r="F47">
        <v>1.8017743516879099</v>
      </c>
      <c r="G47">
        <f t="shared" si="2"/>
        <v>1.5784311691717914E-2</v>
      </c>
      <c r="H47">
        <f t="shared" si="3"/>
        <v>1.5784311691717914</v>
      </c>
    </row>
    <row r="48" spans="1:8" x14ac:dyDescent="0.35">
      <c r="A48">
        <v>70</v>
      </c>
      <c r="B48">
        <v>1.31109148874888</v>
      </c>
      <c r="C48">
        <f t="shared" si="0"/>
        <v>4.8854943037120346E-2</v>
      </c>
      <c r="D48">
        <f t="shared" si="1"/>
        <v>4.8854943037120346</v>
      </c>
      <c r="E48">
        <v>55</v>
      </c>
      <c r="F48">
        <v>1.81484130443786</v>
      </c>
      <c r="G48">
        <f t="shared" si="2"/>
        <v>1.5316470386373661E-2</v>
      </c>
      <c r="H48">
        <f t="shared" si="3"/>
        <v>1.5316470386373662</v>
      </c>
    </row>
    <row r="49" spans="1:8" x14ac:dyDescent="0.35">
      <c r="A49">
        <v>71</v>
      </c>
      <c r="B49">
        <v>1.27851954221051</v>
      </c>
      <c r="C49">
        <f t="shared" si="0"/>
        <v>5.2659951864489234E-2</v>
      </c>
      <c r="D49">
        <f t="shared" si="1"/>
        <v>5.2659951864489232</v>
      </c>
      <c r="E49">
        <v>54</v>
      </c>
      <c r="F49">
        <v>1.82741853708281</v>
      </c>
      <c r="G49">
        <f t="shared" si="2"/>
        <v>1.4879264461528293E-2</v>
      </c>
      <c r="H49">
        <f t="shared" si="3"/>
        <v>1.4879264461528292</v>
      </c>
    </row>
    <row r="50" spans="1:8" x14ac:dyDescent="0.35">
      <c r="A50">
        <v>72</v>
      </c>
      <c r="B50">
        <v>1.24415695874515</v>
      </c>
      <c r="C50">
        <f t="shared" si="0"/>
        <v>5.6995824594920558E-2</v>
      </c>
      <c r="D50">
        <f t="shared" si="1"/>
        <v>5.6995824594920554</v>
      </c>
      <c r="E50">
        <v>53</v>
      </c>
      <c r="F50">
        <v>1.8396831088693699</v>
      </c>
      <c r="G50">
        <f t="shared" si="2"/>
        <v>1.4464948479211438E-2</v>
      </c>
      <c r="H50">
        <f t="shared" si="3"/>
        <v>1.4464948479211437</v>
      </c>
    </row>
    <row r="51" spans="1:8" x14ac:dyDescent="0.35">
      <c r="A51">
        <v>73</v>
      </c>
      <c r="B51">
        <v>1.20847451897354</v>
      </c>
      <c r="C51">
        <f t="shared" si="0"/>
        <v>6.1876463079000174E-2</v>
      </c>
      <c r="D51">
        <f t="shared" si="1"/>
        <v>6.1876463079000175</v>
      </c>
      <c r="E51">
        <v>52</v>
      </c>
      <c r="F51">
        <v>1.8520199621387401</v>
      </c>
      <c r="G51">
        <f t="shared" si="2"/>
        <v>1.40598289731131E-2</v>
      </c>
      <c r="H51">
        <f t="shared" si="3"/>
        <v>1.40598289731131</v>
      </c>
    </row>
    <row r="52" spans="1:8" x14ac:dyDescent="0.35">
      <c r="A52">
        <v>74</v>
      </c>
      <c r="B52">
        <v>1.1683950375629799</v>
      </c>
      <c r="C52">
        <f t="shared" si="0"/>
        <v>6.785861047251128E-2</v>
      </c>
      <c r="D52">
        <f t="shared" si="1"/>
        <v>6.785861047251128</v>
      </c>
      <c r="E52">
        <v>51</v>
      </c>
      <c r="F52">
        <v>1.8645045653885099</v>
      </c>
      <c r="G52">
        <f t="shared" si="2"/>
        <v>1.3661407144766182E-2</v>
      </c>
      <c r="H52">
        <f t="shared" si="3"/>
        <v>1.3661407144766182</v>
      </c>
    </row>
    <row r="53" spans="1:8" x14ac:dyDescent="0.35">
      <c r="A53">
        <v>75</v>
      </c>
      <c r="B53">
        <v>1.1222504509526501</v>
      </c>
      <c r="C53">
        <f t="shared" si="0"/>
        <v>7.5465690311798464E-2</v>
      </c>
      <c r="D53">
        <f t="shared" si="1"/>
        <v>7.5465690311798461</v>
      </c>
      <c r="E53">
        <v>50</v>
      </c>
      <c r="F53">
        <v>1.8767428808953599</v>
      </c>
      <c r="G53">
        <f t="shared" si="2"/>
        <v>1.3281805591875775E-2</v>
      </c>
      <c r="H53">
        <f t="shared" si="3"/>
        <v>1.3281805591875775</v>
      </c>
    </row>
    <row r="54" spans="1:8" x14ac:dyDescent="0.35">
      <c r="A54">
        <v>76</v>
      </c>
      <c r="B54">
        <v>1.0734354752681701</v>
      </c>
      <c r="C54">
        <f t="shared" si="0"/>
        <v>8.4443169291831086E-2</v>
      </c>
      <c r="D54">
        <f t="shared" si="1"/>
        <v>8.4443169291831079</v>
      </c>
      <c r="E54">
        <v>49</v>
      </c>
      <c r="F54">
        <v>1.8872163659154599</v>
      </c>
      <c r="G54">
        <f t="shared" si="2"/>
        <v>1.2965331760186579E-2</v>
      </c>
      <c r="H54">
        <f t="shared" si="3"/>
        <v>1.2965331760186578</v>
      </c>
    </row>
    <row r="55" spans="1:8" x14ac:dyDescent="0.35">
      <c r="A55">
        <v>77</v>
      </c>
      <c r="B55">
        <v>1.0170029017365401</v>
      </c>
      <c r="C55">
        <f t="shared" si="0"/>
        <v>9.6160585339720925E-2</v>
      </c>
      <c r="D55">
        <f t="shared" si="1"/>
        <v>9.6160585339720921</v>
      </c>
      <c r="E55">
        <v>48</v>
      </c>
      <c r="F55">
        <v>1.8989748103577899</v>
      </c>
      <c r="G55">
        <f t="shared" si="2"/>
        <v>1.2619007243438318E-2</v>
      </c>
      <c r="H55">
        <f t="shared" si="3"/>
        <v>1.2619007243438318</v>
      </c>
    </row>
    <row r="56" spans="1:8" x14ac:dyDescent="0.35">
      <c r="A56">
        <v>78</v>
      </c>
      <c r="B56">
        <v>0.95108363813724905</v>
      </c>
      <c r="C56">
        <f t="shared" si="0"/>
        <v>0.11192223184802039</v>
      </c>
      <c r="D56">
        <f t="shared" si="1"/>
        <v>11.192223184802039</v>
      </c>
      <c r="E56">
        <v>47</v>
      </c>
      <c r="F56">
        <v>1.9110239283114301</v>
      </c>
      <c r="G56">
        <f t="shared" si="2"/>
        <v>1.2273716048350035E-2</v>
      </c>
      <c r="H56">
        <f t="shared" si="3"/>
        <v>1.2273716048350034</v>
      </c>
    </row>
    <row r="57" spans="1:8" x14ac:dyDescent="0.35">
      <c r="A57">
        <v>79</v>
      </c>
      <c r="B57">
        <v>0.87712639157961803</v>
      </c>
      <c r="C57">
        <f t="shared" si="0"/>
        <v>0.13270082058232557</v>
      </c>
      <c r="D57">
        <f t="shared" si="1"/>
        <v>13.270082058232557</v>
      </c>
      <c r="E57">
        <v>46</v>
      </c>
      <c r="F57">
        <v>1.9225335187148</v>
      </c>
      <c r="G57">
        <f t="shared" si="2"/>
        <v>1.1952712714438641E-2</v>
      </c>
      <c r="H57">
        <f t="shared" si="3"/>
        <v>1.195271271443864</v>
      </c>
    </row>
    <row r="58" spans="1:8" x14ac:dyDescent="0.35">
      <c r="A58">
        <v>80</v>
      </c>
      <c r="B58">
        <v>0.79359748390270102</v>
      </c>
      <c r="C58">
        <f t="shared" si="0"/>
        <v>0.16084313008640838</v>
      </c>
      <c r="D58">
        <f t="shared" si="1"/>
        <v>16.084313008640837</v>
      </c>
      <c r="E58">
        <v>45</v>
      </c>
      <c r="F58">
        <v>1.93304227461495</v>
      </c>
      <c r="G58">
        <f t="shared" si="2"/>
        <v>1.1666960442925405E-2</v>
      </c>
      <c r="H58">
        <f t="shared" si="3"/>
        <v>1.1666960442925405</v>
      </c>
    </row>
    <row r="59" spans="1:8" x14ac:dyDescent="0.35">
      <c r="A59">
        <v>81</v>
      </c>
      <c r="B59">
        <v>0.69300291099533595</v>
      </c>
      <c r="C59">
        <f t="shared" si="0"/>
        <v>0.20276691283857654</v>
      </c>
      <c r="D59">
        <f t="shared" si="1"/>
        <v>20.276691283857655</v>
      </c>
      <c r="E59">
        <v>44</v>
      </c>
      <c r="F59">
        <v>1.9434026071213899</v>
      </c>
      <c r="G59">
        <f t="shared" si="2"/>
        <v>1.1391932234536863E-2</v>
      </c>
      <c r="H59">
        <f t="shared" si="3"/>
        <v>1.1391932234536863</v>
      </c>
    </row>
    <row r="60" spans="1:8" x14ac:dyDescent="0.35">
      <c r="A60">
        <v>82</v>
      </c>
      <c r="B60">
        <v>0.586248950659505</v>
      </c>
      <c r="C60">
        <f t="shared" si="0"/>
        <v>0.2592692726614903</v>
      </c>
      <c r="D60">
        <f t="shared" si="1"/>
        <v>25.926927266149029</v>
      </c>
      <c r="E60">
        <v>43</v>
      </c>
      <c r="F60">
        <v>1.95430552906775</v>
      </c>
      <c r="G60">
        <f t="shared" si="2"/>
        <v>1.1109498916340962E-2</v>
      </c>
      <c r="H60">
        <f t="shared" si="3"/>
        <v>1.1109498916340963</v>
      </c>
    </row>
    <row r="61" spans="1:8" x14ac:dyDescent="0.35">
      <c r="A61">
        <v>83</v>
      </c>
      <c r="B61">
        <v>0.46626416701333201</v>
      </c>
      <c r="C61">
        <f t="shared" si="0"/>
        <v>0.34177149094638237</v>
      </c>
      <c r="D61">
        <f t="shared" si="1"/>
        <v>34.177149094638239</v>
      </c>
      <c r="E61">
        <v>42</v>
      </c>
      <c r="F61">
        <v>1.9650932917047901</v>
      </c>
      <c r="G61">
        <f t="shared" si="2"/>
        <v>1.0836940984234473E-2</v>
      </c>
      <c r="H61">
        <f t="shared" si="3"/>
        <v>1.0836940984234473</v>
      </c>
    </row>
    <row r="62" spans="1:8" x14ac:dyDescent="0.35">
      <c r="A62">
        <v>84</v>
      </c>
      <c r="B62">
        <v>0.34558666080575601</v>
      </c>
      <c r="C62">
        <f t="shared" si="0"/>
        <v>0.45124597298450686</v>
      </c>
      <c r="D62">
        <f t="shared" si="1"/>
        <v>45.124597298450688</v>
      </c>
      <c r="E62">
        <v>41</v>
      </c>
      <c r="F62">
        <v>1.9746542368429501</v>
      </c>
      <c r="G62">
        <f t="shared" si="2"/>
        <v>1.0600973848627468E-2</v>
      </c>
      <c r="H62">
        <f t="shared" si="3"/>
        <v>1.0600973848627468</v>
      </c>
    </row>
    <row r="63" spans="1:8" x14ac:dyDescent="0.35">
      <c r="A63">
        <v>85</v>
      </c>
      <c r="B63">
        <v>0.23295113013645299</v>
      </c>
      <c r="C63">
        <f t="shared" si="0"/>
        <v>0.58485589253210701</v>
      </c>
      <c r="D63">
        <f t="shared" si="1"/>
        <v>58.485589253210705</v>
      </c>
      <c r="E63">
        <v>40</v>
      </c>
      <c r="F63">
        <v>1.9830355029281601</v>
      </c>
      <c r="G63">
        <f t="shared" si="2"/>
        <v>1.0398351573764238E-2</v>
      </c>
      <c r="H63">
        <f t="shared" si="3"/>
        <v>1.0398351573764237</v>
      </c>
    </row>
    <row r="64" spans="1:8" x14ac:dyDescent="0.35">
      <c r="A64">
        <v>86</v>
      </c>
      <c r="B64">
        <v>0.14296513234050501</v>
      </c>
      <c r="C64">
        <f t="shared" si="0"/>
        <v>0.71950674182540453</v>
      </c>
      <c r="D64">
        <f t="shared" si="1"/>
        <v>71.950674182540453</v>
      </c>
      <c r="E64">
        <v>39</v>
      </c>
      <c r="F64">
        <v>1.99224419839515</v>
      </c>
      <c r="G64">
        <f t="shared" si="2"/>
        <v>1.0180188077555139E-2</v>
      </c>
      <c r="H64">
        <f t="shared" si="3"/>
        <v>1.0180188077555139</v>
      </c>
    </row>
    <row r="65" spans="1:8" x14ac:dyDescent="0.35">
      <c r="A65">
        <v>87</v>
      </c>
      <c r="B65">
        <v>7.6787978725591094E-2</v>
      </c>
      <c r="C65">
        <f t="shared" si="0"/>
        <v>0.83793826125455451</v>
      </c>
      <c r="D65">
        <f t="shared" si="1"/>
        <v>83.793826125455453</v>
      </c>
      <c r="E65">
        <v>38</v>
      </c>
      <c r="F65">
        <v>2.0010053207462701</v>
      </c>
      <c r="G65">
        <f t="shared" si="2"/>
        <v>9.9768784060398526E-3</v>
      </c>
      <c r="H65">
        <f t="shared" si="3"/>
        <v>0.9976878406039853</v>
      </c>
    </row>
    <row r="66" spans="1:8" x14ac:dyDescent="0.35">
      <c r="A66">
        <v>88</v>
      </c>
      <c r="B66">
        <v>3.7007014188455499E-2</v>
      </c>
      <c r="C66">
        <f t="shared" si="0"/>
        <v>0.91831776482868122</v>
      </c>
      <c r="D66">
        <f t="shared" si="1"/>
        <v>91.831776482868122</v>
      </c>
      <c r="E66">
        <v>37</v>
      </c>
      <c r="F66">
        <v>2.00834471598343</v>
      </c>
      <c r="G66">
        <f t="shared" si="2"/>
        <v>9.8096900166284983E-3</v>
      </c>
      <c r="H66">
        <f t="shared" si="3"/>
        <v>0.98096900166284984</v>
      </c>
    </row>
    <row r="67" spans="1:8" x14ac:dyDescent="0.35">
      <c r="A67">
        <v>89</v>
      </c>
      <c r="B67">
        <v>1.52532723273993E-2</v>
      </c>
      <c r="C67">
        <f t="shared" si="0"/>
        <v>0.96548766063462799</v>
      </c>
      <c r="D67">
        <f t="shared" si="1"/>
        <v>96.548766063462793</v>
      </c>
      <c r="E67">
        <v>36</v>
      </c>
      <c r="F67">
        <v>2.0156210141913702</v>
      </c>
      <c r="G67">
        <f t="shared" si="2"/>
        <v>9.6467047329159734E-3</v>
      </c>
      <c r="H67">
        <f t="shared" si="3"/>
        <v>0.96467047329159739</v>
      </c>
    </row>
    <row r="68" spans="1:8" x14ac:dyDescent="0.35">
      <c r="A68">
        <v>90</v>
      </c>
      <c r="B68">
        <v>4.7412589229289199E-3</v>
      </c>
      <c r="C68">
        <f t="shared" ref="C68:C77" si="4">10^(-B68)</f>
        <v>0.98914222371910954</v>
      </c>
      <c r="D68">
        <f t="shared" ref="D68:D77" si="5">C68*100</f>
        <v>98.914222371910952</v>
      </c>
      <c r="E68">
        <v>35</v>
      </c>
      <c r="F68">
        <v>2.0229166191019199</v>
      </c>
      <c r="G68">
        <f t="shared" ref="G68:G78" si="6">10^-F68</f>
        <v>9.4860056917226727E-3</v>
      </c>
      <c r="H68">
        <f t="shared" ref="H68:H78" si="7">G68*100</f>
        <v>0.94860056917226732</v>
      </c>
    </row>
    <row r="69" spans="1:8" x14ac:dyDescent="0.35">
      <c r="A69">
        <v>91</v>
      </c>
      <c r="B69">
        <v>1.3252023440366899E-3</v>
      </c>
      <c r="C69">
        <f t="shared" si="4"/>
        <v>0.99695325959979952</v>
      </c>
      <c r="D69">
        <f t="shared" si="5"/>
        <v>99.695325959979954</v>
      </c>
      <c r="E69">
        <v>34</v>
      </c>
      <c r="F69">
        <v>2.02966888672097</v>
      </c>
      <c r="G69">
        <f t="shared" si="6"/>
        <v>9.3396610058444681E-3</v>
      </c>
      <c r="H69">
        <f t="shared" si="7"/>
        <v>0.93396610058444685</v>
      </c>
    </row>
    <row r="70" spans="1:8" x14ac:dyDescent="0.35">
      <c r="A70">
        <v>92</v>
      </c>
      <c r="B70">
        <v>3.42755028436401E-4</v>
      </c>
      <c r="C70">
        <f t="shared" si="4"/>
        <v>0.99921108873523001</v>
      </c>
      <c r="D70">
        <f t="shared" si="5"/>
        <v>99.921108873522996</v>
      </c>
      <c r="E70">
        <v>33</v>
      </c>
      <c r="F70">
        <v>2.0358785479192498</v>
      </c>
      <c r="G70">
        <f t="shared" si="6"/>
        <v>9.2070701492399116E-3</v>
      </c>
      <c r="H70">
        <f t="shared" si="7"/>
        <v>0.92070701492399121</v>
      </c>
    </row>
    <row r="71" spans="1:8" x14ac:dyDescent="0.35">
      <c r="A71">
        <v>93</v>
      </c>
      <c r="B71">
        <v>1.3034092219508001E-4</v>
      </c>
      <c r="C71">
        <f t="shared" si="4"/>
        <v>0.99969992396736806</v>
      </c>
      <c r="D71">
        <f t="shared" si="5"/>
        <v>99.969992396736814</v>
      </c>
      <c r="E71">
        <v>32</v>
      </c>
      <c r="F71">
        <v>2.0416665051069498</v>
      </c>
      <c r="G71">
        <f t="shared" si="6"/>
        <v>9.0851791362482615E-3</v>
      </c>
      <c r="H71">
        <f t="shared" si="7"/>
        <v>0.90851791362482615</v>
      </c>
    </row>
    <row r="72" spans="1:8" x14ac:dyDescent="0.35">
      <c r="A72">
        <v>94</v>
      </c>
      <c r="B72">
        <v>1.5443517569232901E-4</v>
      </c>
      <c r="C72">
        <f t="shared" si="4"/>
        <v>0.99964446308485067</v>
      </c>
      <c r="D72">
        <f t="shared" si="5"/>
        <v>99.964446308485066</v>
      </c>
      <c r="E72">
        <v>31</v>
      </c>
      <c r="F72">
        <v>2.0479822930482299</v>
      </c>
      <c r="G72">
        <f t="shared" si="6"/>
        <v>8.9540127189399032E-3</v>
      </c>
      <c r="H72">
        <f t="shared" si="7"/>
        <v>0.89540127189399032</v>
      </c>
    </row>
    <row r="73" spans="1:8" x14ac:dyDescent="0.35">
      <c r="A73">
        <v>95</v>
      </c>
      <c r="B73">
        <v>2.1717067307156399E-4</v>
      </c>
      <c r="C73">
        <f t="shared" si="4"/>
        <v>0.99950007105169114</v>
      </c>
      <c r="D73">
        <f t="shared" si="5"/>
        <v>99.950007105169121</v>
      </c>
      <c r="E73">
        <v>30</v>
      </c>
      <c r="F73">
        <v>2.0522590670135701</v>
      </c>
      <c r="G73">
        <f t="shared" si="6"/>
        <v>8.8662696013557165E-3</v>
      </c>
      <c r="H73">
        <f t="shared" si="7"/>
        <v>0.88662696013557163</v>
      </c>
    </row>
    <row r="74" spans="1:8" x14ac:dyDescent="0.35">
      <c r="A74">
        <v>96</v>
      </c>
      <c r="B74">
        <v>3.0361311719281198E-4</v>
      </c>
      <c r="C74">
        <f t="shared" si="4"/>
        <v>0.99930114927231495</v>
      </c>
      <c r="D74">
        <f t="shared" si="5"/>
        <v>99.9301149272315</v>
      </c>
      <c r="E74">
        <v>29</v>
      </c>
      <c r="F74">
        <v>2.0577401240905902</v>
      </c>
      <c r="G74">
        <f t="shared" si="6"/>
        <v>8.7550751029675088E-3</v>
      </c>
      <c r="H74">
        <f t="shared" si="7"/>
        <v>0.87550751029675089</v>
      </c>
    </row>
    <row r="75" spans="1:8" x14ac:dyDescent="0.35">
      <c r="A75">
        <v>97</v>
      </c>
      <c r="B75">
        <v>4.1440002529181101E-4</v>
      </c>
      <c r="C75">
        <f t="shared" si="4"/>
        <v>0.99904626377500405</v>
      </c>
      <c r="D75">
        <f t="shared" si="5"/>
        <v>99.904626377500406</v>
      </c>
      <c r="E75">
        <v>28</v>
      </c>
      <c r="F75">
        <v>2.0611260990913598</v>
      </c>
      <c r="G75">
        <f t="shared" si="6"/>
        <v>8.6870815987261062E-3</v>
      </c>
      <c r="H75">
        <f t="shared" si="7"/>
        <v>0.86870815987261063</v>
      </c>
    </row>
    <row r="76" spans="1:8" x14ac:dyDescent="0.35">
      <c r="A76">
        <v>98</v>
      </c>
      <c r="B76">
        <v>5.4882330781084402E-4</v>
      </c>
      <c r="C76">
        <f t="shared" si="4"/>
        <v>0.99873708578097531</v>
      </c>
      <c r="D76">
        <f t="shared" si="5"/>
        <v>99.873708578097535</v>
      </c>
      <c r="E76">
        <v>27</v>
      </c>
      <c r="F76">
        <v>2.0645508431786799</v>
      </c>
      <c r="G76">
        <f t="shared" si="6"/>
        <v>8.6188467131838066E-3</v>
      </c>
      <c r="H76">
        <f t="shared" si="7"/>
        <v>0.86188467131838065</v>
      </c>
    </row>
    <row r="77" spans="1:8" x14ac:dyDescent="0.35">
      <c r="A77">
        <v>99</v>
      </c>
      <c r="B77">
        <v>6.2582093012386304E-4</v>
      </c>
      <c r="C77">
        <f t="shared" si="4"/>
        <v>0.99856003180595121</v>
      </c>
      <c r="D77">
        <f t="shared" si="5"/>
        <v>99.856003180595124</v>
      </c>
      <c r="E77">
        <v>26</v>
      </c>
      <c r="F77">
        <v>2.06857279986122</v>
      </c>
      <c r="G77">
        <f t="shared" si="6"/>
        <v>8.5393969132438324E-3</v>
      </c>
      <c r="H77">
        <f t="shared" si="7"/>
        <v>0.8539396913243833</v>
      </c>
    </row>
    <row r="78" spans="1:8" x14ac:dyDescent="0.35">
      <c r="A78">
        <v>99.699996948242202</v>
      </c>
      <c r="B78">
        <v>6.5325460466916601E-4</v>
      </c>
      <c r="C78">
        <f>10^(-B78)</f>
        <v>0.99849695638854752</v>
      </c>
      <c r="D78">
        <f>C78*100</f>
        <v>99.849695638854755</v>
      </c>
      <c r="E78">
        <v>25.299999237060501</v>
      </c>
      <c r="F78">
        <v>2.07215101175297</v>
      </c>
      <c r="G78">
        <f t="shared" si="6"/>
        <v>8.4693286962950181E-3</v>
      </c>
      <c r="H78">
        <f t="shared" si="7"/>
        <v>0.84693286962950176</v>
      </c>
    </row>
  </sheetData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E7391-F092-4BC0-9444-3AF00A5BD073}">
  <sheetPr>
    <tabColor theme="9"/>
  </sheetPr>
  <dimension ref="A1:AN85"/>
  <sheetViews>
    <sheetView zoomScale="50" zoomScaleNormal="50" workbookViewId="0">
      <selection activeCell="T50" sqref="T50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0" customWidth="1"/>
    <col min="31" max="31" width="8.7265625" style="20"/>
    <col min="32" max="32" width="8.54296875" style="20" customWidth="1"/>
    <col min="33" max="34" width="8.7265625" style="20"/>
    <col min="35" max="36" width="8.54296875" style="20" customWidth="1"/>
    <col min="37" max="16384" width="8.7265625" style="20"/>
  </cols>
  <sheetData>
    <row r="1" spans="1:40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0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19" t="s">
        <v>32</v>
      </c>
      <c r="AD2" s="19" t="s">
        <v>32</v>
      </c>
      <c r="AE2" s="19" t="s">
        <v>32</v>
      </c>
      <c r="AF2" s="6" t="s">
        <v>26</v>
      </c>
      <c r="AG2" s="6" t="s">
        <v>40</v>
      </c>
      <c r="AI2" s="21" t="s">
        <v>5</v>
      </c>
      <c r="AJ2" s="21" t="s">
        <v>32</v>
      </c>
      <c r="AK2"/>
      <c r="AM2" s="6" t="s">
        <v>26</v>
      </c>
      <c r="AN2" s="6" t="s">
        <v>40</v>
      </c>
    </row>
    <row r="3" spans="1:40" x14ac:dyDescent="0.35">
      <c r="A3" s="20">
        <f>'pH_2_DBU-PVP_cycle1'!A3</f>
        <v>25</v>
      </c>
      <c r="B3" s="20">
        <f>'pH_2_DBU-PVP_cycle1'!D3</f>
        <v>0.47691202203787775</v>
      </c>
      <c r="C3" s="20">
        <f>'pH_2_DBU-PVP_cycle2'!D3</f>
        <v>0.59952191380036746</v>
      </c>
      <c r="D3" s="20">
        <f>'pH_2_DBU-PVP_cycle3'!D3</f>
        <v>0.62103162102126586</v>
      </c>
      <c r="E3" s="20">
        <f>AVERAGE(B3:D3)</f>
        <v>0.56582185228650372</v>
      </c>
      <c r="F3" s="20">
        <f>STDEV(B3:D3)</f>
        <v>7.7745644973283054E-2</v>
      </c>
      <c r="H3" s="20">
        <f>'pH_2_DBU-PVP_cycle1'!E3</f>
        <v>100</v>
      </c>
      <c r="I3" s="20">
        <f>'pH_2_DBU-PVP_cycle1'!H3</f>
        <v>100.79715807387169</v>
      </c>
      <c r="J3" s="20">
        <f>'pH_2_DBU-PVP_cycle2'!H3</f>
        <v>98.86744203890278</v>
      </c>
      <c r="K3" s="20">
        <f>'pH_2_DBU-PVP_cycle3'!H3</f>
        <v>99.670714793492849</v>
      </c>
      <c r="L3" s="20">
        <f>AVERAGE(I3:K3)</f>
        <v>99.7784383020891</v>
      </c>
      <c r="M3" s="20">
        <f>STDEV(I3:K3)</f>
        <v>0.96935765310448951</v>
      </c>
      <c r="AA3" s="20" t="s">
        <v>42</v>
      </c>
      <c r="AB3" s="20" t="s">
        <v>29</v>
      </c>
      <c r="AC3" s="20" t="s">
        <v>43</v>
      </c>
      <c r="AD3" s="20" t="s">
        <v>44</v>
      </c>
      <c r="AE3" s="20" t="s">
        <v>45</v>
      </c>
      <c r="AI3" s="20" t="s">
        <v>29</v>
      </c>
      <c r="AJ3" s="20" t="s">
        <v>43</v>
      </c>
      <c r="AK3" s="20" t="s">
        <v>44</v>
      </c>
      <c r="AL3" s="20" t="s">
        <v>45</v>
      </c>
    </row>
    <row r="4" spans="1:40" x14ac:dyDescent="0.35">
      <c r="A4" s="20">
        <f>'pH_2_DBU-PVP_cycle1'!A4</f>
        <v>26</v>
      </c>
      <c r="B4" s="20">
        <f>'pH_2_DBU-PVP_cycle1'!D4</f>
        <v>0.47899186085153272</v>
      </c>
      <c r="C4" s="20">
        <f>'pH_2_DBU-PVP_cycle2'!D4</f>
        <v>0.60094391268356528</v>
      </c>
      <c r="D4" s="20">
        <f>'pH_2_DBU-PVP_cycle3'!D4</f>
        <v>0.62097086217286834</v>
      </c>
      <c r="E4" s="20">
        <f t="shared" ref="E4:E67" si="0">AVERAGE(B4:D4)</f>
        <v>0.56696887856932221</v>
      </c>
      <c r="F4" s="20">
        <f t="shared" ref="F4:F67" si="1">STDEV(B4:D4)</f>
        <v>7.6845536053493854E-2</v>
      </c>
      <c r="H4" s="20">
        <f>'pH_2_DBU-PVP_cycle1'!E4</f>
        <v>99</v>
      </c>
      <c r="I4" s="20">
        <f>'pH_2_DBU-PVP_cycle1'!H4</f>
        <v>100.69207190450304</v>
      </c>
      <c r="J4" s="20">
        <f>'pH_2_DBU-PVP_cycle2'!H4</f>
        <v>98.957697297038678</v>
      </c>
      <c r="K4" s="20">
        <f>'pH_2_DBU-PVP_cycle3'!H4</f>
        <v>99.613060147130255</v>
      </c>
      <c r="L4" s="20">
        <f t="shared" ref="L4:L67" si="2">AVERAGE(I4:K4)</f>
        <v>99.754276449557324</v>
      </c>
      <c r="M4" s="20">
        <f t="shared" ref="M4:M67" si="3">STDEV(I4:K4)</f>
        <v>0.87576843560821971</v>
      </c>
      <c r="AA4" s="20">
        <v>0</v>
      </c>
      <c r="AB4" s="20">
        <v>25</v>
      </c>
      <c r="AC4" s="22">
        <f>((B3-$B$80)/$B$82)*100</f>
        <v>0</v>
      </c>
      <c r="AD4" s="22">
        <f>((C3-$C$80)/$C$82)*100</f>
        <v>0</v>
      </c>
      <c r="AE4" s="22">
        <f>((D3-$D$80)/$D$82)*100</f>
        <v>6.1156967083339362E-5</v>
      </c>
      <c r="AF4" s="20">
        <f>AVERAGE(AC4:AE4)</f>
        <v>2.0385655694446454E-5</v>
      </c>
      <c r="AG4" s="20">
        <f>STDEV(AC4:AE4)</f>
        <v>3.5308991408387061E-5</v>
      </c>
      <c r="AI4" s="20">
        <v>100</v>
      </c>
      <c r="AJ4" s="20">
        <f>((I3-$I$80)/$I$82)*100</f>
        <v>100</v>
      </c>
      <c r="AK4" s="20">
        <f>((J3-$J$80)/$J$82)*100</f>
        <v>99.908075555765734</v>
      </c>
      <c r="AL4" s="20">
        <f>((K3-$K$80)/$K$82)*100</f>
        <v>100</v>
      </c>
      <c r="AM4" s="20">
        <f t="shared" ref="AM4:AM67" si="4">AVERAGE(AJ4:AL4)</f>
        <v>99.969358518588578</v>
      </c>
      <c r="AN4" s="20">
        <f t="shared" ref="AN4:AN67" si="5">STDEV(AJ4:AL4)</f>
        <v>5.3072602623760179E-2</v>
      </c>
    </row>
    <row r="5" spans="1:40" x14ac:dyDescent="0.35">
      <c r="A5" s="20">
        <f>'pH_2_DBU-PVP_cycle1'!A5</f>
        <v>27</v>
      </c>
      <c r="B5" s="20">
        <f>'pH_2_DBU-PVP_cycle1'!D5</f>
        <v>0.4794051200112911</v>
      </c>
      <c r="C5" s="20">
        <f>'pH_2_DBU-PVP_cycle2'!D5</f>
        <v>0.60267236554527015</v>
      </c>
      <c r="D5" s="20">
        <f>'pH_2_DBU-PVP_cycle3'!D5</f>
        <v>0.62639450018862042</v>
      </c>
      <c r="E5" s="20">
        <f t="shared" si="0"/>
        <v>0.56949066191506048</v>
      </c>
      <c r="F5" s="20">
        <f t="shared" si="1"/>
        <v>7.891285423225558E-2</v>
      </c>
      <c r="H5" s="20">
        <f>'pH_2_DBU-PVP_cycle1'!E5</f>
        <v>98</v>
      </c>
      <c r="I5" s="20">
        <f>'pH_2_DBU-PVP_cycle1'!H5</f>
        <v>100.64329804598748</v>
      </c>
      <c r="J5" s="20">
        <f>'pH_2_DBU-PVP_cycle2'!H5</f>
        <v>98.955143674533602</v>
      </c>
      <c r="K5" s="20">
        <f>'pH_2_DBU-PVP_cycle3'!H5</f>
        <v>99.254863881308282</v>
      </c>
      <c r="L5" s="20">
        <f t="shared" si="2"/>
        <v>99.617768533943106</v>
      </c>
      <c r="M5" s="20">
        <f t="shared" si="3"/>
        <v>0.90068925587170079</v>
      </c>
      <c r="AA5" s="20">
        <v>2</v>
      </c>
      <c r="AB5" s="20">
        <v>26</v>
      </c>
      <c r="AC5" s="22">
        <f t="shared" ref="AC5:AC68" si="6">((B4-$B$80)/$B$82)*100</f>
        <v>2.0545491988804101E-3</v>
      </c>
      <c r="AD5" s="22">
        <f t="shared" ref="AD5:AD68" si="7">((C4-$C$80)/$C$82)*100</f>
        <v>1.4404559916554231E-3</v>
      </c>
      <c r="AE5" s="22">
        <f t="shared" ref="AE5:AE68" si="8">((D4-$D$80)/$D$82)*100</f>
        <v>0</v>
      </c>
      <c r="AF5" s="20">
        <f t="shared" ref="AF5:AF68" si="9">AVERAGE(AC5:AE5)</f>
        <v>1.1650017301786111E-3</v>
      </c>
      <c r="AG5" s="20">
        <f t="shared" ref="AG5:AG68" si="10">STDEV(AC5:AE5)</f>
        <v>1.054608643184445E-3</v>
      </c>
      <c r="AI5" s="20">
        <v>99</v>
      </c>
      <c r="AJ5" s="20">
        <f t="shared" ref="AJ5:AJ68" si="11">((I4-$I$80)/$I$82)*100</f>
        <v>99.895070802955715</v>
      </c>
      <c r="AK5" s="20">
        <f t="shared" ref="AK5:AK68" si="12">((J4-$J$80)/$J$82)*100</f>
        <v>100</v>
      </c>
      <c r="AL5" s="20">
        <f t="shared" ref="AL5:AL68" si="13">((K4-$K$80)/$K$82)*100</f>
        <v>99.94165913787127</v>
      </c>
      <c r="AM5" s="20">
        <f t="shared" si="4"/>
        <v>99.945576646942342</v>
      </c>
      <c r="AN5" s="20">
        <f t="shared" si="5"/>
        <v>5.2574178605861027E-2</v>
      </c>
    </row>
    <row r="6" spans="1:40" x14ac:dyDescent="0.35">
      <c r="A6" s="20">
        <f>'pH_2_DBU-PVP_cycle1'!A6</f>
        <v>28</v>
      </c>
      <c r="B6" s="20">
        <f>'pH_2_DBU-PVP_cycle1'!D6</f>
        <v>0.47972361539934011</v>
      </c>
      <c r="C6" s="20">
        <f>'pH_2_DBU-PVP_cycle2'!D6</f>
        <v>0.60634628928813261</v>
      </c>
      <c r="D6" s="20">
        <f>'pH_2_DBU-PVP_cycle3'!D6</f>
        <v>0.63153371878581332</v>
      </c>
      <c r="E6" s="20">
        <f t="shared" si="0"/>
        <v>0.57253454115776192</v>
      </c>
      <c r="F6" s="20">
        <f t="shared" si="1"/>
        <v>8.1357252942050207E-2</v>
      </c>
      <c r="H6" s="20">
        <f>'pH_2_DBU-PVP_cycle1'!E6</f>
        <v>97</v>
      </c>
      <c r="I6" s="20">
        <f>'pH_2_DBU-PVP_cycle1'!H6</f>
        <v>100.5431904358084</v>
      </c>
      <c r="J6" s="20">
        <f>'pH_2_DBU-PVP_cycle2'!H6</f>
        <v>98.875918419748032</v>
      </c>
      <c r="K6" s="20">
        <f>'pH_2_DBU-PVP_cycle3'!H6</f>
        <v>99.322584637877398</v>
      </c>
      <c r="L6" s="20">
        <f t="shared" si="2"/>
        <v>99.580564497811281</v>
      </c>
      <c r="M6" s="20">
        <f t="shared" si="3"/>
        <v>0.863055154658801</v>
      </c>
      <c r="AA6" s="20">
        <v>4</v>
      </c>
      <c r="AB6" s="20">
        <v>27</v>
      </c>
      <c r="AC6" s="22">
        <f t="shared" si="6"/>
        <v>2.4627833707004218E-3</v>
      </c>
      <c r="AD6" s="22">
        <f t="shared" si="7"/>
        <v>3.1913436402713621E-3</v>
      </c>
      <c r="AE6" s="22">
        <f t="shared" si="8"/>
        <v>5.4591760763996735E-3</v>
      </c>
      <c r="AF6" s="20">
        <f t="shared" si="9"/>
        <v>3.7044343624571528E-3</v>
      </c>
      <c r="AG6" s="20">
        <f t="shared" si="10"/>
        <v>1.5627024280350922E-3</v>
      </c>
      <c r="AI6" s="20">
        <v>98</v>
      </c>
      <c r="AJ6" s="20">
        <f t="shared" si="11"/>
        <v>99.846369800325832</v>
      </c>
      <c r="AK6" s="20">
        <f t="shared" si="12"/>
        <v>99.997399150648818</v>
      </c>
      <c r="AL6" s="20">
        <f t="shared" si="13"/>
        <v>99.579199556939685</v>
      </c>
      <c r="AM6" s="20">
        <f t="shared" si="4"/>
        <v>99.807656169304778</v>
      </c>
      <c r="AN6" s="20">
        <f t="shared" si="5"/>
        <v>0.21177059277611396</v>
      </c>
    </row>
    <row r="7" spans="1:40" x14ac:dyDescent="0.35">
      <c r="A7" s="20">
        <f>'pH_2_DBU-PVP_cycle1'!A7</f>
        <v>29</v>
      </c>
      <c r="B7" s="20">
        <f>'pH_2_DBU-PVP_cycle1'!D7</f>
        <v>0.48242903906485651</v>
      </c>
      <c r="C7" s="20">
        <f>'pH_2_DBU-PVP_cycle2'!D7</f>
        <v>0.60787530872089346</v>
      </c>
      <c r="D7" s="20">
        <f>'pH_2_DBU-PVP_cycle3'!D7</f>
        <v>0.6312204308457563</v>
      </c>
      <c r="E7" s="20">
        <f t="shared" si="0"/>
        <v>0.57384159287716874</v>
      </c>
      <c r="F7" s="20">
        <f t="shared" si="1"/>
        <v>8.0021496659478178E-2</v>
      </c>
      <c r="H7" s="20">
        <f>'pH_2_DBU-PVP_cycle1'!E7</f>
        <v>96</v>
      </c>
      <c r="I7" s="20">
        <f>'pH_2_DBU-PVP_cycle1'!H7</f>
        <v>100.4804056538038</v>
      </c>
      <c r="J7" s="20">
        <f>'pH_2_DBU-PVP_cycle2'!H7</f>
        <v>98.808266509778491</v>
      </c>
      <c r="K7" s="20">
        <f>'pH_2_DBU-PVP_cycle3'!H7</f>
        <v>99.58808737385678</v>
      </c>
      <c r="L7" s="20">
        <f t="shared" si="2"/>
        <v>99.625586512479686</v>
      </c>
      <c r="M7" s="20">
        <f t="shared" si="3"/>
        <v>0.83670004678708976</v>
      </c>
      <c r="AA7" s="20">
        <v>6</v>
      </c>
      <c r="AB7" s="20">
        <v>28</v>
      </c>
      <c r="AC7" s="22">
        <f t="shared" si="6"/>
        <v>2.7774060424512505E-3</v>
      </c>
      <c r="AD7" s="22">
        <f t="shared" si="7"/>
        <v>6.9129537841487489E-3</v>
      </c>
      <c r="AE7" s="22">
        <f t="shared" si="8"/>
        <v>1.0632069093171813E-2</v>
      </c>
      <c r="AF7" s="20">
        <f t="shared" si="9"/>
        <v>6.7741429732572703E-3</v>
      </c>
      <c r="AG7" s="20">
        <f t="shared" si="10"/>
        <v>3.9291709355796659E-3</v>
      </c>
      <c r="AI7" s="20">
        <v>97</v>
      </c>
      <c r="AJ7" s="20">
        <f t="shared" si="11"/>
        <v>99.74641172575501</v>
      </c>
      <c r="AK7" s="20">
        <f t="shared" si="12"/>
        <v>99.916708699301196</v>
      </c>
      <c r="AL7" s="20">
        <f t="shared" si="13"/>
        <v>99.647726337893388</v>
      </c>
      <c r="AM7" s="20">
        <f t="shared" si="4"/>
        <v>99.770282254316541</v>
      </c>
      <c r="AN7" s="20">
        <f t="shared" si="5"/>
        <v>0.13607067754474131</v>
      </c>
    </row>
    <row r="8" spans="1:40" x14ac:dyDescent="0.35">
      <c r="A8" s="20">
        <f>'pH_2_DBU-PVP_cycle1'!A8</f>
        <v>30</v>
      </c>
      <c r="B8" s="20">
        <f>'pH_2_DBU-PVP_cycle1'!D8</f>
        <v>0.48797166976490342</v>
      </c>
      <c r="C8" s="20">
        <f>'pH_2_DBU-PVP_cycle2'!D8</f>
        <v>0.61118887760668472</v>
      </c>
      <c r="D8" s="20">
        <f>'pH_2_DBU-PVP_cycle3'!D8</f>
        <v>0.63402370272607123</v>
      </c>
      <c r="E8" s="20">
        <f t="shared" si="0"/>
        <v>0.57772808336588655</v>
      </c>
      <c r="F8" s="20">
        <f t="shared" si="1"/>
        <v>7.856537180234828E-2</v>
      </c>
      <c r="H8" s="20">
        <f>'pH_2_DBU-PVP_cycle1'!E8</f>
        <v>95</v>
      </c>
      <c r="I8" s="20">
        <f>'pH_2_DBU-PVP_cycle1'!H8</f>
        <v>100.44851086630746</v>
      </c>
      <c r="J8" s="20">
        <f>'pH_2_DBU-PVP_cycle2'!H8</f>
        <v>98.831908242128122</v>
      </c>
      <c r="K8" s="20">
        <f>'pH_2_DBU-PVP_cycle3'!H8</f>
        <v>99.601731556540329</v>
      </c>
      <c r="L8" s="20">
        <f t="shared" si="2"/>
        <v>99.62738355499198</v>
      </c>
      <c r="M8" s="20">
        <f t="shared" si="3"/>
        <v>0.80860653589635378</v>
      </c>
      <c r="AA8" s="20">
        <v>8</v>
      </c>
      <c r="AB8" s="20">
        <v>29</v>
      </c>
      <c r="AC8" s="22">
        <f t="shared" si="6"/>
        <v>5.4499333499163924E-3</v>
      </c>
      <c r="AD8" s="22">
        <f t="shared" si="7"/>
        <v>8.4618194192081324E-3</v>
      </c>
      <c r="AE8" s="22">
        <f t="shared" si="8"/>
        <v>1.0316728352802233E-2</v>
      </c>
      <c r="AF8" s="20">
        <f t="shared" si="9"/>
        <v>8.0761603739755855E-3</v>
      </c>
      <c r="AG8" s="20">
        <f t="shared" si="10"/>
        <v>2.4562111217087805E-3</v>
      </c>
      <c r="AI8" s="20">
        <v>96</v>
      </c>
      <c r="AJ8" s="20">
        <f t="shared" si="11"/>
        <v>99.683720728434224</v>
      </c>
      <c r="AK8" s="20">
        <f t="shared" si="12"/>
        <v>99.847805630895209</v>
      </c>
      <c r="AL8" s="20">
        <f t="shared" si="13"/>
        <v>99.916389134247325</v>
      </c>
      <c r="AM8" s="20">
        <f t="shared" si="4"/>
        <v>99.815971831192257</v>
      </c>
      <c r="AN8" s="20">
        <f t="shared" si="5"/>
        <v>0.11955622053472749</v>
      </c>
    </row>
    <row r="9" spans="1:40" x14ac:dyDescent="0.35">
      <c r="A9" s="20">
        <f>'pH_2_DBU-PVP_cycle1'!A9</f>
        <v>31</v>
      </c>
      <c r="B9" s="20">
        <f>'pH_2_DBU-PVP_cycle1'!D9</f>
        <v>0.4962124824538815</v>
      </c>
      <c r="C9" s="20">
        <f>'pH_2_DBU-PVP_cycle2'!D9</f>
        <v>0.61939885775831938</v>
      </c>
      <c r="D9" s="20">
        <f>'pH_2_DBU-PVP_cycle3'!D9</f>
        <v>0.6412562135732125</v>
      </c>
      <c r="E9" s="20">
        <f t="shared" si="0"/>
        <v>0.5856225179284712</v>
      </c>
      <c r="F9" s="20">
        <f t="shared" si="1"/>
        <v>7.8198796880004917E-2</v>
      </c>
      <c r="H9" s="20">
        <f>'pH_2_DBU-PVP_cycle1'!E9</f>
        <v>94</v>
      </c>
      <c r="I9" s="20">
        <f>'pH_2_DBU-PVP_cycle1'!H9</f>
        <v>100.43594520769983</v>
      </c>
      <c r="J9" s="20">
        <f>'pH_2_DBU-PVP_cycle2'!H9</f>
        <v>98.891150651098201</v>
      </c>
      <c r="K9" s="20">
        <f>'pH_2_DBU-PVP_cycle3'!H9</f>
        <v>99.604717123417871</v>
      </c>
      <c r="L9" s="20">
        <f t="shared" si="2"/>
        <v>99.643937660738629</v>
      </c>
      <c r="M9" s="20">
        <f t="shared" si="3"/>
        <v>0.77314374047605394</v>
      </c>
      <c r="AA9" s="20">
        <v>10</v>
      </c>
      <c r="AB9" s="20">
        <v>30</v>
      </c>
      <c r="AC9" s="22">
        <f t="shared" si="6"/>
        <v>1.0925168925725015E-2</v>
      </c>
      <c r="AD9" s="22">
        <f t="shared" si="7"/>
        <v>1.1818397410723323E-2</v>
      </c>
      <c r="AE9" s="22">
        <f t="shared" si="8"/>
        <v>1.3138368502866175E-2</v>
      </c>
      <c r="AF9" s="20">
        <f t="shared" si="9"/>
        <v>1.196064494643817E-2</v>
      </c>
      <c r="AG9" s="20">
        <f t="shared" si="10"/>
        <v>1.1134356124748133E-3</v>
      </c>
      <c r="AI9" s="20">
        <v>95</v>
      </c>
      <c r="AJ9" s="20">
        <f t="shared" si="11"/>
        <v>99.651873583733874</v>
      </c>
      <c r="AK9" s="20">
        <f t="shared" si="12"/>
        <v>99.871884594845469</v>
      </c>
      <c r="AL9" s="20">
        <f t="shared" si="13"/>
        <v>99.930195712398799</v>
      </c>
      <c r="AM9" s="20">
        <f t="shared" si="4"/>
        <v>99.817984630326052</v>
      </c>
      <c r="AN9" s="20">
        <f t="shared" si="5"/>
        <v>0.1467811515745123</v>
      </c>
    </row>
    <row r="10" spans="1:40" x14ac:dyDescent="0.35">
      <c r="A10" s="20">
        <f>'pH_2_DBU-PVP_cycle1'!A10</f>
        <v>32</v>
      </c>
      <c r="B10" s="20">
        <f>'pH_2_DBU-PVP_cycle1'!D10</f>
        <v>0.49922714410481506</v>
      </c>
      <c r="C10" s="20">
        <f>'pH_2_DBU-PVP_cycle2'!D10</f>
        <v>0.62945023210779749</v>
      </c>
      <c r="D10" s="20">
        <f>'pH_2_DBU-PVP_cycle3'!D10</f>
        <v>0.65093654760184949</v>
      </c>
      <c r="E10" s="20">
        <f t="shared" si="0"/>
        <v>0.59320464127148742</v>
      </c>
      <c r="F10" s="20">
        <f t="shared" si="1"/>
        <v>8.2092892010583646E-2</v>
      </c>
      <c r="H10" s="20">
        <f>'pH_2_DBU-PVP_cycle1'!E10</f>
        <v>93</v>
      </c>
      <c r="I10" s="20">
        <f>'pH_2_DBU-PVP_cycle1'!H10</f>
        <v>100.40478238009274</v>
      </c>
      <c r="J10" s="20">
        <f>'pH_2_DBU-PVP_cycle2'!H10</f>
        <v>98.880617265421648</v>
      </c>
      <c r="K10" s="20">
        <f>'pH_2_DBU-PVP_cycle3'!H10</f>
        <v>99.579770159459201</v>
      </c>
      <c r="L10" s="20">
        <f t="shared" si="2"/>
        <v>99.621723268324516</v>
      </c>
      <c r="M10" s="20">
        <f t="shared" si="3"/>
        <v>0.7629481448320623</v>
      </c>
      <c r="AA10" s="20">
        <v>12</v>
      </c>
      <c r="AB10" s="20">
        <v>31</v>
      </c>
      <c r="AC10" s="22">
        <f t="shared" si="6"/>
        <v>1.9065778186934876E-2</v>
      </c>
      <c r="AD10" s="22">
        <f t="shared" si="7"/>
        <v>2.0134940581417918E-2</v>
      </c>
      <c r="AE10" s="22">
        <f t="shared" si="8"/>
        <v>2.0418269940672536E-2</v>
      </c>
      <c r="AF10" s="20">
        <f t="shared" si="9"/>
        <v>1.9872996236341776E-2</v>
      </c>
      <c r="AG10" s="20">
        <f t="shared" si="10"/>
        <v>7.1328088150469807E-4</v>
      </c>
      <c r="AI10" s="20">
        <v>94</v>
      </c>
      <c r="AJ10" s="20">
        <f t="shared" si="11"/>
        <v>99.639326695061911</v>
      </c>
      <c r="AK10" s="20">
        <f t="shared" si="12"/>
        <v>99.932222636441608</v>
      </c>
      <c r="AL10" s="20">
        <f t="shared" si="13"/>
        <v>99.933216814019701</v>
      </c>
      <c r="AM10" s="20">
        <f t="shared" si="4"/>
        <v>99.834922048507735</v>
      </c>
      <c r="AN10" s="20">
        <f t="shared" si="5"/>
        <v>0.16939127431619189</v>
      </c>
    </row>
    <row r="11" spans="1:40" x14ac:dyDescent="0.35">
      <c r="A11" s="20">
        <f>'pH_2_DBU-PVP_cycle1'!A11</f>
        <v>33</v>
      </c>
      <c r="B11" s="20">
        <f>'pH_2_DBU-PVP_cycle1'!D11</f>
        <v>0.50101782420292262</v>
      </c>
      <c r="C11" s="20">
        <f>'pH_2_DBU-PVP_cycle2'!D11</f>
        <v>0.63956056424493224</v>
      </c>
      <c r="D11" s="20">
        <f>'pH_2_DBU-PVP_cycle3'!D11</f>
        <v>0.66089494742302357</v>
      </c>
      <c r="E11" s="20">
        <f t="shared" si="0"/>
        <v>0.60049111195695948</v>
      </c>
      <c r="F11" s="20">
        <f t="shared" si="1"/>
        <v>8.6804321371954263E-2</v>
      </c>
      <c r="H11" s="20">
        <f>'pH_2_DBU-PVP_cycle1'!E11</f>
        <v>92</v>
      </c>
      <c r="I11" s="20">
        <f>'pH_2_DBU-PVP_cycle1'!H11</f>
        <v>100.34687883769726</v>
      </c>
      <c r="J11" s="20">
        <f>'pH_2_DBU-PVP_cycle2'!H11</f>
        <v>98.838748271288139</v>
      </c>
      <c r="K11" s="20">
        <f>'pH_2_DBU-PVP_cycle3'!H11</f>
        <v>99.536305749785782</v>
      </c>
      <c r="L11" s="20">
        <f t="shared" si="2"/>
        <v>99.573977619590394</v>
      </c>
      <c r="M11" s="20">
        <f t="shared" si="3"/>
        <v>0.75477071264411566</v>
      </c>
      <c r="AA11" s="20">
        <v>14</v>
      </c>
      <c r="AB11" s="20">
        <v>32</v>
      </c>
      <c r="AC11" s="22">
        <f t="shared" si="6"/>
        <v>2.2043783328081608E-2</v>
      </c>
      <c r="AD11" s="22">
        <f t="shared" si="7"/>
        <v>3.0316778680698004E-2</v>
      </c>
      <c r="AE11" s="22">
        <f t="shared" si="8"/>
        <v>3.0162033773584732E-2</v>
      </c>
      <c r="AF11" s="20">
        <f t="shared" si="9"/>
        <v>2.7507531927454781E-2</v>
      </c>
      <c r="AG11" s="20">
        <f t="shared" si="10"/>
        <v>4.7323776333291082E-3</v>
      </c>
      <c r="AI11" s="20">
        <v>93</v>
      </c>
      <c r="AJ11" s="20">
        <f t="shared" si="11"/>
        <v>99.608210416886706</v>
      </c>
      <c r="AK11" s="20">
        <f t="shared" si="12"/>
        <v>99.921494445705463</v>
      </c>
      <c r="AL11" s="20">
        <f t="shared" si="13"/>
        <v>99.907972926897585</v>
      </c>
      <c r="AM11" s="20">
        <f t="shared" si="4"/>
        <v>99.812559263163237</v>
      </c>
      <c r="AN11" s="20">
        <f t="shared" si="5"/>
        <v>0.17710038424191599</v>
      </c>
    </row>
    <row r="12" spans="1:40" x14ac:dyDescent="0.35">
      <c r="A12" s="20">
        <f>'pH_2_DBU-PVP_cycle1'!A12</f>
        <v>34</v>
      </c>
      <c r="B12" s="20">
        <f>'pH_2_DBU-PVP_cycle1'!D12</f>
        <v>0.50523726032303684</v>
      </c>
      <c r="C12" s="20">
        <f>'pH_2_DBU-PVP_cycle2'!D12</f>
        <v>0.65025036654821433</v>
      </c>
      <c r="D12" s="20">
        <f>'pH_2_DBU-PVP_cycle3'!D12</f>
        <v>0.66987200757503496</v>
      </c>
      <c r="E12" s="20">
        <f t="shared" si="0"/>
        <v>0.60845321148209541</v>
      </c>
      <c r="F12" s="20">
        <f t="shared" si="1"/>
        <v>8.992442176293379E-2</v>
      </c>
      <c r="H12" s="20">
        <f>'pH_2_DBU-PVP_cycle1'!E12</f>
        <v>91</v>
      </c>
      <c r="I12" s="20">
        <f>'pH_2_DBU-PVP_cycle1'!H12</f>
        <v>100.20894436792697</v>
      </c>
      <c r="J12" s="20">
        <f>'pH_2_DBU-PVP_cycle2'!H12</f>
        <v>98.828963363872788</v>
      </c>
      <c r="K12" s="20">
        <f>'pH_2_DBU-PVP_cycle3'!H12</f>
        <v>99.516533028834786</v>
      </c>
      <c r="L12" s="20">
        <f t="shared" si="2"/>
        <v>99.518146920211507</v>
      </c>
      <c r="M12" s="20">
        <f t="shared" si="3"/>
        <v>0.68999191761326628</v>
      </c>
      <c r="AA12" s="20">
        <v>16</v>
      </c>
      <c r="AB12" s="20">
        <v>33</v>
      </c>
      <c r="AC12" s="22">
        <f t="shared" si="6"/>
        <v>2.3812689811056931E-2</v>
      </c>
      <c r="AD12" s="22">
        <f t="shared" si="7"/>
        <v>4.0558339821598045E-2</v>
      </c>
      <c r="AE12" s="22">
        <f t="shared" si="8"/>
        <v>4.0185685408351476E-2</v>
      </c>
      <c r="AF12" s="20">
        <f t="shared" si="9"/>
        <v>3.485223834700215E-2</v>
      </c>
      <c r="AG12" s="20">
        <f t="shared" si="10"/>
        <v>9.562344991478065E-3</v>
      </c>
      <c r="AI12" s="20">
        <v>92</v>
      </c>
      <c r="AJ12" s="20">
        <f t="shared" si="11"/>
        <v>99.550393367829926</v>
      </c>
      <c r="AK12" s="20">
        <f t="shared" si="12"/>
        <v>99.878851123910565</v>
      </c>
      <c r="AL12" s="20">
        <f t="shared" si="13"/>
        <v>99.863991196157002</v>
      </c>
      <c r="AM12" s="20">
        <f t="shared" si="4"/>
        <v>99.764411895965836</v>
      </c>
      <c r="AN12" s="20">
        <f t="shared" si="5"/>
        <v>0.18549434533781498</v>
      </c>
    </row>
    <row r="13" spans="1:40" x14ac:dyDescent="0.35">
      <c r="A13" s="20">
        <f>'pH_2_DBU-PVP_cycle1'!A13</f>
        <v>35</v>
      </c>
      <c r="B13" s="20">
        <f>'pH_2_DBU-PVP_cycle1'!D13</f>
        <v>0.51017291579173274</v>
      </c>
      <c r="C13" s="20">
        <f>'pH_2_DBU-PVP_cycle2'!D13</f>
        <v>0.66030521340846338</v>
      </c>
      <c r="D13" s="20">
        <f>'pH_2_DBU-PVP_cycle3'!D13</f>
        <v>0.6798023500587389</v>
      </c>
      <c r="E13" s="20">
        <f t="shared" si="0"/>
        <v>0.61676015975297827</v>
      </c>
      <c r="F13" s="20">
        <f t="shared" si="1"/>
        <v>9.2820606633605626E-2</v>
      </c>
      <c r="H13" s="20">
        <f>'pH_2_DBU-PVP_cycle1'!E13</f>
        <v>90</v>
      </c>
      <c r="I13" s="20">
        <f>'pH_2_DBU-PVP_cycle1'!H13</f>
        <v>99.534943541770033</v>
      </c>
      <c r="J13" s="20">
        <f>'pH_2_DBU-PVP_cycle2'!H13</f>
        <v>98.835131647173313</v>
      </c>
      <c r="K13" s="20">
        <f>'pH_2_DBU-PVP_cycle3'!H13</f>
        <v>99.495705997541791</v>
      </c>
      <c r="L13" s="20">
        <f t="shared" si="2"/>
        <v>99.288593728828388</v>
      </c>
      <c r="M13" s="20">
        <f t="shared" si="3"/>
        <v>0.39319942884428916</v>
      </c>
      <c r="AA13" s="20">
        <v>18</v>
      </c>
      <c r="AB13" s="20">
        <v>34</v>
      </c>
      <c r="AC13" s="22">
        <f t="shared" si="6"/>
        <v>2.7980820073552275E-2</v>
      </c>
      <c r="AD13" s="22">
        <f t="shared" si="7"/>
        <v>5.138689247330392E-2</v>
      </c>
      <c r="AE13" s="22">
        <f t="shared" si="8"/>
        <v>4.9221567205021438E-2</v>
      </c>
      <c r="AF13" s="20">
        <f t="shared" si="9"/>
        <v>4.2863093250625872E-2</v>
      </c>
      <c r="AG13" s="20">
        <f t="shared" si="10"/>
        <v>1.2933819991292214E-2</v>
      </c>
      <c r="AI13" s="20">
        <v>91</v>
      </c>
      <c r="AJ13" s="20">
        <f t="shared" si="11"/>
        <v>99.412664937488628</v>
      </c>
      <c r="AK13" s="20">
        <f t="shared" si="12"/>
        <v>99.868885253836979</v>
      </c>
      <c r="AL13" s="20">
        <f t="shared" si="13"/>
        <v>99.843983136795103</v>
      </c>
      <c r="AM13" s="20">
        <f t="shared" si="4"/>
        <v>99.708511109373561</v>
      </c>
      <c r="AN13" s="20">
        <f t="shared" si="5"/>
        <v>0.25651266425368285</v>
      </c>
    </row>
    <row r="14" spans="1:40" x14ac:dyDescent="0.35">
      <c r="A14" s="20">
        <f>'pH_2_DBU-PVP_cycle1'!A14</f>
        <v>36</v>
      </c>
      <c r="B14" s="20">
        <f>'pH_2_DBU-PVP_cycle1'!D14</f>
        <v>0.51382097588580899</v>
      </c>
      <c r="C14" s="20">
        <f>'pH_2_DBU-PVP_cycle2'!D14</f>
        <v>0.66663524588172707</v>
      </c>
      <c r="D14" s="20">
        <f>'pH_2_DBU-PVP_cycle3'!D14</f>
        <v>0.69399895490606711</v>
      </c>
      <c r="E14" s="20">
        <f t="shared" si="0"/>
        <v>0.62481839222453439</v>
      </c>
      <c r="F14" s="20">
        <f t="shared" si="1"/>
        <v>9.709538077733966E-2</v>
      </c>
      <c r="H14" s="20">
        <f>'pH_2_DBU-PVP_cycle1'!E14</f>
        <v>89</v>
      </c>
      <c r="I14" s="20">
        <f>'pH_2_DBU-PVP_cycle1'!H14</f>
        <v>98.21172342424353</v>
      </c>
      <c r="J14" s="20">
        <f>'pH_2_DBU-PVP_cycle2'!H14</f>
        <v>98.844770384711865</v>
      </c>
      <c r="K14" s="20">
        <f>'pH_2_DBU-PVP_cycle3'!H14</f>
        <v>99.48151903312619</v>
      </c>
      <c r="L14" s="20">
        <f t="shared" si="2"/>
        <v>98.846004280693862</v>
      </c>
      <c r="M14" s="20">
        <f t="shared" si="3"/>
        <v>0.63489870369917445</v>
      </c>
      <c r="AA14" s="20">
        <v>20</v>
      </c>
      <c r="AB14" s="20">
        <v>35</v>
      </c>
      <c r="AC14" s="22">
        <f t="shared" si="6"/>
        <v>3.2856460879263812E-2</v>
      </c>
      <c r="AD14" s="22">
        <f t="shared" si="7"/>
        <v>6.1572248155477474E-2</v>
      </c>
      <c r="AE14" s="22">
        <f t="shared" si="8"/>
        <v>5.9216977658308224E-2</v>
      </c>
      <c r="AF14" s="20">
        <f t="shared" si="9"/>
        <v>5.1215228897683172E-2</v>
      </c>
      <c r="AG14" s="20">
        <f t="shared" si="10"/>
        <v>1.594271297942456E-2</v>
      </c>
      <c r="AI14" s="20">
        <v>90</v>
      </c>
      <c r="AJ14" s="20">
        <f t="shared" si="11"/>
        <v>98.739670899160629</v>
      </c>
      <c r="AK14" s="20">
        <f t="shared" si="12"/>
        <v>99.875167613734789</v>
      </c>
      <c r="AL14" s="20">
        <f t="shared" si="13"/>
        <v>99.822908218503628</v>
      </c>
      <c r="AM14" s="20">
        <f t="shared" si="4"/>
        <v>99.479248910466353</v>
      </c>
      <c r="AN14" s="20">
        <f t="shared" si="5"/>
        <v>0.64102612053072672</v>
      </c>
    </row>
    <row r="15" spans="1:40" x14ac:dyDescent="0.35">
      <c r="A15" s="20">
        <f>'pH_2_DBU-PVP_cycle1'!A15</f>
        <v>37</v>
      </c>
      <c r="B15" s="20">
        <f>'pH_2_DBU-PVP_cycle1'!D15</f>
        <v>0.51615739431304153</v>
      </c>
      <c r="C15" s="20">
        <f>'pH_2_DBU-PVP_cycle2'!D15</f>
        <v>0.67357117872237127</v>
      </c>
      <c r="D15" s="20">
        <f>'pH_2_DBU-PVP_cycle3'!D15</f>
        <v>0.70716306088280489</v>
      </c>
      <c r="E15" s="20">
        <f t="shared" si="0"/>
        <v>0.63229721130607253</v>
      </c>
      <c r="F15" s="20">
        <f t="shared" si="1"/>
        <v>0.1019727731070956</v>
      </c>
      <c r="H15" s="20">
        <f>'pH_2_DBU-PVP_cycle1'!E15</f>
        <v>88</v>
      </c>
      <c r="I15" s="20">
        <f>'pH_2_DBU-PVP_cycle1'!H15</f>
        <v>96.864372606621245</v>
      </c>
      <c r="J15" s="20">
        <f>'pH_2_DBU-PVP_cycle2'!H15</f>
        <v>98.741620022758354</v>
      </c>
      <c r="K15" s="20">
        <f>'pH_2_DBU-PVP_cycle3'!H15</f>
        <v>99.472150991840962</v>
      </c>
      <c r="L15" s="20">
        <f t="shared" si="2"/>
        <v>98.359381207073525</v>
      </c>
      <c r="M15" s="20">
        <f t="shared" si="3"/>
        <v>1.3452534745418414</v>
      </c>
      <c r="AA15" s="20">
        <v>22</v>
      </c>
      <c r="AB15" s="20">
        <v>36</v>
      </c>
      <c r="AC15" s="22">
        <f t="shared" si="6"/>
        <v>3.6460162711609422E-2</v>
      </c>
      <c r="AD15" s="22">
        <f t="shared" si="7"/>
        <v>6.798444250473111E-2</v>
      </c>
      <c r="AE15" s="22">
        <f t="shared" si="8"/>
        <v>7.3506604901782527E-2</v>
      </c>
      <c r="AF15" s="20">
        <f t="shared" si="9"/>
        <v>5.9317070039374344E-2</v>
      </c>
      <c r="AG15" s="20">
        <f t="shared" si="10"/>
        <v>1.9986301029139425E-2</v>
      </c>
      <c r="AI15" s="20">
        <v>89</v>
      </c>
      <c r="AJ15" s="20">
        <f t="shared" si="11"/>
        <v>97.418427339907709</v>
      </c>
      <c r="AK15" s="20">
        <f t="shared" si="12"/>
        <v>99.884984610657213</v>
      </c>
      <c r="AL15" s="20">
        <f t="shared" si="13"/>
        <v>99.808552398336246</v>
      </c>
      <c r="AM15" s="20">
        <f t="shared" si="4"/>
        <v>99.037321449633723</v>
      </c>
      <c r="AN15" s="20">
        <f t="shared" si="5"/>
        <v>1.4025241797021744</v>
      </c>
    </row>
    <row r="16" spans="1:40" x14ac:dyDescent="0.35">
      <c r="A16" s="20">
        <f>'pH_2_DBU-PVP_cycle1'!A16</f>
        <v>38</v>
      </c>
      <c r="B16" s="20">
        <f>'pH_2_DBU-PVP_cycle1'!D16</f>
        <v>0.52070777015354963</v>
      </c>
      <c r="C16" s="20">
        <f>'pH_2_DBU-PVP_cycle2'!D16</f>
        <v>0.68216320697118427</v>
      </c>
      <c r="D16" s="20">
        <f>'pH_2_DBU-PVP_cycle3'!D16</f>
        <v>0.7162039768283226</v>
      </c>
      <c r="E16" s="20">
        <f t="shared" si="0"/>
        <v>0.63969165131768546</v>
      </c>
      <c r="F16" s="20">
        <f t="shared" si="1"/>
        <v>0.10443929569744148</v>
      </c>
      <c r="H16" s="20">
        <f>'pH_2_DBU-PVP_cycle1'!E16</f>
        <v>87</v>
      </c>
      <c r="I16" s="20">
        <f>'pH_2_DBU-PVP_cycle1'!H16</f>
        <v>94.206151258179545</v>
      </c>
      <c r="J16" s="20">
        <f>'pH_2_DBU-PVP_cycle2'!H16</f>
        <v>97.359272393504</v>
      </c>
      <c r="K16" s="20">
        <f>'pH_2_DBU-PVP_cycle3'!H16</f>
        <v>99.45449938903775</v>
      </c>
      <c r="L16" s="20">
        <f t="shared" si="2"/>
        <v>97.00664101357377</v>
      </c>
      <c r="M16" s="20">
        <f t="shared" si="3"/>
        <v>2.6418840234299323</v>
      </c>
      <c r="AA16" s="20">
        <v>24</v>
      </c>
      <c r="AB16" s="20">
        <v>37</v>
      </c>
      <c r="AC16" s="22">
        <f t="shared" si="6"/>
        <v>3.8768171667113195E-2</v>
      </c>
      <c r="AD16" s="22">
        <f t="shared" si="7"/>
        <v>7.5010401621912512E-2</v>
      </c>
      <c r="AE16" s="22">
        <f t="shared" si="8"/>
        <v>8.6756967888153708E-2</v>
      </c>
      <c r="AF16" s="20">
        <f t="shared" si="9"/>
        <v>6.6845180392393136E-2</v>
      </c>
      <c r="AG16" s="20">
        <f t="shared" si="10"/>
        <v>2.5014681068951938E-2</v>
      </c>
      <c r="AI16" s="20">
        <v>88</v>
      </c>
      <c r="AJ16" s="20">
        <f t="shared" si="11"/>
        <v>96.073089125759864</v>
      </c>
      <c r="AK16" s="20">
        <f t="shared" si="12"/>
        <v>99.779926579790313</v>
      </c>
      <c r="AL16" s="20">
        <f t="shared" si="13"/>
        <v>99.799072856971947</v>
      </c>
      <c r="AM16" s="20">
        <f t="shared" si="4"/>
        <v>98.55069618750737</v>
      </c>
      <c r="AN16" s="20">
        <f t="shared" si="5"/>
        <v>2.145692011752462</v>
      </c>
    </row>
    <row r="17" spans="1:40" x14ac:dyDescent="0.35">
      <c r="A17" s="20">
        <f>'pH_2_DBU-PVP_cycle1'!A17</f>
        <v>39</v>
      </c>
      <c r="B17" s="20">
        <f>'pH_2_DBU-PVP_cycle1'!D17</f>
        <v>0.52001111295400748</v>
      </c>
      <c r="C17" s="20">
        <f>'pH_2_DBU-PVP_cycle2'!D17</f>
        <v>0.69001414171409015</v>
      </c>
      <c r="D17" s="20">
        <f>'pH_2_DBU-PVP_cycle3'!D17</f>
        <v>0.73062408571012294</v>
      </c>
      <c r="E17" s="20">
        <f t="shared" si="0"/>
        <v>0.64688311345940686</v>
      </c>
      <c r="F17" s="20">
        <f t="shared" si="1"/>
        <v>0.11173482121532979</v>
      </c>
      <c r="H17" s="25">
        <f>'pH_2_DBU-PVP_cycle1'!E17</f>
        <v>86</v>
      </c>
      <c r="I17" s="20">
        <f>'pH_2_DBU-PVP_cycle1'!H17</f>
        <v>83.657439070437505</v>
      </c>
      <c r="J17" s="20">
        <f>'pH_2_DBU-PVP_cycle2'!H17</f>
        <v>94.918516738505303</v>
      </c>
      <c r="K17" s="20">
        <f>'pH_2_DBU-PVP_cycle3'!H17</f>
        <v>99.446216384066815</v>
      </c>
      <c r="L17" s="20">
        <f t="shared" si="2"/>
        <v>92.67405739766987</v>
      </c>
      <c r="M17" s="20">
        <f t="shared" si="3"/>
        <v>8.130164239690453</v>
      </c>
      <c r="AA17" s="20">
        <v>26</v>
      </c>
      <c r="AB17" s="20">
        <v>38</v>
      </c>
      <c r="AC17" s="22">
        <f t="shared" si="6"/>
        <v>4.3263217617953688E-2</v>
      </c>
      <c r="AD17" s="22">
        <f t="shared" si="7"/>
        <v>8.3713951756665711E-2</v>
      </c>
      <c r="AE17" s="22">
        <f t="shared" si="8"/>
        <v>9.5857123889561663E-2</v>
      </c>
      <c r="AF17" s="20">
        <f t="shared" si="9"/>
        <v>7.4278097754727018E-2</v>
      </c>
      <c r="AG17" s="20">
        <f t="shared" si="10"/>
        <v>2.7537360980785693E-2</v>
      </c>
      <c r="AI17" s="20">
        <v>87</v>
      </c>
      <c r="AJ17" s="20">
        <f t="shared" si="11"/>
        <v>93.418838491887641</v>
      </c>
      <c r="AK17" s="20">
        <f t="shared" si="12"/>
        <v>98.372013731472535</v>
      </c>
      <c r="AL17" s="20">
        <f t="shared" si="13"/>
        <v>99.781211161680019</v>
      </c>
      <c r="AM17" s="20">
        <f t="shared" si="4"/>
        <v>97.190687795013389</v>
      </c>
      <c r="AN17" s="20">
        <f t="shared" si="5"/>
        <v>3.3416455113377213</v>
      </c>
    </row>
    <row r="18" spans="1:40" x14ac:dyDescent="0.35">
      <c r="A18" s="20">
        <f>'pH_2_DBU-PVP_cycle1'!A18</f>
        <v>40</v>
      </c>
      <c r="B18" s="20">
        <f>'pH_2_DBU-PVP_cycle1'!D18</f>
        <v>0.52533588260777586</v>
      </c>
      <c r="C18" s="20">
        <f>'pH_2_DBU-PVP_cycle2'!D18</f>
        <v>0.69889194418647438</v>
      </c>
      <c r="D18" s="20">
        <f>'pH_2_DBU-PVP_cycle3'!D18</f>
        <v>0.74891941394112405</v>
      </c>
      <c r="E18" s="20">
        <f t="shared" si="0"/>
        <v>0.65771574691179147</v>
      </c>
      <c r="F18" s="20">
        <f t="shared" si="1"/>
        <v>0.11734141761277329</v>
      </c>
      <c r="H18" s="25">
        <f>'pH_2_DBU-PVP_cycle1'!E18</f>
        <v>85</v>
      </c>
      <c r="I18" s="20">
        <f>'pH_2_DBU-PVP_cycle1'!H18</f>
        <v>58.357361178310477</v>
      </c>
      <c r="J18" s="20">
        <f>'pH_2_DBU-PVP_cycle2'!H18</f>
        <v>88.810827539720862</v>
      </c>
      <c r="K18" s="20">
        <f>'pH_2_DBU-PVP_cycle3'!H18</f>
        <v>99.411361487096286</v>
      </c>
      <c r="L18" s="20">
        <f t="shared" si="2"/>
        <v>82.193183401709206</v>
      </c>
      <c r="M18" s="20">
        <f t="shared" si="3"/>
        <v>21.312030541256906</v>
      </c>
      <c r="AA18" s="20">
        <v>28</v>
      </c>
      <c r="AB18" s="20">
        <v>39</v>
      </c>
      <c r="AC18" s="22">
        <f t="shared" si="6"/>
        <v>4.2575031359568458E-2</v>
      </c>
      <c r="AD18" s="22">
        <f t="shared" si="7"/>
        <v>9.1666789219577549E-2</v>
      </c>
      <c r="AE18" s="22">
        <f t="shared" si="8"/>
        <v>0.11037171966419999</v>
      </c>
      <c r="AF18" s="20">
        <f t="shared" si="9"/>
        <v>8.1537846747782014E-2</v>
      </c>
      <c r="AG18" s="20">
        <f t="shared" si="10"/>
        <v>3.5014916006846974E-2</v>
      </c>
      <c r="AI18" s="26">
        <v>86</v>
      </c>
      <c r="AJ18" s="20">
        <f t="shared" si="11"/>
        <v>82.885883428810018</v>
      </c>
      <c r="AK18" s="20">
        <f t="shared" si="12"/>
        <v>95.88611859659207</v>
      </c>
      <c r="AL18" s="20">
        <f t="shared" si="13"/>
        <v>99.772829570923534</v>
      </c>
      <c r="AM18" s="20">
        <f t="shared" si="4"/>
        <v>92.848277198775193</v>
      </c>
      <c r="AN18" s="20">
        <f t="shared" si="5"/>
        <v>8.843845191452532</v>
      </c>
    </row>
    <row r="19" spans="1:40" x14ac:dyDescent="0.35">
      <c r="A19" s="20">
        <f>'pH_2_DBU-PVP_cycle1'!A19</f>
        <v>41</v>
      </c>
      <c r="B19" s="20">
        <f>'pH_2_DBU-PVP_cycle1'!D19</f>
        <v>0.53830173010269489</v>
      </c>
      <c r="C19" s="20">
        <f>'pH_2_DBU-PVP_cycle2'!D19</f>
        <v>0.70442917772127223</v>
      </c>
      <c r="D19" s="20">
        <f>'pH_2_DBU-PVP_cycle3'!D19</f>
        <v>0.77008505993701148</v>
      </c>
      <c r="E19" s="20">
        <f t="shared" si="0"/>
        <v>0.6709386559203262</v>
      </c>
      <c r="F19" s="20">
        <f t="shared" si="1"/>
        <v>0.1194658498699338</v>
      </c>
      <c r="H19" s="25">
        <f>'pH_2_DBU-PVP_cycle1'!E19</f>
        <v>84</v>
      </c>
      <c r="I19" s="20">
        <f>'pH_2_DBU-PVP_cycle1'!H19</f>
        <v>32.658163494405983</v>
      </c>
      <c r="J19" s="20">
        <f>'pH_2_DBU-PVP_cycle2'!H19</f>
        <v>71.743492667522219</v>
      </c>
      <c r="K19" s="20">
        <f>'pH_2_DBU-PVP_cycle3'!H19</f>
        <v>99.141519816497265</v>
      </c>
      <c r="L19" s="20">
        <f t="shared" si="2"/>
        <v>67.847725326141827</v>
      </c>
      <c r="M19" s="20">
        <f t="shared" si="3"/>
        <v>33.412451561448812</v>
      </c>
      <c r="AA19" s="20">
        <v>30</v>
      </c>
      <c r="AB19" s="20">
        <v>40</v>
      </c>
      <c r="AC19" s="22">
        <f t="shared" si="6"/>
        <v>4.7835054951082874E-2</v>
      </c>
      <c r="AD19" s="22">
        <f t="shared" si="7"/>
        <v>0.10065982283949224</v>
      </c>
      <c r="AE19" s="22">
        <f t="shared" si="8"/>
        <v>0.12878692692885946</v>
      </c>
      <c r="AF19" s="20">
        <f t="shared" si="9"/>
        <v>9.2427268239811511E-2</v>
      </c>
      <c r="AG19" s="20">
        <f t="shared" si="10"/>
        <v>4.1099058512381166E-2</v>
      </c>
      <c r="AI19" s="26">
        <v>85</v>
      </c>
      <c r="AJ19" s="20">
        <f t="shared" si="11"/>
        <v>57.623597494058508</v>
      </c>
      <c r="AK19" s="20">
        <f t="shared" si="12"/>
        <v>89.665473431425653</v>
      </c>
      <c r="AL19" s="20">
        <f t="shared" si="13"/>
        <v>99.737559824823975</v>
      </c>
      <c r="AM19" s="20">
        <f t="shared" si="4"/>
        <v>82.34221025010271</v>
      </c>
      <c r="AN19" s="20">
        <f t="shared" si="5"/>
        <v>21.991341330543577</v>
      </c>
    </row>
    <row r="20" spans="1:40" x14ac:dyDescent="0.35">
      <c r="A20" s="20">
        <f>'pH_2_DBU-PVP_cycle1'!A20</f>
        <v>42</v>
      </c>
      <c r="B20" s="20">
        <f>'pH_2_DBU-PVP_cycle1'!D20</f>
        <v>0.54447629246618034</v>
      </c>
      <c r="C20" s="20">
        <f>'pH_2_DBU-PVP_cycle2'!D20</f>
        <v>0.70614315687235696</v>
      </c>
      <c r="D20" s="20">
        <f>'pH_2_DBU-PVP_cycle3'!D20</f>
        <v>0.79299892499363356</v>
      </c>
      <c r="E20" s="20">
        <f t="shared" si="0"/>
        <v>0.68120612477739029</v>
      </c>
      <c r="F20" s="20">
        <f t="shared" si="1"/>
        <v>0.12612401197580414</v>
      </c>
      <c r="H20" s="25">
        <f>'pH_2_DBU-PVP_cycle1'!E20</f>
        <v>83</v>
      </c>
      <c r="I20" s="20">
        <f>'pH_2_DBU-PVP_cycle1'!H20</f>
        <v>16.52817017125988</v>
      </c>
      <c r="J20" s="20">
        <f>'pH_2_DBU-PVP_cycle2'!H20</f>
        <v>45.316168184741926</v>
      </c>
      <c r="K20" s="20">
        <f>'pH_2_DBU-PVP_cycle3'!H20</f>
        <v>95.126375038295492</v>
      </c>
      <c r="L20" s="20">
        <f t="shared" si="2"/>
        <v>52.323571131432431</v>
      </c>
      <c r="M20" s="20">
        <f t="shared" si="3"/>
        <v>39.764899397874636</v>
      </c>
      <c r="AA20" s="20">
        <v>32</v>
      </c>
      <c r="AB20" s="20">
        <v>41</v>
      </c>
      <c r="AC20" s="22">
        <f t="shared" si="6"/>
        <v>6.0643245378435184E-2</v>
      </c>
      <c r="AD20" s="22">
        <f t="shared" si="7"/>
        <v>0.10626892796372267</v>
      </c>
      <c r="AE20" s="22">
        <f t="shared" si="8"/>
        <v>0.15009125954226502</v>
      </c>
      <c r="AF20" s="20">
        <f t="shared" si="9"/>
        <v>0.1056678109614743</v>
      </c>
      <c r="AG20" s="20">
        <f t="shared" si="10"/>
        <v>4.4727036741784798E-2</v>
      </c>
      <c r="AI20" s="26">
        <v>84</v>
      </c>
      <c r="AJ20" s="20">
        <f t="shared" si="11"/>
        <v>31.96278795218252</v>
      </c>
      <c r="AK20" s="20">
        <f t="shared" si="12"/>
        <v>72.282494255578129</v>
      </c>
      <c r="AL20" s="20">
        <f t="shared" si="13"/>
        <v>99.464506451085541</v>
      </c>
      <c r="AM20" s="20">
        <f t="shared" si="4"/>
        <v>67.903262886282064</v>
      </c>
      <c r="AN20" s="20">
        <f t="shared" si="5"/>
        <v>33.963270611289119</v>
      </c>
    </row>
    <row r="21" spans="1:40" x14ac:dyDescent="0.35">
      <c r="A21" s="20">
        <f>'pH_2_DBU-PVP_cycle1'!A21</f>
        <v>43</v>
      </c>
      <c r="B21" s="20">
        <f>'pH_2_DBU-PVP_cycle1'!D21</f>
        <v>0.55497966167085555</v>
      </c>
      <c r="C21" s="20">
        <f>'pH_2_DBU-PVP_cycle2'!D21</f>
        <v>0.72196294681818418</v>
      </c>
      <c r="D21" s="20">
        <f>'pH_2_DBU-PVP_cycle3'!D21</f>
        <v>0.81664902930004535</v>
      </c>
      <c r="E21" s="20">
        <f t="shared" si="0"/>
        <v>0.6978638792630284</v>
      </c>
      <c r="F21" s="20">
        <f t="shared" si="1"/>
        <v>0.13248882323288985</v>
      </c>
      <c r="H21" s="25">
        <f>'pH_2_DBU-PVP_cycle1'!E21</f>
        <v>82</v>
      </c>
      <c r="I21" s="20">
        <f>'pH_2_DBU-PVP_cycle1'!H21</f>
        <v>9.4703370208988193</v>
      </c>
      <c r="J21" s="20">
        <f>'pH_2_DBU-PVP_cycle2'!H21</f>
        <v>24.588695858211157</v>
      </c>
      <c r="K21" s="20">
        <f>'pH_2_DBU-PVP_cycle3'!H21</f>
        <v>79.60856417678562</v>
      </c>
      <c r="L21" s="20">
        <f t="shared" si="2"/>
        <v>37.889199018631864</v>
      </c>
      <c r="M21" s="20">
        <f t="shared" si="3"/>
        <v>36.912332158547841</v>
      </c>
      <c r="AA21" s="20">
        <v>34</v>
      </c>
      <c r="AB21" s="20">
        <v>42</v>
      </c>
      <c r="AC21" s="22">
        <f t="shared" si="6"/>
        <v>6.6742728700915702E-2</v>
      </c>
      <c r="AD21" s="22">
        <f t="shared" si="7"/>
        <v>0.10800515403740307</v>
      </c>
      <c r="AE21" s="22">
        <f t="shared" si="8"/>
        <v>0.17315526631625247</v>
      </c>
      <c r="AF21" s="20">
        <f t="shared" si="9"/>
        <v>0.11596771635152374</v>
      </c>
      <c r="AG21" s="20">
        <f t="shared" si="10"/>
        <v>5.3651270622312036E-2</v>
      </c>
      <c r="AI21" s="26">
        <v>83</v>
      </c>
      <c r="AJ21" s="20">
        <f t="shared" si="11"/>
        <v>15.85688878490166</v>
      </c>
      <c r="AK21" s="20">
        <f t="shared" si="12"/>
        <v>45.366421266007947</v>
      </c>
      <c r="AL21" s="20">
        <f t="shared" si="13"/>
        <v>95.401572711821075</v>
      </c>
      <c r="AM21" s="20">
        <f t="shared" si="4"/>
        <v>52.208294254243562</v>
      </c>
      <c r="AN21" s="20">
        <f t="shared" si="5"/>
        <v>40.211287031736966</v>
      </c>
    </row>
    <row r="22" spans="1:40" x14ac:dyDescent="0.35">
      <c r="A22" s="20">
        <f>'pH_2_DBU-PVP_cycle1'!A22</f>
        <v>44</v>
      </c>
      <c r="B22" s="20">
        <f>'pH_2_DBU-PVP_cycle1'!D22</f>
        <v>0.5680527021659717</v>
      </c>
      <c r="C22" s="20">
        <f>'pH_2_DBU-PVP_cycle2'!D22</f>
        <v>0.73428438010318253</v>
      </c>
      <c r="D22" s="20">
        <f>'pH_2_DBU-PVP_cycle3'!D22</f>
        <v>0.83850357169568368</v>
      </c>
      <c r="E22" s="20">
        <f t="shared" si="0"/>
        <v>0.71361355132161253</v>
      </c>
      <c r="F22" s="20">
        <f t="shared" si="1"/>
        <v>0.13640520730247893</v>
      </c>
      <c r="H22" s="25">
        <f>'pH_2_DBU-PVP_cycle1'!E22</f>
        <v>81</v>
      </c>
      <c r="I22" s="20">
        <f>'pH_2_DBU-PVP_cycle1'!H22</f>
        <v>6.6477086150478621</v>
      </c>
      <c r="J22" s="20">
        <f>'pH_2_DBU-PVP_cycle2'!H22</f>
        <v>13.584420214593395</v>
      </c>
      <c r="K22" s="20">
        <f>'pH_2_DBU-PVP_cycle3'!H22</f>
        <v>54.960348372658054</v>
      </c>
      <c r="L22" s="20">
        <f t="shared" si="2"/>
        <v>25.064159067433106</v>
      </c>
      <c r="M22" s="20">
        <f t="shared" si="3"/>
        <v>26.122137990298619</v>
      </c>
      <c r="AA22" s="20">
        <v>36</v>
      </c>
      <c r="AB22" s="20">
        <v>43</v>
      </c>
      <c r="AC22" s="22">
        <f t="shared" si="6"/>
        <v>7.7118383123427336E-2</v>
      </c>
      <c r="AD22" s="22">
        <f t="shared" si="7"/>
        <v>0.12403027999457082</v>
      </c>
      <c r="AE22" s="22">
        <f t="shared" si="8"/>
        <v>0.19696033650326364</v>
      </c>
      <c r="AF22" s="20">
        <f t="shared" si="9"/>
        <v>0.13270299987375392</v>
      </c>
      <c r="AG22" s="20">
        <f t="shared" si="10"/>
        <v>6.0389862560290664E-2</v>
      </c>
      <c r="AI22" s="26">
        <v>82</v>
      </c>
      <c r="AJ22" s="20">
        <f t="shared" si="11"/>
        <v>8.8095982633308836</v>
      </c>
      <c r="AK22" s="20">
        <f t="shared" si="12"/>
        <v>24.255613836609648</v>
      </c>
      <c r="AL22" s="20">
        <f t="shared" si="13"/>
        <v>79.699066129483214</v>
      </c>
      <c r="AM22" s="20">
        <f t="shared" si="4"/>
        <v>37.588092743141253</v>
      </c>
      <c r="AN22" s="20">
        <f t="shared" si="5"/>
        <v>37.277948024688719</v>
      </c>
    </row>
    <row r="23" spans="1:40" x14ac:dyDescent="0.35">
      <c r="A23" s="20">
        <f>'pH_2_DBU-PVP_cycle1'!A23</f>
        <v>45</v>
      </c>
      <c r="B23" s="20">
        <f>'pH_2_DBU-PVP_cycle1'!D23</f>
        <v>0.57851448854364362</v>
      </c>
      <c r="C23" s="20">
        <f>'pH_2_DBU-PVP_cycle2'!D23</f>
        <v>0.75450910393757731</v>
      </c>
      <c r="D23" s="20">
        <f>'pH_2_DBU-PVP_cycle3'!D23</f>
        <v>0.86359253122425284</v>
      </c>
      <c r="E23" s="20">
        <f t="shared" si="0"/>
        <v>0.73220537456849122</v>
      </c>
      <c r="F23" s="20">
        <f t="shared" si="1"/>
        <v>0.14384180498894977</v>
      </c>
      <c r="H23" s="25">
        <f>'pH_2_DBU-PVP_cycle1'!E23</f>
        <v>80</v>
      </c>
      <c r="I23" s="20">
        <f>'pH_2_DBU-PVP_cycle1'!H23</f>
        <v>4.9547912555559668</v>
      </c>
      <c r="J23" s="20">
        <f>'pH_2_DBU-PVP_cycle2'!H23</f>
        <v>8.7876174876939821</v>
      </c>
      <c r="K23" s="20">
        <f>'pH_2_DBU-PVP_cycle3'!H23</f>
        <v>32.724596804647312</v>
      </c>
      <c r="L23" s="20">
        <f t="shared" si="2"/>
        <v>15.489001849299086</v>
      </c>
      <c r="M23" s="20">
        <f t="shared" si="3"/>
        <v>15.048984661101235</v>
      </c>
      <c r="AA23" s="20">
        <v>38</v>
      </c>
      <c r="AB23" s="20">
        <v>44</v>
      </c>
      <c r="AC23" s="22">
        <f t="shared" si="6"/>
        <v>9.0032463147240033E-2</v>
      </c>
      <c r="AD23" s="22">
        <f t="shared" si="7"/>
        <v>0.13651164169665964</v>
      </c>
      <c r="AE23" s="22">
        <f t="shared" si="8"/>
        <v>0.21895807946848755</v>
      </c>
      <c r="AF23" s="20">
        <f t="shared" si="9"/>
        <v>0.14850072810412906</v>
      </c>
      <c r="AG23" s="20">
        <f t="shared" si="10"/>
        <v>6.5293623583147151E-2</v>
      </c>
      <c r="AI23" s="26">
        <v>81</v>
      </c>
      <c r="AJ23" s="20">
        <f t="shared" si="11"/>
        <v>5.9911861548706185</v>
      </c>
      <c r="AK23" s="20">
        <f t="shared" si="12"/>
        <v>13.047824466408366</v>
      </c>
      <c r="AL23" s="20">
        <f t="shared" si="13"/>
        <v>54.757482915113556</v>
      </c>
      <c r="AM23" s="20">
        <f t="shared" si="4"/>
        <v>24.598831178797514</v>
      </c>
      <c r="AN23" s="20">
        <f t="shared" si="5"/>
        <v>26.35540251977314</v>
      </c>
    </row>
    <row r="24" spans="1:40" x14ac:dyDescent="0.35">
      <c r="A24" s="20">
        <f>'pH_2_DBU-PVP_cycle1'!A24</f>
        <v>46</v>
      </c>
      <c r="B24" s="20">
        <f>'pH_2_DBU-PVP_cycle1'!D24</f>
        <v>0.59613416948591702</v>
      </c>
      <c r="C24" s="20">
        <f>'pH_2_DBU-PVP_cycle2'!D24</f>
        <v>0.80085260697603278</v>
      </c>
      <c r="D24" s="20">
        <f>'pH_2_DBU-PVP_cycle3'!D24</f>
        <v>0.88908983006804454</v>
      </c>
      <c r="E24" s="20">
        <f t="shared" si="0"/>
        <v>0.76202553550999819</v>
      </c>
      <c r="F24" s="20">
        <f t="shared" si="1"/>
        <v>0.15028776023265789</v>
      </c>
      <c r="H24" s="25">
        <f>'pH_2_DBU-PVP_cycle1'!E24</f>
        <v>79</v>
      </c>
      <c r="I24" s="20">
        <f>'pH_2_DBU-PVP_cycle1'!H24</f>
        <v>3.9610512213522422</v>
      </c>
      <c r="J24" s="20">
        <f>'pH_2_DBU-PVP_cycle2'!H24</f>
        <v>6.5382127696825512</v>
      </c>
      <c r="K24" s="14">
        <f>'pH_2_DBU-PVP_cycle3'!H24</f>
        <v>19.217906370168027</v>
      </c>
      <c r="L24" s="14">
        <f t="shared" si="2"/>
        <v>9.9057234537342733</v>
      </c>
      <c r="M24" s="20">
        <f t="shared" si="3"/>
        <v>8.1668845598176905</v>
      </c>
      <c r="AA24" s="20">
        <v>40</v>
      </c>
      <c r="AB24" s="20">
        <v>45</v>
      </c>
      <c r="AC24" s="22">
        <f t="shared" si="6"/>
        <v>0.10036704036542896</v>
      </c>
      <c r="AD24" s="22">
        <f t="shared" si="7"/>
        <v>0.15699887623042771</v>
      </c>
      <c r="AE24" s="22">
        <f t="shared" si="8"/>
        <v>0.24421143288962879</v>
      </c>
      <c r="AF24" s="20">
        <f t="shared" si="9"/>
        <v>0.16719244982849515</v>
      </c>
      <c r="AG24" s="20">
        <f t="shared" si="10"/>
        <v>7.2461948788232519E-2</v>
      </c>
      <c r="AI24" s="26">
        <v>80</v>
      </c>
      <c r="AJ24" s="20">
        <f t="shared" si="11"/>
        <v>4.3007975884110197</v>
      </c>
      <c r="AK24" s="20">
        <f t="shared" si="12"/>
        <v>8.1623093853065711</v>
      </c>
      <c r="AL24" s="20">
        <f t="shared" si="13"/>
        <v>32.257077511541979</v>
      </c>
      <c r="AM24" s="20">
        <f t="shared" si="4"/>
        <v>14.906728161753188</v>
      </c>
      <c r="AN24" s="20">
        <f t="shared" si="5"/>
        <v>15.149382339197135</v>
      </c>
    </row>
    <row r="25" spans="1:40" x14ac:dyDescent="0.35">
      <c r="A25" s="20">
        <f>'pH_2_DBU-PVP_cycle1'!A25</f>
        <v>47</v>
      </c>
      <c r="B25" s="20">
        <f>'pH_2_DBU-PVP_cycle1'!D25</f>
        <v>0.61461019671424233</v>
      </c>
      <c r="C25" s="20">
        <f>'pH_2_DBU-PVP_cycle2'!D25</f>
        <v>0.83243942874326948</v>
      </c>
      <c r="D25" s="20">
        <f>'pH_2_DBU-PVP_cycle3'!D25</f>
        <v>0.91810010387119967</v>
      </c>
      <c r="E25" s="20">
        <f t="shared" si="0"/>
        <v>0.78838324310957042</v>
      </c>
      <c r="F25" s="20">
        <f t="shared" si="1"/>
        <v>0.15646802087320591</v>
      </c>
      <c r="H25" s="25">
        <f>'pH_2_DBU-PVP_cycle1'!E25</f>
        <v>78</v>
      </c>
      <c r="I25" s="20">
        <f>'pH_2_DBU-PVP_cycle1'!H25</f>
        <v>3.3357952842408078</v>
      </c>
      <c r="J25" s="20">
        <f>'pH_2_DBU-PVP_cycle2'!H25</f>
        <v>5.1656251521153589</v>
      </c>
      <c r="K25" s="20">
        <f>'pH_2_DBU-PVP_cycle3'!H25</f>
        <v>12.391340229150133</v>
      </c>
      <c r="L25" s="20">
        <f t="shared" si="2"/>
        <v>6.9642535551687672</v>
      </c>
      <c r="M25" s="20">
        <f t="shared" si="3"/>
        <v>4.7882169605732194</v>
      </c>
      <c r="AA25" s="20">
        <v>42</v>
      </c>
      <c r="AB25" s="20">
        <v>46</v>
      </c>
      <c r="AC25" s="22">
        <f t="shared" si="6"/>
        <v>0.11777247636691399</v>
      </c>
      <c r="AD25" s="22">
        <f t="shared" si="7"/>
        <v>0.20394390369481108</v>
      </c>
      <c r="AE25" s="22">
        <f t="shared" si="8"/>
        <v>0.26987580124470223</v>
      </c>
      <c r="AF25" s="20">
        <f t="shared" si="9"/>
        <v>0.1971973937688091</v>
      </c>
      <c r="AG25" s="20">
        <f t="shared" si="10"/>
        <v>7.6275762250243892E-2</v>
      </c>
      <c r="AI25" s="26">
        <v>79</v>
      </c>
      <c r="AJ25" s="20">
        <f t="shared" si="11"/>
        <v>3.3085419520488788</v>
      </c>
      <c r="AK25" s="20">
        <f t="shared" si="12"/>
        <v>5.8713040429939349</v>
      </c>
      <c r="AL25" s="20">
        <f t="shared" si="13"/>
        <v>18.589628066139024</v>
      </c>
      <c r="AM25" s="20">
        <f t="shared" si="4"/>
        <v>9.256491353727279</v>
      </c>
      <c r="AN25" s="20">
        <f t="shared" si="5"/>
        <v>8.1836738726028297</v>
      </c>
    </row>
    <row r="26" spans="1:40" x14ac:dyDescent="0.35">
      <c r="A26" s="20">
        <f>'pH_2_DBU-PVP_cycle1'!A26</f>
        <v>48</v>
      </c>
      <c r="B26" s="20">
        <f>'pH_2_DBU-PVP_cycle1'!D26</f>
        <v>0.63097705351751965</v>
      </c>
      <c r="C26" s="20">
        <f>'pH_2_DBU-PVP_cycle2'!D26</f>
        <v>0.86114799479179693</v>
      </c>
      <c r="D26" s="20">
        <f>'pH_2_DBU-PVP_cycle3'!D26</f>
        <v>0.9520665671819476</v>
      </c>
      <c r="E26" s="20">
        <f t="shared" si="0"/>
        <v>0.8147305384970881</v>
      </c>
      <c r="F26" s="20">
        <f t="shared" si="1"/>
        <v>0.16550091882816872</v>
      </c>
      <c r="H26" s="20">
        <f>'pH_2_DBU-PVP_cycle1'!E26</f>
        <v>77</v>
      </c>
      <c r="I26" s="20">
        <f>'pH_2_DBU-PVP_cycle1'!H26</f>
        <v>2.8668886933050648</v>
      </c>
      <c r="J26" s="20">
        <f>'pH_2_DBU-PVP_cycle2'!H26</f>
        <v>4.1525698094685852</v>
      </c>
      <c r="K26" s="20">
        <f>'pH_2_DBU-PVP_cycle3'!H26</f>
        <v>8.7789561093270265</v>
      </c>
      <c r="L26" s="20">
        <f t="shared" si="2"/>
        <v>5.2661382040335587</v>
      </c>
      <c r="M26" s="20">
        <f t="shared" si="3"/>
        <v>3.1093666895250003</v>
      </c>
      <c r="AA26" s="20">
        <v>44</v>
      </c>
      <c r="AB26" s="20">
        <v>47</v>
      </c>
      <c r="AC26" s="22">
        <f t="shared" si="6"/>
        <v>0.13602384598807229</v>
      </c>
      <c r="AD26" s="22">
        <f t="shared" si="7"/>
        <v>0.23594071270048889</v>
      </c>
      <c r="AE26" s="22">
        <f t="shared" si="8"/>
        <v>0.29907616311546542</v>
      </c>
      <c r="AF26" s="20">
        <f t="shared" si="9"/>
        <v>0.2236802406013422</v>
      </c>
      <c r="AG26" s="20">
        <f t="shared" si="10"/>
        <v>8.2214681853203422E-2</v>
      </c>
      <c r="AI26" s="20">
        <v>78</v>
      </c>
      <c r="AJ26" s="20">
        <f t="shared" si="11"/>
        <v>2.6842199901538395</v>
      </c>
      <c r="AK26" s="20">
        <f t="shared" si="12"/>
        <v>4.4733317085984705</v>
      </c>
      <c r="AL26" s="20">
        <f t="shared" si="13"/>
        <v>11.681810931314864</v>
      </c>
      <c r="AM26" s="20">
        <f t="shared" si="4"/>
        <v>6.2797875433557246</v>
      </c>
      <c r="AN26" s="20">
        <f t="shared" si="5"/>
        <v>4.7630476271303559</v>
      </c>
    </row>
    <row r="27" spans="1:40" x14ac:dyDescent="0.35">
      <c r="A27" s="20">
        <f>'pH_2_DBU-PVP_cycle1'!A27</f>
        <v>49</v>
      </c>
      <c r="B27" s="20">
        <f>'pH_2_DBU-PVP_cycle1'!D27</f>
        <v>0.65357247535682295</v>
      </c>
      <c r="C27" s="20">
        <f>'pH_2_DBU-PVP_cycle2'!D27</f>
        <v>0.89236268326385926</v>
      </c>
      <c r="D27" s="20">
        <f>'pH_2_DBU-PVP_cycle3'!D27</f>
        <v>0.98826126319633578</v>
      </c>
      <c r="E27" s="20">
        <f t="shared" si="0"/>
        <v>0.84473214060567259</v>
      </c>
      <c r="F27" s="20">
        <f t="shared" si="1"/>
        <v>0.17235326403003109</v>
      </c>
      <c r="H27" s="20">
        <f>'pH_2_DBU-PVP_cycle1'!E27</f>
        <v>76</v>
      </c>
      <c r="I27" s="20">
        <f>'pH_2_DBU-PVP_cycle1'!H27</f>
        <v>2.519516151307077</v>
      </c>
      <c r="J27" s="20">
        <f>'pH_2_DBU-PVP_cycle2'!H27</f>
        <v>3.5481953701885809</v>
      </c>
      <c r="K27" s="20">
        <f>'pH_2_DBU-PVP_cycle3'!H27</f>
        <v>6.7460995448746619</v>
      </c>
      <c r="L27" s="20">
        <f t="shared" si="2"/>
        <v>4.2712703554567737</v>
      </c>
      <c r="M27" s="20">
        <f t="shared" si="3"/>
        <v>2.204116573921572</v>
      </c>
      <c r="AA27" s="20">
        <v>46</v>
      </c>
      <c r="AB27" s="20">
        <v>48</v>
      </c>
      <c r="AC27" s="22">
        <f t="shared" si="6"/>
        <v>0.15219169145407296</v>
      </c>
      <c r="AD27" s="22">
        <f t="shared" si="7"/>
        <v>0.26502190711285029</v>
      </c>
      <c r="AE27" s="22">
        <f t="shared" si="8"/>
        <v>0.33326518962634138</v>
      </c>
      <c r="AF27" s="20">
        <f t="shared" si="9"/>
        <v>0.25015959606442156</v>
      </c>
      <c r="AG27" s="20">
        <f t="shared" si="10"/>
        <v>9.1447083892056413E-2</v>
      </c>
      <c r="AI27" s="20">
        <v>77</v>
      </c>
      <c r="AJ27" s="20">
        <f t="shared" si="11"/>
        <v>2.2160138278086055</v>
      </c>
      <c r="AK27" s="20">
        <f t="shared" si="12"/>
        <v>3.4415408603451136</v>
      </c>
      <c r="AL27" s="20">
        <f t="shared" si="13"/>
        <v>8.0264315787960641</v>
      </c>
      <c r="AM27" s="20">
        <f t="shared" si="4"/>
        <v>4.561328755649928</v>
      </c>
      <c r="AN27" s="20">
        <f t="shared" si="5"/>
        <v>3.0627899549431921</v>
      </c>
    </row>
    <row r="28" spans="1:40" x14ac:dyDescent="0.35">
      <c r="A28" s="20">
        <f>'pH_2_DBU-PVP_cycle1'!A28</f>
        <v>50</v>
      </c>
      <c r="B28" s="20">
        <f>'pH_2_DBU-PVP_cycle1'!D28</f>
        <v>0.67160682188745002</v>
      </c>
      <c r="C28" s="20">
        <f>'pH_2_DBU-PVP_cycle2'!D28</f>
        <v>0.925640088941455</v>
      </c>
      <c r="D28" s="20">
        <f>'pH_2_DBU-PVP_cycle3'!D28</f>
        <v>1.0338897199824004</v>
      </c>
      <c r="E28" s="20">
        <f t="shared" si="0"/>
        <v>0.87704554360376841</v>
      </c>
      <c r="F28" s="20">
        <f t="shared" si="1"/>
        <v>0.18596584885524556</v>
      </c>
      <c r="H28" s="20">
        <f>'pH_2_DBU-PVP_cycle1'!E28</f>
        <v>75</v>
      </c>
      <c r="I28" s="20">
        <f>'pH_2_DBU-PVP_cycle1'!H28</f>
        <v>2.2411776030175932</v>
      </c>
      <c r="J28" s="20">
        <f>'pH_2_DBU-PVP_cycle2'!H28</f>
        <v>3.1808746665550953</v>
      </c>
      <c r="K28" s="20">
        <f>'pH_2_DBU-PVP_cycle3'!H28</f>
        <v>5.5620534916069291</v>
      </c>
      <c r="L28" s="20">
        <f t="shared" si="2"/>
        <v>3.6613685870598722</v>
      </c>
      <c r="M28" s="20">
        <f t="shared" si="3"/>
        <v>1.7117856094105497</v>
      </c>
      <c r="AA28" s="20">
        <v>48</v>
      </c>
      <c r="AB28" s="20">
        <v>49</v>
      </c>
      <c r="AC28" s="22">
        <f t="shared" si="6"/>
        <v>0.17451236627440864</v>
      </c>
      <c r="AD28" s="22">
        <f t="shared" si="7"/>
        <v>0.29664175264755616</v>
      </c>
      <c r="AE28" s="22">
        <f t="shared" si="8"/>
        <v>0.36969704920111923</v>
      </c>
      <c r="AF28" s="20">
        <f t="shared" si="9"/>
        <v>0.28028372270769469</v>
      </c>
      <c r="AG28" s="20">
        <f t="shared" si="10"/>
        <v>9.8615181234611049E-2</v>
      </c>
      <c r="AI28" s="20">
        <v>76</v>
      </c>
      <c r="AJ28" s="20">
        <f t="shared" si="11"/>
        <v>1.8691601730787353</v>
      </c>
      <c r="AK28" s="20">
        <f t="shared" si="12"/>
        <v>2.8259890843304527</v>
      </c>
      <c r="AL28" s="20">
        <f t="shared" si="13"/>
        <v>5.969379597099457</v>
      </c>
      <c r="AM28" s="20">
        <f t="shared" si="4"/>
        <v>3.5548429515028821</v>
      </c>
      <c r="AN28" s="20">
        <f t="shared" si="5"/>
        <v>2.1450806047904947</v>
      </c>
    </row>
    <row r="29" spans="1:40" x14ac:dyDescent="0.35">
      <c r="A29" s="20">
        <f>'pH_2_DBU-PVP_cycle1'!A29</f>
        <v>51</v>
      </c>
      <c r="B29" s="20">
        <f>'pH_2_DBU-PVP_cycle1'!D29</f>
        <v>0.7036292441755253</v>
      </c>
      <c r="C29" s="20">
        <f>'pH_2_DBU-PVP_cycle2'!D29</f>
        <v>0.9652411776930514</v>
      </c>
      <c r="D29" s="20">
        <f>'pH_2_DBU-PVP_cycle3'!D29</f>
        <v>1.0814339833964159</v>
      </c>
      <c r="E29" s="20">
        <f t="shared" si="0"/>
        <v>0.91676813508833088</v>
      </c>
      <c r="F29" s="20">
        <f t="shared" si="1"/>
        <v>0.1935105478752015</v>
      </c>
      <c r="H29" s="20">
        <f>'pH_2_DBU-PVP_cycle1'!E29</f>
        <v>74</v>
      </c>
      <c r="I29" s="20">
        <f>'pH_2_DBU-PVP_cycle1'!H29</f>
        <v>2.0231476336183412</v>
      </c>
      <c r="J29" s="20">
        <f>'pH_2_DBU-PVP_cycle2'!H29</f>
        <v>2.8563673397610265</v>
      </c>
      <c r="K29" s="20">
        <f>'pH_2_DBU-PVP_cycle3'!H29</f>
        <v>4.7277956564234378</v>
      </c>
      <c r="L29" s="20">
        <f t="shared" si="2"/>
        <v>3.202436876600935</v>
      </c>
      <c r="M29" s="20">
        <f t="shared" si="3"/>
        <v>1.3851365727112686</v>
      </c>
      <c r="AA29" s="20">
        <v>50</v>
      </c>
      <c r="AB29" s="20">
        <v>50</v>
      </c>
      <c r="AC29" s="22">
        <f t="shared" si="6"/>
        <v>0.19232742577496578</v>
      </c>
      <c r="AD29" s="22">
        <f t="shared" si="7"/>
        <v>0.33035108882315456</v>
      </c>
      <c r="AE29" s="22">
        <f t="shared" si="8"/>
        <v>0.41562448369546939</v>
      </c>
      <c r="AF29" s="20">
        <f t="shared" si="9"/>
        <v>0.31276766609786327</v>
      </c>
      <c r="AG29" s="20">
        <f t="shared" si="10"/>
        <v>0.11268219284802894</v>
      </c>
      <c r="AI29" s="20">
        <v>75</v>
      </c>
      <c r="AJ29" s="20">
        <f t="shared" si="11"/>
        <v>1.5912373926219741</v>
      </c>
      <c r="AK29" s="20">
        <f t="shared" si="12"/>
        <v>2.4518751298126089</v>
      </c>
      <c r="AL29" s="20">
        <f t="shared" si="13"/>
        <v>4.7712408189458797</v>
      </c>
      <c r="AM29" s="20">
        <f t="shared" si="4"/>
        <v>2.9381177804601548</v>
      </c>
      <c r="AN29" s="20">
        <f t="shared" si="5"/>
        <v>1.6448189518422702</v>
      </c>
    </row>
    <row r="30" spans="1:40" x14ac:dyDescent="0.35">
      <c r="A30" s="20">
        <f>'pH_2_DBU-PVP_cycle1'!A30</f>
        <v>52</v>
      </c>
      <c r="B30" s="20">
        <f>'pH_2_DBU-PVP_cycle1'!D30</f>
        <v>0.75043317702341195</v>
      </c>
      <c r="C30" s="20">
        <f>'pH_2_DBU-PVP_cycle2'!D30</f>
        <v>1.0075209191627856</v>
      </c>
      <c r="D30" s="20">
        <f>'pH_2_DBU-PVP_cycle3'!D30</f>
        <v>1.1254724474934121</v>
      </c>
      <c r="E30" s="20">
        <f t="shared" si="0"/>
        <v>0.96114218122653661</v>
      </c>
      <c r="F30" s="20">
        <f t="shared" si="1"/>
        <v>0.19177292326626058</v>
      </c>
      <c r="H30" s="20">
        <f>'pH_2_DBU-PVP_cycle1'!E30</f>
        <v>73</v>
      </c>
      <c r="I30" s="20">
        <f>'pH_2_DBU-PVP_cycle1'!H30</f>
        <v>1.8706674870527309</v>
      </c>
      <c r="J30" s="20">
        <f>'pH_2_DBU-PVP_cycle2'!H30</f>
        <v>2.5894201179245635</v>
      </c>
      <c r="K30" s="20">
        <f>'pH_2_DBU-PVP_cycle3'!H30</f>
        <v>4.1150364921504226</v>
      </c>
      <c r="L30" s="20">
        <f t="shared" si="2"/>
        <v>2.8583746990425722</v>
      </c>
      <c r="M30" s="20">
        <f t="shared" si="3"/>
        <v>1.1461023003157595</v>
      </c>
      <c r="AA30" s="20">
        <v>52</v>
      </c>
      <c r="AB30" s="20">
        <v>51</v>
      </c>
      <c r="AC30" s="22">
        <f t="shared" si="6"/>
        <v>0.22396047427191021</v>
      </c>
      <c r="AD30" s="22">
        <f t="shared" si="7"/>
        <v>0.37046618753549249</v>
      </c>
      <c r="AE30" s="22">
        <f t="shared" si="8"/>
        <v>0.46348027802503367</v>
      </c>
      <c r="AF30" s="20">
        <f t="shared" si="9"/>
        <v>0.35263564661081209</v>
      </c>
      <c r="AG30" s="20">
        <f t="shared" si="10"/>
        <v>0.12075131568531138</v>
      </c>
      <c r="AI30" s="20">
        <v>74</v>
      </c>
      <c r="AJ30" s="20">
        <f t="shared" si="11"/>
        <v>1.3735331051967166</v>
      </c>
      <c r="AK30" s="20">
        <f t="shared" si="12"/>
        <v>2.1213663452653604</v>
      </c>
      <c r="AL30" s="20">
        <f t="shared" si="13"/>
        <v>3.9270534999195474</v>
      </c>
      <c r="AM30" s="20">
        <f t="shared" si="4"/>
        <v>2.4739843167938749</v>
      </c>
      <c r="AN30" s="20">
        <f t="shared" si="5"/>
        <v>1.312772324872072</v>
      </c>
    </row>
    <row r="31" spans="1:40" x14ac:dyDescent="0.35">
      <c r="A31" s="20">
        <f>'pH_2_DBU-PVP_cycle1'!A31</f>
        <v>53</v>
      </c>
      <c r="B31" s="20">
        <f>'pH_2_DBU-PVP_cycle1'!D31</f>
        <v>0.7696553813346404</v>
      </c>
      <c r="C31" s="20">
        <f>'pH_2_DBU-PVP_cycle2'!D31</f>
        <v>1.0595115573115197</v>
      </c>
      <c r="D31" s="20">
        <f>'pH_2_DBU-PVP_cycle3'!D31</f>
        <v>1.1839902454855398</v>
      </c>
      <c r="E31" s="20">
        <f t="shared" si="0"/>
        <v>1.0043857280438999</v>
      </c>
      <c r="F31" s="20">
        <f t="shared" si="1"/>
        <v>0.21259700774486037</v>
      </c>
      <c r="H31" s="20">
        <f>'pH_2_DBU-PVP_cycle1'!E31</f>
        <v>72</v>
      </c>
      <c r="I31" s="20">
        <f>'pH_2_DBU-PVP_cycle1'!H31</f>
        <v>1.7407178420911427</v>
      </c>
      <c r="J31" s="20">
        <f>'pH_2_DBU-PVP_cycle2'!H31</f>
        <v>2.3775210768112296</v>
      </c>
      <c r="K31" s="20">
        <f>'pH_2_DBU-PVP_cycle3'!H31</f>
        <v>3.6594173258929739</v>
      </c>
      <c r="L31" s="20">
        <f t="shared" si="2"/>
        <v>2.5925520815984489</v>
      </c>
      <c r="M31" s="20">
        <f t="shared" si="3"/>
        <v>0.97725670990287983</v>
      </c>
      <c r="AA31" s="20">
        <v>54</v>
      </c>
      <c r="AB31" s="20">
        <v>52</v>
      </c>
      <c r="AC31" s="22">
        <f t="shared" si="6"/>
        <v>0.27019529886780802</v>
      </c>
      <c r="AD31" s="22">
        <f t="shared" si="7"/>
        <v>0.41329470705497534</v>
      </c>
      <c r="AE31" s="22">
        <f t="shared" si="8"/>
        <v>0.50780730149921571</v>
      </c>
      <c r="AF31" s="20">
        <f t="shared" si="9"/>
        <v>0.39709910247399965</v>
      </c>
      <c r="AG31" s="20">
        <f t="shared" si="10"/>
        <v>0.11963105430628999</v>
      </c>
      <c r="AI31" s="20">
        <v>73</v>
      </c>
      <c r="AJ31" s="20">
        <f t="shared" si="11"/>
        <v>1.2212807256452711</v>
      </c>
      <c r="AK31" s="20">
        <f t="shared" si="12"/>
        <v>1.8494821856715662</v>
      </c>
      <c r="AL31" s="20">
        <f t="shared" si="13"/>
        <v>3.3070011680374276</v>
      </c>
      <c r="AM31" s="20">
        <f t="shared" si="4"/>
        <v>2.1259213597847548</v>
      </c>
      <c r="AN31" s="20">
        <f t="shared" si="5"/>
        <v>1.0699866371555395</v>
      </c>
    </row>
    <row r="32" spans="1:40" x14ac:dyDescent="0.35">
      <c r="A32" s="20">
        <f>'pH_2_DBU-PVP_cycle1'!A32</f>
        <v>54</v>
      </c>
      <c r="B32" s="20">
        <f>'pH_2_DBU-PVP_cycle1'!D32</f>
        <v>0.79829603240964064</v>
      </c>
      <c r="C32" s="20">
        <f>'pH_2_DBU-PVP_cycle2'!D32</f>
        <v>1.1216878702566946</v>
      </c>
      <c r="D32" s="20">
        <f>'pH_2_DBU-PVP_cycle3'!D32</f>
        <v>1.2672852693510546</v>
      </c>
      <c r="E32" s="20">
        <f t="shared" si="0"/>
        <v>1.06242305733913</v>
      </c>
      <c r="F32" s="20">
        <f t="shared" si="1"/>
        <v>0.24004575528289948</v>
      </c>
      <c r="H32" s="20">
        <f>'pH_2_DBU-PVP_cycle1'!E32</f>
        <v>71</v>
      </c>
      <c r="I32" s="20">
        <f>'pH_2_DBU-PVP_cycle1'!H32</f>
        <v>1.6197416277360419</v>
      </c>
      <c r="J32" s="20">
        <f>'pH_2_DBU-PVP_cycle2'!H32</f>
        <v>2.1958814334035672</v>
      </c>
      <c r="K32" s="20">
        <f>'pH_2_DBU-PVP_cycle3'!H32</f>
        <v>3.2995549201671568</v>
      </c>
      <c r="L32" s="20">
        <f t="shared" si="2"/>
        <v>2.3717259937689223</v>
      </c>
      <c r="M32" s="20">
        <f t="shared" si="3"/>
        <v>0.85360070080490591</v>
      </c>
      <c r="AA32" s="20">
        <v>56</v>
      </c>
      <c r="AB32" s="20">
        <v>53</v>
      </c>
      <c r="AC32" s="22">
        <f t="shared" si="6"/>
        <v>0.28918377249810223</v>
      </c>
      <c r="AD32" s="22">
        <f t="shared" si="7"/>
        <v>0.46596016770774179</v>
      </c>
      <c r="AE32" s="22">
        <f t="shared" si="8"/>
        <v>0.56670853382969111</v>
      </c>
      <c r="AF32" s="20">
        <f t="shared" si="9"/>
        <v>0.44061749134517836</v>
      </c>
      <c r="AG32" s="20">
        <f t="shared" si="10"/>
        <v>0.14048731872290862</v>
      </c>
      <c r="AI32" s="20">
        <v>72</v>
      </c>
      <c r="AJ32" s="20">
        <f t="shared" si="11"/>
        <v>1.0915251927913328</v>
      </c>
      <c r="AK32" s="20">
        <f t="shared" si="12"/>
        <v>1.633664271120937</v>
      </c>
      <c r="AL32" s="20">
        <f t="shared" si="13"/>
        <v>2.8459591421327</v>
      </c>
      <c r="AM32" s="20">
        <f t="shared" si="4"/>
        <v>1.8570495353483232</v>
      </c>
      <c r="AN32" s="20">
        <f t="shared" si="5"/>
        <v>0.89829580476357607</v>
      </c>
    </row>
    <row r="33" spans="1:40" x14ac:dyDescent="0.35">
      <c r="A33" s="20">
        <f>'pH_2_DBU-PVP_cycle1'!A33</f>
        <v>55</v>
      </c>
      <c r="B33" s="20">
        <f>'pH_2_DBU-PVP_cycle1'!D33</f>
        <v>0.87991690201706174</v>
      </c>
      <c r="C33" s="20">
        <f>'pH_2_DBU-PVP_cycle2'!D33</f>
        <v>1.1876364057211015</v>
      </c>
      <c r="D33" s="20">
        <f>'pH_2_DBU-PVP_cycle3'!D33</f>
        <v>1.3613973112594788</v>
      </c>
      <c r="E33" s="20">
        <f t="shared" si="0"/>
        <v>1.1429835396658807</v>
      </c>
      <c r="F33" s="20">
        <f t="shared" si="1"/>
        <v>0.24382628028223385</v>
      </c>
      <c r="H33" s="20">
        <f>'pH_2_DBU-PVP_cycle1'!E33</f>
        <v>70</v>
      </c>
      <c r="I33" s="20">
        <f>'pH_2_DBU-PVP_cycle1'!H33</f>
        <v>1.527197848166886</v>
      </c>
      <c r="J33" s="20">
        <f>'pH_2_DBU-PVP_cycle2'!H33</f>
        <v>2.0480725399653248</v>
      </c>
      <c r="K33" s="27">
        <f>'pH_2_DBU-PVP_cycle3'!H33</f>
        <v>3.0221798344701734</v>
      </c>
      <c r="L33" s="27">
        <f t="shared" si="2"/>
        <v>2.1991500742007948</v>
      </c>
      <c r="M33" s="27">
        <f t="shared" si="3"/>
        <v>0.7588551250771346</v>
      </c>
      <c r="AA33" s="20">
        <v>58</v>
      </c>
      <c r="AB33" s="20">
        <v>54</v>
      </c>
      <c r="AC33" s="22">
        <f t="shared" si="6"/>
        <v>0.31747617012777579</v>
      </c>
      <c r="AD33" s="22">
        <f t="shared" si="7"/>
        <v>0.52894351008527574</v>
      </c>
      <c r="AE33" s="22">
        <f t="shared" si="8"/>
        <v>0.65054934331017111</v>
      </c>
      <c r="AF33" s="20">
        <f t="shared" si="9"/>
        <v>0.49898967450774084</v>
      </c>
      <c r="AG33" s="20">
        <f t="shared" si="10"/>
        <v>0.16854482748753236</v>
      </c>
      <c r="AI33" s="20">
        <v>71</v>
      </c>
      <c r="AJ33" s="20">
        <f t="shared" si="11"/>
        <v>0.97072968649396418</v>
      </c>
      <c r="AK33" s="20">
        <f t="shared" si="12"/>
        <v>1.4486653733722921</v>
      </c>
      <c r="AL33" s="20">
        <f t="shared" si="13"/>
        <v>2.4818135906063832</v>
      </c>
      <c r="AM33" s="20">
        <f t="shared" si="4"/>
        <v>1.6337362168242133</v>
      </c>
      <c r="AN33" s="20">
        <f t="shared" si="5"/>
        <v>0.7723548757785581</v>
      </c>
    </row>
    <row r="34" spans="1:40" x14ac:dyDescent="0.35">
      <c r="A34" s="20">
        <f>'pH_2_DBU-PVP_cycle1'!A34</f>
        <v>56</v>
      </c>
      <c r="B34" s="20">
        <f>'pH_2_DBU-PVP_cycle1'!D34</f>
        <v>0.98131546764319777</v>
      </c>
      <c r="C34" s="20">
        <f>'pH_2_DBU-PVP_cycle2'!D34</f>
        <v>1.2863206305875938</v>
      </c>
      <c r="D34" s="20">
        <f>'pH_2_DBU-PVP_cycle3'!D34</f>
        <v>1.4813284264182567</v>
      </c>
      <c r="E34" s="20">
        <f t="shared" si="0"/>
        <v>1.2496548415496826</v>
      </c>
      <c r="F34" s="20">
        <f t="shared" si="1"/>
        <v>0.25201492971662776</v>
      </c>
      <c r="H34" s="20">
        <f>'pH_2_DBU-PVP_cycle1'!E34</f>
        <v>69</v>
      </c>
      <c r="I34" s="20">
        <f>'pH_2_DBU-PVP_cycle1'!H34</f>
        <v>1.4422479817094167</v>
      </c>
      <c r="J34" s="20">
        <f>'pH_2_DBU-PVP_cycle2'!H34</f>
        <v>1.9315965912687847</v>
      </c>
      <c r="K34" s="20">
        <f>'pH_2_DBU-PVP_cycle3'!H34</f>
        <v>2.8087491187073437</v>
      </c>
      <c r="L34" s="20">
        <f t="shared" si="2"/>
        <v>2.0608645638951817</v>
      </c>
      <c r="M34" s="20">
        <f t="shared" si="3"/>
        <v>0.69236117447063783</v>
      </c>
      <c r="AA34" s="20">
        <v>60</v>
      </c>
      <c r="AB34" s="20">
        <v>55</v>
      </c>
      <c r="AC34" s="22">
        <f t="shared" si="6"/>
        <v>0.39810457804230759</v>
      </c>
      <c r="AD34" s="22">
        <f t="shared" si="7"/>
        <v>0.59574803727096226</v>
      </c>
      <c r="AE34" s="22">
        <f t="shared" si="8"/>
        <v>0.74527804869121239</v>
      </c>
      <c r="AF34" s="20">
        <f t="shared" si="9"/>
        <v>0.57971022133482741</v>
      </c>
      <c r="AG34" s="20">
        <f t="shared" si="10"/>
        <v>0.17414150377093443</v>
      </c>
      <c r="AI34" s="20">
        <v>70</v>
      </c>
      <c r="AJ34" s="20">
        <f t="shared" si="11"/>
        <v>0.87832414407126125</v>
      </c>
      <c r="AK34" s="20">
        <f t="shared" si="12"/>
        <v>1.2981228934900158</v>
      </c>
      <c r="AL34" s="20">
        <f t="shared" si="13"/>
        <v>2.2011371377352709</v>
      </c>
      <c r="AM34" s="20">
        <f t="shared" si="4"/>
        <v>1.4591947250988493</v>
      </c>
      <c r="AN34" s="20">
        <f t="shared" si="5"/>
        <v>0.67595610453264932</v>
      </c>
    </row>
    <row r="35" spans="1:40" x14ac:dyDescent="0.35">
      <c r="A35" s="20">
        <f>'pH_2_DBU-PVP_cycle1'!A35</f>
        <v>57</v>
      </c>
      <c r="B35" s="20">
        <f>'pH_2_DBU-PVP_cycle1'!D35</f>
        <v>1.1333301968005545</v>
      </c>
      <c r="C35" s="20">
        <f>'pH_2_DBU-PVP_cycle2'!D35</f>
        <v>1.4012162797714101</v>
      </c>
      <c r="D35" s="20">
        <f>'pH_2_DBU-PVP_cycle3'!D35</f>
        <v>1.6299536097020135</v>
      </c>
      <c r="E35" s="20">
        <f t="shared" si="0"/>
        <v>1.3881666954246594</v>
      </c>
      <c r="F35" s="20">
        <f t="shared" si="1"/>
        <v>0.24856874763169726</v>
      </c>
      <c r="H35" s="20">
        <f>'pH_2_DBU-PVP_cycle1'!E35</f>
        <v>68</v>
      </c>
      <c r="I35" s="20">
        <f>'pH_2_DBU-PVP_cycle1'!H35</f>
        <v>1.3427079861900928</v>
      </c>
      <c r="J35" s="20">
        <f>'pH_2_DBU-PVP_cycle2'!H35</f>
        <v>1.8394542913839407</v>
      </c>
      <c r="K35" s="20">
        <f>'pH_2_DBU-PVP_cycle3'!H35</f>
        <v>2.6329686297930079</v>
      </c>
      <c r="L35" s="20">
        <f t="shared" si="2"/>
        <v>1.9383769691223474</v>
      </c>
      <c r="M35" s="20">
        <f t="shared" si="3"/>
        <v>0.65079367255363929</v>
      </c>
      <c r="AA35" s="20">
        <v>62</v>
      </c>
      <c r="AB35" s="20">
        <v>56</v>
      </c>
      <c r="AC35" s="22">
        <f t="shared" si="6"/>
        <v>0.49827019684268831</v>
      </c>
      <c r="AD35" s="22">
        <f t="shared" si="7"/>
        <v>0.69571315304597514</v>
      </c>
      <c r="AE35" s="22">
        <f t="shared" si="8"/>
        <v>0.86599500524126083</v>
      </c>
      <c r="AF35" s="20">
        <f t="shared" si="9"/>
        <v>0.68665945170997478</v>
      </c>
      <c r="AG35" s="20">
        <f t="shared" si="10"/>
        <v>0.1840295107010094</v>
      </c>
      <c r="AI35" s="20">
        <v>69</v>
      </c>
      <c r="AJ35" s="20">
        <f t="shared" si="11"/>
        <v>0.79350117136273246</v>
      </c>
      <c r="AK35" s="20">
        <f t="shared" si="12"/>
        <v>1.1794928316883275</v>
      </c>
      <c r="AL35" s="20">
        <f t="shared" si="13"/>
        <v>1.9851661319633376</v>
      </c>
      <c r="AM35" s="20">
        <f t="shared" si="4"/>
        <v>1.3193867116714657</v>
      </c>
      <c r="AN35" s="20">
        <f t="shared" si="5"/>
        <v>0.60802472632563498</v>
      </c>
    </row>
    <row r="36" spans="1:40" x14ac:dyDescent="0.35">
      <c r="A36" s="20">
        <f>'pH_2_DBU-PVP_cycle1'!A36</f>
        <v>58</v>
      </c>
      <c r="B36" s="20">
        <f>'pH_2_DBU-PVP_cycle1'!D36</f>
        <v>1.3803924469079387</v>
      </c>
      <c r="C36" s="20">
        <f>'pH_2_DBU-PVP_cycle2'!D36</f>
        <v>1.5442731444342419</v>
      </c>
      <c r="D36" s="20">
        <f>'pH_2_DBU-PVP_cycle3'!D36</f>
        <v>1.8095707307578701</v>
      </c>
      <c r="E36" s="20">
        <f t="shared" si="0"/>
        <v>1.5780787740333502</v>
      </c>
      <c r="F36" s="20">
        <f t="shared" si="1"/>
        <v>0.2165770423579956</v>
      </c>
      <c r="H36" s="20">
        <f>'pH_2_DBU-PVP_cycle1'!E36</f>
        <v>67</v>
      </c>
      <c r="I36" s="20">
        <f>'pH_2_DBU-PVP_cycle1'!H36</f>
        <v>1.2616860264153911</v>
      </c>
      <c r="J36" s="20">
        <f>'pH_2_DBU-PVP_cycle2'!H36</f>
        <v>1.7579759807219031</v>
      </c>
      <c r="K36" s="20">
        <f>'pH_2_DBU-PVP_cycle3'!H36</f>
        <v>2.482966055584277</v>
      </c>
      <c r="L36" s="20">
        <f t="shared" si="2"/>
        <v>1.8342093542405238</v>
      </c>
      <c r="M36" s="20">
        <f t="shared" si="3"/>
        <v>0.61419856141170681</v>
      </c>
      <c r="AA36" s="20">
        <v>64</v>
      </c>
      <c r="AB36" s="20">
        <v>57</v>
      </c>
      <c r="AC36" s="22">
        <f t="shared" si="6"/>
        <v>0.64843651644291511</v>
      </c>
      <c r="AD36" s="22">
        <f t="shared" si="7"/>
        <v>0.81210011244342706</v>
      </c>
      <c r="AE36" s="22">
        <f t="shared" si="8"/>
        <v>1.015594046065281</v>
      </c>
      <c r="AF36" s="20">
        <f t="shared" si="9"/>
        <v>0.82537689165054096</v>
      </c>
      <c r="AG36" s="20">
        <f t="shared" si="10"/>
        <v>0.18393848846607808</v>
      </c>
      <c r="AI36" s="20">
        <v>68</v>
      </c>
      <c r="AJ36" s="20">
        <f t="shared" si="11"/>
        <v>0.69410986357804183</v>
      </c>
      <c r="AK36" s="20">
        <f t="shared" si="12"/>
        <v>1.0856464466430562</v>
      </c>
      <c r="AL36" s="20">
        <f t="shared" si="13"/>
        <v>1.8072934726779823</v>
      </c>
      <c r="AM36" s="20">
        <f t="shared" si="4"/>
        <v>1.1956832609663601</v>
      </c>
      <c r="AN36" s="20">
        <f t="shared" si="5"/>
        <v>0.56469063412811138</v>
      </c>
    </row>
    <row r="37" spans="1:40" x14ac:dyDescent="0.35">
      <c r="A37" s="20">
        <f>'pH_2_DBU-PVP_cycle1'!A37</f>
        <v>59</v>
      </c>
      <c r="B37" s="20">
        <f>'pH_2_DBU-PVP_cycle1'!D37</f>
        <v>1.4004757727463035</v>
      </c>
      <c r="C37" s="20">
        <f>'pH_2_DBU-PVP_cycle2'!D37</f>
        <v>1.7255034213168672</v>
      </c>
      <c r="D37" s="20">
        <f>'pH_2_DBU-PVP_cycle3'!D37</f>
        <v>2.03162037779575</v>
      </c>
      <c r="E37" s="20">
        <f t="shared" si="0"/>
        <v>1.7191998572863068</v>
      </c>
      <c r="F37" s="20">
        <f t="shared" si="1"/>
        <v>0.31561951668167226</v>
      </c>
      <c r="H37" s="20">
        <f>'pH_2_DBU-PVP_cycle1'!E37</f>
        <v>66</v>
      </c>
      <c r="I37" s="20">
        <f>'pH_2_DBU-PVP_cycle1'!H37</f>
        <v>1.2048639701463315</v>
      </c>
      <c r="J37" s="20">
        <f>'pH_2_DBU-PVP_cycle2'!H37</f>
        <v>1.685865676154517</v>
      </c>
      <c r="K37" s="20">
        <f>'pH_2_DBU-PVP_cycle3'!H37</f>
        <v>2.3450550497568114</v>
      </c>
      <c r="L37" s="20">
        <f t="shared" si="2"/>
        <v>1.7452615653525534</v>
      </c>
      <c r="M37" s="20">
        <f t="shared" si="3"/>
        <v>0.57241141519543948</v>
      </c>
      <c r="AA37" s="20">
        <v>66</v>
      </c>
      <c r="AB37" s="20">
        <v>58</v>
      </c>
      <c r="AC37" s="22">
        <f t="shared" si="6"/>
        <v>0.89249463512937743</v>
      </c>
      <c r="AD37" s="22">
        <f t="shared" si="7"/>
        <v>0.9570138112415626</v>
      </c>
      <c r="AE37" s="22">
        <f t="shared" si="8"/>
        <v>1.1963880974625227</v>
      </c>
      <c r="AF37" s="20">
        <f t="shared" si="9"/>
        <v>1.0152988479444875</v>
      </c>
      <c r="AG37" s="20">
        <f t="shared" si="10"/>
        <v>0.16011142445123233</v>
      </c>
      <c r="AI37" s="20">
        <v>67</v>
      </c>
      <c r="AJ37" s="20">
        <f t="shared" si="11"/>
        <v>0.61320893024694789</v>
      </c>
      <c r="AK37" s="20">
        <f t="shared" si="12"/>
        <v>1.0026612712699208</v>
      </c>
      <c r="AL37" s="20">
        <f t="shared" si="13"/>
        <v>1.6555055413839774</v>
      </c>
      <c r="AM37" s="20">
        <f t="shared" si="4"/>
        <v>1.0904585809669487</v>
      </c>
      <c r="AN37" s="20">
        <f t="shared" si="5"/>
        <v>0.5266657688605374</v>
      </c>
    </row>
    <row r="38" spans="1:40" x14ac:dyDescent="0.35">
      <c r="A38" s="20">
        <f>'pH_2_DBU-PVP_cycle1'!A38</f>
        <v>60</v>
      </c>
      <c r="B38" s="20">
        <f>'pH_2_DBU-PVP_cycle1'!D38</f>
        <v>1.4560875454616504</v>
      </c>
      <c r="C38" s="20">
        <f>'pH_2_DBU-PVP_cycle2'!D38</f>
        <v>1.9425797991760518</v>
      </c>
      <c r="D38" s="20">
        <f>'pH_2_DBU-PVP_cycle3'!D38</f>
        <v>2.2859841232592566</v>
      </c>
      <c r="E38" s="20">
        <f t="shared" si="0"/>
        <v>1.8948838226323197</v>
      </c>
      <c r="F38" s="20">
        <f t="shared" si="1"/>
        <v>0.41699911521955241</v>
      </c>
      <c r="H38" s="20">
        <f>'pH_2_DBU-PVP_cycle1'!E38</f>
        <v>65</v>
      </c>
      <c r="I38" s="20">
        <f>'pH_2_DBU-PVP_cycle1'!H38</f>
        <v>1.1752247804033169</v>
      </c>
      <c r="J38" s="20">
        <f>'pH_2_DBU-PVP_cycle2'!H38</f>
        <v>1.6232749887526348</v>
      </c>
      <c r="K38" s="20">
        <f>'pH_2_DBU-PVP_cycle3'!H38</f>
        <v>2.2259742374446265</v>
      </c>
      <c r="L38" s="20">
        <f t="shared" si="2"/>
        <v>1.6748246688668595</v>
      </c>
      <c r="M38" s="20">
        <f t="shared" si="3"/>
        <v>0.52726808409770187</v>
      </c>
      <c r="AA38" s="20">
        <v>68</v>
      </c>
      <c r="AB38" s="20">
        <v>59</v>
      </c>
      <c r="AC38" s="22">
        <f t="shared" si="6"/>
        <v>0.91233375955631102</v>
      </c>
      <c r="AD38" s="22">
        <f t="shared" si="7"/>
        <v>1.1405964014176417</v>
      </c>
      <c r="AE38" s="22">
        <f t="shared" si="8"/>
        <v>1.4198927114064335</v>
      </c>
      <c r="AF38" s="20">
        <f t="shared" si="9"/>
        <v>1.1576076241267954</v>
      </c>
      <c r="AG38" s="20">
        <f t="shared" si="10"/>
        <v>0.25420672429018054</v>
      </c>
      <c r="AI38" s="20">
        <v>66</v>
      </c>
      <c r="AJ38" s="20">
        <f t="shared" si="11"/>
        <v>0.55647175184813313</v>
      </c>
      <c r="AK38" s="20">
        <f t="shared" si="12"/>
        <v>0.92921735445190978</v>
      </c>
      <c r="AL38" s="20">
        <f t="shared" si="13"/>
        <v>1.5159530944499833</v>
      </c>
      <c r="AM38" s="20">
        <f t="shared" si="4"/>
        <v>1.0005474002500085</v>
      </c>
      <c r="AN38" s="20">
        <f t="shared" si="5"/>
        <v>0.48370145056163688</v>
      </c>
    </row>
    <row r="39" spans="1:40" x14ac:dyDescent="0.35">
      <c r="A39" s="20">
        <f>'pH_2_DBU-PVP_cycle1'!A39</f>
        <v>61</v>
      </c>
      <c r="B39" s="20">
        <f>'pH_2_DBU-PVP_cycle1'!D39</f>
        <v>2.0672469925297636</v>
      </c>
      <c r="C39" s="20">
        <f>'pH_2_DBU-PVP_cycle2'!D39</f>
        <v>2.2009809053587666</v>
      </c>
      <c r="D39" s="20">
        <f>'pH_2_DBU-PVP_cycle3'!D39</f>
        <v>2.5762928205811679</v>
      </c>
      <c r="E39" s="20">
        <f t="shared" si="0"/>
        <v>2.281506906156566</v>
      </c>
      <c r="F39" s="20">
        <f t="shared" si="1"/>
        <v>0.26390384871672556</v>
      </c>
      <c r="H39" s="20">
        <f>'pH_2_DBU-PVP_cycle1'!E39</f>
        <v>64</v>
      </c>
      <c r="I39" s="20">
        <f>'pH_2_DBU-PVP_cycle1'!H39</f>
        <v>1.1578860508810804</v>
      </c>
      <c r="J39" s="20">
        <f>'pH_2_DBU-PVP_cycle2'!H39</f>
        <v>1.5657247656732427</v>
      </c>
      <c r="K39" s="20">
        <f>'pH_2_DBU-PVP_cycle3'!H39</f>
        <v>2.1214680415174048</v>
      </c>
      <c r="L39" s="20">
        <f t="shared" si="2"/>
        <v>1.6150262860239095</v>
      </c>
      <c r="M39" s="20">
        <f t="shared" si="3"/>
        <v>0.48367917373123476</v>
      </c>
      <c r="AA39" s="20">
        <v>70</v>
      </c>
      <c r="AB39" s="20">
        <v>60</v>
      </c>
      <c r="AC39" s="22">
        <f t="shared" si="6"/>
        <v>0.96726932587543701</v>
      </c>
      <c r="AD39" s="22">
        <f t="shared" si="7"/>
        <v>1.3604903639437838</v>
      </c>
      <c r="AE39" s="22">
        <f t="shared" si="8"/>
        <v>1.6759231599549502</v>
      </c>
      <c r="AF39" s="20">
        <f t="shared" si="9"/>
        <v>1.3345609499247235</v>
      </c>
      <c r="AG39" s="20">
        <f t="shared" si="10"/>
        <v>0.3550377656284302</v>
      </c>
      <c r="AI39" s="20">
        <v>65</v>
      </c>
      <c r="AJ39" s="20">
        <f t="shared" si="11"/>
        <v>0.52687683560499432</v>
      </c>
      <c r="AK39" s="20">
        <f t="shared" si="12"/>
        <v>0.86546911116401437</v>
      </c>
      <c r="AL39" s="20">
        <f t="shared" si="13"/>
        <v>1.3954549613144511</v>
      </c>
      <c r="AM39" s="20">
        <f t="shared" si="4"/>
        <v>0.92926696936115327</v>
      </c>
      <c r="AN39" s="20">
        <f t="shared" si="5"/>
        <v>0.43778946440971472</v>
      </c>
    </row>
    <row r="40" spans="1:40" x14ac:dyDescent="0.35">
      <c r="A40" s="20">
        <f>'pH_2_DBU-PVP_cycle1'!A40</f>
        <v>62</v>
      </c>
      <c r="B40" s="20">
        <f>'pH_2_DBU-PVP_cycle1'!D40</f>
        <v>2.7092119012711118</v>
      </c>
      <c r="C40" s="20">
        <f>'pH_2_DBU-PVP_cycle2'!D40</f>
        <v>2.46318728197148</v>
      </c>
      <c r="D40" s="20">
        <f>'pH_2_DBU-PVP_cycle3'!D40</f>
        <v>2.8597213824854699</v>
      </c>
      <c r="E40" s="20">
        <f t="shared" si="0"/>
        <v>2.6773735219093537</v>
      </c>
      <c r="F40" s="20">
        <f t="shared" si="1"/>
        <v>0.20017513586331639</v>
      </c>
      <c r="H40" s="20">
        <f>'pH_2_DBU-PVP_cycle1'!E40</f>
        <v>63</v>
      </c>
      <c r="I40" s="20">
        <f>'pH_2_DBU-PVP_cycle1'!H40</f>
        <v>1.1239535336555873</v>
      </c>
      <c r="J40" s="20">
        <f>'pH_2_DBU-PVP_cycle2'!H40</f>
        <v>1.5151232901335834</v>
      </c>
      <c r="K40" s="20">
        <f>'pH_2_DBU-PVP_cycle3'!H40</f>
        <v>2.0268474175043649</v>
      </c>
      <c r="L40" s="20">
        <f t="shared" si="2"/>
        <v>1.5553080804311783</v>
      </c>
      <c r="M40" s="20">
        <f t="shared" si="3"/>
        <v>0.45278632311646722</v>
      </c>
      <c r="AA40" s="20">
        <v>72</v>
      </c>
      <c r="AB40" s="20">
        <v>61</v>
      </c>
      <c r="AC40" s="22">
        <f t="shared" si="6"/>
        <v>1.5709974340913684</v>
      </c>
      <c r="AD40" s="22">
        <f t="shared" si="7"/>
        <v>1.6222454370660868</v>
      </c>
      <c r="AE40" s="22">
        <f t="shared" si="8"/>
        <v>1.9681340874887578</v>
      </c>
      <c r="AF40" s="20">
        <f t="shared" si="9"/>
        <v>1.7204589862154043</v>
      </c>
      <c r="AG40" s="20">
        <f t="shared" si="10"/>
        <v>0.21601806937221396</v>
      </c>
      <c r="AI40" s="20">
        <v>64</v>
      </c>
      <c r="AJ40" s="20">
        <f t="shared" si="11"/>
        <v>0.50956400578669714</v>
      </c>
      <c r="AK40" s="20">
        <f t="shared" si="12"/>
        <v>0.80685455084481572</v>
      </c>
      <c r="AL40" s="20">
        <f t="shared" si="13"/>
        <v>1.2897049142177548</v>
      </c>
      <c r="AM40" s="20">
        <f t="shared" si="4"/>
        <v>0.86870782361642263</v>
      </c>
      <c r="AN40" s="20">
        <f t="shared" si="5"/>
        <v>0.3937312913223025</v>
      </c>
    </row>
    <row r="41" spans="1:40" x14ac:dyDescent="0.35">
      <c r="A41" s="20">
        <f>'pH_2_DBU-PVP_cycle1'!A41</f>
        <v>63</v>
      </c>
      <c r="B41" s="20">
        <f>'pH_2_DBU-PVP_cycle1'!D41</f>
        <v>3.2243029761613737</v>
      </c>
      <c r="C41" s="20">
        <f>'pH_2_DBU-PVP_cycle2'!D41</f>
        <v>2.749187901926565</v>
      </c>
      <c r="D41" s="20">
        <f>'pH_2_DBU-PVP_cycle3'!D41</f>
        <v>3.113948639072488</v>
      </c>
      <c r="E41" s="20">
        <f t="shared" si="0"/>
        <v>3.0291465057201421</v>
      </c>
      <c r="F41" s="20">
        <f t="shared" si="1"/>
        <v>0.24865062800467388</v>
      </c>
      <c r="H41" s="20">
        <f>'pH_2_DBU-PVP_cycle1'!E41</f>
        <v>62</v>
      </c>
      <c r="I41" s="20">
        <f>'pH_2_DBU-PVP_cycle1'!H41</f>
        <v>1.0950687251804652</v>
      </c>
      <c r="J41" s="20">
        <f>'pH_2_DBU-PVP_cycle2'!H41</f>
        <v>1.470363018081976</v>
      </c>
      <c r="K41" s="20">
        <f>'pH_2_DBU-PVP_cycle3'!H41</f>
        <v>1.9466795318534746</v>
      </c>
      <c r="L41" s="20">
        <f t="shared" si="2"/>
        <v>1.5040370917053052</v>
      </c>
      <c r="M41" s="20">
        <f t="shared" si="3"/>
        <v>0.42680288065611222</v>
      </c>
      <c r="AA41" s="20">
        <v>74</v>
      </c>
      <c r="AB41" s="20">
        <v>62</v>
      </c>
      <c r="AC41" s="22">
        <f t="shared" si="6"/>
        <v>2.2051564277135887</v>
      </c>
      <c r="AD41" s="22">
        <f t="shared" si="7"/>
        <v>1.8878551718590333</v>
      </c>
      <c r="AE41" s="22">
        <f t="shared" si="8"/>
        <v>2.2534197979330184</v>
      </c>
      <c r="AF41" s="20">
        <f t="shared" si="9"/>
        <v>2.11547713250188</v>
      </c>
      <c r="AG41" s="20">
        <f t="shared" si="10"/>
        <v>0.19859797569815438</v>
      </c>
      <c r="AI41" s="20">
        <v>63</v>
      </c>
      <c r="AJ41" s="20">
        <f t="shared" si="11"/>
        <v>0.47568217521324113</v>
      </c>
      <c r="AK41" s="20">
        <f t="shared" si="12"/>
        <v>0.75531724861458505</v>
      </c>
      <c r="AL41" s="20">
        <f t="shared" si="13"/>
        <v>1.1939580988550942</v>
      </c>
      <c r="AM41" s="20">
        <f t="shared" si="4"/>
        <v>0.80831917422763999</v>
      </c>
      <c r="AN41" s="20">
        <f t="shared" si="5"/>
        <v>0.36205935799245459</v>
      </c>
    </row>
    <row r="42" spans="1:40" x14ac:dyDescent="0.35">
      <c r="A42" s="20">
        <f>'pH_2_DBU-PVP_cycle1'!A42</f>
        <v>64</v>
      </c>
      <c r="B42" s="20">
        <f>'pH_2_DBU-PVP_cycle1'!D42</f>
        <v>3.6882334356643907</v>
      </c>
      <c r="C42" s="20">
        <f>'pH_2_DBU-PVP_cycle2'!D42</f>
        <v>3.0241453010563291</v>
      </c>
      <c r="D42" s="20">
        <f>'pH_2_DBU-PVP_cycle3'!D42</f>
        <v>3.3243425407407865</v>
      </c>
      <c r="E42" s="20">
        <f t="shared" si="0"/>
        <v>3.3455737591538353</v>
      </c>
      <c r="F42" s="20">
        <f t="shared" si="1"/>
        <v>0.33255275687968772</v>
      </c>
      <c r="H42" s="20">
        <f>'pH_2_DBU-PVP_cycle1'!E42</f>
        <v>61</v>
      </c>
      <c r="I42" s="20">
        <f>'pH_2_DBU-PVP_cycle1'!H42</f>
        <v>1.0656674536479498</v>
      </c>
      <c r="J42" s="20">
        <f>'pH_2_DBU-PVP_cycle2'!H42</f>
        <v>1.4292712480357141</v>
      </c>
      <c r="K42" s="20">
        <f>'pH_2_DBU-PVP_cycle3'!H42</f>
        <v>1.8727887040825164</v>
      </c>
      <c r="L42" s="20">
        <f t="shared" si="2"/>
        <v>1.4559091352553934</v>
      </c>
      <c r="M42" s="20">
        <f t="shared" si="3"/>
        <v>0.40421944659109454</v>
      </c>
      <c r="AA42" s="20">
        <v>76</v>
      </c>
      <c r="AB42" s="20">
        <v>63</v>
      </c>
      <c r="AC42" s="22">
        <f t="shared" si="6"/>
        <v>2.7139842985650238</v>
      </c>
      <c r="AD42" s="22">
        <f t="shared" si="7"/>
        <v>2.1775679919598594</v>
      </c>
      <c r="AE42" s="22">
        <f t="shared" si="8"/>
        <v>2.5093128632699235</v>
      </c>
      <c r="AF42" s="20">
        <f t="shared" si="9"/>
        <v>2.4669550512649354</v>
      </c>
      <c r="AG42" s="20">
        <f t="shared" si="10"/>
        <v>0.27070510094264727</v>
      </c>
      <c r="AI42" s="20">
        <v>62</v>
      </c>
      <c r="AJ42" s="20">
        <f t="shared" si="11"/>
        <v>0.44684051338198894</v>
      </c>
      <c r="AK42" s="20">
        <f t="shared" si="12"/>
        <v>0.70972917743624475</v>
      </c>
      <c r="AL42" s="20">
        <f t="shared" si="13"/>
        <v>1.1128360408947402</v>
      </c>
      <c r="AM42" s="20">
        <f t="shared" si="4"/>
        <v>0.75646857723765792</v>
      </c>
      <c r="AN42" s="20">
        <f t="shared" si="5"/>
        <v>0.33544886240244476</v>
      </c>
    </row>
    <row r="43" spans="1:40" x14ac:dyDescent="0.35">
      <c r="A43" s="20">
        <f>'pH_2_DBU-PVP_cycle1'!A43</f>
        <v>65</v>
      </c>
      <c r="B43" s="20">
        <f>'pH_2_DBU-PVP_cycle1'!D43</f>
        <v>4.1225448028365035</v>
      </c>
      <c r="C43" s="20">
        <f>'pH_2_DBU-PVP_cycle2'!D43</f>
        <v>3.2688776970526945</v>
      </c>
      <c r="D43" s="20">
        <f>'pH_2_DBU-PVP_cycle3'!D43</f>
        <v>3.5475669579147628</v>
      </c>
      <c r="E43" s="20">
        <f t="shared" si="0"/>
        <v>3.6463298192679869</v>
      </c>
      <c r="F43" s="20">
        <f t="shared" si="1"/>
        <v>0.43531880152519647</v>
      </c>
      <c r="H43" s="20">
        <f>'pH_2_DBU-PVP_cycle1'!E43</f>
        <v>60</v>
      </c>
      <c r="I43" s="20">
        <f>'pH_2_DBU-PVP_cycle1'!H43</f>
        <v>1.0381269631786385</v>
      </c>
      <c r="J43" s="20">
        <f>'pH_2_DBU-PVP_cycle2'!H43</f>
        <v>1.3882776104470727</v>
      </c>
      <c r="K43" s="20">
        <f>'pH_2_DBU-PVP_cycle3'!H43</f>
        <v>1.8033197689973828</v>
      </c>
      <c r="L43" s="20">
        <f t="shared" si="2"/>
        <v>1.4099081142076979</v>
      </c>
      <c r="M43" s="20">
        <f t="shared" si="3"/>
        <v>0.38305471742153863</v>
      </c>
      <c r="AA43" s="20">
        <v>78</v>
      </c>
      <c r="AB43" s="20">
        <v>64</v>
      </c>
      <c r="AC43" s="22">
        <f t="shared" si="6"/>
        <v>3.1722736369744298</v>
      </c>
      <c r="AD43" s="22">
        <f t="shared" si="7"/>
        <v>2.4560942536231463</v>
      </c>
      <c r="AE43" s="22">
        <f t="shared" si="8"/>
        <v>2.7210853582764312</v>
      </c>
      <c r="AF43" s="20">
        <f t="shared" si="9"/>
        <v>2.783151082958002</v>
      </c>
      <c r="AG43" s="20">
        <f t="shared" si="10"/>
        <v>0.36210128820475757</v>
      </c>
      <c r="AI43" s="20">
        <v>61</v>
      </c>
      <c r="AJ43" s="20">
        <f t="shared" si="11"/>
        <v>0.41748315995934188</v>
      </c>
      <c r="AK43" s="20">
        <f t="shared" si="12"/>
        <v>0.6678774537569715</v>
      </c>
      <c r="AL43" s="20">
        <f t="shared" si="13"/>
        <v>1.0380657514639169</v>
      </c>
      <c r="AM43" s="20">
        <f t="shared" si="4"/>
        <v>0.7078087883934101</v>
      </c>
      <c r="AN43" s="20">
        <f t="shared" si="5"/>
        <v>0.31221238257637868</v>
      </c>
    </row>
    <row r="44" spans="1:40" x14ac:dyDescent="0.35">
      <c r="A44" s="20">
        <f>'pH_2_DBU-PVP_cycle1'!A44</f>
        <v>66</v>
      </c>
      <c r="B44" s="20">
        <f>'pH_2_DBU-PVP_cycle1'!D44</f>
        <v>4.5433329876947806</v>
      </c>
      <c r="C44" s="20">
        <f>'pH_2_DBU-PVP_cycle2'!D44</f>
        <v>3.4949829673784376</v>
      </c>
      <c r="D44" s="20">
        <f>'pH_2_DBU-PVP_cycle3'!D44</f>
        <v>3.780526465552188</v>
      </c>
      <c r="E44" s="20">
        <f t="shared" si="0"/>
        <v>3.9396141402084681</v>
      </c>
      <c r="F44" s="20">
        <f t="shared" si="1"/>
        <v>0.5419788809953574</v>
      </c>
      <c r="H44" s="20">
        <f>'pH_2_DBU-PVP_cycle1'!E44</f>
        <v>59</v>
      </c>
      <c r="I44" s="20">
        <f>'pH_2_DBU-PVP_cycle1'!H44</f>
        <v>1.0085624087514731</v>
      </c>
      <c r="J44" s="20">
        <f>'pH_2_DBU-PVP_cycle2'!H44</f>
        <v>1.3548095073348423</v>
      </c>
      <c r="K44" s="20">
        <f>'pH_2_DBU-PVP_cycle3'!H44</f>
        <v>1.7404289739625898</v>
      </c>
      <c r="L44" s="20">
        <f t="shared" si="2"/>
        <v>1.3679336300163019</v>
      </c>
      <c r="M44" s="20">
        <f t="shared" si="3"/>
        <v>0.36610975030118686</v>
      </c>
      <c r="AA44" s="20">
        <v>80</v>
      </c>
      <c r="AB44" s="20">
        <v>65</v>
      </c>
      <c r="AC44" s="22">
        <f t="shared" si="6"/>
        <v>3.6013040337675468</v>
      </c>
      <c r="AD44" s="22">
        <f t="shared" si="7"/>
        <v>2.7040032009019113</v>
      </c>
      <c r="AE44" s="22">
        <f t="shared" si="8"/>
        <v>2.9457724399668286</v>
      </c>
      <c r="AF44" s="20">
        <f t="shared" si="9"/>
        <v>3.0836932248787625</v>
      </c>
      <c r="AG44" s="20">
        <f t="shared" si="10"/>
        <v>0.46427772221848151</v>
      </c>
      <c r="AI44" s="20">
        <v>60</v>
      </c>
      <c r="AJ44" s="20">
        <f t="shared" si="11"/>
        <v>0.38998380806068456</v>
      </c>
      <c r="AK44" s="20">
        <f t="shared" si="12"/>
        <v>0.62612567740281144</v>
      </c>
      <c r="AL44" s="20">
        <f t="shared" si="13"/>
        <v>0.96776998486529153</v>
      </c>
      <c r="AM44" s="20">
        <f t="shared" si="4"/>
        <v>0.66129315677626244</v>
      </c>
      <c r="AN44" s="20">
        <f t="shared" si="5"/>
        <v>0.29049402787446915</v>
      </c>
    </row>
    <row r="45" spans="1:40" x14ac:dyDescent="0.35">
      <c r="A45" s="20">
        <f>'pH_2_DBU-PVP_cycle1'!A45</f>
        <v>67</v>
      </c>
      <c r="B45" s="20">
        <f>'pH_2_DBU-PVP_cycle1'!D45</f>
        <v>4.9623474151027409</v>
      </c>
      <c r="C45" s="20">
        <f>'pH_2_DBU-PVP_cycle2'!D45</f>
        <v>3.7329625220418867</v>
      </c>
      <c r="D45" s="20">
        <f>'pH_2_DBU-PVP_cycle3'!D45</f>
        <v>4.0345681650671938</v>
      </c>
      <c r="E45" s="20">
        <f t="shared" si="0"/>
        <v>4.2432927007372738</v>
      </c>
      <c r="F45" s="20">
        <f t="shared" si="1"/>
        <v>0.64071932440388946</v>
      </c>
      <c r="H45" s="20">
        <f>'pH_2_DBU-PVP_cycle1'!E45</f>
        <v>58</v>
      </c>
      <c r="I45" s="20">
        <f>'pH_2_DBU-PVP_cycle1'!H45</f>
        <v>0.98965314575350516</v>
      </c>
      <c r="J45" s="20">
        <f>'pH_2_DBU-PVP_cycle2'!H45</f>
        <v>1.3207594107370719</v>
      </c>
      <c r="K45" s="20">
        <f>'pH_2_DBU-PVP_cycle3'!H45</f>
        <v>1.6837934780466899</v>
      </c>
      <c r="L45" s="20">
        <f t="shared" si="2"/>
        <v>1.3314020115124223</v>
      </c>
      <c r="M45" s="20">
        <f t="shared" si="3"/>
        <v>0.34719252431823872</v>
      </c>
      <c r="Q45"/>
      <c r="R45"/>
      <c r="S45"/>
      <c r="T45"/>
      <c r="U45"/>
      <c r="V45"/>
      <c r="AA45" s="20">
        <v>82</v>
      </c>
      <c r="AB45" s="20">
        <v>66</v>
      </c>
      <c r="AC45" s="22">
        <f t="shared" si="6"/>
        <v>4.0169756821774749</v>
      </c>
      <c r="AD45" s="22">
        <f t="shared" si="7"/>
        <v>2.9330432481438291</v>
      </c>
      <c r="AE45" s="22">
        <f t="shared" si="8"/>
        <v>3.1802584007131833</v>
      </c>
      <c r="AF45" s="20">
        <f t="shared" si="9"/>
        <v>3.3767591103448296</v>
      </c>
      <c r="AG45" s="20">
        <f t="shared" si="10"/>
        <v>0.56805525880131125</v>
      </c>
      <c r="AI45" s="20">
        <v>59</v>
      </c>
      <c r="AJ45" s="20">
        <f t="shared" si="11"/>
        <v>0.36046341564699202</v>
      </c>
      <c r="AK45" s="20">
        <f t="shared" si="12"/>
        <v>0.59203861320612272</v>
      </c>
      <c r="AL45" s="20">
        <f t="shared" si="13"/>
        <v>0.90413065249968161</v>
      </c>
      <c r="AM45" s="20">
        <f t="shared" si="4"/>
        <v>0.61887756045093212</v>
      </c>
      <c r="AN45" s="20">
        <f t="shared" si="5"/>
        <v>0.27282551736167748</v>
      </c>
    </row>
    <row r="46" spans="1:40" x14ac:dyDescent="0.35">
      <c r="A46" s="20">
        <f>'pH_2_DBU-PVP_cycle1'!A46</f>
        <v>68</v>
      </c>
      <c r="B46" s="20">
        <f>'pH_2_DBU-PVP_cycle1'!D46</f>
        <v>5.3495929060186249</v>
      </c>
      <c r="C46" s="20">
        <f>'pH_2_DBU-PVP_cycle2'!D46</f>
        <v>3.9758764349420757</v>
      </c>
      <c r="D46" s="20">
        <f>'pH_2_DBU-PVP_cycle3'!D46</f>
        <v>4.2876149931549872</v>
      </c>
      <c r="E46" s="20">
        <f t="shared" si="0"/>
        <v>4.5376947780385626</v>
      </c>
      <c r="F46" s="20">
        <f t="shared" si="1"/>
        <v>0.72019383490301392</v>
      </c>
      <c r="H46" s="20">
        <f>'pH_2_DBU-PVP_cycle1'!E46</f>
        <v>57</v>
      </c>
      <c r="I46" s="20">
        <f>'pH_2_DBU-PVP_cycle1'!H46</f>
        <v>0.97307773975422363</v>
      </c>
      <c r="J46" s="20">
        <f>'pH_2_DBU-PVP_cycle2'!H46</f>
        <v>1.288191057271183</v>
      </c>
      <c r="K46" s="20">
        <f>'pH_2_DBU-PVP_cycle3'!H46</f>
        <v>1.6294097993988375</v>
      </c>
      <c r="L46" s="20">
        <f t="shared" si="2"/>
        <v>1.2968928654747482</v>
      </c>
      <c r="M46" s="20">
        <f t="shared" si="3"/>
        <v>0.32825254641638829</v>
      </c>
      <c r="Q46"/>
      <c r="R46"/>
      <c r="S46"/>
      <c r="T46"/>
      <c r="U46"/>
      <c r="V46"/>
      <c r="AA46" s="20">
        <v>84</v>
      </c>
      <c r="AB46" s="20">
        <v>67</v>
      </c>
      <c r="AC46" s="22">
        <f t="shared" si="6"/>
        <v>4.4308951409827912</v>
      </c>
      <c r="AD46" s="22">
        <f t="shared" si="7"/>
        <v>3.1741117042846376</v>
      </c>
      <c r="AE46" s="22">
        <f t="shared" si="8"/>
        <v>3.4359646931265657</v>
      </c>
      <c r="AF46" s="20">
        <f t="shared" si="9"/>
        <v>3.6803238461313317</v>
      </c>
      <c r="AG46" s="20">
        <f t="shared" si="10"/>
        <v>0.66306839649662852</v>
      </c>
      <c r="AI46" s="20">
        <v>58</v>
      </c>
      <c r="AJ46" s="20">
        <f t="shared" si="11"/>
        <v>0.34158239833523379</v>
      </c>
      <c r="AK46" s="20">
        <f t="shared" si="12"/>
        <v>0.55735879210184569</v>
      </c>
      <c r="AL46" s="20">
        <f t="shared" si="13"/>
        <v>0.84682107092595316</v>
      </c>
      <c r="AM46" s="20">
        <f t="shared" si="4"/>
        <v>0.58192075378767749</v>
      </c>
      <c r="AN46" s="20">
        <f t="shared" si="5"/>
        <v>0.25351330643913006</v>
      </c>
    </row>
    <row r="47" spans="1:40" x14ac:dyDescent="0.35">
      <c r="A47" s="20">
        <f>'pH_2_DBU-PVP_cycle1'!A47</f>
        <v>69</v>
      </c>
      <c r="B47" s="20">
        <f>'pH_2_DBU-PVP_cycle1'!D47</f>
        <v>5.77271976998773</v>
      </c>
      <c r="C47" s="20">
        <f>'pH_2_DBU-PVP_cycle2'!D47</f>
        <v>4.2258788272391028</v>
      </c>
      <c r="D47" s="20">
        <f>'pH_2_DBU-PVP_cycle3'!D47</f>
        <v>4.5710662609869601</v>
      </c>
      <c r="E47" s="20">
        <f t="shared" si="0"/>
        <v>4.8565549527379313</v>
      </c>
      <c r="F47" s="20">
        <f t="shared" si="1"/>
        <v>0.81197725976724333</v>
      </c>
      <c r="H47" s="20">
        <f>'pH_2_DBU-PVP_cycle1'!E47</f>
        <v>56</v>
      </c>
      <c r="I47" s="20">
        <f>'pH_2_DBU-PVP_cycle1'!H47</f>
        <v>0.95888807411751886</v>
      </c>
      <c r="J47" s="20">
        <f>'pH_2_DBU-PVP_cycle2'!H47</f>
        <v>1.2610604054604988</v>
      </c>
      <c r="K47" s="20">
        <f>'pH_2_DBU-PVP_cycle3'!H47</f>
        <v>1.5784311691717914</v>
      </c>
      <c r="L47" s="20">
        <f t="shared" si="2"/>
        <v>1.2661265495832696</v>
      </c>
      <c r="M47" s="20">
        <f t="shared" si="3"/>
        <v>0.30980261622452587</v>
      </c>
      <c r="Q47"/>
      <c r="R47"/>
      <c r="S47"/>
      <c r="T47"/>
      <c r="U47"/>
      <c r="V47"/>
      <c r="AA47" s="20">
        <v>86</v>
      </c>
      <c r="AB47" s="20">
        <v>68</v>
      </c>
      <c r="AC47" s="22">
        <f t="shared" si="6"/>
        <v>4.8134319548492073</v>
      </c>
      <c r="AD47" s="22">
        <f t="shared" si="7"/>
        <v>3.4201785651155419</v>
      </c>
      <c r="AE47" s="22">
        <f t="shared" si="8"/>
        <v>3.6906695952777726</v>
      </c>
      <c r="AF47" s="20">
        <f t="shared" si="9"/>
        <v>3.9747600384141735</v>
      </c>
      <c r="AG47" s="20">
        <f t="shared" si="10"/>
        <v>0.7387958357436557</v>
      </c>
      <c r="AI47" s="20">
        <v>57</v>
      </c>
      <c r="AJ47" s="20">
        <f t="shared" si="11"/>
        <v>0.32503175182640437</v>
      </c>
      <c r="AK47" s="20">
        <f t="shared" si="12"/>
        <v>0.52418811757483574</v>
      </c>
      <c r="AL47" s="20">
        <f t="shared" si="13"/>
        <v>0.79179010814641582</v>
      </c>
      <c r="AM47" s="20">
        <f t="shared" si="4"/>
        <v>0.54700332584921862</v>
      </c>
      <c r="AN47" s="20">
        <f t="shared" si="5"/>
        <v>0.23421409243487551</v>
      </c>
    </row>
    <row r="48" spans="1:40" x14ac:dyDescent="0.35">
      <c r="A48" s="20">
        <f>'pH_2_DBU-PVP_cycle1'!A48</f>
        <v>70</v>
      </c>
      <c r="B48" s="20">
        <f>'pH_2_DBU-PVP_cycle1'!D48</f>
        <v>6.2035365155802493</v>
      </c>
      <c r="C48" s="20">
        <f>'pH_2_DBU-PVP_cycle2'!D48</f>
        <v>4.497393182973183</v>
      </c>
      <c r="D48" s="20">
        <f>'pH_2_DBU-PVP_cycle3'!D48</f>
        <v>4.8854943037120346</v>
      </c>
      <c r="E48" s="20">
        <f>AVERAGE(B48:D48)</f>
        <v>5.1954746674218226</v>
      </c>
      <c r="F48" s="20">
        <f t="shared" si="1"/>
        <v>0.89431378009293905</v>
      </c>
      <c r="H48" s="20">
        <f>'pH_2_DBU-PVP_cycle1'!E48</f>
        <v>55</v>
      </c>
      <c r="I48" s="20">
        <f>'pH_2_DBU-PVP_cycle1'!H48</f>
        <v>0.94369632496478695</v>
      </c>
      <c r="J48" s="20">
        <f>'pH_2_DBU-PVP_cycle2'!H48</f>
        <v>1.2320120823133984</v>
      </c>
      <c r="K48" s="20">
        <f>'pH_2_DBU-PVP_cycle3'!H48</f>
        <v>1.5316470386373662</v>
      </c>
      <c r="L48" s="20">
        <f t="shared" si="2"/>
        <v>1.2357851486385172</v>
      </c>
      <c r="M48" s="20">
        <f t="shared" si="3"/>
        <v>0.2939935159984724</v>
      </c>
      <c r="Q48"/>
      <c r="R48"/>
      <c r="S48"/>
      <c r="T48"/>
      <c r="U48"/>
      <c r="V48"/>
      <c r="AA48" s="20">
        <v>88</v>
      </c>
      <c r="AB48" s="20">
        <v>69</v>
      </c>
      <c r="AC48" s="22">
        <f t="shared" si="6"/>
        <v>5.2314138454096542</v>
      </c>
      <c r="AD48" s="22">
        <f t="shared" si="7"/>
        <v>3.6734259116272359</v>
      </c>
      <c r="AE48" s="22">
        <f t="shared" si="8"/>
        <v>3.9759781604289244</v>
      </c>
      <c r="AF48" s="20">
        <f t="shared" si="9"/>
        <v>4.2936059724886046</v>
      </c>
      <c r="AG48" s="20">
        <f t="shared" si="10"/>
        <v>0.82613386971983727</v>
      </c>
      <c r="AI48" s="20">
        <v>56</v>
      </c>
      <c r="AJ48" s="20">
        <f t="shared" si="11"/>
        <v>0.3108632819836889</v>
      </c>
      <c r="AK48" s="20">
        <f t="shared" si="12"/>
        <v>0.49655570988003433</v>
      </c>
      <c r="AL48" s="20">
        <f t="shared" si="13"/>
        <v>0.74020472127433523</v>
      </c>
      <c r="AM48" s="20">
        <f t="shared" si="4"/>
        <v>0.51587457104601953</v>
      </c>
      <c r="AN48" s="20">
        <f t="shared" si="5"/>
        <v>0.21532169345099406</v>
      </c>
    </row>
    <row r="49" spans="1:40" x14ac:dyDescent="0.35">
      <c r="A49" s="20">
        <f>'pH_2_DBU-PVP_cycle1'!A49</f>
        <v>71</v>
      </c>
      <c r="B49" s="20">
        <f>'pH_2_DBU-PVP_cycle1'!D49</f>
        <v>6.6616111359212331</v>
      </c>
      <c r="C49" s="20">
        <f>'pH_2_DBU-PVP_cycle2'!D49</f>
        <v>4.804650012635161</v>
      </c>
      <c r="D49" s="20">
        <f>'pH_2_DBU-PVP_cycle3'!D49</f>
        <v>5.2659951864489232</v>
      </c>
      <c r="E49" s="20">
        <f t="shared" si="0"/>
        <v>5.5774187783351055</v>
      </c>
      <c r="F49" s="20">
        <f t="shared" si="1"/>
        <v>0.96685812999448961</v>
      </c>
      <c r="H49" s="20">
        <f>'pH_2_DBU-PVP_cycle1'!E49</f>
        <v>54</v>
      </c>
      <c r="I49" s="20">
        <f>'pH_2_DBU-PVP_cycle1'!H49</f>
        <v>0.92203113552519389</v>
      </c>
      <c r="J49" s="20">
        <f>'pH_2_DBU-PVP_cycle2'!H49</f>
        <v>1.2031686050556172</v>
      </c>
      <c r="K49" s="20">
        <f>'pH_2_DBU-PVP_cycle3'!H49</f>
        <v>1.4879264461528292</v>
      </c>
      <c r="L49" s="20">
        <f t="shared" si="2"/>
        <v>1.2043753955778802</v>
      </c>
      <c r="M49" s="20">
        <f t="shared" si="3"/>
        <v>0.28294958544785009</v>
      </c>
      <c r="Q49"/>
      <c r="R49"/>
      <c r="S49"/>
      <c r="T49"/>
      <c r="U49"/>
      <c r="V49"/>
      <c r="AA49" s="20">
        <v>90</v>
      </c>
      <c r="AB49" s="20">
        <v>70</v>
      </c>
      <c r="AC49" s="22">
        <f t="shared" si="6"/>
        <v>5.6569921131629606</v>
      </c>
      <c r="AD49" s="22">
        <f t="shared" si="7"/>
        <v>3.9484644402497708</v>
      </c>
      <c r="AE49" s="22">
        <f t="shared" si="8"/>
        <v>4.2924664739204514</v>
      </c>
      <c r="AF49" s="20">
        <f t="shared" si="9"/>
        <v>4.6326410091110608</v>
      </c>
      <c r="AG49" s="20">
        <f t="shared" si="10"/>
        <v>0.9036347370877551</v>
      </c>
      <c r="AI49" s="20">
        <v>55</v>
      </c>
      <c r="AJ49" s="20">
        <f t="shared" si="11"/>
        <v>0.29569422548585261</v>
      </c>
      <c r="AK49" s="20">
        <f t="shared" si="12"/>
        <v>0.46697016532135499</v>
      </c>
      <c r="AL49" s="20">
        <f t="shared" si="13"/>
        <v>0.69286375776975184</v>
      </c>
      <c r="AM49" s="20">
        <f t="shared" si="4"/>
        <v>0.48517604952565313</v>
      </c>
      <c r="AN49" s="20">
        <f t="shared" si="5"/>
        <v>0.19920968854048773</v>
      </c>
    </row>
    <row r="50" spans="1:40" x14ac:dyDescent="0.35">
      <c r="A50" s="20">
        <f>'pH_2_DBU-PVP_cycle1'!A50</f>
        <v>72</v>
      </c>
      <c r="B50" s="20">
        <f>'pH_2_DBU-PVP_cycle1'!D50</f>
        <v>7.1634845030091583</v>
      </c>
      <c r="C50" s="20">
        <f>'pH_2_DBU-PVP_cycle2'!D50</f>
        <v>5.1429276771325014</v>
      </c>
      <c r="D50" s="20">
        <f>'pH_2_DBU-PVP_cycle3'!D50</f>
        <v>5.6995824594920554</v>
      </c>
      <c r="E50" s="20">
        <f t="shared" si="0"/>
        <v>6.0019982132112384</v>
      </c>
      <c r="F50" s="20">
        <f t="shared" si="1"/>
        <v>1.0436732907008428</v>
      </c>
      <c r="H50" s="20">
        <f>'pH_2_DBU-PVP_cycle1'!E50</f>
        <v>53</v>
      </c>
      <c r="I50" s="20">
        <f>'pH_2_DBU-PVP_cycle1'!H50</f>
        <v>0.90053705456367639</v>
      </c>
      <c r="J50" s="20">
        <f>'pH_2_DBU-PVP_cycle2'!H50</f>
        <v>1.176056792879127</v>
      </c>
      <c r="K50" s="20">
        <f>'pH_2_DBU-PVP_cycle3'!H50</f>
        <v>1.4464948479211437</v>
      </c>
      <c r="L50" s="20">
        <f t="shared" si="2"/>
        <v>1.174362898454649</v>
      </c>
      <c r="M50" s="20">
        <f t="shared" si="3"/>
        <v>0.27298283827134562</v>
      </c>
      <c r="Q50"/>
      <c r="R50"/>
      <c r="S50"/>
      <c r="T50"/>
      <c r="U50"/>
      <c r="V50"/>
      <c r="AA50" s="20">
        <v>92</v>
      </c>
      <c r="AB50" s="20">
        <v>71</v>
      </c>
      <c r="AC50" s="22">
        <f t="shared" si="6"/>
        <v>6.1094968159649632</v>
      </c>
      <c r="AD50" s="22">
        <f t="shared" si="7"/>
        <v>4.2597093691264645</v>
      </c>
      <c r="AE50" s="22">
        <f t="shared" si="8"/>
        <v>4.6754605657188399</v>
      </c>
      <c r="AF50" s="20">
        <f t="shared" si="9"/>
        <v>5.0148889169367559</v>
      </c>
      <c r="AG50" s="20">
        <f t="shared" si="10"/>
        <v>0.97048292299669348</v>
      </c>
      <c r="AI50" s="20">
        <v>54</v>
      </c>
      <c r="AJ50" s="20">
        <f t="shared" si="11"/>
        <v>0.27406139839389049</v>
      </c>
      <c r="AK50" s="20">
        <f t="shared" si="12"/>
        <v>0.4375932550840243</v>
      </c>
      <c r="AL50" s="20">
        <f t="shared" si="13"/>
        <v>0.64862279508506071</v>
      </c>
      <c r="AM50" s="20">
        <f t="shared" si="4"/>
        <v>0.45342581618765854</v>
      </c>
      <c r="AN50" s="20">
        <f t="shared" si="5"/>
        <v>0.18778195458066563</v>
      </c>
    </row>
    <row r="51" spans="1:40" x14ac:dyDescent="0.35">
      <c r="A51" s="20">
        <f>'pH_2_DBU-PVP_cycle1'!A51</f>
        <v>73</v>
      </c>
      <c r="B51" s="20">
        <f>'pH_2_DBU-PVP_cycle1'!D51</f>
        <v>7.6741218393129236</v>
      </c>
      <c r="C51" s="20">
        <f>'pH_2_DBU-PVP_cycle2'!D51</f>
        <v>5.54513544598717</v>
      </c>
      <c r="D51" s="20">
        <f>'pH_2_DBU-PVP_cycle3'!D51</f>
        <v>6.1876463079000175</v>
      </c>
      <c r="E51" s="20">
        <f t="shared" si="0"/>
        <v>6.4689678644000379</v>
      </c>
      <c r="F51" s="20">
        <f t="shared" si="1"/>
        <v>1.0920174583564282</v>
      </c>
      <c r="H51" s="20">
        <f>'pH_2_DBU-PVP_cycle1'!E51</f>
        <v>52</v>
      </c>
      <c r="I51" s="20">
        <f>'pH_2_DBU-PVP_cycle1'!H51</f>
        <v>0.88098836714517859</v>
      </c>
      <c r="J51" s="20">
        <f>'pH_2_DBU-PVP_cycle2'!H51</f>
        <v>1.1489853833067243</v>
      </c>
      <c r="K51" s="20">
        <f>'pH_2_DBU-PVP_cycle3'!H51</f>
        <v>1.40598289731131</v>
      </c>
      <c r="L51" s="20">
        <f t="shared" si="2"/>
        <v>1.1453188825877376</v>
      </c>
      <c r="M51" s="20">
        <f t="shared" si="3"/>
        <v>0.26251646919142235</v>
      </c>
      <c r="Q51"/>
      <c r="R51"/>
      <c r="S51"/>
      <c r="T51"/>
      <c r="U51"/>
      <c r="V51"/>
      <c r="AA51" s="20">
        <v>94</v>
      </c>
      <c r="AB51" s="20">
        <v>72</v>
      </c>
      <c r="AC51" s="22">
        <f t="shared" si="6"/>
        <v>6.6052676985545995</v>
      </c>
      <c r="AD51" s="22">
        <f t="shared" si="7"/>
        <v>4.6023777737405407</v>
      </c>
      <c r="AE51" s="22">
        <f t="shared" si="8"/>
        <v>5.1118888931908772</v>
      </c>
      <c r="AF51" s="20">
        <f t="shared" si="9"/>
        <v>5.4398447884953391</v>
      </c>
      <c r="AG51" s="20">
        <f t="shared" si="10"/>
        <v>1.0409410716650249</v>
      </c>
      <c r="AI51" s="20">
        <v>53</v>
      </c>
      <c r="AJ51" s="20">
        <f t="shared" si="11"/>
        <v>0.25259942418694453</v>
      </c>
      <c r="AK51" s="20">
        <f t="shared" si="12"/>
        <v>0.4099800354447295</v>
      </c>
      <c r="AL51" s="20">
        <f t="shared" si="13"/>
        <v>0.60669807066639236</v>
      </c>
      <c r="AM51" s="20">
        <f t="shared" si="4"/>
        <v>0.4230925100993555</v>
      </c>
      <c r="AN51" s="20">
        <f t="shared" si="5"/>
        <v>0.17741312128284167</v>
      </c>
    </row>
    <row r="52" spans="1:40" x14ac:dyDescent="0.35">
      <c r="A52" s="20">
        <f>'pH_2_DBU-PVP_cycle1'!A52</f>
        <v>74</v>
      </c>
      <c r="B52" s="20">
        <f>'pH_2_DBU-PVP_cycle1'!D52</f>
        <v>8.3148484623889711</v>
      </c>
      <c r="C52" s="20">
        <f>'pH_2_DBU-PVP_cycle2'!D52</f>
        <v>6.0284270550825045</v>
      </c>
      <c r="D52" s="20">
        <f>'pH_2_DBU-PVP_cycle3'!D52</f>
        <v>6.785861047251128</v>
      </c>
      <c r="E52" s="20">
        <f t="shared" si="0"/>
        <v>7.0430455215742009</v>
      </c>
      <c r="F52" s="20">
        <f t="shared" si="1"/>
        <v>1.1647053718953781</v>
      </c>
      <c r="H52" s="20">
        <f>'pH_2_DBU-PVP_cycle1'!E52</f>
        <v>51</v>
      </c>
      <c r="I52" s="20">
        <f>'pH_2_DBU-PVP_cycle1'!H52</f>
        <v>0.86529099267588072</v>
      </c>
      <c r="J52" s="20">
        <f>'pH_2_DBU-PVP_cycle2'!H52</f>
        <v>1.1231845990406812</v>
      </c>
      <c r="K52" s="20">
        <f>'pH_2_DBU-PVP_cycle3'!H52</f>
        <v>1.3661407144766182</v>
      </c>
      <c r="L52" s="20">
        <f t="shared" si="2"/>
        <v>1.1182054353977267</v>
      </c>
      <c r="M52" s="20">
        <f t="shared" si="3"/>
        <v>0.25046198316292728</v>
      </c>
      <c r="Q52"/>
      <c r="R52"/>
      <c r="S52"/>
      <c r="T52"/>
      <c r="U52"/>
      <c r="V52"/>
      <c r="AA52" s="20">
        <v>96</v>
      </c>
      <c r="AB52" s="20">
        <v>73</v>
      </c>
      <c r="AC52" s="22">
        <f t="shared" si="6"/>
        <v>7.1096959856571242</v>
      </c>
      <c r="AD52" s="22">
        <f t="shared" si="7"/>
        <v>5.0098060758178118</v>
      </c>
      <c r="AE52" s="22">
        <f t="shared" si="8"/>
        <v>5.6031507504988154</v>
      </c>
      <c r="AF52" s="20">
        <f t="shared" si="9"/>
        <v>5.9075509373245838</v>
      </c>
      <c r="AG52" s="20">
        <f t="shared" si="10"/>
        <v>1.0825336085618382</v>
      </c>
      <c r="AI52" s="20">
        <v>52</v>
      </c>
      <c r="AJ52" s="20">
        <f t="shared" si="11"/>
        <v>0.2330799375940259</v>
      </c>
      <c r="AK52" s="20">
        <f t="shared" si="12"/>
        <v>0.38240796561767892</v>
      </c>
      <c r="AL52" s="20">
        <f t="shared" si="13"/>
        <v>0.56570393967771471</v>
      </c>
      <c r="AM52" s="20">
        <f t="shared" si="4"/>
        <v>0.39373061429647321</v>
      </c>
      <c r="AN52" s="20">
        <f t="shared" si="5"/>
        <v>0.1666008207373838</v>
      </c>
    </row>
    <row r="53" spans="1:40" x14ac:dyDescent="0.35">
      <c r="A53" s="20">
        <f>'pH_2_DBU-PVP_cycle1'!A53</f>
        <v>75</v>
      </c>
      <c r="B53" s="20">
        <f>'pH_2_DBU-PVP_cycle1'!D53</f>
        <v>9.0928101179890994</v>
      </c>
      <c r="C53" s="20">
        <f>'pH_2_DBU-PVP_cycle2'!D53</f>
        <v>6.6398352898023454</v>
      </c>
      <c r="D53" s="20">
        <f>'pH_2_DBU-PVP_cycle3'!D53</f>
        <v>7.5465690311798461</v>
      </c>
      <c r="E53" s="20">
        <f t="shared" si="0"/>
        <v>7.7597381463237634</v>
      </c>
      <c r="F53" s="20">
        <f t="shared" si="1"/>
        <v>1.240303261572709</v>
      </c>
      <c r="H53" s="20">
        <f>'pH_2_DBU-PVP_cycle1'!E53</f>
        <v>50</v>
      </c>
      <c r="I53" s="20">
        <f>'pH_2_DBU-PVP_cycle1'!H53</f>
        <v>0.85247771129239691</v>
      </c>
      <c r="J53" s="20">
        <f>'pH_2_DBU-PVP_cycle2'!H53</f>
        <v>1.0994493151680029</v>
      </c>
      <c r="K53" s="20">
        <f>'pH_2_DBU-PVP_cycle3'!H53</f>
        <v>1.3281805591875775</v>
      </c>
      <c r="L53" s="20">
        <f t="shared" si="2"/>
        <v>1.0933691952159925</v>
      </c>
      <c r="M53" s="20">
        <f t="shared" si="3"/>
        <v>0.23790970086961463</v>
      </c>
      <c r="Q53"/>
      <c r="R53"/>
      <c r="S53"/>
      <c r="T53"/>
      <c r="U53"/>
      <c r="V53"/>
      <c r="AA53" s="20">
        <v>98</v>
      </c>
      <c r="AB53" s="20">
        <v>74</v>
      </c>
      <c r="AC53" s="22">
        <f t="shared" si="6"/>
        <v>7.7426317504382807</v>
      </c>
      <c r="AD53" s="22">
        <f t="shared" si="7"/>
        <v>5.4993706614612421</v>
      </c>
      <c r="AE53" s="22">
        <f t="shared" si="8"/>
        <v>6.2052852558124778</v>
      </c>
      <c r="AF53" s="20">
        <f t="shared" si="9"/>
        <v>6.4824292225706666</v>
      </c>
      <c r="AG53" s="20">
        <f t="shared" si="10"/>
        <v>1.1470229562055245</v>
      </c>
      <c r="AI53" s="20">
        <v>51</v>
      </c>
      <c r="AJ53" s="20">
        <f t="shared" si="11"/>
        <v>0.2174060110567613</v>
      </c>
      <c r="AK53" s="20">
        <f t="shared" si="12"/>
        <v>0.35613002011678396</v>
      </c>
      <c r="AL53" s="20">
        <f t="shared" si="13"/>
        <v>0.52538754815832589</v>
      </c>
      <c r="AM53" s="20">
        <f t="shared" si="4"/>
        <v>0.36630785977729036</v>
      </c>
      <c r="AN53" s="20">
        <f t="shared" si="5"/>
        <v>0.15424282192042799</v>
      </c>
    </row>
    <row r="54" spans="1:40" x14ac:dyDescent="0.35">
      <c r="A54" s="20">
        <f>'pH_2_DBU-PVP_cycle1'!A54</f>
        <v>76</v>
      </c>
      <c r="B54" s="20">
        <f>'pH_2_DBU-PVP_cycle1'!D54</f>
        <v>10.033591393192145</v>
      </c>
      <c r="C54" s="20">
        <f>'pH_2_DBU-PVP_cycle2'!D54</f>
        <v>7.3325408420792462</v>
      </c>
      <c r="D54" s="20">
        <f>'pH_2_DBU-PVP_cycle3'!D54</f>
        <v>8.4443169291831079</v>
      </c>
      <c r="E54" s="20">
        <f t="shared" si="0"/>
        <v>8.6034830548181649</v>
      </c>
      <c r="F54" s="20">
        <f t="shared" si="1"/>
        <v>1.3575414953433669</v>
      </c>
      <c r="H54" s="20">
        <f>'pH_2_DBU-PVP_cycle1'!E54</f>
        <v>49</v>
      </c>
      <c r="I54" s="20">
        <f>'pH_2_DBU-PVP_cycle1'!H54</f>
        <v>0.83497123647052884</v>
      </c>
      <c r="J54" s="20">
        <f>'pH_2_DBU-PVP_cycle2'!H54</f>
        <v>1.078353859631898</v>
      </c>
      <c r="K54" s="20">
        <f>'pH_2_DBU-PVP_cycle3'!H54</f>
        <v>1.2965331760186578</v>
      </c>
      <c r="L54" s="20">
        <f t="shared" si="2"/>
        <v>1.0699527573736949</v>
      </c>
      <c r="M54" s="20">
        <f t="shared" si="3"/>
        <v>0.23089562555237439</v>
      </c>
      <c r="Q54"/>
      <c r="R54"/>
      <c r="S54"/>
      <c r="T54"/>
      <c r="U54"/>
      <c r="V54"/>
      <c r="AA54" s="20">
        <v>100</v>
      </c>
      <c r="AB54" s="20">
        <v>75</v>
      </c>
      <c r="AC54" s="22">
        <f t="shared" si="6"/>
        <v>8.5111338505909675</v>
      </c>
      <c r="AD54" s="22">
        <f t="shared" si="7"/>
        <v>6.1187147871535936</v>
      </c>
      <c r="AE54" s="22">
        <f t="shared" si="8"/>
        <v>6.9709777328783584</v>
      </c>
      <c r="AF54" s="20">
        <f t="shared" si="9"/>
        <v>7.2002754568743059</v>
      </c>
      <c r="AG54" s="20">
        <f t="shared" si="10"/>
        <v>1.2125800297081182</v>
      </c>
      <c r="AI54" s="20">
        <v>50</v>
      </c>
      <c r="AJ54" s="20">
        <f t="shared" si="11"/>
        <v>0.20461186949513693</v>
      </c>
      <c r="AK54" s="20">
        <f t="shared" si="12"/>
        <v>0.33195577449606473</v>
      </c>
      <c r="AL54" s="20">
        <f t="shared" si="13"/>
        <v>0.48697558440825772</v>
      </c>
      <c r="AM54" s="20">
        <f t="shared" si="4"/>
        <v>0.34118107613315313</v>
      </c>
      <c r="AN54" s="20">
        <f t="shared" si="5"/>
        <v>0.14140773146333258</v>
      </c>
    </row>
    <row r="55" spans="1:40" x14ac:dyDescent="0.35">
      <c r="A55" s="20">
        <f>'pH_2_DBU-PVP_cycle1'!A55</f>
        <v>77</v>
      </c>
      <c r="B55" s="20">
        <f>'pH_2_DBU-PVP_cycle1'!D55</f>
        <v>11.158502850133468</v>
      </c>
      <c r="C55" s="20">
        <f>'pH_2_DBU-PVP_cycle2'!D55</f>
        <v>8.2373065692323078</v>
      </c>
      <c r="D55" s="20">
        <f>'pH_2_DBU-PVP_cycle3'!D55</f>
        <v>9.6160585339720921</v>
      </c>
      <c r="E55" s="20">
        <f t="shared" si="0"/>
        <v>9.6706226511126232</v>
      </c>
      <c r="F55" s="20">
        <f t="shared" si="1"/>
        <v>1.4613623301724863</v>
      </c>
      <c r="H55" s="20">
        <f>'pH_2_DBU-PVP_cycle1'!E55</f>
        <v>48</v>
      </c>
      <c r="I55" s="20">
        <f>'pH_2_DBU-PVP_cycle1'!H55</f>
        <v>0.81772040845771654</v>
      </c>
      <c r="J55" s="20">
        <f>'pH_2_DBU-PVP_cycle2'!H55</f>
        <v>1.0555013168456087</v>
      </c>
      <c r="K55" s="20">
        <f>'pH_2_DBU-PVP_cycle3'!H55</f>
        <v>1.2619007243438318</v>
      </c>
      <c r="L55" s="20">
        <f t="shared" si="2"/>
        <v>1.0450408165490523</v>
      </c>
      <c r="M55" s="20">
        <f t="shared" si="3"/>
        <v>0.22227484069280801</v>
      </c>
      <c r="Q55"/>
      <c r="R55"/>
      <c r="S55"/>
      <c r="T55"/>
      <c r="U55"/>
      <c r="V55"/>
      <c r="AA55" s="20">
        <v>102</v>
      </c>
      <c r="AB55" s="20">
        <v>76</v>
      </c>
      <c r="AC55" s="22">
        <f t="shared" si="6"/>
        <v>9.4404757796866079</v>
      </c>
      <c r="AD55" s="22">
        <f t="shared" si="7"/>
        <v>6.8204114445984549</v>
      </c>
      <c r="AE55" s="22">
        <f t="shared" si="8"/>
        <v>7.8746080697820107</v>
      </c>
      <c r="AF55" s="20">
        <f t="shared" si="9"/>
        <v>8.0451650980223572</v>
      </c>
      <c r="AG55" s="20">
        <f t="shared" si="10"/>
        <v>1.3183328695408687</v>
      </c>
      <c r="AI55" s="20">
        <v>49</v>
      </c>
      <c r="AJ55" s="20">
        <f t="shared" si="11"/>
        <v>0.18713154494652434</v>
      </c>
      <c r="AK55" s="20">
        <f t="shared" si="12"/>
        <v>0.31047017835378377</v>
      </c>
      <c r="AL55" s="20">
        <f t="shared" si="13"/>
        <v>0.45495152850509296</v>
      </c>
      <c r="AM55" s="20">
        <f t="shared" si="4"/>
        <v>0.31751775060180037</v>
      </c>
      <c r="AN55" s="20">
        <f t="shared" si="5"/>
        <v>0.13404901008314554</v>
      </c>
    </row>
    <row r="56" spans="1:40" x14ac:dyDescent="0.35">
      <c r="A56" s="20">
        <f>'pH_2_DBU-PVP_cycle1'!A56</f>
        <v>78</v>
      </c>
      <c r="B56" s="20">
        <f>'pH_2_DBU-PVP_cycle1'!D56</f>
        <v>12.693334556470482</v>
      </c>
      <c r="C56" s="20">
        <f>'pH_2_DBU-PVP_cycle2'!D56</f>
        <v>9.4123266966442429</v>
      </c>
      <c r="D56" s="20">
        <f>'pH_2_DBU-PVP_cycle3'!D56</f>
        <v>11.192223184802039</v>
      </c>
      <c r="E56" s="20">
        <f t="shared" si="0"/>
        <v>11.099294812638922</v>
      </c>
      <c r="F56" s="20">
        <f t="shared" si="1"/>
        <v>1.6424767595996645</v>
      </c>
      <c r="H56" s="20">
        <f>'pH_2_DBU-PVP_cycle1'!E56</f>
        <v>47</v>
      </c>
      <c r="I56" s="20">
        <f>'pH_2_DBU-PVP_cycle1'!H56</f>
        <v>0.80341051122354412</v>
      </c>
      <c r="J56" s="20">
        <f>'pH_2_DBU-PVP_cycle2'!H56</f>
        <v>1.0314604947274566</v>
      </c>
      <c r="K56" s="20">
        <f>'pH_2_DBU-PVP_cycle3'!H56</f>
        <v>1.2273716048350034</v>
      </c>
      <c r="L56" s="20">
        <f t="shared" si="2"/>
        <v>1.020747536928668</v>
      </c>
      <c r="M56" s="20">
        <f t="shared" si="3"/>
        <v>0.21218347678991134</v>
      </c>
      <c r="Q56"/>
      <c r="R56"/>
      <c r="S56"/>
      <c r="T56"/>
      <c r="U56"/>
      <c r="V56"/>
      <c r="AA56" s="20">
        <v>104</v>
      </c>
      <c r="AB56" s="20">
        <v>77</v>
      </c>
      <c r="AC56" s="22">
        <f t="shared" si="6"/>
        <v>10.551708975978709</v>
      </c>
      <c r="AD56" s="22">
        <f t="shared" si="7"/>
        <v>7.7369207528134272</v>
      </c>
      <c r="AE56" s="22">
        <f t="shared" si="8"/>
        <v>9.0540274406928045</v>
      </c>
      <c r="AF56" s="20">
        <f t="shared" si="9"/>
        <v>9.1142190564949814</v>
      </c>
      <c r="AG56" s="20">
        <f t="shared" si="10"/>
        <v>1.4083591368245221</v>
      </c>
      <c r="AI56" s="20">
        <v>48</v>
      </c>
      <c r="AJ56" s="20">
        <f t="shared" si="11"/>
        <v>0.16990648533488978</v>
      </c>
      <c r="AK56" s="20">
        <f t="shared" si="12"/>
        <v>0.28719499928547393</v>
      </c>
      <c r="AL56" s="20">
        <f t="shared" si="13"/>
        <v>0.41990687528436532</v>
      </c>
      <c r="AM56" s="20">
        <f t="shared" si="4"/>
        <v>0.29233611996824299</v>
      </c>
      <c r="AN56" s="20">
        <f t="shared" si="5"/>
        <v>0.12507946308298795</v>
      </c>
    </row>
    <row r="57" spans="1:40" x14ac:dyDescent="0.35">
      <c r="A57" s="28">
        <f>'pH_2_DBU-PVP_cycle1'!A57</f>
        <v>79</v>
      </c>
      <c r="B57" s="20">
        <f>'pH_2_DBU-PVP_cycle1'!D57</f>
        <v>14.454351066172672</v>
      </c>
      <c r="C57" s="20">
        <f>'pH_2_DBU-PVP_cycle2'!D57</f>
        <v>10.89198010544345</v>
      </c>
      <c r="D57" s="14">
        <f>'pH_2_DBU-PVP_cycle3'!D57</f>
        <v>13.270082058232557</v>
      </c>
      <c r="E57" s="14">
        <f t="shared" si="0"/>
        <v>12.872137743282892</v>
      </c>
      <c r="F57" s="27">
        <f t="shared" si="1"/>
        <v>1.8142192463460212</v>
      </c>
      <c r="H57" s="20">
        <f>'pH_2_DBU-PVP_cycle1'!E57</f>
        <v>46</v>
      </c>
      <c r="I57" s="20">
        <f>'pH_2_DBU-PVP_cycle1'!H57</f>
        <v>0.79013931581059449</v>
      </c>
      <c r="J57" s="20">
        <f>'pH_2_DBU-PVP_cycle2'!H57</f>
        <v>1.0110353261557636</v>
      </c>
      <c r="K57" s="20">
        <f>'pH_2_DBU-PVP_cycle3'!H57</f>
        <v>1.195271271443864</v>
      </c>
      <c r="L57" s="20">
        <f t="shared" si="2"/>
        <v>0.99881530447007405</v>
      </c>
      <c r="M57" s="20">
        <f t="shared" si="3"/>
        <v>0.20284223442446203</v>
      </c>
      <c r="Q57"/>
      <c r="R57"/>
      <c r="S57"/>
      <c r="T57"/>
      <c r="U57"/>
      <c r="V57"/>
      <c r="AA57" s="20">
        <v>106</v>
      </c>
      <c r="AB57" s="20">
        <v>78</v>
      </c>
      <c r="AC57" s="22">
        <f t="shared" si="6"/>
        <v>12.067878032911251</v>
      </c>
      <c r="AD57" s="22">
        <f t="shared" si="7"/>
        <v>8.9271922803408987</v>
      </c>
      <c r="AE57" s="22">
        <f t="shared" si="8"/>
        <v>10.64051981523682</v>
      </c>
      <c r="AF57" s="20">
        <f t="shared" si="9"/>
        <v>10.545196709496324</v>
      </c>
      <c r="AG57" s="20">
        <f t="shared" si="10"/>
        <v>1.5725112463717361</v>
      </c>
      <c r="AI57" s="20">
        <v>47</v>
      </c>
      <c r="AJ57" s="20">
        <f t="shared" si="11"/>
        <v>0.15561796349049395</v>
      </c>
      <c r="AK57" s="20">
        <f t="shared" si="12"/>
        <v>0.2627095647768431</v>
      </c>
      <c r="AL57" s="20">
        <f t="shared" si="13"/>
        <v>0.38496678410729357</v>
      </c>
      <c r="AM57" s="20">
        <f t="shared" si="4"/>
        <v>0.26776477079154354</v>
      </c>
      <c r="AN57" s="20">
        <f t="shared" si="5"/>
        <v>0.11475794835421016</v>
      </c>
    </row>
    <row r="58" spans="1:40" x14ac:dyDescent="0.35">
      <c r="A58" s="28">
        <f>'pH_2_DBU-PVP_cycle1'!A58</f>
        <v>80</v>
      </c>
      <c r="B58" s="20">
        <f>'pH_2_DBU-PVP_cycle1'!D58</f>
        <v>16.759576576931892</v>
      </c>
      <c r="C58" s="20">
        <f>'pH_2_DBU-PVP_cycle2'!D58</f>
        <v>12.902486119352307</v>
      </c>
      <c r="D58" s="20">
        <f>'pH_2_DBU-PVP_cycle3'!D58</f>
        <v>16.084313008640837</v>
      </c>
      <c r="E58" s="20">
        <f t="shared" si="0"/>
        <v>15.248791901641679</v>
      </c>
      <c r="F58" s="20">
        <f t="shared" si="1"/>
        <v>2.0598199774904256</v>
      </c>
      <c r="H58" s="20">
        <f>'pH_2_DBU-PVP_cycle1'!E58</f>
        <v>45</v>
      </c>
      <c r="I58" s="20">
        <f>'pH_2_DBU-PVP_cycle1'!H58</f>
        <v>0.77665681116257756</v>
      </c>
      <c r="J58" s="20">
        <f>'pH_2_DBU-PVP_cycle2'!H58</f>
        <v>0.9922418207037339</v>
      </c>
      <c r="K58" s="20">
        <f>'pH_2_DBU-PVP_cycle3'!H58</f>
        <v>1.1666960442925405</v>
      </c>
      <c r="L58" s="20">
        <f t="shared" si="2"/>
        <v>0.97853155871961717</v>
      </c>
      <c r="M58" s="20">
        <f t="shared" si="3"/>
        <v>0.19538072911090232</v>
      </c>
      <c r="Q58"/>
      <c r="R58"/>
      <c r="S58"/>
      <c r="T58"/>
      <c r="U58"/>
      <c r="V58"/>
      <c r="AA58" s="20">
        <v>108</v>
      </c>
      <c r="AB58" s="20">
        <v>79</v>
      </c>
      <c r="AC58" s="22">
        <f t="shared" si="6"/>
        <v>13.807481619241866</v>
      </c>
      <c r="AD58" s="22">
        <f t="shared" si="7"/>
        <v>10.426051135620092</v>
      </c>
      <c r="AE58" s="22">
        <f t="shared" si="8"/>
        <v>12.731993733485346</v>
      </c>
      <c r="AF58" s="20">
        <f t="shared" si="9"/>
        <v>12.321842162782437</v>
      </c>
      <c r="AG58" s="20">
        <f t="shared" si="10"/>
        <v>1.7276244563284306</v>
      </c>
      <c r="AI58" s="20">
        <v>46</v>
      </c>
      <c r="AJ58" s="20">
        <f t="shared" si="11"/>
        <v>0.14236659190787032</v>
      </c>
      <c r="AK58" s="20">
        <f t="shared" si="12"/>
        <v>0.24190665192585875</v>
      </c>
      <c r="AL58" s="20">
        <f t="shared" si="13"/>
        <v>0.35248438688850431</v>
      </c>
      <c r="AM58" s="20">
        <f t="shared" si="4"/>
        <v>0.24558587690741115</v>
      </c>
      <c r="AN58" s="20">
        <f t="shared" si="5"/>
        <v>0.10510720462570382</v>
      </c>
    </row>
    <row r="59" spans="1:40" x14ac:dyDescent="0.35">
      <c r="A59" s="28">
        <f>'pH_2_DBU-PVP_cycle1'!A59</f>
        <v>81</v>
      </c>
      <c r="B59" s="20">
        <f>'pH_2_DBU-PVP_cycle1'!D59</f>
        <v>19.922602738861762</v>
      </c>
      <c r="C59" s="20">
        <f>'pH_2_DBU-PVP_cycle2'!D59</f>
        <v>15.671861809492496</v>
      </c>
      <c r="D59" s="20">
        <f>'pH_2_DBU-PVP_cycle3'!D59</f>
        <v>20.276691283857655</v>
      </c>
      <c r="E59" s="20">
        <f t="shared" si="0"/>
        <v>18.623718610737303</v>
      </c>
      <c r="F59" s="20">
        <f t="shared" si="1"/>
        <v>2.5625063133026234</v>
      </c>
      <c r="H59" s="20">
        <f>'pH_2_DBU-PVP_cycle1'!E59</f>
        <v>44</v>
      </c>
      <c r="I59" s="20">
        <f>'pH_2_DBU-PVP_cycle1'!H59</f>
        <v>0.76512064608109354</v>
      </c>
      <c r="J59" s="20">
        <f>'pH_2_DBU-PVP_cycle2'!H59</f>
        <v>0.97339655936580782</v>
      </c>
      <c r="K59" s="20">
        <f>'pH_2_DBU-PVP_cycle3'!H59</f>
        <v>1.1391932234536863</v>
      </c>
      <c r="L59" s="20">
        <f t="shared" si="2"/>
        <v>0.9592368096335292</v>
      </c>
      <c r="M59" s="20">
        <f t="shared" si="3"/>
        <v>0.18743784881902648</v>
      </c>
      <c r="Q59"/>
      <c r="R59"/>
      <c r="S59"/>
      <c r="T59"/>
      <c r="U59"/>
      <c r="V59"/>
      <c r="AA59" s="20">
        <v>110</v>
      </c>
      <c r="AB59" s="20">
        <v>80</v>
      </c>
      <c r="AC59" s="22">
        <f t="shared" si="6"/>
        <v>16.084676945761395</v>
      </c>
      <c r="AD59" s="22">
        <f t="shared" si="7"/>
        <v>12.462652899667596</v>
      </c>
      <c r="AE59" s="22">
        <f t="shared" si="8"/>
        <v>15.564664762287778</v>
      </c>
      <c r="AF59" s="20">
        <f t="shared" si="9"/>
        <v>14.703998202572256</v>
      </c>
      <c r="AG59" s="20">
        <f t="shared" si="10"/>
        <v>1.9583985148278258</v>
      </c>
      <c r="AI59" s="20">
        <v>45</v>
      </c>
      <c r="AJ59" s="20">
        <f t="shared" si="11"/>
        <v>0.12890422673306551</v>
      </c>
      <c r="AK59" s="20">
        <f t="shared" si="12"/>
        <v>0.22276557826907142</v>
      </c>
      <c r="AL59" s="20">
        <f t="shared" si="13"/>
        <v>0.3235690523455107</v>
      </c>
      <c r="AM59" s="20">
        <f t="shared" si="4"/>
        <v>0.22507961911588256</v>
      </c>
      <c r="AN59" s="20">
        <f t="shared" si="5"/>
        <v>9.7353041408378457E-2</v>
      </c>
    </row>
    <row r="60" spans="1:40" x14ac:dyDescent="0.35">
      <c r="A60" s="28">
        <f>'pH_2_DBU-PVP_cycle1'!A60</f>
        <v>82</v>
      </c>
      <c r="B60" s="20">
        <f>'pH_2_DBU-PVP_cycle1'!D60</f>
        <v>23.929320514241816</v>
      </c>
      <c r="C60" s="20">
        <f>'pH_2_DBU-PVP_cycle2'!D60</f>
        <v>19.257346679847746</v>
      </c>
      <c r="D60" s="20">
        <f>'pH_2_DBU-PVP_cycle3'!D60</f>
        <v>25.926927266149029</v>
      </c>
      <c r="E60" s="20">
        <f t="shared" si="0"/>
        <v>23.037864820079534</v>
      </c>
      <c r="F60" s="20">
        <f t="shared" si="1"/>
        <v>3.4229879112089017</v>
      </c>
      <c r="H60" s="20">
        <f>'pH_2_DBU-PVP_cycle1'!E60</f>
        <v>43</v>
      </c>
      <c r="I60" s="20">
        <f>'pH_2_DBU-PVP_cycle1'!H60</f>
        <v>0.75459375467948209</v>
      </c>
      <c r="J60" s="20">
        <f>'pH_2_DBU-PVP_cycle2'!H60</f>
        <v>0.95402446552676945</v>
      </c>
      <c r="K60" s="20">
        <f>'pH_2_DBU-PVP_cycle3'!H60</f>
        <v>1.1109498916340963</v>
      </c>
      <c r="L60" s="20">
        <f t="shared" si="2"/>
        <v>0.93985603728011602</v>
      </c>
      <c r="M60" s="20">
        <f t="shared" si="3"/>
        <v>0.17860006258548511</v>
      </c>
      <c r="Q60"/>
      <c r="R60"/>
      <c r="S60"/>
      <c r="T60"/>
      <c r="U60"/>
      <c r="V60"/>
      <c r="AA60" s="20">
        <v>112</v>
      </c>
      <c r="AB60" s="20">
        <v>81</v>
      </c>
      <c r="AC60" s="22">
        <f t="shared" si="6"/>
        <v>19.20924257284986</v>
      </c>
      <c r="AD60" s="22">
        <f t="shared" si="7"/>
        <v>15.267974235108008</v>
      </c>
      <c r="AE60" s="22">
        <f t="shared" si="8"/>
        <v>19.784513343039293</v>
      </c>
      <c r="AF60" s="20">
        <f t="shared" si="9"/>
        <v>18.087243383665719</v>
      </c>
      <c r="AG60" s="20">
        <f t="shared" si="10"/>
        <v>2.45844320938386</v>
      </c>
      <c r="AI60" s="20">
        <v>44</v>
      </c>
      <c r="AJ60" s="20">
        <f t="shared" si="11"/>
        <v>0.11738529378267987</v>
      </c>
      <c r="AK60" s="20">
        <f t="shared" si="12"/>
        <v>0.20357179154996352</v>
      </c>
      <c r="AL60" s="20">
        <f t="shared" si="13"/>
        <v>0.29573888808399407</v>
      </c>
      <c r="AM60" s="20">
        <f t="shared" si="4"/>
        <v>0.20556532447221251</v>
      </c>
      <c r="AN60" s="20">
        <f t="shared" si="5"/>
        <v>8.9193507500173477E-2</v>
      </c>
    </row>
    <row r="61" spans="1:40" x14ac:dyDescent="0.35">
      <c r="A61" s="28">
        <f>'pH_2_DBU-PVP_cycle1'!A61</f>
        <v>83</v>
      </c>
      <c r="B61" s="20">
        <f>'pH_2_DBU-PVP_cycle1'!D61</f>
        <v>29.24568392011092</v>
      </c>
      <c r="C61" s="20">
        <f>'pH_2_DBU-PVP_cycle2'!D61</f>
        <v>24.626700109133736</v>
      </c>
      <c r="D61" s="20">
        <f>'pH_2_DBU-PVP_cycle3'!D61</f>
        <v>34.177149094638239</v>
      </c>
      <c r="E61" s="20">
        <f t="shared" si="0"/>
        <v>29.349844374627633</v>
      </c>
      <c r="F61" s="20">
        <f t="shared" si="1"/>
        <v>4.7760764238436151</v>
      </c>
      <c r="H61" s="20">
        <f>'pH_2_DBU-PVP_cycle1'!E61</f>
        <v>42</v>
      </c>
      <c r="I61" s="20">
        <f>'pH_2_DBU-PVP_cycle1'!H61</f>
        <v>0.74475902754917145</v>
      </c>
      <c r="J61" s="20">
        <f>'pH_2_DBU-PVP_cycle2'!H61</f>
        <v>0.93661267214790001</v>
      </c>
      <c r="K61" s="20">
        <f>'pH_2_DBU-PVP_cycle3'!H61</f>
        <v>1.0836940984234473</v>
      </c>
      <c r="L61" s="20">
        <f t="shared" si="2"/>
        <v>0.92168859937350633</v>
      </c>
      <c r="M61" s="20">
        <f t="shared" si="3"/>
        <v>0.16995967618311489</v>
      </c>
      <c r="Q61"/>
      <c r="R61"/>
      <c r="S61"/>
      <c r="T61"/>
      <c r="U61"/>
      <c r="V61"/>
      <c r="AA61" s="20">
        <v>114</v>
      </c>
      <c r="AB61" s="20">
        <v>82</v>
      </c>
      <c r="AC61" s="22">
        <f t="shared" si="6"/>
        <v>23.167241020374068</v>
      </c>
      <c r="AD61" s="22">
        <f t="shared" si="7"/>
        <v>18.899997597094416</v>
      </c>
      <c r="AE61" s="22">
        <f t="shared" si="8"/>
        <v>25.471772155473225</v>
      </c>
      <c r="AF61" s="20">
        <f t="shared" si="9"/>
        <v>22.513003590980571</v>
      </c>
      <c r="AG61" s="20">
        <f t="shared" si="10"/>
        <v>3.334377778844714</v>
      </c>
      <c r="AI61" s="20">
        <v>43</v>
      </c>
      <c r="AJ61" s="20">
        <f t="shared" si="11"/>
        <v>0.10687412691096285</v>
      </c>
      <c r="AK61" s="20">
        <f t="shared" si="12"/>
        <v>0.18384142905821335</v>
      </c>
      <c r="AL61" s="20">
        <f t="shared" si="13"/>
        <v>0.26715939914948889</v>
      </c>
      <c r="AM61" s="20">
        <f t="shared" si="4"/>
        <v>0.18595831837288834</v>
      </c>
      <c r="AN61" s="20">
        <f t="shared" si="5"/>
        <v>8.0163601711890131E-2</v>
      </c>
    </row>
    <row r="62" spans="1:40" x14ac:dyDescent="0.35">
      <c r="A62" s="28">
        <f>'pH_2_DBU-PVP_cycle1'!A62</f>
        <v>84</v>
      </c>
      <c r="B62" s="20">
        <f>'pH_2_DBU-PVP_cycle1'!D62</f>
        <v>36.163308938058336</v>
      </c>
      <c r="C62" s="20">
        <f>'pH_2_DBU-PVP_cycle2'!D62</f>
        <v>31.981174147659797</v>
      </c>
      <c r="D62" s="20">
        <f>'pH_2_DBU-PVP_cycle3'!D62</f>
        <v>45.124597298450688</v>
      </c>
      <c r="E62" s="20">
        <f t="shared" si="0"/>
        <v>37.756360128056279</v>
      </c>
      <c r="F62" s="20">
        <f t="shared" si="1"/>
        <v>6.7149647877447256</v>
      </c>
      <c r="H62" s="20">
        <f>'pH_2_DBU-PVP_cycle1'!E62</f>
        <v>41</v>
      </c>
      <c r="I62" s="20">
        <f>'pH_2_DBU-PVP_cycle1'!H62</f>
        <v>0.73413937360044701</v>
      </c>
      <c r="J62" s="20">
        <f>'pH_2_DBU-PVP_cycle2'!H62</f>
        <v>0.92136035006140093</v>
      </c>
      <c r="K62" s="20">
        <f>'pH_2_DBU-PVP_cycle3'!H62</f>
        <v>1.0600973848627468</v>
      </c>
      <c r="L62" s="20">
        <f t="shared" si="2"/>
        <v>0.90519903617486497</v>
      </c>
      <c r="M62" s="20">
        <f t="shared" si="3"/>
        <v>0.16357887188271783</v>
      </c>
      <c r="Q62"/>
      <c r="R62"/>
      <c r="S62"/>
      <c r="T62"/>
      <c r="U62"/>
      <c r="V62"/>
      <c r="AA62" s="20">
        <v>116</v>
      </c>
      <c r="AB62" s="28">
        <v>83</v>
      </c>
      <c r="AC62" s="22">
        <f t="shared" si="6"/>
        <v>28.418960579011681</v>
      </c>
      <c r="AD62" s="22">
        <f t="shared" si="7"/>
        <v>24.339043583640809</v>
      </c>
      <c r="AE62" s="22">
        <f t="shared" si="8"/>
        <v>33.776053064388798</v>
      </c>
      <c r="AF62" s="20">
        <f t="shared" si="9"/>
        <v>28.844685742347096</v>
      </c>
      <c r="AG62" s="20">
        <f t="shared" si="10"/>
        <v>4.7328869013483317</v>
      </c>
      <c r="AI62" s="20">
        <v>42</v>
      </c>
      <c r="AJ62" s="20">
        <f t="shared" si="11"/>
        <v>9.7054090391095915E-2</v>
      </c>
      <c r="AK62" s="20">
        <f t="shared" si="12"/>
        <v>0.1661076209396376</v>
      </c>
      <c r="AL62" s="20">
        <f t="shared" si="13"/>
        <v>0.23957920268256194</v>
      </c>
      <c r="AM62" s="20">
        <f t="shared" si="4"/>
        <v>0.1675803046710985</v>
      </c>
      <c r="AN62" s="20">
        <f t="shared" si="5"/>
        <v>7.127396794379727E-2</v>
      </c>
    </row>
    <row r="63" spans="1:40" x14ac:dyDescent="0.35">
      <c r="A63" s="28">
        <f>'pH_2_DBU-PVP_cycle1'!A63</f>
        <v>85</v>
      </c>
      <c r="B63" s="20">
        <f>'pH_2_DBU-PVP_cycle1'!D63</f>
        <v>44.916497169534338</v>
      </c>
      <c r="C63" s="20">
        <f>'pH_2_DBU-PVP_cycle2'!D63</f>
        <v>42.101924330764533</v>
      </c>
      <c r="D63" s="20">
        <f>'pH_2_DBU-PVP_cycle3'!D63</f>
        <v>58.485589253210705</v>
      </c>
      <c r="E63" s="20">
        <f t="shared" si="0"/>
        <v>48.501336917836532</v>
      </c>
      <c r="F63" s="20">
        <f t="shared" si="1"/>
        <v>8.7603896082596204</v>
      </c>
      <c r="H63" s="20">
        <f>'pH_2_DBU-PVP_cycle1'!E63</f>
        <v>40</v>
      </c>
      <c r="I63" s="20">
        <f>'pH_2_DBU-PVP_cycle1'!H63</f>
        <v>0.7239835753597329</v>
      </c>
      <c r="J63" s="20">
        <f>'pH_2_DBU-PVP_cycle2'!H63</f>
        <v>0.90745048827817931</v>
      </c>
      <c r="K63" s="20">
        <f>'pH_2_DBU-PVP_cycle3'!H63</f>
        <v>1.0398351573764237</v>
      </c>
      <c r="L63" s="20">
        <f t="shared" si="2"/>
        <v>0.89042307367144546</v>
      </c>
      <c r="M63" s="20">
        <f t="shared" si="3"/>
        <v>0.15861275201494268</v>
      </c>
      <c r="Q63"/>
      <c r="R63"/>
      <c r="S63"/>
      <c r="T63"/>
      <c r="U63"/>
      <c r="V63"/>
      <c r="AA63" s="20">
        <v>118</v>
      </c>
      <c r="AB63" s="28">
        <v>84</v>
      </c>
      <c r="AC63" s="22">
        <f t="shared" si="6"/>
        <v>35.252471351802107</v>
      </c>
      <c r="AD63" s="22">
        <f t="shared" si="7"/>
        <v>31.788976434815432</v>
      </c>
      <c r="AE63" s="22">
        <f t="shared" si="8"/>
        <v>44.795233761607626</v>
      </c>
      <c r="AF63" s="20">
        <f t="shared" si="9"/>
        <v>37.278893849408384</v>
      </c>
      <c r="AG63" s="20">
        <f t="shared" si="10"/>
        <v>6.735760797177111</v>
      </c>
      <c r="AI63" s="20">
        <v>41</v>
      </c>
      <c r="AJ63" s="20">
        <f t="shared" si="11"/>
        <v>8.6450299536196096E-2</v>
      </c>
      <c r="AK63" s="20">
        <f t="shared" si="12"/>
        <v>0.15057322150362432</v>
      </c>
      <c r="AL63" s="20">
        <f t="shared" si="13"/>
        <v>0.21570163687671162</v>
      </c>
      <c r="AM63" s="20">
        <f t="shared" si="4"/>
        <v>0.15090838597217734</v>
      </c>
      <c r="AN63" s="20">
        <f t="shared" si="5"/>
        <v>6.4626320508703511E-2</v>
      </c>
    </row>
    <row r="64" spans="1:40" x14ac:dyDescent="0.35">
      <c r="A64" s="28">
        <f>'pH_2_DBU-PVP_cycle1'!A64</f>
        <v>86</v>
      </c>
      <c r="B64" s="20">
        <f>'pH_2_DBU-PVP_cycle1'!D64</f>
        <v>55.377414389086553</v>
      </c>
      <c r="C64" s="20">
        <f>'pH_2_DBU-PVP_cycle2'!D64</f>
        <v>54.288140639277429</v>
      </c>
      <c r="D64" s="20">
        <f>'pH_2_DBU-PVP_cycle3'!D64</f>
        <v>71.950674182540453</v>
      </c>
      <c r="E64" s="20">
        <f t="shared" si="0"/>
        <v>60.538743070301479</v>
      </c>
      <c r="F64" s="20">
        <f t="shared" si="1"/>
        <v>9.8980178878587672</v>
      </c>
      <c r="H64" s="20">
        <f>'pH_2_DBU-PVP_cycle1'!E64</f>
        <v>39</v>
      </c>
      <c r="I64" s="20">
        <f>'pH_2_DBU-PVP_cycle1'!H64</f>
        <v>0.71544798426657863</v>
      </c>
      <c r="J64" s="20">
        <f>'pH_2_DBU-PVP_cycle2'!H64</f>
        <v>0.89273463567420175</v>
      </c>
      <c r="K64" s="20">
        <f>'pH_2_DBU-PVP_cycle3'!H64</f>
        <v>1.0180188077555139</v>
      </c>
      <c r="L64" s="20">
        <f t="shared" si="2"/>
        <v>0.8754004758987648</v>
      </c>
      <c r="M64" s="20">
        <f t="shared" si="3"/>
        <v>0.15202838757295747</v>
      </c>
      <c r="Q64"/>
      <c r="R64"/>
      <c r="S64"/>
      <c r="T64"/>
      <c r="U64"/>
      <c r="V64"/>
      <c r="AA64" s="20">
        <v>120</v>
      </c>
      <c r="AB64" s="28">
        <v>85</v>
      </c>
      <c r="AC64" s="22">
        <f t="shared" si="6"/>
        <v>43.899225970745277</v>
      </c>
      <c r="AD64" s="22">
        <f t="shared" si="7"/>
        <v>42.041090844720195</v>
      </c>
      <c r="AE64" s="22">
        <f t="shared" si="8"/>
        <v>58.243772809485087</v>
      </c>
      <c r="AF64" s="20">
        <f t="shared" si="9"/>
        <v>48.061363208316855</v>
      </c>
      <c r="AG64" s="20">
        <f t="shared" si="10"/>
        <v>8.8670325081796495</v>
      </c>
      <c r="AI64" s="20">
        <v>40</v>
      </c>
      <c r="AJ64" s="20">
        <f t="shared" si="11"/>
        <v>7.6309671505465679E-2</v>
      </c>
      <c r="AK64" s="20">
        <f t="shared" si="12"/>
        <v>0.13640610991137897</v>
      </c>
      <c r="AL64" s="20">
        <f t="shared" si="13"/>
        <v>0.1951982447864011</v>
      </c>
      <c r="AM64" s="20">
        <f t="shared" si="4"/>
        <v>0.13597134206774861</v>
      </c>
      <c r="AN64" s="20">
        <f t="shared" si="5"/>
        <v>5.9445479066977593E-2</v>
      </c>
    </row>
    <row r="65" spans="1:40" x14ac:dyDescent="0.35">
      <c r="A65" s="28">
        <f>'pH_2_DBU-PVP_cycle1'!A65</f>
        <v>87</v>
      </c>
      <c r="B65" s="20">
        <f>'pH_2_DBU-PVP_cycle1'!D65</f>
        <v>66.688516148563735</v>
      </c>
      <c r="C65" s="20">
        <f>'pH_2_DBU-PVP_cycle2'!D65</f>
        <v>67.357171918900136</v>
      </c>
      <c r="D65" s="20">
        <f>'pH_2_DBU-PVP_cycle3'!D65</f>
        <v>83.793826125455453</v>
      </c>
      <c r="E65" s="20">
        <f t="shared" si="0"/>
        <v>72.613171397639761</v>
      </c>
      <c r="F65" s="20">
        <f t="shared" si="1"/>
        <v>9.6885011865496686</v>
      </c>
      <c r="H65" s="20">
        <f>'pH_2_DBU-PVP_cycle1'!E65</f>
        <v>38</v>
      </c>
      <c r="I65" s="20">
        <f>'pH_2_DBU-PVP_cycle1'!H65</f>
        <v>0.70701317061386071</v>
      </c>
      <c r="J65" s="20">
        <f>'pH_2_DBU-PVP_cycle2'!H65</f>
        <v>0.87812364102031348</v>
      </c>
      <c r="K65" s="20">
        <f>'pH_2_DBU-PVP_cycle3'!H65</f>
        <v>0.9976878406039853</v>
      </c>
      <c r="L65" s="20">
        <f t="shared" si="2"/>
        <v>0.86094155074605316</v>
      </c>
      <c r="M65" s="20">
        <f t="shared" si="3"/>
        <v>0.14609708796930801</v>
      </c>
      <c r="Q65"/>
      <c r="R65"/>
      <c r="S65"/>
      <c r="T65"/>
      <c r="U65"/>
      <c r="V65"/>
      <c r="AA65" s="20">
        <v>122</v>
      </c>
      <c r="AB65" s="28">
        <v>86</v>
      </c>
      <c r="AC65" s="22">
        <f t="shared" si="6"/>
        <v>54.232944599265245</v>
      </c>
      <c r="AD65" s="22">
        <f t="shared" si="7"/>
        <v>54.38548049552724</v>
      </c>
      <c r="AE65" s="22">
        <f t="shared" si="8"/>
        <v>71.797086894863554</v>
      </c>
      <c r="AF65" s="20">
        <f t="shared" si="9"/>
        <v>60.138503996552011</v>
      </c>
      <c r="AG65" s="20">
        <f t="shared" si="10"/>
        <v>10.096917014490812</v>
      </c>
      <c r="AI65" s="20">
        <v>39</v>
      </c>
      <c r="AJ65" s="20">
        <f t="shared" si="11"/>
        <v>6.778683044004423E-2</v>
      </c>
      <c r="AK65" s="20">
        <f t="shared" si="12"/>
        <v>0.1214181014563231</v>
      </c>
      <c r="AL65" s="20">
        <f t="shared" si="13"/>
        <v>0.17312223312584982</v>
      </c>
      <c r="AM65" s="20">
        <f t="shared" si="4"/>
        <v>0.1207757216740724</v>
      </c>
      <c r="AN65" s="20">
        <f t="shared" si="5"/>
        <v>5.26706393884077E-2</v>
      </c>
    </row>
    <row r="66" spans="1:40" x14ac:dyDescent="0.35">
      <c r="A66" s="28">
        <f>'pH_2_DBU-PVP_cycle1'!A66</f>
        <v>88</v>
      </c>
      <c r="B66" s="20">
        <f>'pH_2_DBU-PVP_cycle1'!D66</f>
        <v>78.095327150468947</v>
      </c>
      <c r="C66" s="20">
        <f>'pH_2_DBU-PVP_cycle2'!D66</f>
        <v>78.867573090140311</v>
      </c>
      <c r="D66" s="20">
        <f>'pH_2_DBU-PVP_cycle3'!D66</f>
        <v>91.831776482868122</v>
      </c>
      <c r="E66" s="20">
        <f t="shared" si="0"/>
        <v>82.931558907825789</v>
      </c>
      <c r="F66" s="20">
        <f t="shared" si="1"/>
        <v>7.7174798742953641</v>
      </c>
      <c r="H66" s="20">
        <f>'pH_2_DBU-PVP_cycle1'!E66</f>
        <v>37</v>
      </c>
      <c r="I66" s="20">
        <f>'pH_2_DBU-PVP_cycle1'!H66</f>
        <v>0.69901675872830027</v>
      </c>
      <c r="J66" s="20">
        <f>'pH_2_DBU-PVP_cycle2'!H66</f>
        <v>0.86546554765962547</v>
      </c>
      <c r="K66" s="20">
        <f>'pH_2_DBU-PVP_cycle3'!H66</f>
        <v>0.98096900166284984</v>
      </c>
      <c r="L66" s="20">
        <f t="shared" si="2"/>
        <v>0.84848376935025849</v>
      </c>
      <c r="M66" s="20">
        <f t="shared" si="3"/>
        <v>0.1417411458252951</v>
      </c>
      <c r="Q66"/>
      <c r="R66"/>
      <c r="S66"/>
      <c r="T66"/>
      <c r="U66"/>
      <c r="V66"/>
      <c r="AA66" s="20">
        <v>124</v>
      </c>
      <c r="AB66" s="28">
        <v>87</v>
      </c>
      <c r="AC66" s="22">
        <f t="shared" si="6"/>
        <v>65.406510024534668</v>
      </c>
      <c r="AD66" s="22">
        <f t="shared" si="7"/>
        <v>67.624143784439028</v>
      </c>
      <c r="AE66" s="22">
        <f t="shared" si="8"/>
        <v>83.717840375857548</v>
      </c>
      <c r="AF66" s="20">
        <f t="shared" si="9"/>
        <v>72.24949806161041</v>
      </c>
      <c r="AG66" s="20">
        <f t="shared" si="10"/>
        <v>9.9935795114079102</v>
      </c>
      <c r="AI66" s="20">
        <v>38</v>
      </c>
      <c r="AJ66" s="20">
        <f t="shared" si="11"/>
        <v>5.9364616278892827E-2</v>
      </c>
      <c r="AK66" s="20">
        <f t="shared" si="12"/>
        <v>0.10653689020050618</v>
      </c>
      <c r="AL66" s="20">
        <f t="shared" si="13"/>
        <v>0.152549283218719</v>
      </c>
      <c r="AM66" s="20">
        <f t="shared" si="4"/>
        <v>0.106150263232706</v>
      </c>
      <c r="AN66" s="20">
        <f t="shared" si="5"/>
        <v>4.6593536552624472E-2</v>
      </c>
    </row>
    <row r="67" spans="1:40" x14ac:dyDescent="0.35">
      <c r="A67" s="28">
        <f>'pH_2_DBU-PVP_cycle1'!A67</f>
        <v>89</v>
      </c>
      <c r="B67" s="20">
        <f>'pH_2_DBU-PVP_cycle1'!D67</f>
        <v>86.800588456731404</v>
      </c>
      <c r="C67" s="20">
        <f>'pH_2_DBU-PVP_cycle2'!D67</f>
        <v>87.974497100275144</v>
      </c>
      <c r="D67" s="20">
        <f>'pH_2_DBU-PVP_cycle3'!D67</f>
        <v>96.548766063462793</v>
      </c>
      <c r="E67" s="20">
        <f t="shared" si="0"/>
        <v>90.44128387348978</v>
      </c>
      <c r="F67" s="20">
        <f t="shared" si="1"/>
        <v>5.3217026787932111</v>
      </c>
      <c r="H67" s="20">
        <f>'pH_2_DBU-PVP_cycle1'!E67</f>
        <v>36</v>
      </c>
      <c r="I67" s="20">
        <f>'pH_2_DBU-PVP_cycle1'!H67</f>
        <v>0.69300069438615952</v>
      </c>
      <c r="J67" s="20">
        <f>'pH_2_DBU-PVP_cycle2'!H67</f>
        <v>0.85547666684372625</v>
      </c>
      <c r="K67" s="20">
        <f>'pH_2_DBU-PVP_cycle3'!H67</f>
        <v>0.96467047329159739</v>
      </c>
      <c r="L67" s="20">
        <f t="shared" si="2"/>
        <v>0.83771594484049439</v>
      </c>
      <c r="M67" s="20">
        <f t="shared" si="3"/>
        <v>0.13670296129634368</v>
      </c>
      <c r="Q67"/>
      <c r="R67"/>
      <c r="S67"/>
      <c r="T67"/>
      <c r="U67"/>
      <c r="V67"/>
      <c r="AA67" s="20">
        <v>126</v>
      </c>
      <c r="AB67" s="28">
        <v>88</v>
      </c>
      <c r="AC67" s="22">
        <f t="shared" si="6"/>
        <v>76.674620924224968</v>
      </c>
      <c r="AD67" s="22">
        <f t="shared" si="7"/>
        <v>79.283946425200938</v>
      </c>
      <c r="AE67" s="22">
        <f t="shared" si="8"/>
        <v>91.808458917698175</v>
      </c>
      <c r="AF67" s="20">
        <f t="shared" si="9"/>
        <v>82.589008755708022</v>
      </c>
      <c r="AG67" s="20">
        <f t="shared" si="10"/>
        <v>8.0901693962225547</v>
      </c>
      <c r="AI67" s="20">
        <v>37</v>
      </c>
      <c r="AJ67" s="20">
        <f t="shared" si="11"/>
        <v>5.1380149022847946E-2</v>
      </c>
      <c r="AK67" s="20">
        <f t="shared" si="12"/>
        <v>9.3644697310262134E-2</v>
      </c>
      <c r="AL67" s="20">
        <f t="shared" si="13"/>
        <v>0.13563145370879787</v>
      </c>
      <c r="AM67" s="20">
        <f t="shared" si="4"/>
        <v>9.3552100013969311E-2</v>
      </c>
      <c r="AN67" s="20">
        <f t="shared" si="5"/>
        <v>4.212572867044144E-2</v>
      </c>
    </row>
    <row r="68" spans="1:40" x14ac:dyDescent="0.35">
      <c r="A68" s="28">
        <f>'pH_2_DBU-PVP_cycle1'!A68</f>
        <v>90</v>
      </c>
      <c r="B68" s="20">
        <f>'pH_2_DBU-PVP_cycle1'!D68</f>
        <v>93.413352370857993</v>
      </c>
      <c r="C68" s="20">
        <f>'pH_2_DBU-PVP_cycle2'!D68</f>
        <v>94.0862815533049</v>
      </c>
      <c r="D68" s="20">
        <f>'pH_2_DBU-PVP_cycle3'!D68</f>
        <v>98.914222371910952</v>
      </c>
      <c r="E68" s="20">
        <f t="shared" ref="E68:E77" si="14">AVERAGE(B68:D68)</f>
        <v>95.471285432024615</v>
      </c>
      <c r="F68" s="20">
        <f t="shared" ref="F68:F78" si="15">STDEV(B68:D68)</f>
        <v>3.0005948577194803</v>
      </c>
      <c r="H68" s="20">
        <f>'pH_2_DBU-PVP_cycle1'!E68</f>
        <v>35</v>
      </c>
      <c r="I68" s="20">
        <f>'pH_2_DBU-PVP_cycle1'!H68</f>
        <v>0.68672474734291655</v>
      </c>
      <c r="J68" s="20">
        <f>'pH_2_DBU-PVP_cycle2'!H68</f>
        <v>0.84554224491872509</v>
      </c>
      <c r="K68" s="20">
        <f>'pH_2_DBU-PVP_cycle3'!H68</f>
        <v>0.94860056917226732</v>
      </c>
      <c r="L68" s="20">
        <f t="shared" ref="L68:L78" si="16">AVERAGE(I68:K68)</f>
        <v>0.82695585381130299</v>
      </c>
      <c r="M68" s="20">
        <f t="shared" ref="M68:M78" si="17">STDEV(I68:K68)</f>
        <v>0.13192356486048243</v>
      </c>
      <c r="Q68"/>
      <c r="R68"/>
      <c r="S68"/>
      <c r="T68"/>
      <c r="U68"/>
      <c r="V68"/>
      <c r="AA68" s="20">
        <v>128</v>
      </c>
      <c r="AB68" s="28">
        <v>89</v>
      </c>
      <c r="AC68" s="22">
        <f t="shared" si="6"/>
        <v>85.274031381132204</v>
      </c>
      <c r="AD68" s="22">
        <f t="shared" si="7"/>
        <v>88.509075510006525</v>
      </c>
      <c r="AE68" s="22">
        <f t="shared" si="8"/>
        <v>96.556356287732783</v>
      </c>
      <c r="AF68" s="20">
        <f t="shared" si="9"/>
        <v>90.113154392957185</v>
      </c>
      <c r="AG68" s="20">
        <f t="shared" si="10"/>
        <v>5.8096915255089998</v>
      </c>
      <c r="AI68" s="20">
        <v>36</v>
      </c>
      <c r="AJ68" s="20">
        <f t="shared" si="11"/>
        <v>4.5373071168739211E-2</v>
      </c>
      <c r="AK68" s="20">
        <f t="shared" si="12"/>
        <v>8.3471081539961703E-2</v>
      </c>
      <c r="AL68" s="20">
        <f t="shared" si="13"/>
        <v>0.11913893737926769</v>
      </c>
      <c r="AM68" s="20">
        <f t="shared" ref="AM68:AM79" si="18">AVERAGE(AJ68:AL68)</f>
        <v>8.266103002932286E-2</v>
      </c>
      <c r="AN68" s="20">
        <f t="shared" ref="AN68:AN79" si="19">STDEV(AJ68:AL68)</f>
        <v>3.6889604118705496E-2</v>
      </c>
    </row>
    <row r="69" spans="1:40" x14ac:dyDescent="0.35">
      <c r="A69" s="28">
        <f>'pH_2_DBU-PVP_cycle1'!A69</f>
        <v>91</v>
      </c>
      <c r="B69" s="20">
        <f>'pH_2_DBU-PVP_cycle1'!D69</f>
        <v>97.792886565503025</v>
      </c>
      <c r="C69" s="20">
        <f>'pH_2_DBU-PVP_cycle2'!D69</f>
        <v>97.046376362673186</v>
      </c>
      <c r="D69" s="20">
        <f>'pH_2_DBU-PVP_cycle3'!D69</f>
        <v>99.695325959979954</v>
      </c>
      <c r="E69" s="20">
        <f t="shared" si="14"/>
        <v>98.178196296052036</v>
      </c>
      <c r="F69" s="20">
        <f t="shared" si="15"/>
        <v>1.3658627982377096</v>
      </c>
      <c r="H69" s="20">
        <f>'pH_2_DBU-PVP_cycle1'!E69</f>
        <v>34</v>
      </c>
      <c r="I69" s="20">
        <f>'pH_2_DBU-PVP_cycle1'!H69</f>
        <v>0.68163685040264432</v>
      </c>
      <c r="J69" s="20">
        <f>'pH_2_DBU-PVP_cycle2'!H69</f>
        <v>0.83703195925660723</v>
      </c>
      <c r="K69" s="20">
        <f>'pH_2_DBU-PVP_cycle3'!H69</f>
        <v>0.93396610058444685</v>
      </c>
      <c r="L69" s="20">
        <f t="shared" si="16"/>
        <v>0.81754497008123284</v>
      </c>
      <c r="M69" s="20">
        <f t="shared" si="17"/>
        <v>0.12728833286938887</v>
      </c>
      <c r="Q69"/>
      <c r="R69"/>
      <c r="S69"/>
      <c r="T69"/>
      <c r="U69"/>
      <c r="V69"/>
      <c r="AA69" s="20">
        <v>130</v>
      </c>
      <c r="AB69" s="28">
        <v>90</v>
      </c>
      <c r="AC69" s="22">
        <f t="shared" ref="AC69:AC79" si="20">((B68-$B$80)/$B$82)*100</f>
        <v>91.806387981535522</v>
      </c>
      <c r="AD69" s="22">
        <f t="shared" ref="AD69:AD79" si="21">((C68-$C$80)/$C$82)*100</f>
        <v>94.700189046801341</v>
      </c>
      <c r="AE69" s="22">
        <f t="shared" ref="AE69:AE79" si="22">((D68-$D$80)/$D$82)*100</f>
        <v>98.937312105828283</v>
      </c>
      <c r="AF69" s="20">
        <f t="shared" ref="AF69:AF79" si="23">AVERAGE(AC69:AE69)</f>
        <v>95.14796304472172</v>
      </c>
      <c r="AG69" s="20">
        <f t="shared" ref="AG69:AG79" si="24">STDEV(AC69:AE69)</f>
        <v>3.5864879592040064</v>
      </c>
      <c r="AI69" s="20">
        <v>35</v>
      </c>
      <c r="AJ69" s="20">
        <f t="shared" ref="AJ69:AJ79" si="25">((I68-$I$80)/$I$82)*100</f>
        <v>3.9106498812964026E-2</v>
      </c>
      <c r="AK69" s="20">
        <f t="shared" ref="AK69:AK79" si="26">((J68-$J$80)/$J$82)*100</f>
        <v>7.3352931826518364E-2</v>
      </c>
      <c r="AL69" s="20">
        <f t="shared" ref="AL69:AL79" si="27">((K68-$K$80)/$K$82)*100</f>
        <v>0.10287776642781517</v>
      </c>
      <c r="AM69" s="20">
        <f t="shared" si="18"/>
        <v>7.1779065689099184E-2</v>
      </c>
      <c r="AN69" s="20">
        <f t="shared" si="19"/>
        <v>3.1914752611686158E-2</v>
      </c>
    </row>
    <row r="70" spans="1:40" x14ac:dyDescent="0.35">
      <c r="A70" s="28">
        <f>'pH_2_DBU-PVP_cycle1'!A70</f>
        <v>92</v>
      </c>
      <c r="B70" s="20">
        <f>'pH_2_DBU-PVP_cycle1'!D70</f>
        <v>99.87212817390656</v>
      </c>
      <c r="C70" s="20">
        <f>'pH_2_DBU-PVP_cycle2'!D70</f>
        <v>98.181169409425621</v>
      </c>
      <c r="D70" s="20">
        <f>'pH_2_DBU-PVP_cycle3'!D70</f>
        <v>99.921108873522996</v>
      </c>
      <c r="E70" s="20">
        <f t="shared" si="14"/>
        <v>99.324802152285045</v>
      </c>
      <c r="F70" s="20">
        <f t="shared" si="15"/>
        <v>0.99071775251020933</v>
      </c>
      <c r="H70" s="20">
        <f>'pH_2_DBU-PVP_cycle1'!E70</f>
        <v>33</v>
      </c>
      <c r="I70" s="20">
        <f>'pH_2_DBU-PVP_cycle1'!H70</f>
        <v>0.67650830328227363</v>
      </c>
      <c r="J70" s="20">
        <f>'pH_2_DBU-PVP_cycle2'!H70</f>
        <v>0.8259477842449372</v>
      </c>
      <c r="K70" s="20">
        <f>'pH_2_DBU-PVP_cycle3'!H70</f>
        <v>0.92070701492399121</v>
      </c>
      <c r="L70" s="20">
        <f t="shared" si="16"/>
        <v>0.80772103415040064</v>
      </c>
      <c r="M70" s="20">
        <f t="shared" si="17"/>
        <v>0.12311544787769407</v>
      </c>
      <c r="Q70"/>
      <c r="R70"/>
      <c r="S70"/>
      <c r="T70"/>
      <c r="U70"/>
      <c r="V70"/>
      <c r="AA70" s="20">
        <v>132</v>
      </c>
      <c r="AB70" s="28">
        <v>91</v>
      </c>
      <c r="AC70" s="22">
        <f t="shared" si="20"/>
        <v>96.132669620286578</v>
      </c>
      <c r="AD70" s="22">
        <f t="shared" si="21"/>
        <v>97.698704977020583</v>
      </c>
      <c r="AE70" s="22">
        <f t="shared" si="22"/>
        <v>99.723533827999205</v>
      </c>
      <c r="AF70" s="20">
        <f t="shared" si="23"/>
        <v>97.851636141768793</v>
      </c>
      <c r="AG70" s="20">
        <f t="shared" si="24"/>
        <v>1.8003103608604103</v>
      </c>
      <c r="AI70" s="20">
        <v>34</v>
      </c>
      <c r="AJ70" s="20">
        <f t="shared" si="25"/>
        <v>3.402620191191371E-2</v>
      </c>
      <c r="AK70" s="20">
        <f t="shared" si="26"/>
        <v>6.4685256436491201E-2</v>
      </c>
      <c r="AL70" s="20">
        <f t="shared" si="27"/>
        <v>8.8069115814650725E-2</v>
      </c>
      <c r="AM70" s="20">
        <f t="shared" si="18"/>
        <v>6.2260191387685217E-2</v>
      </c>
      <c r="AN70" s="20">
        <f t="shared" si="19"/>
        <v>2.7102948938129676E-2</v>
      </c>
    </row>
    <row r="71" spans="1:40" x14ac:dyDescent="0.35">
      <c r="A71" s="28">
        <f>'pH_2_DBU-PVP_cycle1'!A71</f>
        <v>93</v>
      </c>
      <c r="B71" s="20">
        <f>'pH_2_DBU-PVP_cycle1'!D71</f>
        <v>100.98102219689771</v>
      </c>
      <c r="C71" s="20">
        <f>'pH_2_DBU-PVP_cycle2'!D71</f>
        <v>98.603460786581593</v>
      </c>
      <c r="D71" s="20">
        <f>'pH_2_DBU-PVP_cycle3'!D71</f>
        <v>99.969992396736814</v>
      </c>
      <c r="E71" s="20">
        <f t="shared" si="14"/>
        <v>99.851491793405373</v>
      </c>
      <c r="F71" s="20">
        <f t="shared" si="15"/>
        <v>1.1932021453628592</v>
      </c>
      <c r="H71" s="20">
        <f>'pH_2_DBU-PVP_cycle1'!E71</f>
        <v>32</v>
      </c>
      <c r="I71" s="20">
        <f>'pH_2_DBU-PVP_cycle1'!H71</f>
        <v>0.67277881459586353</v>
      </c>
      <c r="J71" s="20">
        <f>'pH_2_DBU-PVP_cycle2'!H71</f>
        <v>0.81839026420374383</v>
      </c>
      <c r="K71" s="20">
        <f>'pH_2_DBU-PVP_cycle3'!H71</f>
        <v>0.90851791362482615</v>
      </c>
      <c r="L71" s="20">
        <f t="shared" si="16"/>
        <v>0.79989566414147795</v>
      </c>
      <c r="M71" s="20">
        <f t="shared" si="17"/>
        <v>0.11895279894287467</v>
      </c>
      <c r="Q71"/>
      <c r="R71"/>
      <c r="S71"/>
      <c r="T71"/>
      <c r="U71"/>
      <c r="V71"/>
      <c r="AA71" s="20">
        <v>134</v>
      </c>
      <c r="AB71" s="20">
        <v>92</v>
      </c>
      <c r="AC71" s="22">
        <f t="shared" si="20"/>
        <v>98.186628875579601</v>
      </c>
      <c r="AD71" s="22">
        <f t="shared" si="21"/>
        <v>98.84822728874525</v>
      </c>
      <c r="AE71" s="22">
        <f t="shared" si="22"/>
        <v>99.950796170451653</v>
      </c>
      <c r="AF71" s="20">
        <f t="shared" si="23"/>
        <v>98.995217444925501</v>
      </c>
      <c r="AG71" s="20">
        <f t="shared" si="24"/>
        <v>0.89122171236144432</v>
      </c>
      <c r="AI71" s="20">
        <v>33</v>
      </c>
      <c r="AJ71" s="20">
        <f t="shared" si="25"/>
        <v>2.8905315551916871E-2</v>
      </c>
      <c r="AK71" s="20">
        <f t="shared" si="26"/>
        <v>5.3396090034584856E-2</v>
      </c>
      <c r="AL71" s="20">
        <f t="shared" si="27"/>
        <v>7.4652218178947197E-2</v>
      </c>
      <c r="AM71" s="20">
        <f t="shared" si="18"/>
        <v>5.2317874588482971E-2</v>
      </c>
      <c r="AN71" s="20">
        <f t="shared" si="19"/>
        <v>2.28925028426974E-2</v>
      </c>
    </row>
    <row r="72" spans="1:40" x14ac:dyDescent="0.35">
      <c r="A72" s="28">
        <f>'pH_2_DBU-PVP_cycle1'!A72</f>
        <v>94</v>
      </c>
      <c r="B72" s="20">
        <f>'pH_2_DBU-PVP_cycle1'!D72</f>
        <v>101.49399313402738</v>
      </c>
      <c r="C72" s="20">
        <f>'pH_2_DBU-PVP_cycle2'!D72</f>
        <v>98.735710951097175</v>
      </c>
      <c r="D72" s="20">
        <f>'pH_2_DBU-PVP_cycle3'!D72</f>
        <v>99.964446308485066</v>
      </c>
      <c r="E72" s="20">
        <f t="shared" si="14"/>
        <v>100.06471679786988</v>
      </c>
      <c r="F72" s="20">
        <f t="shared" si="15"/>
        <v>1.3818722004760975</v>
      </c>
      <c r="H72" s="20">
        <f>'pH_2_DBU-PVP_cycle1'!E72</f>
        <v>31</v>
      </c>
      <c r="I72" s="20">
        <f>'pH_2_DBU-PVP_cycle1'!H72</f>
        <v>0.66928286718311403</v>
      </c>
      <c r="J72" s="20">
        <f>'pH_2_DBU-PVP_cycle2'!H72</f>
        <v>0.81064502072339861</v>
      </c>
      <c r="K72" s="20">
        <f>'pH_2_DBU-PVP_cycle3'!H72</f>
        <v>0.89540127189399032</v>
      </c>
      <c r="L72" s="20">
        <f t="shared" si="16"/>
        <v>0.7917763866001678</v>
      </c>
      <c r="M72" s="20">
        <f t="shared" si="17"/>
        <v>0.11423398028828742</v>
      </c>
      <c r="Q72"/>
      <c r="R72"/>
      <c r="S72"/>
      <c r="T72"/>
      <c r="U72"/>
      <c r="V72"/>
      <c r="AA72" s="20">
        <v>136</v>
      </c>
      <c r="AB72" s="20">
        <v>93</v>
      </c>
      <c r="AC72" s="22">
        <f t="shared" si="20"/>
        <v>99.282039400482745</v>
      </c>
      <c r="AD72" s="22">
        <f t="shared" si="21"/>
        <v>99.275999878186951</v>
      </c>
      <c r="AE72" s="22">
        <f t="shared" si="22"/>
        <v>100</v>
      </c>
      <c r="AF72" s="20">
        <f t="shared" si="23"/>
        <v>99.519346426223237</v>
      </c>
      <c r="AG72" s="20">
        <f t="shared" si="24"/>
        <v>0.41626915865299768</v>
      </c>
      <c r="AI72" s="20">
        <v>32</v>
      </c>
      <c r="AJ72" s="20">
        <f t="shared" si="25"/>
        <v>2.5181397784223711E-2</v>
      </c>
      <c r="AK72" s="20">
        <f t="shared" si="26"/>
        <v>4.569880076939855E-2</v>
      </c>
      <c r="AL72" s="20">
        <f t="shared" si="27"/>
        <v>6.2318040047051881E-2</v>
      </c>
      <c r="AM72" s="20">
        <f t="shared" si="18"/>
        <v>4.4399412866891384E-2</v>
      </c>
      <c r="AN72" s="20">
        <f t="shared" si="19"/>
        <v>1.8602388457674056E-2</v>
      </c>
    </row>
    <row r="73" spans="1:40" x14ac:dyDescent="0.35">
      <c r="A73" s="28">
        <f>'pH_2_DBU-PVP_cycle1'!A73</f>
        <v>95</v>
      </c>
      <c r="B73" s="20">
        <f>'pH_2_DBU-PVP_cycle1'!D73</f>
        <v>101.69129870599569</v>
      </c>
      <c r="C73" s="20">
        <f>'pH_2_DBU-PVP_cycle2'!D73</f>
        <v>98.878913735380749</v>
      </c>
      <c r="D73" s="20">
        <f>'pH_2_DBU-PVP_cycle3'!D73</f>
        <v>99.950007105169121</v>
      </c>
      <c r="E73" s="20">
        <f t="shared" si="14"/>
        <v>100.17340651551518</v>
      </c>
      <c r="F73" s="20">
        <f t="shared" si="15"/>
        <v>1.4194392477814719</v>
      </c>
      <c r="H73" s="20">
        <f>'pH_2_DBU-PVP_cycle1'!E73</f>
        <v>30</v>
      </c>
      <c r="I73" s="20">
        <f>'pH_2_DBU-PVP_cycle1'!H73</f>
        <v>0.66368742603317454</v>
      </c>
      <c r="J73" s="20">
        <f>'pH_2_DBU-PVP_cycle2'!H73</f>
        <v>0.80318349691946689</v>
      </c>
      <c r="K73" s="20">
        <f>'pH_2_DBU-PVP_cycle3'!H73</f>
        <v>0.88662696013557163</v>
      </c>
      <c r="L73" s="20">
        <f t="shared" si="16"/>
        <v>0.78449929436273769</v>
      </c>
      <c r="M73" s="20">
        <f t="shared" si="17"/>
        <v>0.1126380643270033</v>
      </c>
      <c r="Q73"/>
      <c r="R73"/>
      <c r="S73"/>
      <c r="T73"/>
      <c r="U73"/>
      <c r="V73"/>
      <c r="AA73" s="20">
        <v>138</v>
      </c>
      <c r="AB73" s="20">
        <v>94</v>
      </c>
      <c r="AC73" s="22">
        <f t="shared" si="20"/>
        <v>99.788772913199821</v>
      </c>
      <c r="AD73" s="22">
        <f t="shared" si="21"/>
        <v>99.409966609191329</v>
      </c>
      <c r="AE73" s="22">
        <f t="shared" si="22"/>
        <v>99.994417571339824</v>
      </c>
      <c r="AF73" s="20">
        <f t="shared" si="23"/>
        <v>99.731052364576996</v>
      </c>
      <c r="AG73" s="20">
        <f t="shared" si="24"/>
        <v>0.29647002898955166</v>
      </c>
      <c r="AI73" s="20">
        <v>31</v>
      </c>
      <c r="AJ73" s="20">
        <f t="shared" si="25"/>
        <v>2.1690672438227244E-2</v>
      </c>
      <c r="AK73" s="20">
        <f t="shared" si="26"/>
        <v>3.7810316296639987E-2</v>
      </c>
      <c r="AL73" s="20">
        <f t="shared" si="27"/>
        <v>4.9045281733732876E-2</v>
      </c>
      <c r="AM73" s="20">
        <f t="shared" si="18"/>
        <v>3.6182090156200032E-2</v>
      </c>
      <c r="AN73" s="20">
        <f t="shared" si="19"/>
        <v>1.374980009675594E-2</v>
      </c>
    </row>
    <row r="74" spans="1:40" x14ac:dyDescent="0.35">
      <c r="A74" s="28">
        <f>'pH_2_DBU-PVP_cycle1'!A74</f>
        <v>96</v>
      </c>
      <c r="B74" s="20">
        <f>'pH_2_DBU-PVP_cycle1'!D74</f>
        <v>101.70782023238145</v>
      </c>
      <c r="C74" s="20">
        <f>'pH_2_DBU-PVP_cycle2'!D74</f>
        <v>99.096453917578685</v>
      </c>
      <c r="D74" s="20">
        <f>'pH_2_DBU-PVP_cycle3'!D74</f>
        <v>99.9301149272315</v>
      </c>
      <c r="E74" s="20">
        <f t="shared" si="14"/>
        <v>100.24479635906387</v>
      </c>
      <c r="F74" s="20">
        <f t="shared" si="15"/>
        <v>1.3338203815269509</v>
      </c>
      <c r="H74" s="20">
        <f>'pH_2_DBU-PVP_cycle1'!E74</f>
        <v>29</v>
      </c>
      <c r="I74" s="20">
        <f>'pH_2_DBU-PVP_cycle1'!H74</f>
        <v>0.65916332747575013</v>
      </c>
      <c r="J74" s="20">
        <f>'pH_2_DBU-PVP_cycle2'!H74</f>
        <v>0.79481222405354701</v>
      </c>
      <c r="K74" s="20">
        <f>'pH_2_DBU-PVP_cycle3'!H74</f>
        <v>0.87550751029675089</v>
      </c>
      <c r="L74" s="20">
        <f t="shared" si="16"/>
        <v>0.77649435394201605</v>
      </c>
      <c r="M74" s="20">
        <f t="shared" si="17"/>
        <v>0.1093291344253159</v>
      </c>
      <c r="R74"/>
      <c r="AA74" s="20">
        <v>140</v>
      </c>
      <c r="AB74" s="20">
        <v>95</v>
      </c>
      <c r="AC74" s="22">
        <f t="shared" si="20"/>
        <v>99.98367936564253</v>
      </c>
      <c r="AD74" s="22">
        <f t="shared" si="21"/>
        <v>99.555028121602035</v>
      </c>
      <c r="AE74" s="22">
        <f t="shared" si="22"/>
        <v>99.979883756015923</v>
      </c>
      <c r="AF74" s="20">
        <f t="shared" si="23"/>
        <v>99.839530414420153</v>
      </c>
      <c r="AG74" s="20">
        <f t="shared" si="24"/>
        <v>0.24639352188559679</v>
      </c>
      <c r="AI74" s="20">
        <v>30</v>
      </c>
      <c r="AJ74" s="20">
        <f t="shared" si="25"/>
        <v>1.6103589470991282E-2</v>
      </c>
      <c r="AK74" s="20">
        <f t="shared" si="26"/>
        <v>3.0210798628822234E-2</v>
      </c>
      <c r="AL74" s="20">
        <f t="shared" si="27"/>
        <v>4.0166536569761435E-2</v>
      </c>
      <c r="AM74" s="20">
        <f t="shared" si="18"/>
        <v>2.8826974889858317E-2</v>
      </c>
      <c r="AN74" s="20">
        <f t="shared" si="19"/>
        <v>1.2091012442096932E-2</v>
      </c>
    </row>
    <row r="75" spans="1:40" x14ac:dyDescent="0.35">
      <c r="A75" s="20">
        <f>'pH_2_DBU-PVP_cycle1'!A75</f>
        <v>97</v>
      </c>
      <c r="B75" s="20">
        <f>'pH_2_DBU-PVP_cycle1'!D75</f>
        <v>101.62891757128311</v>
      </c>
      <c r="C75" s="20">
        <f>'pH_2_DBU-PVP_cycle2'!D75</f>
        <v>99.222449968751761</v>
      </c>
      <c r="D75" s="20">
        <f>'pH_2_DBU-PVP_cycle3'!D75</f>
        <v>99.904626377500406</v>
      </c>
      <c r="E75" s="20">
        <f t="shared" si="14"/>
        <v>100.25199797251175</v>
      </c>
      <c r="F75" s="20">
        <f t="shared" si="15"/>
        <v>1.2402708773787261</v>
      </c>
      <c r="H75" s="20">
        <f>'pH_2_DBU-PVP_cycle1'!E75</f>
        <v>28</v>
      </c>
      <c r="I75" s="20">
        <f>'pH_2_DBU-PVP_cycle1'!H75</f>
        <v>0.65624055932023673</v>
      </c>
      <c r="J75" s="20">
        <f>'pH_2_DBU-PVP_cycle2'!H75</f>
        <v>0.79011092879813993</v>
      </c>
      <c r="K75" s="20">
        <f>'pH_2_DBU-PVP_cycle3'!H75</f>
        <v>0.86870815987261063</v>
      </c>
      <c r="L75" s="20">
        <f t="shared" si="16"/>
        <v>0.7716865493303291</v>
      </c>
      <c r="M75" s="20">
        <f t="shared" si="17"/>
        <v>0.10742538638609214</v>
      </c>
      <c r="R75"/>
      <c r="AA75" s="20">
        <v>142</v>
      </c>
      <c r="AB75" s="20">
        <v>96</v>
      </c>
      <c r="AC75" s="22">
        <f t="shared" si="20"/>
        <v>100</v>
      </c>
      <c r="AD75" s="22">
        <f t="shared" si="21"/>
        <v>99.775391908504702</v>
      </c>
      <c r="AE75" s="22">
        <f t="shared" si="22"/>
        <v>99.959861235783336</v>
      </c>
      <c r="AF75" s="20">
        <f t="shared" si="23"/>
        <v>99.911751048096008</v>
      </c>
      <c r="AG75" s="20">
        <f t="shared" si="24"/>
        <v>0.11978372723693398</v>
      </c>
      <c r="AI75" s="20">
        <v>29</v>
      </c>
      <c r="AJ75" s="20">
        <f t="shared" si="25"/>
        <v>1.1586248779711542E-2</v>
      </c>
      <c r="AK75" s="20">
        <f t="shared" si="26"/>
        <v>2.1684706945892907E-2</v>
      </c>
      <c r="AL75" s="20">
        <f t="shared" si="27"/>
        <v>2.891474107848235E-2</v>
      </c>
      <c r="AM75" s="20">
        <f t="shared" si="18"/>
        <v>2.0728565601362266E-2</v>
      </c>
      <c r="AN75" s="20">
        <f t="shared" si="19"/>
        <v>8.7037242626464475E-3</v>
      </c>
    </row>
    <row r="76" spans="1:40" x14ac:dyDescent="0.35">
      <c r="A76" s="20">
        <f>'pH_2_DBU-PVP_cycle1'!A76</f>
        <v>98</v>
      </c>
      <c r="B76" s="20">
        <f>'pH_2_DBU-PVP_cycle1'!D76</f>
        <v>101.54245232312293</v>
      </c>
      <c r="C76" s="20">
        <f>'pH_2_DBU-PVP_cycle2'!D76</f>
        <v>99.279577426792159</v>
      </c>
      <c r="D76" s="20">
        <f>'pH_2_DBU-PVP_cycle3'!D76</f>
        <v>99.873708578097535</v>
      </c>
      <c r="E76" s="20">
        <f t="shared" si="14"/>
        <v>100.23191277600421</v>
      </c>
      <c r="F76" s="20">
        <f t="shared" si="15"/>
        <v>1.1731936688626785</v>
      </c>
      <c r="H76" s="20">
        <f>'pH_2_DBU-PVP_cycle1'!E76</f>
        <v>27</v>
      </c>
      <c r="I76" s="20">
        <f>'pH_2_DBU-PVP_cycle1'!H76</f>
        <v>0.65299837174356312</v>
      </c>
      <c r="J76" s="20">
        <f>'pH_2_DBU-PVP_cycle2'!H76</f>
        <v>0.78454042766127174</v>
      </c>
      <c r="K76" s="20">
        <f>'pH_2_DBU-PVP_cycle3'!H76</f>
        <v>0.86188467131838065</v>
      </c>
      <c r="L76" s="20">
        <f t="shared" si="16"/>
        <v>0.76647449024107184</v>
      </c>
      <c r="M76" s="20">
        <f t="shared" si="17"/>
        <v>0.1056084992255263</v>
      </c>
      <c r="R76"/>
      <c r="AA76" s="20">
        <v>144</v>
      </c>
      <c r="AB76" s="20">
        <v>97</v>
      </c>
      <c r="AC76" s="22">
        <f t="shared" si="20"/>
        <v>99.922056748780335</v>
      </c>
      <c r="AD76" s="22">
        <f t="shared" si="21"/>
        <v>99.903023349697548</v>
      </c>
      <c r="AE76" s="22">
        <f t="shared" si="22"/>
        <v>99.934205673869002</v>
      </c>
      <c r="AF76" s="20">
        <f t="shared" si="23"/>
        <v>99.919761924115619</v>
      </c>
      <c r="AG76" s="20">
        <f t="shared" si="24"/>
        <v>1.5717315303979643E-2</v>
      </c>
      <c r="AI76" s="20">
        <v>28</v>
      </c>
      <c r="AJ76" s="20">
        <f t="shared" si="25"/>
        <v>8.6678465052054121E-3</v>
      </c>
      <c r="AK76" s="20">
        <f t="shared" si="26"/>
        <v>1.6896465657127224E-2</v>
      </c>
      <c r="AL76" s="20">
        <f t="shared" si="27"/>
        <v>2.2034463586796515E-2</v>
      </c>
      <c r="AM76" s="20">
        <f t="shared" si="18"/>
        <v>1.5866258583043049E-2</v>
      </c>
      <c r="AN76" s="20">
        <f t="shared" si="19"/>
        <v>6.742596533464729E-3</v>
      </c>
    </row>
    <row r="77" spans="1:40" x14ac:dyDescent="0.35">
      <c r="A77" s="20">
        <f>'pH_2_DBU-PVP_cycle1'!A77</f>
        <v>99</v>
      </c>
      <c r="B77" s="20">
        <f>'pH_2_DBU-PVP_cycle1'!D77</f>
        <v>101.45756436522426</v>
      </c>
      <c r="C77" s="20">
        <f>'pH_2_DBU-PVP_cycle2'!D77</f>
        <v>99.310155780164123</v>
      </c>
      <c r="D77" s="20">
        <f>'pH_2_DBU-PVP_cycle3'!D77</f>
        <v>99.856003180595124</v>
      </c>
      <c r="E77" s="20">
        <f t="shared" si="14"/>
        <v>100.20790777532784</v>
      </c>
      <c r="F77" s="20">
        <f t="shared" si="15"/>
        <v>1.1161176195379172</v>
      </c>
      <c r="H77" s="20">
        <f>'pH_2_DBU-PVP_cycle1'!E77</f>
        <v>26</v>
      </c>
      <c r="I77" s="20">
        <f>'pH_2_DBU-PVP_cycle1'!H77</f>
        <v>0.64937503795205942</v>
      </c>
      <c r="J77" s="20">
        <f>'pH_2_DBU-PVP_cycle2'!H77</f>
        <v>0.778770898188893</v>
      </c>
      <c r="K77" s="20">
        <f>'pH_2_DBU-PVP_cycle3'!H77</f>
        <v>0.8539396913243833</v>
      </c>
      <c r="L77" s="20">
        <f t="shared" si="16"/>
        <v>0.76069520915511202</v>
      </c>
      <c r="M77" s="20">
        <f t="shared" si="17"/>
        <v>0.10347329246172149</v>
      </c>
      <c r="R77"/>
      <c r="AA77" s="20">
        <v>146</v>
      </c>
      <c r="AB77" s="20">
        <v>98</v>
      </c>
      <c r="AC77" s="22">
        <f t="shared" si="20"/>
        <v>99.836642867102498</v>
      </c>
      <c r="AD77" s="22">
        <f t="shared" si="21"/>
        <v>99.960892304585386</v>
      </c>
      <c r="AE77" s="22">
        <f t="shared" si="22"/>
        <v>99.9030852874522</v>
      </c>
      <c r="AF77" s="20">
        <f t="shared" si="23"/>
        <v>99.900206819713347</v>
      </c>
      <c r="AG77" s="20">
        <f t="shared" si="24"/>
        <v>6.2174712392548896E-2</v>
      </c>
      <c r="AI77" s="20">
        <v>27</v>
      </c>
      <c r="AJ77" s="20">
        <f t="shared" si="25"/>
        <v>5.4305019418704817E-3</v>
      </c>
      <c r="AK77" s="20">
        <f t="shared" si="26"/>
        <v>1.1222943341762904E-2</v>
      </c>
      <c r="AL77" s="20">
        <f t="shared" si="27"/>
        <v>1.5129760668740829E-2</v>
      </c>
      <c r="AM77" s="20">
        <f t="shared" si="18"/>
        <v>1.0594401984124738E-2</v>
      </c>
      <c r="AN77" s="20">
        <f t="shared" si="19"/>
        <v>4.8800822883829356E-3</v>
      </c>
    </row>
    <row r="78" spans="1:40" x14ac:dyDescent="0.35">
      <c r="A78" s="20">
        <f>'pH_2_DBU-PVP_cycle1'!A78</f>
        <v>99.699996948242202</v>
      </c>
      <c r="B78" s="20">
        <f>'pH_2_DBU-PVP_cycle1'!D78</f>
        <v>101.3842085087845</v>
      </c>
      <c r="C78" s="20">
        <f>'pH_2_DBU-PVP_cycle2'!D78</f>
        <v>99.318184020486214</v>
      </c>
      <c r="D78" s="20">
        <f>'pH_2_DBU-PVP_cycle3'!D78</f>
        <v>99.849695638854755</v>
      </c>
      <c r="E78" s="20">
        <f>AVERAGE(B78:D78)</f>
        <v>100.18402938937516</v>
      </c>
      <c r="F78" s="20">
        <f t="shared" si="15"/>
        <v>1.0728227202640812</v>
      </c>
      <c r="H78" s="20">
        <f>'pH_2_DBU-PVP_cycle1'!E78</f>
        <v>25.299999237060501</v>
      </c>
      <c r="I78" s="20">
        <f>'pH_2_DBU-PVP_cycle1'!H78</f>
        <v>0.64755974586158505</v>
      </c>
      <c r="J78" s="20">
        <f>'pH_2_DBU-PVP_cycle2'!H78</f>
        <v>0.77352127321554132</v>
      </c>
      <c r="K78" s="20">
        <f>'pH_2_DBU-PVP_cycle3'!H78</f>
        <v>0.84693286962950176</v>
      </c>
      <c r="L78" s="20">
        <f t="shared" si="16"/>
        <v>0.75600462956887604</v>
      </c>
      <c r="M78" s="20">
        <f t="shared" si="17"/>
        <v>0.10083419669798281</v>
      </c>
      <c r="R78"/>
      <c r="AA78" s="20">
        <v>148</v>
      </c>
      <c r="AB78" s="20">
        <v>99</v>
      </c>
      <c r="AC78" s="22">
        <f t="shared" si="20"/>
        <v>99.752787096765744</v>
      </c>
      <c r="AD78" s="22">
        <f t="shared" si="21"/>
        <v>99.991867555585983</v>
      </c>
      <c r="AE78" s="22">
        <f t="shared" si="22"/>
        <v>99.885263876401609</v>
      </c>
      <c r="AF78" s="20">
        <f t="shared" si="23"/>
        <v>99.87663950958445</v>
      </c>
      <c r="AG78" s="20">
        <f t="shared" si="24"/>
        <v>0.11977333269418475</v>
      </c>
      <c r="AI78" s="20">
        <v>26</v>
      </c>
      <c r="AJ78" s="20">
        <f t="shared" si="25"/>
        <v>1.8125805003520105E-3</v>
      </c>
      <c r="AK78" s="20">
        <f t="shared" si="26"/>
        <v>5.34671184904371E-3</v>
      </c>
      <c r="AL78" s="20">
        <f t="shared" si="27"/>
        <v>7.0902181220708514E-3</v>
      </c>
      <c r="AM78" s="20">
        <f t="shared" si="18"/>
        <v>4.7498368238221905E-3</v>
      </c>
      <c r="AN78" s="20">
        <f t="shared" si="19"/>
        <v>2.6889699818602336E-3</v>
      </c>
    </row>
    <row r="79" spans="1:40" x14ac:dyDescent="0.35">
      <c r="R79"/>
      <c r="AA79" s="20">
        <v>150</v>
      </c>
      <c r="AB79" s="20">
        <v>99.699996948242202</v>
      </c>
      <c r="AC79" s="22">
        <f t="shared" si="20"/>
        <v>99.680323204327536</v>
      </c>
      <c r="AD79" s="22">
        <f t="shared" si="21"/>
        <v>100</v>
      </c>
      <c r="AE79" s="22">
        <f t="shared" si="22"/>
        <v>99.878915004874798</v>
      </c>
      <c r="AF79" s="20">
        <f t="shared" si="23"/>
        <v>99.85307940306744</v>
      </c>
      <c r="AG79" s="20">
        <f t="shared" si="24"/>
        <v>0.16139678486083517</v>
      </c>
      <c r="AI79" s="20">
        <v>25.299999237060501</v>
      </c>
      <c r="AJ79" s="20">
        <f t="shared" si="25"/>
        <v>0</v>
      </c>
      <c r="AK79" s="20">
        <f t="shared" si="26"/>
        <v>0</v>
      </c>
      <c r="AL79" s="20">
        <f t="shared" si="27"/>
        <v>0</v>
      </c>
      <c r="AM79" s="20">
        <f t="shared" si="18"/>
        <v>0</v>
      </c>
      <c r="AN79" s="20">
        <f t="shared" si="19"/>
        <v>0</v>
      </c>
    </row>
    <row r="80" spans="1:40" x14ac:dyDescent="0.35">
      <c r="A80" s="20" t="s">
        <v>46</v>
      </c>
      <c r="B80" s="20">
        <f>MIN(B3:B78)</f>
        <v>0.47691202203787775</v>
      </c>
      <c r="C80" s="20">
        <f t="shared" ref="C80:D80" si="28">MIN(C3:C78)</f>
        <v>0.59952191380036746</v>
      </c>
      <c r="D80" s="20">
        <f t="shared" si="28"/>
        <v>0.62097086217286834</v>
      </c>
      <c r="H80" s="20" t="s">
        <v>46</v>
      </c>
      <c r="I80" s="20">
        <f>MIN(I3:I78)</f>
        <v>0.64755974586158505</v>
      </c>
      <c r="J80" s="20">
        <f t="shared" ref="J80:K80" si="29">MIN(J3:J78)</f>
        <v>0.77352127321554132</v>
      </c>
      <c r="K80" s="20">
        <f t="shared" si="29"/>
        <v>0.84693286962950176</v>
      </c>
      <c r="R80"/>
    </row>
    <row r="81" spans="1:18" x14ac:dyDescent="0.35">
      <c r="A81" s="20" t="s">
        <v>47</v>
      </c>
      <c r="B81" s="20">
        <f>MAX(B3:B78)</f>
        <v>101.70782023238145</v>
      </c>
      <c r="C81" s="20">
        <f t="shared" ref="C81:D81" si="30">MAX(C3:C78)</f>
        <v>99.318184020486214</v>
      </c>
      <c r="D81" s="20">
        <f t="shared" si="30"/>
        <v>99.969992396736814</v>
      </c>
      <c r="H81" s="20" t="s">
        <v>47</v>
      </c>
      <c r="I81" s="20">
        <f>MAX(I3:I78)</f>
        <v>100.79715807387169</v>
      </c>
      <c r="J81" s="20">
        <f>MAX(J3:J78)</f>
        <v>98.957697297038678</v>
      </c>
      <c r="K81" s="20">
        <f t="shared" ref="K81" si="31">MAX(K3:K78)</f>
        <v>99.670714793492849</v>
      </c>
      <c r="R81"/>
    </row>
    <row r="82" spans="1:18" x14ac:dyDescent="0.35">
      <c r="A82" s="20" t="s">
        <v>48</v>
      </c>
      <c r="B82" s="20">
        <f>B81-B80</f>
        <v>101.23090821034357</v>
      </c>
      <c r="C82" s="20">
        <f t="shared" ref="C82:D82" si="32">C81-C80</f>
        <v>98.718662106685841</v>
      </c>
      <c r="D82" s="20">
        <f t="shared" si="32"/>
        <v>99.349021534563946</v>
      </c>
      <c r="H82" s="20" t="s">
        <v>48</v>
      </c>
      <c r="I82" s="20">
        <f>I81-I80</f>
        <v>100.1495983280101</v>
      </c>
      <c r="J82" s="20">
        <f>J81-J80</f>
        <v>98.184176023823142</v>
      </c>
      <c r="K82" s="20">
        <f t="shared" ref="K82" si="33">K81-K80</f>
        <v>98.823781923863351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M3:AM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N3:AN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2A348-04A8-460D-B36A-A6973FE0B0DD}">
  <dimension ref="A2:K79"/>
  <sheetViews>
    <sheetView workbookViewId="0">
      <selection activeCell="L37" sqref="L37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11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11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11" x14ac:dyDescent="0.35">
      <c r="A4" s="20">
        <v>25</v>
      </c>
      <c r="B4">
        <f>pH_2_Triplicate!AF4</f>
        <v>2.0385655694446454E-5</v>
      </c>
      <c r="D4">
        <f>(A4+A5)/2</f>
        <v>25.5</v>
      </c>
      <c r="E4">
        <f>(B5-B4)/(A5-A4)</f>
        <v>1.1446160744841647E-3</v>
      </c>
      <c r="G4" s="20">
        <v>100</v>
      </c>
      <c r="H4">
        <f>pH_2_Triplicate!AM4</f>
        <v>99.969358518588578</v>
      </c>
      <c r="J4">
        <f>(G4+G5)/2</f>
        <v>99.5</v>
      </c>
      <c r="K4">
        <f>(H5-H4)/(G5-G4)</f>
        <v>2.3781871646235686E-2</v>
      </c>
    </row>
    <row r="5" spans="1:11" x14ac:dyDescent="0.35">
      <c r="A5" s="20">
        <v>26</v>
      </c>
      <c r="B5">
        <f>pH_2_Triplicate!AF5</f>
        <v>1.1650017301786111E-3</v>
      </c>
      <c r="D5">
        <f>(A5+A6)/2</f>
        <v>26.5</v>
      </c>
      <c r="E5">
        <f t="shared" ref="E5:E68" si="0">(B6-B5)/(A6-A5)</f>
        <v>2.5394326322785415E-3</v>
      </c>
      <c r="G5" s="20">
        <v>99</v>
      </c>
      <c r="H5">
        <f>pH_2_Triplicate!AM5</f>
        <v>99.945576646942342</v>
      </c>
      <c r="J5">
        <f t="shared" ref="J5:J68" si="1">(G5+G6)/2</f>
        <v>98.5</v>
      </c>
      <c r="K5">
        <f t="shared" ref="K5:K68" si="2">(H6-H5)/(G6-G5)</f>
        <v>0.13792047763756443</v>
      </c>
    </row>
    <row r="6" spans="1:11" x14ac:dyDescent="0.35">
      <c r="A6" s="20">
        <v>27</v>
      </c>
      <c r="B6">
        <f>pH_2_Triplicate!AF6</f>
        <v>3.7044343624571528E-3</v>
      </c>
      <c r="D6">
        <f t="shared" ref="D6:D69" si="3">(A6+A7)/2</f>
        <v>27.5</v>
      </c>
      <c r="E6">
        <f t="shared" si="0"/>
        <v>3.0697086108001175E-3</v>
      </c>
      <c r="G6" s="20">
        <v>98</v>
      </c>
      <c r="H6">
        <f>pH_2_Triplicate!AM6</f>
        <v>99.807656169304778</v>
      </c>
      <c r="J6">
        <f t="shared" si="1"/>
        <v>97.5</v>
      </c>
      <c r="K6">
        <f t="shared" si="2"/>
        <v>3.7373914988236834E-2</v>
      </c>
    </row>
    <row r="7" spans="1:11" x14ac:dyDescent="0.35">
      <c r="A7" s="20">
        <v>28</v>
      </c>
      <c r="B7">
        <f>pH_2_Triplicate!AF7</f>
        <v>6.7741429732572703E-3</v>
      </c>
      <c r="D7">
        <f t="shared" si="3"/>
        <v>28.5</v>
      </c>
      <c r="E7">
        <f t="shared" si="0"/>
        <v>1.3020174007183152E-3</v>
      </c>
      <c r="G7" s="20">
        <v>97</v>
      </c>
      <c r="H7">
        <f>pH_2_Triplicate!AM7</f>
        <v>99.770282254316541</v>
      </c>
      <c r="J7">
        <f t="shared" si="1"/>
        <v>96.5</v>
      </c>
      <c r="K7">
        <f t="shared" si="2"/>
        <v>-4.5689576875716398E-2</v>
      </c>
    </row>
    <row r="8" spans="1:11" x14ac:dyDescent="0.35">
      <c r="A8" s="20">
        <v>29</v>
      </c>
      <c r="B8">
        <f>pH_2_Triplicate!AF8</f>
        <v>8.0761603739755855E-3</v>
      </c>
      <c r="D8">
        <f t="shared" si="3"/>
        <v>29.5</v>
      </c>
      <c r="E8">
        <f t="shared" si="0"/>
        <v>3.8844845724625848E-3</v>
      </c>
      <c r="G8" s="20">
        <v>96</v>
      </c>
      <c r="H8">
        <f>pH_2_Triplicate!AM8</f>
        <v>99.815971831192257</v>
      </c>
      <c r="J8">
        <f t="shared" si="1"/>
        <v>95.5</v>
      </c>
      <c r="K8">
        <f t="shared" si="2"/>
        <v>-2.012799133794374E-3</v>
      </c>
    </row>
    <row r="9" spans="1:11" x14ac:dyDescent="0.35">
      <c r="A9" s="20">
        <v>30</v>
      </c>
      <c r="B9">
        <f>pH_2_Triplicate!AF9</f>
        <v>1.196064494643817E-2</v>
      </c>
      <c r="D9">
        <f t="shared" si="3"/>
        <v>30.5</v>
      </c>
      <c r="E9">
        <f t="shared" si="0"/>
        <v>7.9123512899036061E-3</v>
      </c>
      <c r="G9" s="20">
        <v>95</v>
      </c>
      <c r="H9">
        <f>pH_2_Triplicate!AM9</f>
        <v>99.817984630326052</v>
      </c>
      <c r="J9">
        <f t="shared" si="1"/>
        <v>94.5</v>
      </c>
      <c r="K9">
        <f t="shared" si="2"/>
        <v>-1.6937418181683483E-2</v>
      </c>
    </row>
    <row r="10" spans="1:11" x14ac:dyDescent="0.35">
      <c r="A10" s="20">
        <v>31</v>
      </c>
      <c r="B10">
        <f>pH_2_Triplicate!AF10</f>
        <v>1.9872996236341776E-2</v>
      </c>
      <c r="D10">
        <f t="shared" si="3"/>
        <v>31.5</v>
      </c>
      <c r="E10">
        <f t="shared" si="0"/>
        <v>7.634535691113005E-3</v>
      </c>
      <c r="G10" s="20">
        <v>94</v>
      </c>
      <c r="H10">
        <f>pH_2_Triplicate!AM10</f>
        <v>99.834922048507735</v>
      </c>
      <c r="J10">
        <f t="shared" si="1"/>
        <v>93.5</v>
      </c>
      <c r="K10">
        <f t="shared" si="2"/>
        <v>2.2362785344498093E-2</v>
      </c>
    </row>
    <row r="11" spans="1:11" x14ac:dyDescent="0.35">
      <c r="A11" s="20">
        <v>32</v>
      </c>
      <c r="B11">
        <f>pH_2_Triplicate!AF11</f>
        <v>2.7507531927454781E-2</v>
      </c>
      <c r="D11">
        <f t="shared" si="3"/>
        <v>32.5</v>
      </c>
      <c r="E11">
        <f t="shared" si="0"/>
        <v>7.3447064195473685E-3</v>
      </c>
      <c r="G11" s="20">
        <v>93</v>
      </c>
      <c r="H11">
        <f>pH_2_Triplicate!AM11</f>
        <v>99.812559263163237</v>
      </c>
      <c r="J11">
        <f t="shared" si="1"/>
        <v>92.5</v>
      </c>
      <c r="K11">
        <f t="shared" si="2"/>
        <v>4.8147367197401536E-2</v>
      </c>
    </row>
    <row r="12" spans="1:11" x14ac:dyDescent="0.35">
      <c r="A12" s="20">
        <v>33</v>
      </c>
      <c r="B12">
        <f>pH_2_Triplicate!AF12</f>
        <v>3.485223834700215E-2</v>
      </c>
      <c r="D12">
        <f t="shared" si="3"/>
        <v>33.5</v>
      </c>
      <c r="E12">
        <f t="shared" si="0"/>
        <v>8.0108549036237223E-3</v>
      </c>
      <c r="G12" s="20">
        <v>92</v>
      </c>
      <c r="H12">
        <f>pH_2_Triplicate!AM12</f>
        <v>99.764411895965836</v>
      </c>
      <c r="J12">
        <f t="shared" si="1"/>
        <v>91.5</v>
      </c>
      <c r="K12">
        <f t="shared" si="2"/>
        <v>5.5900786592275153E-2</v>
      </c>
    </row>
    <row r="13" spans="1:11" x14ac:dyDescent="0.35">
      <c r="A13" s="20">
        <v>34</v>
      </c>
      <c r="B13">
        <f>pH_2_Triplicate!AF13</f>
        <v>4.2863093250625872E-2</v>
      </c>
      <c r="D13">
        <f t="shared" si="3"/>
        <v>34.5</v>
      </c>
      <c r="E13">
        <f t="shared" si="0"/>
        <v>8.3521356470573002E-3</v>
      </c>
      <c r="G13" s="20">
        <v>91</v>
      </c>
      <c r="H13">
        <f>pH_2_Triplicate!AM13</f>
        <v>99.708511109373561</v>
      </c>
      <c r="J13">
        <f t="shared" si="1"/>
        <v>90.5</v>
      </c>
      <c r="K13">
        <f t="shared" si="2"/>
        <v>0.22926219890720745</v>
      </c>
    </row>
    <row r="14" spans="1:11" x14ac:dyDescent="0.35">
      <c r="A14" s="20">
        <v>35</v>
      </c>
      <c r="B14">
        <f>pH_2_Triplicate!AF14</f>
        <v>5.1215228897683172E-2</v>
      </c>
      <c r="D14">
        <f t="shared" si="3"/>
        <v>35.5</v>
      </c>
      <c r="E14">
        <f t="shared" si="0"/>
        <v>8.1018411416911712E-3</v>
      </c>
      <c r="G14" s="20">
        <v>90</v>
      </c>
      <c r="H14">
        <f>pH_2_Triplicate!AM14</f>
        <v>99.479248910466353</v>
      </c>
      <c r="J14">
        <f t="shared" si="1"/>
        <v>89.5</v>
      </c>
      <c r="K14">
        <f t="shared" si="2"/>
        <v>0.44192746083263046</v>
      </c>
    </row>
    <row r="15" spans="1:11" x14ac:dyDescent="0.35">
      <c r="A15" s="20">
        <v>36</v>
      </c>
      <c r="B15">
        <f>pH_2_Triplicate!AF15</f>
        <v>5.9317070039374344E-2</v>
      </c>
      <c r="D15">
        <f t="shared" si="3"/>
        <v>36.5</v>
      </c>
      <c r="E15">
        <f t="shared" si="0"/>
        <v>7.5281103530187923E-3</v>
      </c>
      <c r="G15" s="20">
        <v>89</v>
      </c>
      <c r="H15">
        <f>pH_2_Triplicate!AM15</f>
        <v>99.037321449633723</v>
      </c>
      <c r="J15">
        <f t="shared" si="1"/>
        <v>88.5</v>
      </c>
      <c r="K15">
        <f t="shared" si="2"/>
        <v>0.48662526212635271</v>
      </c>
    </row>
    <row r="16" spans="1:11" x14ac:dyDescent="0.35">
      <c r="A16" s="20">
        <v>37</v>
      </c>
      <c r="B16">
        <f>pH_2_Triplicate!AF16</f>
        <v>6.6845180392393136E-2</v>
      </c>
      <c r="D16">
        <f t="shared" si="3"/>
        <v>37.5</v>
      </c>
      <c r="E16">
        <f t="shared" si="0"/>
        <v>7.4329173623338823E-3</v>
      </c>
      <c r="G16" s="20">
        <v>88</v>
      </c>
      <c r="H16">
        <f>pH_2_Triplicate!AM16</f>
        <v>98.55069618750737</v>
      </c>
      <c r="J16">
        <f t="shared" si="1"/>
        <v>87.5</v>
      </c>
      <c r="K16">
        <f t="shared" si="2"/>
        <v>1.360008392493981</v>
      </c>
    </row>
    <row r="17" spans="1:11" x14ac:dyDescent="0.35">
      <c r="A17" s="20">
        <v>38</v>
      </c>
      <c r="B17">
        <f>pH_2_Triplicate!AF17</f>
        <v>7.4278097754727018E-2</v>
      </c>
      <c r="D17">
        <f t="shared" si="3"/>
        <v>38.5</v>
      </c>
      <c r="E17">
        <f t="shared" si="0"/>
        <v>7.2597489930549958E-3</v>
      </c>
      <c r="G17" s="20">
        <v>87</v>
      </c>
      <c r="H17">
        <f>pH_2_Triplicate!AM17</f>
        <v>97.190687795013389</v>
      </c>
      <c r="J17">
        <f t="shared" si="1"/>
        <v>86.5</v>
      </c>
      <c r="K17">
        <f t="shared" si="2"/>
        <v>4.3424105962381958</v>
      </c>
    </row>
    <row r="18" spans="1:11" x14ac:dyDescent="0.35">
      <c r="A18" s="20">
        <v>39</v>
      </c>
      <c r="B18">
        <f>pH_2_Triplicate!AF18</f>
        <v>8.1537846747782014E-2</v>
      </c>
      <c r="D18">
        <f t="shared" si="3"/>
        <v>39.5</v>
      </c>
      <c r="E18">
        <f t="shared" si="0"/>
        <v>1.0889421492029497E-2</v>
      </c>
      <c r="G18" s="26">
        <v>86</v>
      </c>
      <c r="H18">
        <f>pH_2_Triplicate!AM18</f>
        <v>92.848277198775193</v>
      </c>
      <c r="J18">
        <f t="shared" si="1"/>
        <v>85.5</v>
      </c>
      <c r="K18">
        <f t="shared" si="2"/>
        <v>10.506066948672483</v>
      </c>
    </row>
    <row r="19" spans="1:11" x14ac:dyDescent="0.35">
      <c r="A19" s="20">
        <v>40</v>
      </c>
      <c r="B19">
        <f>pH_2_Triplicate!AF19</f>
        <v>9.2427268239811511E-2</v>
      </c>
      <c r="D19">
        <f t="shared" si="3"/>
        <v>40.5</v>
      </c>
      <c r="E19">
        <f t="shared" si="0"/>
        <v>1.3240542721662793E-2</v>
      </c>
      <c r="G19" s="26">
        <v>85</v>
      </c>
      <c r="H19">
        <f>pH_2_Triplicate!AM19</f>
        <v>82.34221025010271</v>
      </c>
      <c r="J19">
        <f t="shared" si="1"/>
        <v>84.5</v>
      </c>
      <c r="K19">
        <f t="shared" si="2"/>
        <v>14.438947363820645</v>
      </c>
    </row>
    <row r="20" spans="1:11" x14ac:dyDescent="0.35">
      <c r="A20" s="20">
        <v>41</v>
      </c>
      <c r="B20">
        <f>pH_2_Triplicate!AF20</f>
        <v>0.1056678109614743</v>
      </c>
      <c r="D20">
        <f t="shared" si="3"/>
        <v>41.5</v>
      </c>
      <c r="E20">
        <f t="shared" si="0"/>
        <v>1.0299905390049435E-2</v>
      </c>
      <c r="G20" s="26">
        <v>84</v>
      </c>
      <c r="H20">
        <f>pH_2_Triplicate!AM20</f>
        <v>67.903262886282064</v>
      </c>
      <c r="J20">
        <f t="shared" si="1"/>
        <v>83.5</v>
      </c>
      <c r="K20">
        <f t="shared" si="2"/>
        <v>15.694968632038503</v>
      </c>
    </row>
    <row r="21" spans="1:11" x14ac:dyDescent="0.35">
      <c r="A21" s="20">
        <v>42</v>
      </c>
      <c r="B21">
        <f>pH_2_Triplicate!AF21</f>
        <v>0.11596771635152374</v>
      </c>
      <c r="D21">
        <f t="shared" si="3"/>
        <v>42.5</v>
      </c>
      <c r="E21">
        <f t="shared" si="0"/>
        <v>1.6735283522230179E-2</v>
      </c>
      <c r="G21" s="26">
        <v>83</v>
      </c>
      <c r="H21">
        <f>pH_2_Triplicate!AM21</f>
        <v>52.208294254243562</v>
      </c>
      <c r="J21">
        <f t="shared" si="1"/>
        <v>82.5</v>
      </c>
      <c r="K21">
        <f t="shared" si="2"/>
        <v>14.620201511102309</v>
      </c>
    </row>
    <row r="22" spans="1:11" x14ac:dyDescent="0.35">
      <c r="A22" s="20">
        <v>43</v>
      </c>
      <c r="B22">
        <f>pH_2_Triplicate!AF22</f>
        <v>0.13270299987375392</v>
      </c>
      <c r="D22">
        <f t="shared" si="3"/>
        <v>43.5</v>
      </c>
      <c r="E22">
        <f t="shared" si="0"/>
        <v>1.5797728230375147E-2</v>
      </c>
      <c r="G22" s="26">
        <v>82</v>
      </c>
      <c r="H22">
        <f>pH_2_Triplicate!AM22</f>
        <v>37.588092743141253</v>
      </c>
      <c r="J22">
        <f t="shared" si="1"/>
        <v>81.5</v>
      </c>
      <c r="K22">
        <f t="shared" si="2"/>
        <v>12.989261564343739</v>
      </c>
    </row>
    <row r="23" spans="1:11" x14ac:dyDescent="0.35">
      <c r="A23" s="20">
        <v>44</v>
      </c>
      <c r="B23">
        <f>pH_2_Triplicate!AF23</f>
        <v>0.14850072810412906</v>
      </c>
      <c r="D23">
        <f t="shared" si="3"/>
        <v>44.5</v>
      </c>
      <c r="E23">
        <f t="shared" si="0"/>
        <v>1.8691721724366089E-2</v>
      </c>
      <c r="G23" s="26">
        <v>81</v>
      </c>
      <c r="H23">
        <f>pH_2_Triplicate!AM23</f>
        <v>24.598831178797514</v>
      </c>
      <c r="J23">
        <f t="shared" si="1"/>
        <v>80.5</v>
      </c>
      <c r="K23">
        <f t="shared" si="2"/>
        <v>9.6921030170443263</v>
      </c>
    </row>
    <row r="24" spans="1:11" x14ac:dyDescent="0.35">
      <c r="A24" s="20">
        <v>45</v>
      </c>
      <c r="B24">
        <f>pH_2_Triplicate!AF24</f>
        <v>0.16719244982849515</v>
      </c>
      <c r="D24">
        <f t="shared" si="3"/>
        <v>45.5</v>
      </c>
      <c r="E24">
        <f t="shared" si="0"/>
        <v>3.0004943940313944E-2</v>
      </c>
      <c r="G24" s="26">
        <v>80</v>
      </c>
      <c r="H24">
        <f>pH_2_Triplicate!AM24</f>
        <v>14.906728161753188</v>
      </c>
      <c r="J24">
        <f t="shared" si="1"/>
        <v>79.5</v>
      </c>
      <c r="K24">
        <f t="shared" si="2"/>
        <v>5.6502368080259089</v>
      </c>
    </row>
    <row r="25" spans="1:11" x14ac:dyDescent="0.35">
      <c r="A25" s="20">
        <v>46</v>
      </c>
      <c r="B25">
        <f>pH_2_Triplicate!AF25</f>
        <v>0.1971973937688091</v>
      </c>
      <c r="D25">
        <f t="shared" si="3"/>
        <v>46.5</v>
      </c>
      <c r="E25">
        <f t="shared" si="0"/>
        <v>2.6482846832533102E-2</v>
      </c>
      <c r="G25" s="26">
        <v>79</v>
      </c>
      <c r="H25">
        <f>pH_2_Triplicate!AM25</f>
        <v>9.256491353727279</v>
      </c>
      <c r="J25">
        <f t="shared" si="1"/>
        <v>78.5</v>
      </c>
      <c r="K25">
        <f t="shared" si="2"/>
        <v>2.9767038103715544</v>
      </c>
    </row>
    <row r="26" spans="1:11" x14ac:dyDescent="0.35">
      <c r="A26" s="20">
        <v>47</v>
      </c>
      <c r="B26">
        <f>pH_2_Triplicate!AF26</f>
        <v>0.2236802406013422</v>
      </c>
      <c r="D26">
        <f t="shared" si="3"/>
        <v>47.5</v>
      </c>
      <c r="E26">
        <f t="shared" si="0"/>
        <v>2.6479355463079363E-2</v>
      </c>
      <c r="G26" s="20">
        <v>78</v>
      </c>
      <c r="H26">
        <f>pH_2_Triplicate!AM26</f>
        <v>6.2797875433557246</v>
      </c>
      <c r="J26">
        <f t="shared" si="1"/>
        <v>77.5</v>
      </c>
      <c r="K26">
        <f t="shared" si="2"/>
        <v>1.7184587877057966</v>
      </c>
    </row>
    <row r="27" spans="1:11" x14ac:dyDescent="0.35">
      <c r="A27" s="20">
        <v>48</v>
      </c>
      <c r="B27">
        <f>pH_2_Triplicate!AF27</f>
        <v>0.25015959606442156</v>
      </c>
      <c r="D27">
        <f t="shared" si="3"/>
        <v>48.5</v>
      </c>
      <c r="E27">
        <f t="shared" si="0"/>
        <v>3.012412664327313E-2</v>
      </c>
      <c r="G27" s="20">
        <v>77</v>
      </c>
      <c r="H27">
        <f>pH_2_Triplicate!AM27</f>
        <v>4.561328755649928</v>
      </c>
      <c r="J27">
        <f t="shared" si="1"/>
        <v>76.5</v>
      </c>
      <c r="K27">
        <f t="shared" si="2"/>
        <v>1.0064858041470459</v>
      </c>
    </row>
    <row r="28" spans="1:11" x14ac:dyDescent="0.35">
      <c r="A28" s="20">
        <v>49</v>
      </c>
      <c r="B28">
        <f>pH_2_Triplicate!AF28</f>
        <v>0.28028372270769469</v>
      </c>
      <c r="D28">
        <f t="shared" si="3"/>
        <v>49.5</v>
      </c>
      <c r="E28">
        <f t="shared" si="0"/>
        <v>3.2483943390168579E-2</v>
      </c>
      <c r="G28" s="20">
        <v>76</v>
      </c>
      <c r="H28">
        <f>pH_2_Triplicate!AM28</f>
        <v>3.5548429515028821</v>
      </c>
      <c r="J28">
        <f t="shared" si="1"/>
        <v>75.5</v>
      </c>
      <c r="K28">
        <f t="shared" si="2"/>
        <v>0.61672517104272728</v>
      </c>
    </row>
    <row r="29" spans="1:11" x14ac:dyDescent="0.35">
      <c r="A29" s="20">
        <v>50</v>
      </c>
      <c r="B29">
        <f>pH_2_Triplicate!AF29</f>
        <v>0.31276766609786327</v>
      </c>
      <c r="D29">
        <f t="shared" si="3"/>
        <v>50.5</v>
      </c>
      <c r="E29">
        <f t="shared" si="0"/>
        <v>3.986798051294882E-2</v>
      </c>
      <c r="G29" s="20">
        <v>75</v>
      </c>
      <c r="H29">
        <f>pH_2_Triplicate!AM29</f>
        <v>2.9381177804601548</v>
      </c>
      <c r="J29">
        <f t="shared" si="1"/>
        <v>74.5</v>
      </c>
      <c r="K29">
        <f t="shared" si="2"/>
        <v>0.46413346366627994</v>
      </c>
    </row>
    <row r="30" spans="1:11" x14ac:dyDescent="0.35">
      <c r="A30" s="20">
        <v>51</v>
      </c>
      <c r="B30">
        <f>pH_2_Triplicate!AF30</f>
        <v>0.35263564661081209</v>
      </c>
      <c r="D30">
        <f t="shared" si="3"/>
        <v>51.5</v>
      </c>
      <c r="E30">
        <f t="shared" si="0"/>
        <v>4.4463455863187562E-2</v>
      </c>
      <c r="G30" s="20">
        <v>74</v>
      </c>
      <c r="H30">
        <f>pH_2_Triplicate!AM30</f>
        <v>2.4739843167938749</v>
      </c>
      <c r="J30">
        <f t="shared" si="1"/>
        <v>73.5</v>
      </c>
      <c r="K30">
        <f t="shared" si="2"/>
        <v>0.34806295700912004</v>
      </c>
    </row>
    <row r="31" spans="1:11" x14ac:dyDescent="0.35">
      <c r="A31" s="20">
        <v>52</v>
      </c>
      <c r="B31">
        <f>pH_2_Triplicate!AF31</f>
        <v>0.39709910247399965</v>
      </c>
      <c r="D31">
        <f t="shared" si="3"/>
        <v>52.5</v>
      </c>
      <c r="E31">
        <f t="shared" si="0"/>
        <v>4.3518388871178704E-2</v>
      </c>
      <c r="G31" s="20">
        <v>73</v>
      </c>
      <c r="H31">
        <f>pH_2_Triplicate!AM31</f>
        <v>2.1259213597847548</v>
      </c>
      <c r="J31">
        <f t="shared" si="1"/>
        <v>72.5</v>
      </c>
      <c r="K31">
        <f t="shared" si="2"/>
        <v>0.26887182443643165</v>
      </c>
    </row>
    <row r="32" spans="1:11" x14ac:dyDescent="0.35">
      <c r="A32" s="20">
        <v>53</v>
      </c>
      <c r="B32">
        <f>pH_2_Triplicate!AF32</f>
        <v>0.44061749134517836</v>
      </c>
      <c r="D32">
        <f t="shared" si="3"/>
        <v>53.5</v>
      </c>
      <c r="E32">
        <f t="shared" si="0"/>
        <v>5.8372183162562485E-2</v>
      </c>
      <c r="G32" s="20">
        <v>72</v>
      </c>
      <c r="H32">
        <f>pH_2_Triplicate!AM32</f>
        <v>1.8570495353483232</v>
      </c>
      <c r="J32">
        <f t="shared" si="1"/>
        <v>71.5</v>
      </c>
      <c r="K32">
        <f t="shared" si="2"/>
        <v>0.22331331852410985</v>
      </c>
    </row>
    <row r="33" spans="1:11" x14ac:dyDescent="0.35">
      <c r="A33" s="20">
        <v>54</v>
      </c>
      <c r="B33">
        <f>pH_2_Triplicate!AF33</f>
        <v>0.49898967450774084</v>
      </c>
      <c r="D33">
        <f t="shared" si="3"/>
        <v>54.5</v>
      </c>
      <c r="E33">
        <f t="shared" si="0"/>
        <v>8.072054682708657E-2</v>
      </c>
      <c r="G33" s="20">
        <v>71</v>
      </c>
      <c r="H33">
        <f>pH_2_Triplicate!AM33</f>
        <v>1.6337362168242133</v>
      </c>
      <c r="J33">
        <f t="shared" si="1"/>
        <v>70.5</v>
      </c>
      <c r="K33">
        <f t="shared" si="2"/>
        <v>0.17454149172536404</v>
      </c>
    </row>
    <row r="34" spans="1:11" x14ac:dyDescent="0.35">
      <c r="A34" s="20">
        <v>55</v>
      </c>
      <c r="B34">
        <f>pH_2_Triplicate!AF34</f>
        <v>0.57971022133482741</v>
      </c>
      <c r="D34">
        <f t="shared" si="3"/>
        <v>55.5</v>
      </c>
      <c r="E34">
        <f t="shared" si="0"/>
        <v>0.10694923037514736</v>
      </c>
      <c r="G34" s="20">
        <v>70</v>
      </c>
      <c r="H34">
        <f>pH_2_Triplicate!AM34</f>
        <v>1.4591947250988493</v>
      </c>
      <c r="J34">
        <f t="shared" si="1"/>
        <v>69.5</v>
      </c>
      <c r="K34">
        <f t="shared" si="2"/>
        <v>0.13980801342738358</v>
      </c>
    </row>
    <row r="35" spans="1:11" x14ac:dyDescent="0.35">
      <c r="A35" s="20">
        <v>56</v>
      </c>
      <c r="B35">
        <f>pH_2_Triplicate!AF35</f>
        <v>0.68665945170997478</v>
      </c>
      <c r="D35">
        <f t="shared" si="3"/>
        <v>56.5</v>
      </c>
      <c r="E35">
        <f t="shared" si="0"/>
        <v>0.13871743994056618</v>
      </c>
      <c r="G35" s="20">
        <v>69</v>
      </c>
      <c r="H35">
        <f>pH_2_Triplicate!AM35</f>
        <v>1.3193867116714657</v>
      </c>
      <c r="J35">
        <f t="shared" si="1"/>
        <v>68.5</v>
      </c>
      <c r="K35">
        <f t="shared" si="2"/>
        <v>0.12370345070510558</v>
      </c>
    </row>
    <row r="36" spans="1:11" x14ac:dyDescent="0.35">
      <c r="A36" s="20">
        <v>57</v>
      </c>
      <c r="B36">
        <f>pH_2_Triplicate!AF36</f>
        <v>0.82537689165054096</v>
      </c>
      <c r="D36">
        <f t="shared" si="3"/>
        <v>57.5</v>
      </c>
      <c r="E36">
        <f t="shared" si="0"/>
        <v>0.18992195629394659</v>
      </c>
      <c r="G36" s="20">
        <v>68</v>
      </c>
      <c r="H36">
        <f>pH_2_Triplicate!AM36</f>
        <v>1.1956832609663601</v>
      </c>
      <c r="J36">
        <f t="shared" si="1"/>
        <v>67.5</v>
      </c>
      <c r="K36">
        <f t="shared" si="2"/>
        <v>0.10522467999941143</v>
      </c>
    </row>
    <row r="37" spans="1:11" x14ac:dyDescent="0.35">
      <c r="A37" s="20">
        <v>58</v>
      </c>
      <c r="B37">
        <f>pH_2_Triplicate!AF37</f>
        <v>1.0152988479444875</v>
      </c>
      <c r="D37">
        <f t="shared" si="3"/>
        <v>58.5</v>
      </c>
      <c r="E37">
        <f t="shared" si="0"/>
        <v>0.14230877618230786</v>
      </c>
      <c r="G37" s="20">
        <v>67</v>
      </c>
      <c r="H37">
        <f>pH_2_Triplicate!AM37</f>
        <v>1.0904585809669487</v>
      </c>
      <c r="J37">
        <f t="shared" si="1"/>
        <v>66.5</v>
      </c>
      <c r="K37">
        <f t="shared" si="2"/>
        <v>8.9911180716940153E-2</v>
      </c>
    </row>
    <row r="38" spans="1:11" x14ac:dyDescent="0.35">
      <c r="A38" s="20">
        <v>59</v>
      </c>
      <c r="B38">
        <f>pH_2_Triplicate!AF38</f>
        <v>1.1576076241267954</v>
      </c>
      <c r="D38">
        <f t="shared" si="3"/>
        <v>59.5</v>
      </c>
      <c r="E38">
        <f t="shared" si="0"/>
        <v>0.17695332579792811</v>
      </c>
      <c r="G38" s="20">
        <v>66</v>
      </c>
      <c r="H38">
        <f>pH_2_Triplicate!AM38</f>
        <v>1.0005474002500085</v>
      </c>
      <c r="J38">
        <f t="shared" si="1"/>
        <v>65.5</v>
      </c>
      <c r="K38">
        <f t="shared" si="2"/>
        <v>7.1280430888855273E-2</v>
      </c>
    </row>
    <row r="39" spans="1:11" x14ac:dyDescent="0.35">
      <c r="A39" s="20">
        <v>60</v>
      </c>
      <c r="B39">
        <f>pH_2_Triplicate!AF39</f>
        <v>1.3345609499247235</v>
      </c>
      <c r="D39">
        <f t="shared" si="3"/>
        <v>60.5</v>
      </c>
      <c r="E39">
        <f t="shared" si="0"/>
        <v>0.38589803629068076</v>
      </c>
      <c r="G39" s="20">
        <v>65</v>
      </c>
      <c r="H39">
        <f>pH_2_Triplicate!AM39</f>
        <v>0.92926696936115327</v>
      </c>
      <c r="J39">
        <f t="shared" si="1"/>
        <v>64.5</v>
      </c>
      <c r="K39">
        <f t="shared" si="2"/>
        <v>6.0559145744730647E-2</v>
      </c>
    </row>
    <row r="40" spans="1:11" x14ac:dyDescent="0.35">
      <c r="A40" s="20">
        <v>61</v>
      </c>
      <c r="B40">
        <f>pH_2_Triplicate!AF40</f>
        <v>1.7204589862154043</v>
      </c>
      <c r="D40">
        <f t="shared" si="3"/>
        <v>61.5</v>
      </c>
      <c r="E40">
        <f t="shared" si="0"/>
        <v>0.39501814628647569</v>
      </c>
      <c r="G40" s="20">
        <v>64</v>
      </c>
      <c r="H40">
        <f>pH_2_Triplicate!AM40</f>
        <v>0.86870782361642263</v>
      </c>
      <c r="J40">
        <f t="shared" si="1"/>
        <v>63.5</v>
      </c>
      <c r="K40">
        <f t="shared" si="2"/>
        <v>6.0388649388782634E-2</v>
      </c>
    </row>
    <row r="41" spans="1:11" x14ac:dyDescent="0.35">
      <c r="A41" s="20">
        <v>62</v>
      </c>
      <c r="B41">
        <f>pH_2_Triplicate!AF41</f>
        <v>2.11547713250188</v>
      </c>
      <c r="D41">
        <f t="shared" si="3"/>
        <v>62.5</v>
      </c>
      <c r="E41">
        <f t="shared" si="0"/>
        <v>0.35147791876305545</v>
      </c>
      <c r="G41" s="20">
        <v>63</v>
      </c>
      <c r="H41">
        <f>pH_2_Triplicate!AM41</f>
        <v>0.80831917422763999</v>
      </c>
      <c r="J41">
        <f t="shared" si="1"/>
        <v>62.5</v>
      </c>
      <c r="K41">
        <f t="shared" si="2"/>
        <v>5.1850596989982067E-2</v>
      </c>
    </row>
    <row r="42" spans="1:11" x14ac:dyDescent="0.35">
      <c r="A42" s="20">
        <v>63</v>
      </c>
      <c r="B42">
        <f>pH_2_Triplicate!AF42</f>
        <v>2.4669550512649354</v>
      </c>
      <c r="D42">
        <f t="shared" si="3"/>
        <v>63.5</v>
      </c>
      <c r="E42">
        <f t="shared" si="0"/>
        <v>0.31619603169306654</v>
      </c>
      <c r="G42" s="20">
        <v>62</v>
      </c>
      <c r="H42">
        <f>pH_2_Triplicate!AM42</f>
        <v>0.75646857723765792</v>
      </c>
      <c r="J42">
        <f t="shared" si="1"/>
        <v>61.5</v>
      </c>
      <c r="K42">
        <f t="shared" si="2"/>
        <v>4.865978884424782E-2</v>
      </c>
    </row>
    <row r="43" spans="1:11" x14ac:dyDescent="0.35">
      <c r="A43" s="20">
        <v>64</v>
      </c>
      <c r="B43">
        <f>pH_2_Triplicate!AF43</f>
        <v>2.783151082958002</v>
      </c>
      <c r="D43">
        <f t="shared" si="3"/>
        <v>64.5</v>
      </c>
      <c r="E43">
        <f t="shared" si="0"/>
        <v>0.30054214192076056</v>
      </c>
      <c r="G43" s="20">
        <v>61</v>
      </c>
      <c r="H43">
        <f>pH_2_Triplicate!AM43</f>
        <v>0.7078087883934101</v>
      </c>
      <c r="J43">
        <f t="shared" si="1"/>
        <v>60.5</v>
      </c>
      <c r="K43">
        <f t="shared" si="2"/>
        <v>4.6515631617147668E-2</v>
      </c>
    </row>
    <row r="44" spans="1:11" x14ac:dyDescent="0.35">
      <c r="A44" s="20">
        <v>65</v>
      </c>
      <c r="B44">
        <f>pH_2_Triplicate!AF44</f>
        <v>3.0836932248787625</v>
      </c>
      <c r="D44">
        <f t="shared" si="3"/>
        <v>65.5</v>
      </c>
      <c r="E44">
        <f t="shared" si="0"/>
        <v>0.29306588546606704</v>
      </c>
      <c r="G44" s="20">
        <v>60</v>
      </c>
      <c r="H44">
        <f>pH_2_Triplicate!AM44</f>
        <v>0.66129315677626244</v>
      </c>
      <c r="J44">
        <f t="shared" si="1"/>
        <v>59.5</v>
      </c>
      <c r="K44">
        <f t="shared" si="2"/>
        <v>4.2415596325330318E-2</v>
      </c>
    </row>
    <row r="45" spans="1:11" x14ac:dyDescent="0.35">
      <c r="A45" s="20">
        <v>66</v>
      </c>
      <c r="B45">
        <f>pH_2_Triplicate!AF45</f>
        <v>3.3767591103448296</v>
      </c>
      <c r="D45">
        <f t="shared" si="3"/>
        <v>66.5</v>
      </c>
      <c r="E45">
        <f t="shared" si="0"/>
        <v>0.30356473578650212</v>
      </c>
      <c r="G45" s="20">
        <v>59</v>
      </c>
      <c r="H45">
        <f>pH_2_Triplicate!AM45</f>
        <v>0.61887756045093212</v>
      </c>
      <c r="J45">
        <f t="shared" si="1"/>
        <v>58.5</v>
      </c>
      <c r="K45">
        <f t="shared" si="2"/>
        <v>3.6956806663254627E-2</v>
      </c>
    </row>
    <row r="46" spans="1:11" x14ac:dyDescent="0.35">
      <c r="A46" s="20">
        <v>67</v>
      </c>
      <c r="B46">
        <f>pH_2_Triplicate!AF46</f>
        <v>3.6803238461313317</v>
      </c>
      <c r="D46">
        <f t="shared" si="3"/>
        <v>67.5</v>
      </c>
      <c r="E46">
        <f t="shared" si="0"/>
        <v>0.29443619228284179</v>
      </c>
      <c r="G46" s="20">
        <v>58</v>
      </c>
      <c r="H46">
        <f>pH_2_Triplicate!AM46</f>
        <v>0.58192075378767749</v>
      </c>
      <c r="J46">
        <f t="shared" si="1"/>
        <v>57.5</v>
      </c>
      <c r="K46">
        <f t="shared" si="2"/>
        <v>3.4917427938458867E-2</v>
      </c>
    </row>
    <row r="47" spans="1:11" x14ac:dyDescent="0.35">
      <c r="A47" s="20">
        <v>68</v>
      </c>
      <c r="B47">
        <f>pH_2_Triplicate!AF47</f>
        <v>3.9747600384141735</v>
      </c>
      <c r="D47">
        <f t="shared" si="3"/>
        <v>68.5</v>
      </c>
      <c r="E47">
        <f t="shared" si="0"/>
        <v>0.31884593407443118</v>
      </c>
      <c r="G47" s="20">
        <v>57</v>
      </c>
      <c r="H47">
        <f>pH_2_Triplicate!AM47</f>
        <v>0.54700332584921862</v>
      </c>
      <c r="J47">
        <f t="shared" si="1"/>
        <v>56.5</v>
      </c>
      <c r="K47">
        <f t="shared" si="2"/>
        <v>3.1128754803199099E-2</v>
      </c>
    </row>
    <row r="48" spans="1:11" x14ac:dyDescent="0.35">
      <c r="A48" s="20">
        <v>69</v>
      </c>
      <c r="B48">
        <f>pH_2_Triplicate!AF48</f>
        <v>4.2936059724886046</v>
      </c>
      <c r="D48">
        <f t="shared" si="3"/>
        <v>69.5</v>
      </c>
      <c r="E48">
        <f t="shared" si="0"/>
        <v>0.33903503662245615</v>
      </c>
      <c r="G48" s="20">
        <v>56</v>
      </c>
      <c r="H48">
        <f>pH_2_Triplicate!AM48</f>
        <v>0.51587457104601953</v>
      </c>
      <c r="J48">
        <f t="shared" si="1"/>
        <v>55.5</v>
      </c>
      <c r="K48">
        <f t="shared" si="2"/>
        <v>3.0698521520366395E-2</v>
      </c>
    </row>
    <row r="49" spans="1:11" x14ac:dyDescent="0.35">
      <c r="A49" s="20">
        <v>70</v>
      </c>
      <c r="B49">
        <f>pH_2_Triplicate!AF49</f>
        <v>4.6326410091110608</v>
      </c>
      <c r="D49">
        <f t="shared" si="3"/>
        <v>70.5</v>
      </c>
      <c r="E49">
        <f t="shared" si="0"/>
        <v>0.38224790782569507</v>
      </c>
      <c r="G49" s="20">
        <v>55</v>
      </c>
      <c r="H49">
        <f>pH_2_Triplicate!AM49</f>
        <v>0.48517604952565313</v>
      </c>
      <c r="J49">
        <f t="shared" si="1"/>
        <v>54.5</v>
      </c>
      <c r="K49">
        <f t="shared" si="2"/>
        <v>3.1750233337994593E-2</v>
      </c>
    </row>
    <row r="50" spans="1:11" x14ac:dyDescent="0.35">
      <c r="A50" s="20">
        <v>71</v>
      </c>
      <c r="B50">
        <f>pH_2_Triplicate!AF50</f>
        <v>5.0148889169367559</v>
      </c>
      <c r="D50">
        <f t="shared" si="3"/>
        <v>71.5</v>
      </c>
      <c r="E50">
        <f t="shared" si="0"/>
        <v>0.42495587155858328</v>
      </c>
      <c r="G50" s="20">
        <v>54</v>
      </c>
      <c r="H50">
        <f>pH_2_Triplicate!AM50</f>
        <v>0.45342581618765854</v>
      </c>
      <c r="J50">
        <f t="shared" si="1"/>
        <v>53.5</v>
      </c>
      <c r="K50">
        <f t="shared" si="2"/>
        <v>3.0333306088303036E-2</v>
      </c>
    </row>
    <row r="51" spans="1:11" x14ac:dyDescent="0.35">
      <c r="A51" s="20">
        <v>72</v>
      </c>
      <c r="B51">
        <f>pH_2_Triplicate!AF51</f>
        <v>5.4398447884953391</v>
      </c>
      <c r="D51">
        <f t="shared" si="3"/>
        <v>72.5</v>
      </c>
      <c r="E51">
        <f t="shared" si="0"/>
        <v>0.46770614882924466</v>
      </c>
      <c r="G51" s="20">
        <v>53</v>
      </c>
      <c r="H51">
        <f>pH_2_Triplicate!AM51</f>
        <v>0.4230925100993555</v>
      </c>
      <c r="J51">
        <f t="shared" si="1"/>
        <v>52.5</v>
      </c>
      <c r="K51">
        <f t="shared" si="2"/>
        <v>2.9361895802882287E-2</v>
      </c>
    </row>
    <row r="52" spans="1:11" x14ac:dyDescent="0.35">
      <c r="A52" s="20">
        <v>73</v>
      </c>
      <c r="B52">
        <f>pH_2_Triplicate!AF52</f>
        <v>5.9075509373245838</v>
      </c>
      <c r="D52">
        <f t="shared" si="3"/>
        <v>73.5</v>
      </c>
      <c r="E52">
        <f t="shared" si="0"/>
        <v>0.57487828524608275</v>
      </c>
      <c r="G52" s="20">
        <v>52</v>
      </c>
      <c r="H52">
        <f>pH_2_Triplicate!AM52</f>
        <v>0.39373061429647321</v>
      </c>
      <c r="J52">
        <f t="shared" si="1"/>
        <v>51.5</v>
      </c>
      <c r="K52">
        <f t="shared" si="2"/>
        <v>2.7422754519182857E-2</v>
      </c>
    </row>
    <row r="53" spans="1:11" x14ac:dyDescent="0.35">
      <c r="A53" s="20">
        <v>74</v>
      </c>
      <c r="B53">
        <f>pH_2_Triplicate!AF53</f>
        <v>6.4824292225706666</v>
      </c>
      <c r="D53">
        <f t="shared" si="3"/>
        <v>74.5</v>
      </c>
      <c r="E53">
        <f t="shared" si="0"/>
        <v>0.71784623430363936</v>
      </c>
      <c r="G53" s="20">
        <v>51</v>
      </c>
      <c r="H53">
        <f>pH_2_Triplicate!AM53</f>
        <v>0.36630785977729036</v>
      </c>
      <c r="J53">
        <f t="shared" si="1"/>
        <v>50.5</v>
      </c>
      <c r="K53">
        <f t="shared" si="2"/>
        <v>2.5126783644137229E-2</v>
      </c>
    </row>
    <row r="54" spans="1:11" x14ac:dyDescent="0.35">
      <c r="A54" s="20">
        <v>75</v>
      </c>
      <c r="B54">
        <f>pH_2_Triplicate!AF54</f>
        <v>7.2002754568743059</v>
      </c>
      <c r="D54">
        <f t="shared" si="3"/>
        <v>75.5</v>
      </c>
      <c r="E54">
        <f t="shared" si="0"/>
        <v>0.84488964114805132</v>
      </c>
      <c r="G54" s="20">
        <v>50</v>
      </c>
      <c r="H54">
        <f>pH_2_Triplicate!AM54</f>
        <v>0.34118107613315313</v>
      </c>
      <c r="J54">
        <f t="shared" si="1"/>
        <v>49.5</v>
      </c>
      <c r="K54">
        <f t="shared" si="2"/>
        <v>2.3663325531352752E-2</v>
      </c>
    </row>
    <row r="55" spans="1:11" x14ac:dyDescent="0.35">
      <c r="A55" s="20">
        <v>76</v>
      </c>
      <c r="B55">
        <f>pH_2_Triplicate!AF55</f>
        <v>8.0451650980223572</v>
      </c>
      <c r="D55">
        <f t="shared" si="3"/>
        <v>76.5</v>
      </c>
      <c r="E55">
        <f t="shared" si="0"/>
        <v>1.0690539584726242</v>
      </c>
      <c r="G55" s="20">
        <v>49</v>
      </c>
      <c r="H55">
        <f>pH_2_Triplicate!AM55</f>
        <v>0.31751775060180037</v>
      </c>
      <c r="J55">
        <f t="shared" si="1"/>
        <v>48.5</v>
      </c>
      <c r="K55">
        <f t="shared" si="2"/>
        <v>2.5181630633557384E-2</v>
      </c>
    </row>
    <row r="56" spans="1:11" x14ac:dyDescent="0.35">
      <c r="A56" s="20">
        <v>77</v>
      </c>
      <c r="B56">
        <f>pH_2_Triplicate!AF56</f>
        <v>9.1142190564949814</v>
      </c>
      <c r="D56">
        <f t="shared" si="3"/>
        <v>77.5</v>
      </c>
      <c r="E56">
        <f t="shared" si="0"/>
        <v>1.4309776530013423</v>
      </c>
      <c r="G56" s="20">
        <v>48</v>
      </c>
      <c r="H56">
        <f>pH_2_Triplicate!AM56</f>
        <v>0.29233611996824299</v>
      </c>
      <c r="J56">
        <f t="shared" si="1"/>
        <v>47.5</v>
      </c>
      <c r="K56">
        <f t="shared" si="2"/>
        <v>2.4571349176699453E-2</v>
      </c>
    </row>
    <row r="57" spans="1:11" x14ac:dyDescent="0.35">
      <c r="A57" s="20">
        <v>78</v>
      </c>
      <c r="B57">
        <f>pH_2_Triplicate!AF57</f>
        <v>10.545196709496324</v>
      </c>
      <c r="D57">
        <f t="shared" si="3"/>
        <v>78.5</v>
      </c>
      <c r="E57">
        <f t="shared" si="0"/>
        <v>1.7766454532861129</v>
      </c>
      <c r="G57" s="20">
        <v>47</v>
      </c>
      <c r="H57">
        <f>pH_2_Triplicate!AM57</f>
        <v>0.26776477079154354</v>
      </c>
      <c r="J57">
        <f t="shared" si="1"/>
        <v>46.5</v>
      </c>
      <c r="K57">
        <f t="shared" si="2"/>
        <v>2.2178893884132383E-2</v>
      </c>
    </row>
    <row r="58" spans="1:11" x14ac:dyDescent="0.35">
      <c r="A58" s="20">
        <v>79</v>
      </c>
      <c r="B58">
        <f>pH_2_Triplicate!AF58</f>
        <v>12.321842162782437</v>
      </c>
      <c r="D58">
        <f t="shared" si="3"/>
        <v>79.5</v>
      </c>
      <c r="E58">
        <f t="shared" si="0"/>
        <v>2.3821560397898196</v>
      </c>
      <c r="G58" s="20">
        <v>46</v>
      </c>
      <c r="H58">
        <f>pH_2_Triplicate!AM58</f>
        <v>0.24558587690741115</v>
      </c>
      <c r="J58">
        <f t="shared" si="1"/>
        <v>45.5</v>
      </c>
      <c r="K58">
        <f t="shared" si="2"/>
        <v>2.0506257791528593E-2</v>
      </c>
    </row>
    <row r="59" spans="1:11" x14ac:dyDescent="0.35">
      <c r="A59" s="20">
        <v>80</v>
      </c>
      <c r="B59">
        <f>pH_2_Triplicate!AF59</f>
        <v>14.703998202572256</v>
      </c>
      <c r="D59">
        <f t="shared" si="3"/>
        <v>80.5</v>
      </c>
      <c r="E59">
        <f t="shared" si="0"/>
        <v>3.3832451810934625</v>
      </c>
      <c r="G59" s="20">
        <v>45</v>
      </c>
      <c r="H59">
        <f>pH_2_Triplicate!AM59</f>
        <v>0.22507961911588256</v>
      </c>
      <c r="J59">
        <f t="shared" si="1"/>
        <v>44.5</v>
      </c>
      <c r="K59">
        <f t="shared" si="2"/>
        <v>1.9514294643670049E-2</v>
      </c>
    </row>
    <row r="60" spans="1:11" x14ac:dyDescent="0.35">
      <c r="A60" s="20">
        <v>81</v>
      </c>
      <c r="B60">
        <f>pH_2_Triplicate!AF60</f>
        <v>18.087243383665719</v>
      </c>
      <c r="D60">
        <f t="shared" si="3"/>
        <v>81.5</v>
      </c>
      <c r="E60">
        <f t="shared" si="0"/>
        <v>4.4257602073148519</v>
      </c>
      <c r="G60" s="20">
        <v>44</v>
      </c>
      <c r="H60">
        <f>pH_2_Triplicate!AM60</f>
        <v>0.20556532447221251</v>
      </c>
      <c r="J60">
        <f t="shared" si="1"/>
        <v>43.5</v>
      </c>
      <c r="K60">
        <f t="shared" si="2"/>
        <v>1.960700609932417E-2</v>
      </c>
    </row>
    <row r="61" spans="1:11" x14ac:dyDescent="0.35">
      <c r="A61" s="20">
        <v>82</v>
      </c>
      <c r="B61">
        <f>pH_2_Triplicate!AF61</f>
        <v>22.513003590980571</v>
      </c>
      <c r="D61">
        <f t="shared" si="3"/>
        <v>82.5</v>
      </c>
      <c r="E61">
        <f t="shared" si="0"/>
        <v>6.3316821513665253</v>
      </c>
      <c r="G61" s="20">
        <v>43</v>
      </c>
      <c r="H61">
        <f>pH_2_Triplicate!AM61</f>
        <v>0.18595831837288834</v>
      </c>
      <c r="J61">
        <f t="shared" si="1"/>
        <v>42.5</v>
      </c>
      <c r="K61">
        <f t="shared" si="2"/>
        <v>1.8378013701789847E-2</v>
      </c>
    </row>
    <row r="62" spans="1:11" x14ac:dyDescent="0.35">
      <c r="A62" s="28">
        <v>83</v>
      </c>
      <c r="B62">
        <f>pH_2_Triplicate!AF62</f>
        <v>28.844685742347096</v>
      </c>
      <c r="D62">
        <f t="shared" si="3"/>
        <v>83.5</v>
      </c>
      <c r="E62">
        <f t="shared" si="0"/>
        <v>8.4342081070612878</v>
      </c>
      <c r="G62" s="20">
        <v>42</v>
      </c>
      <c r="H62">
        <f>pH_2_Triplicate!AM62</f>
        <v>0.1675803046710985</v>
      </c>
      <c r="J62">
        <f t="shared" si="1"/>
        <v>41.5</v>
      </c>
      <c r="K62">
        <f t="shared" si="2"/>
        <v>1.6671918698921151E-2</v>
      </c>
    </row>
    <row r="63" spans="1:11" x14ac:dyDescent="0.35">
      <c r="A63" s="28">
        <v>84</v>
      </c>
      <c r="B63">
        <f>pH_2_Triplicate!AF63</f>
        <v>37.278893849408384</v>
      </c>
      <c r="D63">
        <f t="shared" si="3"/>
        <v>84.5</v>
      </c>
      <c r="E63">
        <f t="shared" si="0"/>
        <v>10.782469358908472</v>
      </c>
      <c r="G63" s="20">
        <v>41</v>
      </c>
      <c r="H63">
        <f>pH_2_Triplicate!AM63</f>
        <v>0.15090838597217734</v>
      </c>
      <c r="J63">
        <f t="shared" si="1"/>
        <v>40.5</v>
      </c>
      <c r="K63">
        <f t="shared" si="2"/>
        <v>1.4937043904428737E-2</v>
      </c>
    </row>
    <row r="64" spans="1:11" x14ac:dyDescent="0.35">
      <c r="A64" s="28">
        <v>85</v>
      </c>
      <c r="B64">
        <f>pH_2_Triplicate!AF64</f>
        <v>48.061363208316855</v>
      </c>
      <c r="D64">
        <f t="shared" si="3"/>
        <v>85.5</v>
      </c>
      <c r="E64">
        <f t="shared" si="0"/>
        <v>12.077140788235155</v>
      </c>
      <c r="G64" s="20">
        <v>40</v>
      </c>
      <c r="H64">
        <f>pH_2_Triplicate!AM64</f>
        <v>0.13597134206774861</v>
      </c>
      <c r="J64">
        <f t="shared" si="1"/>
        <v>39.5</v>
      </c>
      <c r="K64">
        <f t="shared" si="2"/>
        <v>1.519562039367621E-2</v>
      </c>
    </row>
    <row r="65" spans="1:11" x14ac:dyDescent="0.35">
      <c r="A65" s="28">
        <v>86</v>
      </c>
      <c r="B65">
        <f>pH_2_Triplicate!AF65</f>
        <v>60.138503996552011</v>
      </c>
      <c r="D65">
        <f t="shared" si="3"/>
        <v>86.5</v>
      </c>
      <c r="E65">
        <f t="shared" si="0"/>
        <v>12.110994065058399</v>
      </c>
      <c r="G65" s="20">
        <v>39</v>
      </c>
      <c r="H65">
        <f>pH_2_Triplicate!AM65</f>
        <v>0.1207757216740724</v>
      </c>
      <c r="J65">
        <f t="shared" si="1"/>
        <v>38.5</v>
      </c>
      <c r="K65">
        <f t="shared" si="2"/>
        <v>1.4625458441366396E-2</v>
      </c>
    </row>
    <row r="66" spans="1:11" x14ac:dyDescent="0.35">
      <c r="A66" s="28">
        <v>87</v>
      </c>
      <c r="B66">
        <f>pH_2_Triplicate!AF66</f>
        <v>72.24949806161041</v>
      </c>
      <c r="D66">
        <f t="shared" si="3"/>
        <v>87.5</v>
      </c>
      <c r="E66">
        <f t="shared" si="0"/>
        <v>10.339510694097612</v>
      </c>
      <c r="G66" s="20">
        <v>38</v>
      </c>
      <c r="H66">
        <f>pH_2_Triplicate!AM66</f>
        <v>0.106150263232706</v>
      </c>
      <c r="J66">
        <f t="shared" si="1"/>
        <v>37.5</v>
      </c>
      <c r="K66">
        <f t="shared" si="2"/>
        <v>1.2598163218736691E-2</v>
      </c>
    </row>
    <row r="67" spans="1:11" x14ac:dyDescent="0.35">
      <c r="A67" s="28">
        <v>88</v>
      </c>
      <c r="B67">
        <f>pH_2_Triplicate!AF67</f>
        <v>82.589008755708022</v>
      </c>
      <c r="D67">
        <f t="shared" si="3"/>
        <v>88.5</v>
      </c>
      <c r="E67">
        <f t="shared" si="0"/>
        <v>7.5241456372491626</v>
      </c>
      <c r="G67" s="20">
        <v>37</v>
      </c>
      <c r="H67">
        <f>pH_2_Triplicate!AM67</f>
        <v>9.3552100013969311E-2</v>
      </c>
      <c r="J67">
        <f t="shared" si="1"/>
        <v>36.5</v>
      </c>
      <c r="K67">
        <f t="shared" si="2"/>
        <v>1.0891069984646451E-2</v>
      </c>
    </row>
    <row r="68" spans="1:11" x14ac:dyDescent="0.35">
      <c r="A68" s="28">
        <v>89</v>
      </c>
      <c r="B68">
        <f>pH_2_Triplicate!AF68</f>
        <v>90.113154392957185</v>
      </c>
      <c r="D68">
        <f t="shared" si="3"/>
        <v>89.5</v>
      </c>
      <c r="E68">
        <f t="shared" si="0"/>
        <v>5.0348086517645356</v>
      </c>
      <c r="G68" s="20">
        <v>36</v>
      </c>
      <c r="H68">
        <f>pH_2_Triplicate!AM68</f>
        <v>8.266103002932286E-2</v>
      </c>
      <c r="J68">
        <f t="shared" si="1"/>
        <v>35.5</v>
      </c>
      <c r="K68">
        <f t="shared" si="2"/>
        <v>1.0881964340223677E-2</v>
      </c>
    </row>
    <row r="69" spans="1:11" x14ac:dyDescent="0.35">
      <c r="A69" s="28">
        <v>90</v>
      </c>
      <c r="B69">
        <f>pH_2_Triplicate!AF69</f>
        <v>95.14796304472172</v>
      </c>
      <c r="D69">
        <f t="shared" si="3"/>
        <v>90.5</v>
      </c>
      <c r="E69">
        <f t="shared" ref="E69:E79" si="4">(B70-B69)/(A70-A69)</f>
        <v>2.7036730970470728</v>
      </c>
      <c r="G69" s="20">
        <v>35</v>
      </c>
      <c r="H69">
        <f>pH_2_Triplicate!AM69</f>
        <v>7.1779065689099184E-2</v>
      </c>
      <c r="J69">
        <f t="shared" ref="J69:J79" si="5">(G69+G70)/2</f>
        <v>34.5</v>
      </c>
      <c r="K69">
        <f t="shared" ref="K69:K79" si="6">(H70-H69)/(G70-G69)</f>
        <v>9.5188743014139668E-3</v>
      </c>
    </row>
    <row r="70" spans="1:11" x14ac:dyDescent="0.35">
      <c r="A70" s="28">
        <v>91</v>
      </c>
      <c r="B70">
        <f>pH_2_Triplicate!AF70</f>
        <v>97.851636141768793</v>
      </c>
      <c r="D70">
        <f t="shared" ref="D70:D79" si="7">(A70+A71)/2</f>
        <v>91.5</v>
      </c>
      <c r="E70">
        <f t="shared" si="4"/>
        <v>1.1435813031567079</v>
      </c>
      <c r="G70" s="20">
        <v>34</v>
      </c>
      <c r="H70">
        <f>pH_2_Triplicate!AM70</f>
        <v>6.2260191387685217E-2</v>
      </c>
      <c r="J70">
        <f t="shared" si="5"/>
        <v>33.5</v>
      </c>
      <c r="K70">
        <f t="shared" si="6"/>
        <v>9.9423167992022457E-3</v>
      </c>
    </row>
    <row r="71" spans="1:11" x14ac:dyDescent="0.35">
      <c r="A71" s="20">
        <v>92</v>
      </c>
      <c r="B71">
        <f>pH_2_Triplicate!AF71</f>
        <v>98.995217444925501</v>
      </c>
      <c r="D71">
        <f t="shared" si="7"/>
        <v>92.5</v>
      </c>
      <c r="E71">
        <f t="shared" si="4"/>
        <v>0.52412898129773566</v>
      </c>
      <c r="G71" s="20">
        <v>33</v>
      </c>
      <c r="H71">
        <f>pH_2_Triplicate!AM71</f>
        <v>5.2317874588482971E-2</v>
      </c>
      <c r="J71">
        <f t="shared" si="5"/>
        <v>32.5</v>
      </c>
      <c r="K71">
        <f t="shared" si="6"/>
        <v>7.9184617215915867E-3</v>
      </c>
    </row>
    <row r="72" spans="1:11" x14ac:dyDescent="0.35">
      <c r="A72" s="20">
        <v>93</v>
      </c>
      <c r="B72">
        <f>pH_2_Triplicate!AF72</f>
        <v>99.519346426223237</v>
      </c>
      <c r="D72">
        <f t="shared" si="7"/>
        <v>93.5</v>
      </c>
      <c r="E72">
        <f t="shared" si="4"/>
        <v>0.21170593835375939</v>
      </c>
      <c r="G72" s="20">
        <v>32</v>
      </c>
      <c r="H72">
        <f>pH_2_Triplicate!AM72</f>
        <v>4.4399412866891384E-2</v>
      </c>
      <c r="J72">
        <f t="shared" si="5"/>
        <v>31.5</v>
      </c>
      <c r="K72">
        <f t="shared" si="6"/>
        <v>8.2173227106913521E-3</v>
      </c>
    </row>
    <row r="73" spans="1:11" x14ac:dyDescent="0.35">
      <c r="A73" s="20">
        <v>94</v>
      </c>
      <c r="B73">
        <f>pH_2_Triplicate!AF73</f>
        <v>99.731052364576996</v>
      </c>
      <c r="D73">
        <f t="shared" si="7"/>
        <v>94.5</v>
      </c>
      <c r="E73">
        <f t="shared" si="4"/>
        <v>0.10847804984315701</v>
      </c>
      <c r="G73" s="20">
        <v>31</v>
      </c>
      <c r="H73">
        <f>pH_2_Triplicate!AM73</f>
        <v>3.6182090156200032E-2</v>
      </c>
      <c r="J73">
        <f t="shared" si="5"/>
        <v>30.5</v>
      </c>
      <c r="K73">
        <f t="shared" si="6"/>
        <v>7.3551152663417149E-3</v>
      </c>
    </row>
    <row r="74" spans="1:11" x14ac:dyDescent="0.35">
      <c r="A74" s="20">
        <v>95</v>
      </c>
      <c r="B74">
        <f>pH_2_Triplicate!AF74</f>
        <v>99.839530414420153</v>
      </c>
      <c r="D74">
        <f t="shared" si="7"/>
        <v>95.5</v>
      </c>
      <c r="E74">
        <f t="shared" si="4"/>
        <v>7.2220633675854629E-2</v>
      </c>
      <c r="G74" s="20">
        <v>30</v>
      </c>
      <c r="H74">
        <f>pH_2_Triplicate!AM74</f>
        <v>2.8826974889858317E-2</v>
      </c>
      <c r="J74">
        <f t="shared" si="5"/>
        <v>29.5</v>
      </c>
      <c r="K74">
        <f t="shared" si="6"/>
        <v>8.0984092884960508E-3</v>
      </c>
    </row>
    <row r="75" spans="1:11" x14ac:dyDescent="0.35">
      <c r="A75" s="20">
        <v>96</v>
      </c>
      <c r="B75">
        <f>pH_2_Triplicate!AF75</f>
        <v>99.911751048096008</v>
      </c>
      <c r="D75">
        <f t="shared" si="7"/>
        <v>96.5</v>
      </c>
      <c r="E75">
        <f t="shared" si="4"/>
        <v>8.0108760196111461E-3</v>
      </c>
      <c r="G75" s="20">
        <v>29</v>
      </c>
      <c r="H75">
        <f>pH_2_Triplicate!AM75</f>
        <v>2.0728565601362266E-2</v>
      </c>
      <c r="J75">
        <f t="shared" si="5"/>
        <v>28.5</v>
      </c>
      <c r="K75">
        <f t="shared" si="6"/>
        <v>4.8623070183192174E-3</v>
      </c>
    </row>
    <row r="76" spans="1:11" x14ac:dyDescent="0.35">
      <c r="A76" s="20">
        <v>97</v>
      </c>
      <c r="B76">
        <f>pH_2_Triplicate!AF76</f>
        <v>99.919761924115619</v>
      </c>
      <c r="D76">
        <f t="shared" si="7"/>
        <v>97.5</v>
      </c>
      <c r="E76">
        <f t="shared" si="4"/>
        <v>-1.955510440227215E-2</v>
      </c>
      <c r="G76" s="20">
        <v>28</v>
      </c>
      <c r="H76">
        <f>pH_2_Triplicate!AM76</f>
        <v>1.5866258583043049E-2</v>
      </c>
      <c r="J76">
        <f t="shared" si="5"/>
        <v>27.5</v>
      </c>
      <c r="K76">
        <f t="shared" si="6"/>
        <v>5.2718565989183109E-3</v>
      </c>
    </row>
    <row r="77" spans="1:11" x14ac:dyDescent="0.35">
      <c r="A77" s="20">
        <v>98</v>
      </c>
      <c r="B77">
        <f>pH_2_Triplicate!AF77</f>
        <v>99.900206819713347</v>
      </c>
      <c r="D77">
        <f t="shared" si="7"/>
        <v>98.5</v>
      </c>
      <c r="E77">
        <f t="shared" si="4"/>
        <v>-2.3567310128896679E-2</v>
      </c>
      <c r="G77" s="20">
        <v>27</v>
      </c>
      <c r="H77">
        <f>pH_2_Triplicate!AM77</f>
        <v>1.0594401984124738E-2</v>
      </c>
      <c r="J77">
        <f t="shared" si="5"/>
        <v>26.5</v>
      </c>
      <c r="K77">
        <f t="shared" si="6"/>
        <v>5.8445651603025476E-3</v>
      </c>
    </row>
    <row r="78" spans="1:11" x14ac:dyDescent="0.35">
      <c r="A78" s="20">
        <v>99</v>
      </c>
      <c r="B78">
        <f>pH_2_Triplicate!AF78</f>
        <v>99.87663950958445</v>
      </c>
      <c r="D78">
        <f t="shared" si="7"/>
        <v>99.349998474121094</v>
      </c>
      <c r="E78">
        <f t="shared" si="4"/>
        <v>-3.3657441759100695E-2</v>
      </c>
      <c r="G78" s="20">
        <v>26</v>
      </c>
      <c r="H78">
        <f>pH_2_Triplicate!AM78</f>
        <v>4.7498368238221905E-3</v>
      </c>
      <c r="J78">
        <f t="shared" si="5"/>
        <v>25.649999618530252</v>
      </c>
      <c r="K78">
        <f t="shared" si="6"/>
        <v>6.7854737813088876E-3</v>
      </c>
    </row>
    <row r="79" spans="1:11" x14ac:dyDescent="0.35">
      <c r="A79" s="20">
        <v>99.699996948242202</v>
      </c>
      <c r="B79">
        <f>pH_2_Triplicate!AF79</f>
        <v>99.85307940306744</v>
      </c>
      <c r="D79">
        <f t="shared" si="7"/>
        <v>49.849998474121101</v>
      </c>
      <c r="E79">
        <f t="shared" si="4"/>
        <v>1.0015354308877733</v>
      </c>
      <c r="G79" s="20">
        <v>25.299999237060501</v>
      </c>
      <c r="H79">
        <f>pH_2_Triplicate!AM79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CEBC9-B628-4F8A-8742-A02D260FD123}">
  <dimension ref="A2:K79"/>
  <sheetViews>
    <sheetView workbookViewId="0">
      <selection activeCell="L37" sqref="L37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11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11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11" x14ac:dyDescent="0.35">
      <c r="A4" s="20">
        <v>25</v>
      </c>
      <c r="B4" s="29">
        <f>pH_2_Triplicate!AC4</f>
        <v>0</v>
      </c>
      <c r="D4">
        <f>(A4+A5)/2</f>
        <v>25.5</v>
      </c>
      <c r="E4">
        <f>(B5-B4)/(A5-A4)</f>
        <v>2.0545491988804101E-3</v>
      </c>
      <c r="G4" s="20">
        <v>100</v>
      </c>
      <c r="H4">
        <f>pH_2_Triplicate!AJ4</f>
        <v>100</v>
      </c>
      <c r="J4">
        <f>(G4+G5)/2</f>
        <v>99.5</v>
      </c>
      <c r="K4">
        <f>(H5-H4)/(G5-G4)</f>
        <v>0.10492919704428516</v>
      </c>
    </row>
    <row r="5" spans="1:11" x14ac:dyDescent="0.35">
      <c r="A5" s="20">
        <v>26</v>
      </c>
      <c r="B5" s="29">
        <f>pH_2_Triplicate!AC5</f>
        <v>2.0545491988804101E-3</v>
      </c>
      <c r="D5">
        <f>(A5+A6)/2</f>
        <v>26.5</v>
      </c>
      <c r="E5">
        <f t="shared" ref="E5:E68" si="0">(B6-B5)/(A6-A5)</f>
        <v>4.0823417182001172E-4</v>
      </c>
      <c r="G5" s="20">
        <v>99</v>
      </c>
      <c r="H5">
        <f>pH_2_Triplicate!AJ5</f>
        <v>99.895070802955715</v>
      </c>
      <c r="J5">
        <f t="shared" ref="J5:J68" si="1">(G5+G6)/2</f>
        <v>98.5</v>
      </c>
      <c r="K5">
        <f t="shared" ref="K5:K68" si="2">(H6-H5)/(G6-G5)</f>
        <v>4.8701002629883305E-2</v>
      </c>
    </row>
    <row r="6" spans="1:11" x14ac:dyDescent="0.35">
      <c r="A6" s="20">
        <v>27</v>
      </c>
      <c r="B6" s="29">
        <f>pH_2_Triplicate!AC6</f>
        <v>2.4627833707004218E-3</v>
      </c>
      <c r="D6">
        <f t="shared" ref="D6:D69" si="3">(A6+A7)/2</f>
        <v>27.5</v>
      </c>
      <c r="E6">
        <f t="shared" si="0"/>
        <v>3.1462267175082865E-4</v>
      </c>
      <c r="G6" s="20">
        <v>98</v>
      </c>
      <c r="H6">
        <f>pH_2_Triplicate!AJ6</f>
        <v>99.846369800325832</v>
      </c>
      <c r="J6">
        <f t="shared" si="1"/>
        <v>97.5</v>
      </c>
      <c r="K6">
        <f t="shared" si="2"/>
        <v>9.9958074570821509E-2</v>
      </c>
    </row>
    <row r="7" spans="1:11" x14ac:dyDescent="0.35">
      <c r="A7" s="20">
        <v>28</v>
      </c>
      <c r="B7" s="29">
        <f>pH_2_Triplicate!AC7</f>
        <v>2.7774060424512505E-3</v>
      </c>
      <c r="D7">
        <f t="shared" si="3"/>
        <v>28.5</v>
      </c>
      <c r="E7">
        <f t="shared" si="0"/>
        <v>2.672527307465142E-3</v>
      </c>
      <c r="G7" s="20">
        <v>97</v>
      </c>
      <c r="H7">
        <f>pH_2_Triplicate!AJ7</f>
        <v>99.74641172575501</v>
      </c>
      <c r="J7">
        <f t="shared" si="1"/>
        <v>96.5</v>
      </c>
      <c r="K7">
        <f t="shared" si="2"/>
        <v>6.2690997320785868E-2</v>
      </c>
    </row>
    <row r="8" spans="1:11" x14ac:dyDescent="0.35">
      <c r="A8" s="20">
        <v>29</v>
      </c>
      <c r="B8" s="29">
        <f>pH_2_Triplicate!AC8</f>
        <v>5.4499333499163924E-3</v>
      </c>
      <c r="D8">
        <f t="shared" si="3"/>
        <v>29.5</v>
      </c>
      <c r="E8">
        <f t="shared" si="0"/>
        <v>5.4752355758086223E-3</v>
      </c>
      <c r="G8" s="20">
        <v>96</v>
      </c>
      <c r="H8">
        <f>pH_2_Triplicate!AJ8</f>
        <v>99.683720728434224</v>
      </c>
      <c r="J8">
        <f t="shared" si="1"/>
        <v>95.5</v>
      </c>
      <c r="K8">
        <f t="shared" si="2"/>
        <v>3.1847144700350327E-2</v>
      </c>
    </row>
    <row r="9" spans="1:11" x14ac:dyDescent="0.35">
      <c r="A9" s="20">
        <v>30</v>
      </c>
      <c r="B9" s="29">
        <f>pH_2_Triplicate!AC9</f>
        <v>1.0925168925725015E-2</v>
      </c>
      <c r="D9">
        <f t="shared" si="3"/>
        <v>30.5</v>
      </c>
      <c r="E9">
        <f t="shared" si="0"/>
        <v>8.1406092612098611E-3</v>
      </c>
      <c r="G9" s="20">
        <v>95</v>
      </c>
      <c r="H9">
        <f>pH_2_Triplicate!AJ9</f>
        <v>99.651873583733874</v>
      </c>
      <c r="J9">
        <f t="shared" si="1"/>
        <v>94.5</v>
      </c>
      <c r="K9">
        <f t="shared" si="2"/>
        <v>1.2546888671963075E-2</v>
      </c>
    </row>
    <row r="10" spans="1:11" x14ac:dyDescent="0.35">
      <c r="A10" s="20">
        <v>31</v>
      </c>
      <c r="B10" s="29">
        <f>pH_2_Triplicate!AC10</f>
        <v>1.9065778186934876E-2</v>
      </c>
      <c r="D10">
        <f t="shared" si="3"/>
        <v>31.5</v>
      </c>
      <c r="E10">
        <f t="shared" si="0"/>
        <v>2.978005141146732E-3</v>
      </c>
      <c r="G10" s="20">
        <v>94</v>
      </c>
      <c r="H10">
        <f>pH_2_Triplicate!AJ10</f>
        <v>99.639326695061911</v>
      </c>
      <c r="J10">
        <f t="shared" si="1"/>
        <v>93.5</v>
      </c>
      <c r="K10">
        <f t="shared" si="2"/>
        <v>3.111627817520457E-2</v>
      </c>
    </row>
    <row r="11" spans="1:11" x14ac:dyDescent="0.35">
      <c r="A11" s="20">
        <v>32</v>
      </c>
      <c r="B11" s="29">
        <f>pH_2_Triplicate!AC11</f>
        <v>2.2043783328081608E-2</v>
      </c>
      <c r="D11">
        <f t="shared" si="3"/>
        <v>32.5</v>
      </c>
      <c r="E11">
        <f t="shared" si="0"/>
        <v>1.7689064829753236E-3</v>
      </c>
      <c r="G11" s="20">
        <v>93</v>
      </c>
      <c r="H11">
        <f>pH_2_Triplicate!AJ11</f>
        <v>99.608210416886706</v>
      </c>
      <c r="J11">
        <f t="shared" si="1"/>
        <v>92.5</v>
      </c>
      <c r="K11">
        <f t="shared" si="2"/>
        <v>5.7817049056779979E-2</v>
      </c>
    </row>
    <row r="12" spans="1:11" x14ac:dyDescent="0.35">
      <c r="A12" s="20">
        <v>33</v>
      </c>
      <c r="B12" s="29">
        <f>pH_2_Triplicate!AC12</f>
        <v>2.3812689811056931E-2</v>
      </c>
      <c r="D12">
        <f t="shared" si="3"/>
        <v>33.5</v>
      </c>
      <c r="E12">
        <f t="shared" si="0"/>
        <v>4.168130262495344E-3</v>
      </c>
      <c r="G12" s="20">
        <v>92</v>
      </c>
      <c r="H12">
        <f>pH_2_Triplicate!AJ12</f>
        <v>99.550393367829926</v>
      </c>
      <c r="J12">
        <f t="shared" si="1"/>
        <v>91.5</v>
      </c>
      <c r="K12">
        <f t="shared" si="2"/>
        <v>0.13772843034129778</v>
      </c>
    </row>
    <row r="13" spans="1:11" x14ac:dyDescent="0.35">
      <c r="A13" s="20">
        <v>34</v>
      </c>
      <c r="B13" s="29">
        <f>pH_2_Triplicate!AC13</f>
        <v>2.7980820073552275E-2</v>
      </c>
      <c r="D13">
        <f t="shared" si="3"/>
        <v>34.5</v>
      </c>
      <c r="E13">
        <f t="shared" si="0"/>
        <v>4.8756408057115362E-3</v>
      </c>
      <c r="G13" s="20">
        <v>91</v>
      </c>
      <c r="H13">
        <f>pH_2_Triplicate!AJ13</f>
        <v>99.412664937488628</v>
      </c>
      <c r="J13">
        <f t="shared" si="1"/>
        <v>90.5</v>
      </c>
      <c r="K13">
        <f t="shared" si="2"/>
        <v>0.67299403832799953</v>
      </c>
    </row>
    <row r="14" spans="1:11" x14ac:dyDescent="0.35">
      <c r="A14" s="20">
        <v>35</v>
      </c>
      <c r="B14" s="29">
        <f>pH_2_Triplicate!AC14</f>
        <v>3.2856460879263812E-2</v>
      </c>
      <c r="D14">
        <f t="shared" si="3"/>
        <v>35.5</v>
      </c>
      <c r="E14">
        <f t="shared" si="0"/>
        <v>3.6037018323456099E-3</v>
      </c>
      <c r="G14" s="20">
        <v>90</v>
      </c>
      <c r="H14">
        <f>pH_2_Triplicate!AJ14</f>
        <v>98.739670899160629</v>
      </c>
      <c r="J14">
        <f t="shared" si="1"/>
        <v>89.5</v>
      </c>
      <c r="K14">
        <f t="shared" si="2"/>
        <v>1.3212435592529204</v>
      </c>
    </row>
    <row r="15" spans="1:11" x14ac:dyDescent="0.35">
      <c r="A15" s="20">
        <v>36</v>
      </c>
      <c r="B15" s="29">
        <f>pH_2_Triplicate!AC15</f>
        <v>3.6460162711609422E-2</v>
      </c>
      <c r="D15">
        <f t="shared" si="3"/>
        <v>36.5</v>
      </c>
      <c r="E15">
        <f t="shared" si="0"/>
        <v>2.3080089555037736E-3</v>
      </c>
      <c r="G15" s="20">
        <v>89</v>
      </c>
      <c r="H15">
        <f>pH_2_Triplicate!AJ15</f>
        <v>97.418427339907709</v>
      </c>
      <c r="J15">
        <f t="shared" si="1"/>
        <v>88.5</v>
      </c>
      <c r="K15">
        <f t="shared" si="2"/>
        <v>1.3453382141478443</v>
      </c>
    </row>
    <row r="16" spans="1:11" x14ac:dyDescent="0.35">
      <c r="A16" s="20">
        <v>37</v>
      </c>
      <c r="B16" s="29">
        <f>pH_2_Triplicate!AC16</f>
        <v>3.8768171667113195E-2</v>
      </c>
      <c r="D16">
        <f t="shared" si="3"/>
        <v>37.5</v>
      </c>
      <c r="E16">
        <f t="shared" si="0"/>
        <v>4.4950459508404927E-3</v>
      </c>
      <c r="G16" s="20">
        <v>88</v>
      </c>
      <c r="H16">
        <f>pH_2_Triplicate!AJ16</f>
        <v>96.073089125759864</v>
      </c>
      <c r="J16">
        <f t="shared" si="1"/>
        <v>87.5</v>
      </c>
      <c r="K16">
        <f t="shared" si="2"/>
        <v>2.6542506338722234</v>
      </c>
    </row>
    <row r="17" spans="1:11" x14ac:dyDescent="0.35">
      <c r="A17" s="20">
        <v>38</v>
      </c>
      <c r="B17" s="29">
        <f>pH_2_Triplicate!AC17</f>
        <v>4.3263217617953688E-2</v>
      </c>
      <c r="D17">
        <f t="shared" si="3"/>
        <v>38.5</v>
      </c>
      <c r="E17">
        <f t="shared" si="0"/>
        <v>-6.8818625838523023E-4</v>
      </c>
      <c r="G17" s="20">
        <v>87</v>
      </c>
      <c r="H17">
        <f>pH_2_Triplicate!AJ17</f>
        <v>93.418838491887641</v>
      </c>
      <c r="J17">
        <f t="shared" si="1"/>
        <v>86.5</v>
      </c>
      <c r="K17">
        <f t="shared" si="2"/>
        <v>10.532955063077623</v>
      </c>
    </row>
    <row r="18" spans="1:11" x14ac:dyDescent="0.35">
      <c r="A18" s="20">
        <v>39</v>
      </c>
      <c r="B18" s="29">
        <f>pH_2_Triplicate!AC18</f>
        <v>4.2575031359568458E-2</v>
      </c>
      <c r="D18">
        <f t="shared" si="3"/>
        <v>39.5</v>
      </c>
      <c r="E18">
        <f t="shared" si="0"/>
        <v>5.2600235915144164E-3</v>
      </c>
      <c r="G18" s="26">
        <v>86</v>
      </c>
      <c r="H18">
        <f>pH_2_Triplicate!AJ18</f>
        <v>82.885883428810018</v>
      </c>
      <c r="J18">
        <f t="shared" si="1"/>
        <v>85.5</v>
      </c>
      <c r="K18">
        <f t="shared" si="2"/>
        <v>25.26228593475151</v>
      </c>
    </row>
    <row r="19" spans="1:11" x14ac:dyDescent="0.35">
      <c r="A19" s="20">
        <v>40</v>
      </c>
      <c r="B19" s="29">
        <f>pH_2_Triplicate!AC19</f>
        <v>4.7835054951082874E-2</v>
      </c>
      <c r="D19">
        <f t="shared" si="3"/>
        <v>40.5</v>
      </c>
      <c r="E19">
        <f t="shared" si="0"/>
        <v>1.280819042735231E-2</v>
      </c>
      <c r="G19" s="26">
        <v>85</v>
      </c>
      <c r="H19">
        <f>pH_2_Triplicate!AJ19</f>
        <v>57.623597494058508</v>
      </c>
      <c r="J19">
        <f t="shared" si="1"/>
        <v>84.5</v>
      </c>
      <c r="K19">
        <f t="shared" si="2"/>
        <v>25.660809541875988</v>
      </c>
    </row>
    <row r="20" spans="1:11" x14ac:dyDescent="0.35">
      <c r="A20" s="20">
        <v>41</v>
      </c>
      <c r="B20" s="29">
        <f>pH_2_Triplicate!AC20</f>
        <v>6.0643245378435184E-2</v>
      </c>
      <c r="D20">
        <f t="shared" si="3"/>
        <v>41.5</v>
      </c>
      <c r="E20">
        <f t="shared" si="0"/>
        <v>6.0994833224805173E-3</v>
      </c>
      <c r="G20" s="26">
        <v>84</v>
      </c>
      <c r="H20">
        <f>pH_2_Triplicate!AJ20</f>
        <v>31.96278795218252</v>
      </c>
      <c r="J20">
        <f t="shared" si="1"/>
        <v>83.5</v>
      </c>
      <c r="K20">
        <f t="shared" si="2"/>
        <v>16.10589916728086</v>
      </c>
    </row>
    <row r="21" spans="1:11" x14ac:dyDescent="0.35">
      <c r="A21" s="20">
        <v>42</v>
      </c>
      <c r="B21" s="29">
        <f>pH_2_Triplicate!AC21</f>
        <v>6.6742728700915702E-2</v>
      </c>
      <c r="D21">
        <f t="shared" si="3"/>
        <v>42.5</v>
      </c>
      <c r="E21">
        <f t="shared" si="0"/>
        <v>1.0375654422511635E-2</v>
      </c>
      <c r="G21" s="26">
        <v>83</v>
      </c>
      <c r="H21">
        <f>pH_2_Triplicate!AJ21</f>
        <v>15.85688878490166</v>
      </c>
      <c r="J21">
        <f t="shared" si="1"/>
        <v>82.5</v>
      </c>
      <c r="K21">
        <f t="shared" si="2"/>
        <v>7.0472905215707762</v>
      </c>
    </row>
    <row r="22" spans="1:11" x14ac:dyDescent="0.35">
      <c r="A22" s="20">
        <v>43</v>
      </c>
      <c r="B22" s="29">
        <f>pH_2_Triplicate!AC22</f>
        <v>7.7118383123427336E-2</v>
      </c>
      <c r="D22">
        <f t="shared" si="3"/>
        <v>43.5</v>
      </c>
      <c r="E22">
        <f t="shared" si="0"/>
        <v>1.2914080023812696E-2</v>
      </c>
      <c r="G22" s="26">
        <v>82</v>
      </c>
      <c r="H22">
        <f>pH_2_Triplicate!AJ22</f>
        <v>8.8095982633308836</v>
      </c>
      <c r="J22">
        <f t="shared" si="1"/>
        <v>81.5</v>
      </c>
      <c r="K22">
        <f t="shared" si="2"/>
        <v>2.8184121084602651</v>
      </c>
    </row>
    <row r="23" spans="1:11" x14ac:dyDescent="0.35">
      <c r="A23" s="20">
        <v>44</v>
      </c>
      <c r="B23" s="29">
        <f>pH_2_Triplicate!AC23</f>
        <v>9.0032463147240033E-2</v>
      </c>
      <c r="D23">
        <f t="shared" si="3"/>
        <v>44.5</v>
      </c>
      <c r="E23">
        <f t="shared" si="0"/>
        <v>1.0334577218188923E-2</v>
      </c>
      <c r="G23" s="26">
        <v>81</v>
      </c>
      <c r="H23">
        <f>pH_2_Triplicate!AJ23</f>
        <v>5.9911861548706185</v>
      </c>
      <c r="J23">
        <f t="shared" si="1"/>
        <v>80.5</v>
      </c>
      <c r="K23">
        <f t="shared" si="2"/>
        <v>1.6903885664595988</v>
      </c>
    </row>
    <row r="24" spans="1:11" x14ac:dyDescent="0.35">
      <c r="A24" s="20">
        <v>45</v>
      </c>
      <c r="B24" s="29">
        <f>pH_2_Triplicate!AC24</f>
        <v>0.10036704036542896</v>
      </c>
      <c r="D24">
        <f t="shared" si="3"/>
        <v>45.5</v>
      </c>
      <c r="E24">
        <f t="shared" si="0"/>
        <v>1.7405436001485031E-2</v>
      </c>
      <c r="G24" s="26">
        <v>80</v>
      </c>
      <c r="H24">
        <f>pH_2_Triplicate!AJ24</f>
        <v>4.3007975884110197</v>
      </c>
      <c r="J24">
        <f t="shared" si="1"/>
        <v>79.5</v>
      </c>
      <c r="K24">
        <f t="shared" si="2"/>
        <v>0.99225563636214087</v>
      </c>
    </row>
    <row r="25" spans="1:11" x14ac:dyDescent="0.35">
      <c r="A25" s="20">
        <v>46</v>
      </c>
      <c r="B25" s="29">
        <f>pH_2_Triplicate!AC25</f>
        <v>0.11777247636691399</v>
      </c>
      <c r="D25">
        <f t="shared" si="3"/>
        <v>46.5</v>
      </c>
      <c r="E25">
        <f t="shared" si="0"/>
        <v>1.8251369621158309E-2</v>
      </c>
      <c r="G25" s="26">
        <v>79</v>
      </c>
      <c r="H25">
        <f>pH_2_Triplicate!AJ25</f>
        <v>3.3085419520488788</v>
      </c>
      <c r="J25">
        <f t="shared" si="1"/>
        <v>78.5</v>
      </c>
      <c r="K25">
        <f t="shared" si="2"/>
        <v>0.6243219618950393</v>
      </c>
    </row>
    <row r="26" spans="1:11" x14ac:dyDescent="0.35">
      <c r="A26" s="20">
        <v>47</v>
      </c>
      <c r="B26" s="29">
        <f>pH_2_Triplicate!AC26</f>
        <v>0.13602384598807229</v>
      </c>
      <c r="D26">
        <f t="shared" si="3"/>
        <v>47.5</v>
      </c>
      <c r="E26">
        <f t="shared" si="0"/>
        <v>1.6167845466000669E-2</v>
      </c>
      <c r="G26" s="20">
        <v>78</v>
      </c>
      <c r="H26">
        <f>pH_2_Triplicate!AJ26</f>
        <v>2.6842199901538395</v>
      </c>
      <c r="J26">
        <f t="shared" si="1"/>
        <v>77.5</v>
      </c>
      <c r="K26">
        <f t="shared" si="2"/>
        <v>0.46820616234523404</v>
      </c>
    </row>
    <row r="27" spans="1:11" x14ac:dyDescent="0.35">
      <c r="A27" s="20">
        <v>48</v>
      </c>
      <c r="B27" s="29">
        <f>pH_2_Triplicate!AC27</f>
        <v>0.15219169145407296</v>
      </c>
      <c r="D27">
        <f t="shared" si="3"/>
        <v>48.5</v>
      </c>
      <c r="E27">
        <f t="shared" si="0"/>
        <v>2.2320674820335673E-2</v>
      </c>
      <c r="G27" s="20">
        <v>77</v>
      </c>
      <c r="H27">
        <f>pH_2_Triplicate!AJ27</f>
        <v>2.2160138278086055</v>
      </c>
      <c r="J27">
        <f t="shared" si="1"/>
        <v>76.5</v>
      </c>
      <c r="K27">
        <f t="shared" si="2"/>
        <v>0.34685365472987018</v>
      </c>
    </row>
    <row r="28" spans="1:11" x14ac:dyDescent="0.35">
      <c r="A28" s="20">
        <v>49</v>
      </c>
      <c r="B28" s="29">
        <f>pH_2_Triplicate!AC28</f>
        <v>0.17451236627440864</v>
      </c>
      <c r="D28">
        <f t="shared" si="3"/>
        <v>49.5</v>
      </c>
      <c r="E28">
        <f t="shared" si="0"/>
        <v>1.7815059500557145E-2</v>
      </c>
      <c r="G28" s="20">
        <v>76</v>
      </c>
      <c r="H28">
        <f>pH_2_Triplicate!AJ28</f>
        <v>1.8691601730787353</v>
      </c>
      <c r="J28">
        <f t="shared" si="1"/>
        <v>75.5</v>
      </c>
      <c r="K28">
        <f t="shared" si="2"/>
        <v>0.27792278045676122</v>
      </c>
    </row>
    <row r="29" spans="1:11" x14ac:dyDescent="0.35">
      <c r="A29" s="20">
        <v>50</v>
      </c>
      <c r="B29" s="29">
        <f>pH_2_Triplicate!AC29</f>
        <v>0.19232742577496578</v>
      </c>
      <c r="D29">
        <f t="shared" si="3"/>
        <v>50.5</v>
      </c>
      <c r="E29">
        <f t="shared" si="0"/>
        <v>3.1633048496944427E-2</v>
      </c>
      <c r="G29" s="20">
        <v>75</v>
      </c>
      <c r="H29">
        <f>pH_2_Triplicate!AJ29</f>
        <v>1.5912373926219741</v>
      </c>
      <c r="J29">
        <f t="shared" si="1"/>
        <v>74.5</v>
      </c>
      <c r="K29">
        <f t="shared" si="2"/>
        <v>0.21770428742525749</v>
      </c>
    </row>
    <row r="30" spans="1:11" x14ac:dyDescent="0.35">
      <c r="A30" s="20">
        <v>51</v>
      </c>
      <c r="B30" s="29">
        <f>pH_2_Triplicate!AC30</f>
        <v>0.22396047427191021</v>
      </c>
      <c r="D30">
        <f t="shared" si="3"/>
        <v>51.5</v>
      </c>
      <c r="E30">
        <f t="shared" si="0"/>
        <v>4.6234824595897811E-2</v>
      </c>
      <c r="G30" s="20">
        <v>74</v>
      </c>
      <c r="H30">
        <f>pH_2_Triplicate!AJ30</f>
        <v>1.3735331051967166</v>
      </c>
      <c r="J30">
        <f t="shared" si="1"/>
        <v>73.5</v>
      </c>
      <c r="K30">
        <f t="shared" si="2"/>
        <v>0.15225237955144544</v>
      </c>
    </row>
    <row r="31" spans="1:11" x14ac:dyDescent="0.35">
      <c r="A31" s="20">
        <v>52</v>
      </c>
      <c r="B31" s="29">
        <f>pH_2_Triplicate!AC31</f>
        <v>0.27019529886780802</v>
      </c>
      <c r="D31">
        <f t="shared" si="3"/>
        <v>52.5</v>
      </c>
      <c r="E31">
        <f t="shared" si="0"/>
        <v>1.8988473630294211E-2</v>
      </c>
      <c r="G31" s="20">
        <v>73</v>
      </c>
      <c r="H31">
        <f>pH_2_Triplicate!AJ31</f>
        <v>1.2212807256452711</v>
      </c>
      <c r="J31">
        <f t="shared" si="1"/>
        <v>72.5</v>
      </c>
      <c r="K31">
        <f t="shared" si="2"/>
        <v>0.12975553285393837</v>
      </c>
    </row>
    <row r="32" spans="1:11" x14ac:dyDescent="0.35">
      <c r="A32" s="20">
        <v>53</v>
      </c>
      <c r="B32" s="29">
        <f>pH_2_Triplicate!AC32</f>
        <v>0.28918377249810223</v>
      </c>
      <c r="D32">
        <f t="shared" si="3"/>
        <v>53.5</v>
      </c>
      <c r="E32">
        <f t="shared" si="0"/>
        <v>2.829239762967356E-2</v>
      </c>
      <c r="G32" s="20">
        <v>72</v>
      </c>
      <c r="H32">
        <f>pH_2_Triplicate!AJ32</f>
        <v>1.0915251927913328</v>
      </c>
      <c r="J32">
        <f t="shared" si="1"/>
        <v>71.5</v>
      </c>
      <c r="K32">
        <f t="shared" si="2"/>
        <v>0.12079550629736857</v>
      </c>
    </row>
    <row r="33" spans="1:11" x14ac:dyDescent="0.35">
      <c r="A33" s="20">
        <v>54</v>
      </c>
      <c r="B33" s="29">
        <f>pH_2_Triplicate!AC33</f>
        <v>0.31747617012777579</v>
      </c>
      <c r="D33">
        <f t="shared" si="3"/>
        <v>54.5</v>
      </c>
      <c r="E33">
        <f t="shared" si="0"/>
        <v>8.0628407914531797E-2</v>
      </c>
      <c r="G33" s="20">
        <v>71</v>
      </c>
      <c r="H33">
        <f>pH_2_Triplicate!AJ33</f>
        <v>0.97072968649396418</v>
      </c>
      <c r="J33">
        <f t="shared" si="1"/>
        <v>70.5</v>
      </c>
      <c r="K33">
        <f t="shared" si="2"/>
        <v>9.2405542422702935E-2</v>
      </c>
    </row>
    <row r="34" spans="1:11" x14ac:dyDescent="0.35">
      <c r="A34" s="20">
        <v>55</v>
      </c>
      <c r="B34" s="29">
        <f>pH_2_Triplicate!AC34</f>
        <v>0.39810457804230759</v>
      </c>
      <c r="D34">
        <f t="shared" si="3"/>
        <v>55.5</v>
      </c>
      <c r="E34">
        <f t="shared" si="0"/>
        <v>0.10016561880038072</v>
      </c>
      <c r="G34" s="20">
        <v>70</v>
      </c>
      <c r="H34">
        <f>pH_2_Triplicate!AJ34</f>
        <v>0.87832414407126125</v>
      </c>
      <c r="J34">
        <f t="shared" si="1"/>
        <v>69.5</v>
      </c>
      <c r="K34">
        <f t="shared" si="2"/>
        <v>8.4822972708528788E-2</v>
      </c>
    </row>
    <row r="35" spans="1:11" x14ac:dyDescent="0.35">
      <c r="A35" s="20">
        <v>56</v>
      </c>
      <c r="B35" s="29">
        <f>pH_2_Triplicate!AC35</f>
        <v>0.49827019684268831</v>
      </c>
      <c r="D35">
        <f t="shared" si="3"/>
        <v>56.5</v>
      </c>
      <c r="E35">
        <f t="shared" si="0"/>
        <v>0.15016631960022681</v>
      </c>
      <c r="G35" s="20">
        <v>69</v>
      </c>
      <c r="H35">
        <f>pH_2_Triplicate!AJ35</f>
        <v>0.79350117136273246</v>
      </c>
      <c r="J35">
        <f t="shared" si="1"/>
        <v>68.5</v>
      </c>
      <c r="K35">
        <f t="shared" si="2"/>
        <v>9.939130778469063E-2</v>
      </c>
    </row>
    <row r="36" spans="1:11" x14ac:dyDescent="0.35">
      <c r="A36" s="20">
        <v>57</v>
      </c>
      <c r="B36" s="29">
        <f>pH_2_Triplicate!AC36</f>
        <v>0.64843651644291511</v>
      </c>
      <c r="D36">
        <f t="shared" si="3"/>
        <v>57.5</v>
      </c>
      <c r="E36">
        <f t="shared" si="0"/>
        <v>0.24405811868646232</v>
      </c>
      <c r="G36" s="20">
        <v>68</v>
      </c>
      <c r="H36">
        <f>pH_2_Triplicate!AJ36</f>
        <v>0.69410986357804183</v>
      </c>
      <c r="J36">
        <f t="shared" si="1"/>
        <v>67.5</v>
      </c>
      <c r="K36">
        <f t="shared" si="2"/>
        <v>8.0900933331093938E-2</v>
      </c>
    </row>
    <row r="37" spans="1:11" x14ac:dyDescent="0.35">
      <c r="A37" s="20">
        <v>58</v>
      </c>
      <c r="B37" s="29">
        <f>pH_2_Triplicate!AC37</f>
        <v>0.89249463512937743</v>
      </c>
      <c r="D37">
        <f t="shared" si="3"/>
        <v>58.5</v>
      </c>
      <c r="E37">
        <f t="shared" si="0"/>
        <v>1.9839124426933585E-2</v>
      </c>
      <c r="G37" s="20">
        <v>67</v>
      </c>
      <c r="H37">
        <f>pH_2_Triplicate!AJ37</f>
        <v>0.61320893024694789</v>
      </c>
      <c r="J37">
        <f t="shared" si="1"/>
        <v>66.5</v>
      </c>
      <c r="K37">
        <f t="shared" si="2"/>
        <v>5.6737178398814758E-2</v>
      </c>
    </row>
    <row r="38" spans="1:11" x14ac:dyDescent="0.35">
      <c r="A38" s="20">
        <v>59</v>
      </c>
      <c r="B38" s="29">
        <f>pH_2_Triplicate!AC38</f>
        <v>0.91233375955631102</v>
      </c>
      <c r="D38">
        <f t="shared" si="3"/>
        <v>59.5</v>
      </c>
      <c r="E38">
        <f t="shared" si="0"/>
        <v>5.4935566319125995E-2</v>
      </c>
      <c r="G38" s="20">
        <v>66</v>
      </c>
      <c r="H38">
        <f>pH_2_Triplicate!AJ38</f>
        <v>0.55647175184813313</v>
      </c>
      <c r="J38">
        <f t="shared" si="1"/>
        <v>65.5</v>
      </c>
      <c r="K38">
        <f t="shared" si="2"/>
        <v>2.9594916243138814E-2</v>
      </c>
    </row>
    <row r="39" spans="1:11" x14ac:dyDescent="0.35">
      <c r="A39" s="20">
        <v>60</v>
      </c>
      <c r="B39" s="29">
        <f>pH_2_Triplicate!AC39</f>
        <v>0.96726932587543701</v>
      </c>
      <c r="D39">
        <f t="shared" si="3"/>
        <v>60.5</v>
      </c>
      <c r="E39">
        <f t="shared" si="0"/>
        <v>0.60372810821593137</v>
      </c>
      <c r="G39" s="20">
        <v>65</v>
      </c>
      <c r="H39">
        <f>pH_2_Triplicate!AJ39</f>
        <v>0.52687683560499432</v>
      </c>
      <c r="J39">
        <f t="shared" si="1"/>
        <v>64.5</v>
      </c>
      <c r="K39">
        <f t="shared" si="2"/>
        <v>1.7312829818297182E-2</v>
      </c>
    </row>
    <row r="40" spans="1:11" x14ac:dyDescent="0.35">
      <c r="A40" s="20">
        <v>61</v>
      </c>
      <c r="B40" s="29">
        <f>pH_2_Triplicate!AC40</f>
        <v>1.5709974340913684</v>
      </c>
      <c r="D40">
        <f t="shared" si="3"/>
        <v>61.5</v>
      </c>
      <c r="E40">
        <f t="shared" si="0"/>
        <v>0.63415899362222028</v>
      </c>
      <c r="G40" s="20">
        <v>64</v>
      </c>
      <c r="H40">
        <f>pH_2_Triplicate!AJ40</f>
        <v>0.50956400578669714</v>
      </c>
      <c r="J40">
        <f t="shared" si="1"/>
        <v>63.5</v>
      </c>
      <c r="K40">
        <f t="shared" si="2"/>
        <v>3.3881830573456007E-2</v>
      </c>
    </row>
    <row r="41" spans="1:11" x14ac:dyDescent="0.35">
      <c r="A41" s="20">
        <v>62</v>
      </c>
      <c r="B41" s="29">
        <f>pH_2_Triplicate!AC41</f>
        <v>2.2051564277135887</v>
      </c>
      <c r="D41">
        <f t="shared" si="3"/>
        <v>62.5</v>
      </c>
      <c r="E41">
        <f t="shared" si="0"/>
        <v>0.5088278708514351</v>
      </c>
      <c r="G41" s="20">
        <v>63</v>
      </c>
      <c r="H41">
        <f>pH_2_Triplicate!AJ41</f>
        <v>0.47568217521324113</v>
      </c>
      <c r="J41">
        <f t="shared" si="1"/>
        <v>62.5</v>
      </c>
      <c r="K41">
        <f t="shared" si="2"/>
        <v>2.8841661831252197E-2</v>
      </c>
    </row>
    <row r="42" spans="1:11" x14ac:dyDescent="0.35">
      <c r="A42" s="20">
        <v>63</v>
      </c>
      <c r="B42" s="29">
        <f>pH_2_Triplicate!AC42</f>
        <v>2.7139842985650238</v>
      </c>
      <c r="D42">
        <f t="shared" si="3"/>
        <v>63.5</v>
      </c>
      <c r="E42">
        <f t="shared" si="0"/>
        <v>0.458289338409406</v>
      </c>
      <c r="G42" s="20">
        <v>62</v>
      </c>
      <c r="H42">
        <f>pH_2_Triplicate!AJ42</f>
        <v>0.44684051338198894</v>
      </c>
      <c r="J42">
        <f t="shared" si="1"/>
        <v>61.5</v>
      </c>
      <c r="K42">
        <f t="shared" si="2"/>
        <v>2.9357353422647059E-2</v>
      </c>
    </row>
    <row r="43" spans="1:11" x14ac:dyDescent="0.35">
      <c r="A43" s="20">
        <v>64</v>
      </c>
      <c r="B43" s="29">
        <f>pH_2_Triplicate!AC43</f>
        <v>3.1722736369744298</v>
      </c>
      <c r="D43">
        <f t="shared" si="3"/>
        <v>64.5</v>
      </c>
      <c r="E43">
        <f t="shared" si="0"/>
        <v>0.42903039679311705</v>
      </c>
      <c r="G43" s="20">
        <v>61</v>
      </c>
      <c r="H43">
        <f>pH_2_Triplicate!AJ43</f>
        <v>0.41748315995934188</v>
      </c>
      <c r="J43">
        <f t="shared" si="1"/>
        <v>60.5</v>
      </c>
      <c r="K43">
        <f t="shared" si="2"/>
        <v>2.749935189865732E-2</v>
      </c>
    </row>
    <row r="44" spans="1:11" x14ac:dyDescent="0.35">
      <c r="A44" s="20">
        <v>65</v>
      </c>
      <c r="B44" s="29">
        <f>pH_2_Triplicate!AC44</f>
        <v>3.6013040337675468</v>
      </c>
      <c r="D44">
        <f t="shared" si="3"/>
        <v>65.5</v>
      </c>
      <c r="E44">
        <f t="shared" si="0"/>
        <v>0.4156716484099281</v>
      </c>
      <c r="G44" s="20">
        <v>60</v>
      </c>
      <c r="H44">
        <f>pH_2_Triplicate!AJ44</f>
        <v>0.38998380806068456</v>
      </c>
      <c r="J44">
        <f t="shared" si="1"/>
        <v>59.5</v>
      </c>
      <c r="K44">
        <f t="shared" si="2"/>
        <v>2.9520392413692531E-2</v>
      </c>
    </row>
    <row r="45" spans="1:11" x14ac:dyDescent="0.35">
      <c r="A45" s="20">
        <v>66</v>
      </c>
      <c r="B45" s="29">
        <f>pH_2_Triplicate!AC45</f>
        <v>4.0169756821774749</v>
      </c>
      <c r="D45">
        <f t="shared" si="3"/>
        <v>66.5</v>
      </c>
      <c r="E45">
        <f t="shared" si="0"/>
        <v>0.41391945880531633</v>
      </c>
      <c r="G45" s="20">
        <v>59</v>
      </c>
      <c r="H45">
        <f>pH_2_Triplicate!AJ45</f>
        <v>0.36046341564699202</v>
      </c>
      <c r="J45">
        <f t="shared" si="1"/>
        <v>58.5</v>
      </c>
      <c r="K45">
        <f t="shared" si="2"/>
        <v>1.888101731175823E-2</v>
      </c>
    </row>
    <row r="46" spans="1:11" x14ac:dyDescent="0.35">
      <c r="A46" s="20">
        <v>67</v>
      </c>
      <c r="B46" s="29">
        <f>pH_2_Triplicate!AC46</f>
        <v>4.4308951409827912</v>
      </c>
      <c r="D46">
        <f t="shared" si="3"/>
        <v>67.5</v>
      </c>
      <c r="E46">
        <f t="shared" si="0"/>
        <v>0.38253681386641603</v>
      </c>
      <c r="G46" s="20">
        <v>58</v>
      </c>
      <c r="H46">
        <f>pH_2_Triplicate!AJ46</f>
        <v>0.34158239833523379</v>
      </c>
      <c r="J46">
        <f t="shared" si="1"/>
        <v>57.5</v>
      </c>
      <c r="K46">
        <f t="shared" si="2"/>
        <v>1.6550646508829425E-2</v>
      </c>
    </row>
    <row r="47" spans="1:11" x14ac:dyDescent="0.35">
      <c r="A47" s="20">
        <v>68</v>
      </c>
      <c r="B47" s="29">
        <f>pH_2_Triplicate!AC47</f>
        <v>4.8134319548492073</v>
      </c>
      <c r="D47">
        <f t="shared" si="3"/>
        <v>68.5</v>
      </c>
      <c r="E47">
        <f t="shared" si="0"/>
        <v>0.41798189056044688</v>
      </c>
      <c r="G47" s="20">
        <v>57</v>
      </c>
      <c r="H47">
        <f>pH_2_Triplicate!AJ47</f>
        <v>0.32503175182640437</v>
      </c>
      <c r="J47">
        <f t="shared" si="1"/>
        <v>56.5</v>
      </c>
      <c r="K47">
        <f t="shared" si="2"/>
        <v>1.416846984271547E-2</v>
      </c>
    </row>
    <row r="48" spans="1:11" x14ac:dyDescent="0.35">
      <c r="A48" s="20">
        <v>69</v>
      </c>
      <c r="B48" s="29">
        <f>pH_2_Triplicate!AC48</f>
        <v>5.2314138454096542</v>
      </c>
      <c r="D48">
        <f t="shared" si="3"/>
        <v>69.5</v>
      </c>
      <c r="E48">
        <f t="shared" si="0"/>
        <v>0.42557826775330643</v>
      </c>
      <c r="G48" s="20">
        <v>56</v>
      </c>
      <c r="H48">
        <f>pH_2_Triplicate!AJ48</f>
        <v>0.3108632819836889</v>
      </c>
      <c r="J48">
        <f t="shared" si="1"/>
        <v>55.5</v>
      </c>
      <c r="K48">
        <f t="shared" si="2"/>
        <v>1.5169056497836286E-2</v>
      </c>
    </row>
    <row r="49" spans="1:11" x14ac:dyDescent="0.35">
      <c r="A49" s="20">
        <v>70</v>
      </c>
      <c r="B49" s="29">
        <f>pH_2_Triplicate!AC49</f>
        <v>5.6569921131629606</v>
      </c>
      <c r="D49">
        <f t="shared" si="3"/>
        <v>70.5</v>
      </c>
      <c r="E49">
        <f t="shared" si="0"/>
        <v>0.45250470280200261</v>
      </c>
      <c r="G49" s="20">
        <v>55</v>
      </c>
      <c r="H49">
        <f>pH_2_Triplicate!AJ49</f>
        <v>0.29569422548585261</v>
      </c>
      <c r="J49">
        <f t="shared" si="1"/>
        <v>54.5</v>
      </c>
      <c r="K49">
        <f t="shared" si="2"/>
        <v>2.1632827091962126E-2</v>
      </c>
    </row>
    <row r="50" spans="1:11" x14ac:dyDescent="0.35">
      <c r="A50" s="20">
        <v>71</v>
      </c>
      <c r="B50" s="29">
        <f>pH_2_Triplicate!AC50</f>
        <v>6.1094968159649632</v>
      </c>
      <c r="D50">
        <f t="shared" si="3"/>
        <v>71.5</v>
      </c>
      <c r="E50">
        <f t="shared" si="0"/>
        <v>0.49577088258963631</v>
      </c>
      <c r="G50" s="20">
        <v>54</v>
      </c>
      <c r="H50">
        <f>pH_2_Triplicate!AJ50</f>
        <v>0.27406139839389049</v>
      </c>
      <c r="J50">
        <f t="shared" si="1"/>
        <v>53.5</v>
      </c>
      <c r="K50">
        <f t="shared" si="2"/>
        <v>2.1461974206945955E-2</v>
      </c>
    </row>
    <row r="51" spans="1:11" x14ac:dyDescent="0.35">
      <c r="A51" s="20">
        <v>72</v>
      </c>
      <c r="B51" s="29">
        <f>pH_2_Triplicate!AC51</f>
        <v>6.6052676985545995</v>
      </c>
      <c r="D51">
        <f t="shared" si="3"/>
        <v>72.5</v>
      </c>
      <c r="E51">
        <f t="shared" si="0"/>
        <v>0.50442828710252474</v>
      </c>
      <c r="G51" s="20">
        <v>53</v>
      </c>
      <c r="H51">
        <f>pH_2_Triplicate!AJ51</f>
        <v>0.25259942418694453</v>
      </c>
      <c r="J51">
        <f t="shared" si="1"/>
        <v>52.5</v>
      </c>
      <c r="K51">
        <f t="shared" si="2"/>
        <v>1.9519486592918633E-2</v>
      </c>
    </row>
    <row r="52" spans="1:11" x14ac:dyDescent="0.35">
      <c r="A52" s="20">
        <v>73</v>
      </c>
      <c r="B52" s="29">
        <f>pH_2_Triplicate!AC52</f>
        <v>7.1096959856571242</v>
      </c>
      <c r="D52">
        <f t="shared" si="3"/>
        <v>73.5</v>
      </c>
      <c r="E52">
        <f t="shared" si="0"/>
        <v>0.63293576478115643</v>
      </c>
      <c r="G52" s="20">
        <v>52</v>
      </c>
      <c r="H52">
        <f>pH_2_Triplicate!AJ52</f>
        <v>0.2330799375940259</v>
      </c>
      <c r="J52">
        <f t="shared" si="1"/>
        <v>51.5</v>
      </c>
      <c r="K52">
        <f t="shared" si="2"/>
        <v>1.5673926537264599E-2</v>
      </c>
    </row>
    <row r="53" spans="1:11" x14ac:dyDescent="0.35">
      <c r="A53" s="20">
        <v>74</v>
      </c>
      <c r="B53" s="29">
        <f>pH_2_Triplicate!AC53</f>
        <v>7.7426317504382807</v>
      </c>
      <c r="D53">
        <f t="shared" si="3"/>
        <v>74.5</v>
      </c>
      <c r="E53">
        <f t="shared" si="0"/>
        <v>0.76850210015268683</v>
      </c>
      <c r="G53" s="20">
        <v>51</v>
      </c>
      <c r="H53">
        <f>pH_2_Triplicate!AJ53</f>
        <v>0.2174060110567613</v>
      </c>
      <c r="J53">
        <f t="shared" si="1"/>
        <v>50.5</v>
      </c>
      <c r="K53">
        <f t="shared" si="2"/>
        <v>1.2794141561624367E-2</v>
      </c>
    </row>
    <row r="54" spans="1:11" x14ac:dyDescent="0.35">
      <c r="A54" s="20">
        <v>75</v>
      </c>
      <c r="B54" s="29">
        <f>pH_2_Triplicate!AC54</f>
        <v>8.5111338505909675</v>
      </c>
      <c r="D54">
        <f t="shared" si="3"/>
        <v>75.5</v>
      </c>
      <c r="E54">
        <f t="shared" si="0"/>
        <v>0.9293419290956404</v>
      </c>
      <c r="G54" s="20">
        <v>50</v>
      </c>
      <c r="H54">
        <f>pH_2_Triplicate!AJ54</f>
        <v>0.20461186949513693</v>
      </c>
      <c r="J54">
        <f t="shared" si="1"/>
        <v>49.5</v>
      </c>
      <c r="K54">
        <f t="shared" si="2"/>
        <v>1.7480324548612591E-2</v>
      </c>
    </row>
    <row r="55" spans="1:11" x14ac:dyDescent="0.35">
      <c r="A55" s="20">
        <v>76</v>
      </c>
      <c r="B55" s="29">
        <f>pH_2_Triplicate!AC55</f>
        <v>9.4404757796866079</v>
      </c>
      <c r="D55">
        <f t="shared" si="3"/>
        <v>76.5</v>
      </c>
      <c r="E55">
        <f t="shared" si="0"/>
        <v>1.1112331962921012</v>
      </c>
      <c r="G55" s="20">
        <v>49</v>
      </c>
      <c r="H55">
        <f>pH_2_Triplicate!AJ55</f>
        <v>0.18713154494652434</v>
      </c>
      <c r="J55">
        <f t="shared" si="1"/>
        <v>48.5</v>
      </c>
      <c r="K55">
        <f t="shared" si="2"/>
        <v>1.7225059611634563E-2</v>
      </c>
    </row>
    <row r="56" spans="1:11" x14ac:dyDescent="0.35">
      <c r="A56" s="20">
        <v>77</v>
      </c>
      <c r="B56" s="29">
        <f>pH_2_Triplicate!AC56</f>
        <v>10.551708975978709</v>
      </c>
      <c r="D56">
        <f t="shared" si="3"/>
        <v>77.5</v>
      </c>
      <c r="E56">
        <f t="shared" si="0"/>
        <v>1.5161690569325419</v>
      </c>
      <c r="G56" s="20">
        <v>48</v>
      </c>
      <c r="H56">
        <f>pH_2_Triplicate!AJ56</f>
        <v>0.16990648533488978</v>
      </c>
      <c r="J56">
        <f t="shared" si="1"/>
        <v>47.5</v>
      </c>
      <c r="K56">
        <f t="shared" si="2"/>
        <v>1.428852184439583E-2</v>
      </c>
    </row>
    <row r="57" spans="1:11" x14ac:dyDescent="0.35">
      <c r="A57" s="20">
        <v>78</v>
      </c>
      <c r="B57" s="29">
        <f>pH_2_Triplicate!AC57</f>
        <v>12.067878032911251</v>
      </c>
      <c r="D57">
        <f t="shared" si="3"/>
        <v>78.5</v>
      </c>
      <c r="E57">
        <f t="shared" si="0"/>
        <v>1.739603586330615</v>
      </c>
      <c r="G57" s="20">
        <v>47</v>
      </c>
      <c r="H57">
        <f>pH_2_Triplicate!AJ57</f>
        <v>0.15561796349049395</v>
      </c>
      <c r="J57">
        <f t="shared" si="1"/>
        <v>46.5</v>
      </c>
      <c r="K57">
        <f t="shared" si="2"/>
        <v>1.3251371582623628E-2</v>
      </c>
    </row>
    <row r="58" spans="1:11" x14ac:dyDescent="0.35">
      <c r="A58" s="20">
        <v>79</v>
      </c>
      <c r="B58" s="29">
        <f>pH_2_Triplicate!AC58</f>
        <v>13.807481619241866</v>
      </c>
      <c r="D58">
        <f t="shared" si="3"/>
        <v>79.5</v>
      </c>
      <c r="E58">
        <f t="shared" si="0"/>
        <v>2.2771953265195286</v>
      </c>
      <c r="G58" s="20">
        <v>46</v>
      </c>
      <c r="H58">
        <f>pH_2_Triplicate!AJ58</f>
        <v>0.14236659190787032</v>
      </c>
      <c r="J58">
        <f t="shared" si="1"/>
        <v>45.5</v>
      </c>
      <c r="K58">
        <f t="shared" si="2"/>
        <v>1.3462365174804813E-2</v>
      </c>
    </row>
    <row r="59" spans="1:11" x14ac:dyDescent="0.35">
      <c r="A59" s="20">
        <v>80</v>
      </c>
      <c r="B59" s="29">
        <f>pH_2_Triplicate!AC59</f>
        <v>16.084676945761395</v>
      </c>
      <c r="D59">
        <f t="shared" si="3"/>
        <v>80.5</v>
      </c>
      <c r="E59">
        <f t="shared" si="0"/>
        <v>3.1245656270884652</v>
      </c>
      <c r="G59" s="20">
        <v>45</v>
      </c>
      <c r="H59">
        <f>pH_2_Triplicate!AJ59</f>
        <v>0.12890422673306551</v>
      </c>
      <c r="J59">
        <f t="shared" si="1"/>
        <v>44.5</v>
      </c>
      <c r="K59">
        <f t="shared" si="2"/>
        <v>1.1518932950385641E-2</v>
      </c>
    </row>
    <row r="60" spans="1:11" x14ac:dyDescent="0.35">
      <c r="A60" s="20">
        <v>81</v>
      </c>
      <c r="B60" s="29">
        <f>pH_2_Triplicate!AC60</f>
        <v>19.20924257284986</v>
      </c>
      <c r="D60">
        <f t="shared" si="3"/>
        <v>81.5</v>
      </c>
      <c r="E60">
        <f t="shared" si="0"/>
        <v>3.9579984475242078</v>
      </c>
      <c r="G60" s="20">
        <v>44</v>
      </c>
      <c r="H60">
        <f>pH_2_Triplicate!AJ60</f>
        <v>0.11738529378267987</v>
      </c>
      <c r="J60">
        <f t="shared" si="1"/>
        <v>43.5</v>
      </c>
      <c r="K60">
        <f t="shared" si="2"/>
        <v>1.051116687171702E-2</v>
      </c>
    </row>
    <row r="61" spans="1:11" x14ac:dyDescent="0.35">
      <c r="A61" s="20">
        <v>82</v>
      </c>
      <c r="B61" s="29">
        <f>pH_2_Triplicate!AC61</f>
        <v>23.167241020374068</v>
      </c>
      <c r="D61">
        <f t="shared" si="3"/>
        <v>82.5</v>
      </c>
      <c r="E61">
        <f t="shared" si="0"/>
        <v>5.251719558637614</v>
      </c>
      <c r="G61" s="20">
        <v>43</v>
      </c>
      <c r="H61">
        <f>pH_2_Triplicate!AJ61</f>
        <v>0.10687412691096285</v>
      </c>
      <c r="J61">
        <f t="shared" si="1"/>
        <v>42.5</v>
      </c>
      <c r="K61">
        <f t="shared" si="2"/>
        <v>9.8200365198669315E-3</v>
      </c>
    </row>
    <row r="62" spans="1:11" x14ac:dyDescent="0.35">
      <c r="A62" s="28">
        <v>83</v>
      </c>
      <c r="B62" s="29">
        <f>pH_2_Triplicate!AC62</f>
        <v>28.418960579011681</v>
      </c>
      <c r="D62">
        <f t="shared" si="3"/>
        <v>83.5</v>
      </c>
      <c r="E62">
        <f t="shared" si="0"/>
        <v>6.8335107727904258</v>
      </c>
      <c r="G62" s="20">
        <v>42</v>
      </c>
      <c r="H62">
        <f>pH_2_Triplicate!AJ62</f>
        <v>9.7054090391095915E-2</v>
      </c>
      <c r="J62">
        <f t="shared" si="1"/>
        <v>41.5</v>
      </c>
      <c r="K62">
        <f t="shared" si="2"/>
        <v>1.0603790854899819E-2</v>
      </c>
    </row>
    <row r="63" spans="1:11" x14ac:dyDescent="0.35">
      <c r="A63" s="28">
        <v>84</v>
      </c>
      <c r="B63" s="29">
        <f>pH_2_Triplicate!AC63</f>
        <v>35.252471351802107</v>
      </c>
      <c r="D63">
        <f t="shared" si="3"/>
        <v>84.5</v>
      </c>
      <c r="E63">
        <f t="shared" si="0"/>
        <v>8.6467546189431701</v>
      </c>
      <c r="G63" s="20">
        <v>41</v>
      </c>
      <c r="H63">
        <f>pH_2_Triplicate!AJ63</f>
        <v>8.6450299536196096E-2</v>
      </c>
      <c r="J63">
        <f t="shared" si="1"/>
        <v>40.5</v>
      </c>
      <c r="K63">
        <f t="shared" si="2"/>
        <v>1.0140628030730417E-2</v>
      </c>
    </row>
    <row r="64" spans="1:11" x14ac:dyDescent="0.35">
      <c r="A64" s="28">
        <v>85</v>
      </c>
      <c r="B64" s="29">
        <f>pH_2_Triplicate!AC64</f>
        <v>43.899225970745277</v>
      </c>
      <c r="D64">
        <f t="shared" si="3"/>
        <v>85.5</v>
      </c>
      <c r="E64">
        <f t="shared" si="0"/>
        <v>10.333718628519968</v>
      </c>
      <c r="G64" s="20">
        <v>40</v>
      </c>
      <c r="H64">
        <f>pH_2_Triplicate!AJ64</f>
        <v>7.6309671505465679E-2</v>
      </c>
      <c r="J64">
        <f t="shared" si="1"/>
        <v>39.5</v>
      </c>
      <c r="K64">
        <f t="shared" si="2"/>
        <v>8.5228410654214493E-3</v>
      </c>
    </row>
    <row r="65" spans="1:11" x14ac:dyDescent="0.35">
      <c r="A65" s="28">
        <v>86</v>
      </c>
      <c r="B65" s="29">
        <f>pH_2_Triplicate!AC65</f>
        <v>54.232944599265245</v>
      </c>
      <c r="D65">
        <f t="shared" si="3"/>
        <v>86.5</v>
      </c>
      <c r="E65">
        <f t="shared" si="0"/>
        <v>11.173565425269423</v>
      </c>
      <c r="G65" s="20">
        <v>39</v>
      </c>
      <c r="H65">
        <f>pH_2_Triplicate!AJ65</f>
        <v>6.778683044004423E-2</v>
      </c>
      <c r="J65">
        <f t="shared" si="1"/>
        <v>38.5</v>
      </c>
      <c r="K65">
        <f t="shared" si="2"/>
        <v>8.422214161151402E-3</v>
      </c>
    </row>
    <row r="66" spans="1:11" x14ac:dyDescent="0.35">
      <c r="A66" s="28">
        <v>87</v>
      </c>
      <c r="B66" s="29">
        <f>pH_2_Triplicate!AC66</f>
        <v>65.406510024534668</v>
      </c>
      <c r="D66">
        <f t="shared" si="3"/>
        <v>87.5</v>
      </c>
      <c r="E66">
        <f t="shared" si="0"/>
        <v>11.268110899690299</v>
      </c>
      <c r="G66" s="20">
        <v>38</v>
      </c>
      <c r="H66">
        <f>pH_2_Triplicate!AJ66</f>
        <v>5.9364616278892827E-2</v>
      </c>
      <c r="J66">
        <f t="shared" si="1"/>
        <v>37.5</v>
      </c>
      <c r="K66">
        <f t="shared" si="2"/>
        <v>7.9844672560448818E-3</v>
      </c>
    </row>
    <row r="67" spans="1:11" x14ac:dyDescent="0.35">
      <c r="A67" s="28">
        <v>88</v>
      </c>
      <c r="B67" s="29">
        <f>pH_2_Triplicate!AC67</f>
        <v>76.674620924224968</v>
      </c>
      <c r="D67">
        <f t="shared" si="3"/>
        <v>88.5</v>
      </c>
      <c r="E67">
        <f t="shared" si="0"/>
        <v>8.5994104569072363</v>
      </c>
      <c r="G67" s="20">
        <v>37</v>
      </c>
      <c r="H67">
        <f>pH_2_Triplicate!AJ67</f>
        <v>5.1380149022847946E-2</v>
      </c>
      <c r="J67">
        <f t="shared" si="1"/>
        <v>36.5</v>
      </c>
      <c r="K67">
        <f t="shared" si="2"/>
        <v>6.0070778541087347E-3</v>
      </c>
    </row>
    <row r="68" spans="1:11" x14ac:dyDescent="0.35">
      <c r="A68" s="28">
        <v>89</v>
      </c>
      <c r="B68" s="29">
        <f>pH_2_Triplicate!AC68</f>
        <v>85.274031381132204</v>
      </c>
      <c r="D68">
        <f t="shared" si="3"/>
        <v>89.5</v>
      </c>
      <c r="E68">
        <f t="shared" si="0"/>
        <v>6.5323566004033182</v>
      </c>
      <c r="G68" s="20">
        <v>36</v>
      </c>
      <c r="H68">
        <f>pH_2_Triplicate!AJ68</f>
        <v>4.5373071168739211E-2</v>
      </c>
      <c r="J68">
        <f t="shared" si="1"/>
        <v>35.5</v>
      </c>
      <c r="K68">
        <f t="shared" si="2"/>
        <v>6.2665723557751851E-3</v>
      </c>
    </row>
    <row r="69" spans="1:11" x14ac:dyDescent="0.35">
      <c r="A69" s="28">
        <v>90</v>
      </c>
      <c r="B69" s="29">
        <f>pH_2_Triplicate!AC69</f>
        <v>91.806387981535522</v>
      </c>
      <c r="D69">
        <f t="shared" si="3"/>
        <v>90.5</v>
      </c>
      <c r="E69">
        <f t="shared" ref="E69:E79" si="4">(B70-B69)/(A70-A69)</f>
        <v>4.3262816387510554</v>
      </c>
      <c r="G69" s="20">
        <v>35</v>
      </c>
      <c r="H69">
        <f>pH_2_Triplicate!AJ69</f>
        <v>3.9106498812964026E-2</v>
      </c>
      <c r="J69">
        <f t="shared" ref="J69:J79" si="5">(G69+G70)/2</f>
        <v>34.5</v>
      </c>
      <c r="K69">
        <f t="shared" ref="K69:K79" si="6">(H70-H69)/(G70-G69)</f>
        <v>5.0802969010503157E-3</v>
      </c>
    </row>
    <row r="70" spans="1:11" x14ac:dyDescent="0.35">
      <c r="A70" s="28">
        <v>91</v>
      </c>
      <c r="B70" s="29">
        <f>pH_2_Triplicate!AC70</f>
        <v>96.132669620286578</v>
      </c>
      <c r="D70">
        <f t="shared" ref="D70:D79" si="7">(A70+A71)/2</f>
        <v>91.5</v>
      </c>
      <c r="E70">
        <f t="shared" si="4"/>
        <v>2.053959255293023</v>
      </c>
      <c r="G70" s="20">
        <v>34</v>
      </c>
      <c r="H70">
        <f>pH_2_Triplicate!AJ70</f>
        <v>3.402620191191371E-2</v>
      </c>
      <c r="J70">
        <f t="shared" si="5"/>
        <v>33.5</v>
      </c>
      <c r="K70">
        <f t="shared" si="6"/>
        <v>5.1208863599968395E-3</v>
      </c>
    </row>
    <row r="71" spans="1:11" x14ac:dyDescent="0.35">
      <c r="A71" s="20">
        <v>92</v>
      </c>
      <c r="B71" s="29">
        <f>pH_2_Triplicate!AC71</f>
        <v>98.186628875579601</v>
      </c>
      <c r="D71">
        <f t="shared" si="7"/>
        <v>92.5</v>
      </c>
      <c r="E71">
        <f t="shared" si="4"/>
        <v>1.0954105249031443</v>
      </c>
      <c r="G71" s="20">
        <v>33</v>
      </c>
      <c r="H71">
        <f>pH_2_Triplicate!AJ71</f>
        <v>2.8905315551916871E-2</v>
      </c>
      <c r="J71">
        <f t="shared" si="5"/>
        <v>32.5</v>
      </c>
      <c r="K71">
        <f t="shared" si="6"/>
        <v>3.7239177676931592E-3</v>
      </c>
    </row>
    <row r="72" spans="1:11" x14ac:dyDescent="0.35">
      <c r="A72" s="20">
        <v>93</v>
      </c>
      <c r="B72" s="29">
        <f>pH_2_Triplicate!AC72</f>
        <v>99.282039400482745</v>
      </c>
      <c r="D72">
        <f t="shared" si="7"/>
        <v>93.5</v>
      </c>
      <c r="E72">
        <f t="shared" si="4"/>
        <v>0.50673351271707645</v>
      </c>
      <c r="G72" s="20">
        <v>32</v>
      </c>
      <c r="H72">
        <f>pH_2_Triplicate!AJ72</f>
        <v>2.5181397784223711E-2</v>
      </c>
      <c r="J72">
        <f t="shared" si="5"/>
        <v>31.5</v>
      </c>
      <c r="K72">
        <f t="shared" si="6"/>
        <v>3.4907253459964677E-3</v>
      </c>
    </row>
    <row r="73" spans="1:11" x14ac:dyDescent="0.35">
      <c r="A73" s="20">
        <v>94</v>
      </c>
      <c r="B73" s="29">
        <f>pH_2_Triplicate!AC73</f>
        <v>99.788772913199821</v>
      </c>
      <c r="D73">
        <f t="shared" si="7"/>
        <v>94.5</v>
      </c>
      <c r="E73">
        <f t="shared" si="4"/>
        <v>0.19490645244270866</v>
      </c>
      <c r="G73" s="20">
        <v>31</v>
      </c>
      <c r="H73">
        <f>pH_2_Triplicate!AJ73</f>
        <v>2.1690672438227244E-2</v>
      </c>
      <c r="J73">
        <f t="shared" si="5"/>
        <v>30.5</v>
      </c>
      <c r="K73">
        <f t="shared" si="6"/>
        <v>5.5870829672359616E-3</v>
      </c>
    </row>
    <row r="74" spans="1:11" x14ac:dyDescent="0.35">
      <c r="A74" s="20">
        <v>95</v>
      </c>
      <c r="B74" s="29">
        <f>pH_2_Triplicate!AC74</f>
        <v>99.98367936564253</v>
      </c>
      <c r="D74">
        <f t="shared" si="7"/>
        <v>95.5</v>
      </c>
      <c r="E74">
        <f t="shared" si="4"/>
        <v>1.6320634357469999E-2</v>
      </c>
      <c r="G74" s="20">
        <v>30</v>
      </c>
      <c r="H74">
        <f>pH_2_Triplicate!AJ74</f>
        <v>1.6103589470991282E-2</v>
      </c>
      <c r="J74">
        <f t="shared" si="5"/>
        <v>29.5</v>
      </c>
      <c r="K74">
        <f t="shared" si="6"/>
        <v>4.5173406912797399E-3</v>
      </c>
    </row>
    <row r="75" spans="1:11" x14ac:dyDescent="0.35">
      <c r="A75" s="20">
        <v>96</v>
      </c>
      <c r="B75" s="29">
        <f>pH_2_Triplicate!AC75</f>
        <v>100</v>
      </c>
      <c r="D75">
        <f t="shared" si="7"/>
        <v>96.5</v>
      </c>
      <c r="E75">
        <f t="shared" si="4"/>
        <v>-7.7943251219664944E-2</v>
      </c>
      <c r="G75" s="20">
        <v>29</v>
      </c>
      <c r="H75">
        <f>pH_2_Triplicate!AJ75</f>
        <v>1.1586248779711542E-2</v>
      </c>
      <c r="J75">
        <f t="shared" si="5"/>
        <v>28.5</v>
      </c>
      <c r="K75">
        <f t="shared" si="6"/>
        <v>2.9184022745061301E-3</v>
      </c>
    </row>
    <row r="76" spans="1:11" x14ac:dyDescent="0.35">
      <c r="A76" s="20">
        <v>97</v>
      </c>
      <c r="B76" s="29">
        <f>pH_2_Triplicate!AC76</f>
        <v>99.922056748780335</v>
      </c>
      <c r="D76">
        <f t="shared" si="7"/>
        <v>97.5</v>
      </c>
      <c r="E76">
        <f t="shared" si="4"/>
        <v>-8.5413881677837367E-2</v>
      </c>
      <c r="G76" s="20">
        <v>28</v>
      </c>
      <c r="H76">
        <f>pH_2_Triplicate!AJ76</f>
        <v>8.6678465052054121E-3</v>
      </c>
      <c r="J76">
        <f t="shared" si="5"/>
        <v>27.5</v>
      </c>
      <c r="K76">
        <f t="shared" si="6"/>
        <v>3.2373445633349304E-3</v>
      </c>
    </row>
    <row r="77" spans="1:11" x14ac:dyDescent="0.35">
      <c r="A77" s="20">
        <v>98</v>
      </c>
      <c r="B77" s="29">
        <f>pH_2_Triplicate!AC77</f>
        <v>99.836642867102498</v>
      </c>
      <c r="D77">
        <f t="shared" si="7"/>
        <v>98.5</v>
      </c>
      <c r="E77">
        <f t="shared" si="4"/>
        <v>-8.3855770336754176E-2</v>
      </c>
      <c r="G77" s="20">
        <v>27</v>
      </c>
      <c r="H77">
        <f>pH_2_Triplicate!AJ77</f>
        <v>5.4305019418704817E-3</v>
      </c>
      <c r="J77">
        <f t="shared" si="5"/>
        <v>26.5</v>
      </c>
      <c r="K77">
        <f t="shared" si="6"/>
        <v>3.6179214415184712E-3</v>
      </c>
    </row>
    <row r="78" spans="1:11" x14ac:dyDescent="0.35">
      <c r="A78" s="20">
        <v>99</v>
      </c>
      <c r="B78" s="29">
        <f>pH_2_Triplicate!AC78</f>
        <v>99.752787096765744</v>
      </c>
      <c r="D78">
        <f t="shared" si="7"/>
        <v>99.349998474121094</v>
      </c>
      <c r="E78">
        <f t="shared" si="4"/>
        <v>-0.10352029765297624</v>
      </c>
      <c r="G78" s="20">
        <v>26</v>
      </c>
      <c r="H78">
        <f>pH_2_Triplicate!AJ78</f>
        <v>1.8125805003520105E-3</v>
      </c>
      <c r="J78">
        <f t="shared" si="5"/>
        <v>25.649999618530252</v>
      </c>
      <c r="K78">
        <f t="shared" si="6"/>
        <v>2.5893978925686841E-3</v>
      </c>
    </row>
    <row r="79" spans="1:11" x14ac:dyDescent="0.35">
      <c r="A79" s="20">
        <v>99.699996948242202</v>
      </c>
      <c r="B79" s="29">
        <f>pH_2_Triplicate!AC79</f>
        <v>99.680323204327536</v>
      </c>
      <c r="D79">
        <f t="shared" si="7"/>
        <v>49.849998474121101</v>
      </c>
      <c r="E79">
        <f t="shared" si="4"/>
        <v>0.99980267056653094</v>
      </c>
      <c r="G79" s="20">
        <v>25.299999237060501</v>
      </c>
      <c r="H79">
        <f>pH_2_Triplicate!AJ79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3D74A-0696-4A02-A54A-561DF79DEB4B}">
  <dimension ref="A2:K79"/>
  <sheetViews>
    <sheetView topLeftCell="A4" workbookViewId="0">
      <selection activeCell="L37" sqref="L37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11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11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11" x14ac:dyDescent="0.35">
      <c r="A4" s="20">
        <v>25</v>
      </c>
      <c r="B4" s="29">
        <f>pH_2_Triplicate!AD4</f>
        <v>0</v>
      </c>
      <c r="D4">
        <f>(A4+A5)/2</f>
        <v>25.5</v>
      </c>
      <c r="E4">
        <f>(B5-B4)/(A5-A4)</f>
        <v>1.4404559916554231E-3</v>
      </c>
      <c r="G4" s="20">
        <v>100</v>
      </c>
      <c r="H4">
        <f>pH_2_Triplicate!AK4</f>
        <v>99.908075555765734</v>
      </c>
      <c r="J4">
        <f>(G4+G5)/2</f>
        <v>99.5</v>
      </c>
      <c r="K4">
        <f>(H5-H4)/(G5-G4)</f>
        <v>-9.1924444234265934E-2</v>
      </c>
    </row>
    <row r="5" spans="1:11" x14ac:dyDescent="0.35">
      <c r="A5" s="20">
        <v>26</v>
      </c>
      <c r="B5" s="29">
        <f>pH_2_Triplicate!AD5</f>
        <v>1.4404559916554231E-3</v>
      </c>
      <c r="D5">
        <f>(A5+A6)/2</f>
        <v>26.5</v>
      </c>
      <c r="E5">
        <f t="shared" ref="E5:E68" si="0">(B6-B5)/(A6-A5)</f>
        <v>1.750887648615939E-3</v>
      </c>
      <c r="G5" s="20">
        <v>99</v>
      </c>
      <c r="H5">
        <f>pH_2_Triplicate!AK5</f>
        <v>100</v>
      </c>
      <c r="J5">
        <f t="shared" ref="J5:J68" si="1">(G5+G6)/2</f>
        <v>98.5</v>
      </c>
      <c r="K5">
        <f t="shared" ref="K5:K68" si="2">(H6-H5)/(G6-G5)</f>
        <v>2.6008493511824327E-3</v>
      </c>
    </row>
    <row r="6" spans="1:11" x14ac:dyDescent="0.35">
      <c r="A6" s="20">
        <v>27</v>
      </c>
      <c r="B6" s="29">
        <f>pH_2_Triplicate!AD6</f>
        <v>3.1913436402713621E-3</v>
      </c>
      <c r="D6">
        <f t="shared" ref="D6:D69" si="3">(A6+A7)/2</f>
        <v>27.5</v>
      </c>
      <c r="E6">
        <f t="shared" si="0"/>
        <v>3.7216101438773868E-3</v>
      </c>
      <c r="G6" s="20">
        <v>98</v>
      </c>
      <c r="H6">
        <f>pH_2_Triplicate!AK6</f>
        <v>99.997399150648818</v>
      </c>
      <c r="J6">
        <f t="shared" si="1"/>
        <v>97.5</v>
      </c>
      <c r="K6">
        <f t="shared" si="2"/>
        <v>8.0690451347621206E-2</v>
      </c>
    </row>
    <row r="7" spans="1:11" x14ac:dyDescent="0.35">
      <c r="A7" s="20">
        <v>28</v>
      </c>
      <c r="B7" s="29">
        <f>pH_2_Triplicate!AD7</f>
        <v>6.9129537841487489E-3</v>
      </c>
      <c r="D7">
        <f t="shared" si="3"/>
        <v>28.5</v>
      </c>
      <c r="E7">
        <f t="shared" si="0"/>
        <v>1.5488656350593835E-3</v>
      </c>
      <c r="G7" s="20">
        <v>97</v>
      </c>
      <c r="H7">
        <f>pH_2_Triplicate!AK7</f>
        <v>99.916708699301196</v>
      </c>
      <c r="J7">
        <f t="shared" si="1"/>
        <v>96.5</v>
      </c>
      <c r="K7">
        <f t="shared" si="2"/>
        <v>6.8903068405987256E-2</v>
      </c>
    </row>
    <row r="8" spans="1:11" x14ac:dyDescent="0.35">
      <c r="A8" s="20">
        <v>29</v>
      </c>
      <c r="B8" s="29">
        <f>pH_2_Triplicate!AD8</f>
        <v>8.4618194192081324E-3</v>
      </c>
      <c r="D8">
        <f t="shared" si="3"/>
        <v>29.5</v>
      </c>
      <c r="E8">
        <f t="shared" si="0"/>
        <v>3.3565779915151906E-3</v>
      </c>
      <c r="G8" s="20">
        <v>96</v>
      </c>
      <c r="H8">
        <f>pH_2_Triplicate!AK8</f>
        <v>99.847805630895209</v>
      </c>
      <c r="J8">
        <f t="shared" si="1"/>
        <v>95.5</v>
      </c>
      <c r="K8">
        <f t="shared" si="2"/>
        <v>-2.4078963950259435E-2</v>
      </c>
    </row>
    <row r="9" spans="1:11" x14ac:dyDescent="0.35">
      <c r="A9" s="20">
        <v>30</v>
      </c>
      <c r="B9" s="29">
        <f>pH_2_Triplicate!AD9</f>
        <v>1.1818397410723323E-2</v>
      </c>
      <c r="D9">
        <f t="shared" si="3"/>
        <v>30.5</v>
      </c>
      <c r="E9">
        <f t="shared" si="0"/>
        <v>8.3165431706945948E-3</v>
      </c>
      <c r="G9" s="20">
        <v>95</v>
      </c>
      <c r="H9">
        <f>pH_2_Triplicate!AK9</f>
        <v>99.871884594845469</v>
      </c>
      <c r="J9">
        <f t="shared" si="1"/>
        <v>94.5</v>
      </c>
      <c r="K9">
        <f t="shared" si="2"/>
        <v>-6.0338041596139647E-2</v>
      </c>
    </row>
    <row r="10" spans="1:11" x14ac:dyDescent="0.35">
      <c r="A10" s="20">
        <v>31</v>
      </c>
      <c r="B10" s="29">
        <f>pH_2_Triplicate!AD10</f>
        <v>2.0134940581417918E-2</v>
      </c>
      <c r="D10">
        <f t="shared" si="3"/>
        <v>31.5</v>
      </c>
      <c r="E10">
        <f t="shared" si="0"/>
        <v>1.0181838099280086E-2</v>
      </c>
      <c r="G10" s="20">
        <v>94</v>
      </c>
      <c r="H10">
        <f>pH_2_Triplicate!AK10</f>
        <v>99.932222636441608</v>
      </c>
      <c r="J10">
        <f t="shared" si="1"/>
        <v>93.5</v>
      </c>
      <c r="K10">
        <f t="shared" si="2"/>
        <v>1.0728190736145393E-2</v>
      </c>
    </row>
    <row r="11" spans="1:11" x14ac:dyDescent="0.35">
      <c r="A11" s="20">
        <v>32</v>
      </c>
      <c r="B11" s="29">
        <f>pH_2_Triplicate!AD11</f>
        <v>3.0316778680698004E-2</v>
      </c>
      <c r="D11">
        <f t="shared" si="3"/>
        <v>32.5</v>
      </c>
      <c r="E11">
        <f t="shared" si="0"/>
        <v>1.0241561140900041E-2</v>
      </c>
      <c r="G11" s="20">
        <v>93</v>
      </c>
      <c r="H11">
        <f>pH_2_Triplicate!AK11</f>
        <v>99.921494445705463</v>
      </c>
      <c r="J11">
        <f t="shared" si="1"/>
        <v>92.5</v>
      </c>
      <c r="K11">
        <f t="shared" si="2"/>
        <v>4.264332179489827E-2</v>
      </c>
    </row>
    <row r="12" spans="1:11" x14ac:dyDescent="0.35">
      <c r="A12" s="20">
        <v>33</v>
      </c>
      <c r="B12" s="29">
        <f>pH_2_Triplicate!AD12</f>
        <v>4.0558339821598045E-2</v>
      </c>
      <c r="D12">
        <f t="shared" si="3"/>
        <v>33.5</v>
      </c>
      <c r="E12">
        <f t="shared" si="0"/>
        <v>1.0828552651705875E-2</v>
      </c>
      <c r="G12" s="20">
        <v>92</v>
      </c>
      <c r="H12">
        <f>pH_2_Triplicate!AK12</f>
        <v>99.878851123910565</v>
      </c>
      <c r="J12">
        <f t="shared" si="1"/>
        <v>91.5</v>
      </c>
      <c r="K12">
        <f t="shared" si="2"/>
        <v>9.9658700735858474E-3</v>
      </c>
    </row>
    <row r="13" spans="1:11" x14ac:dyDescent="0.35">
      <c r="A13" s="20">
        <v>34</v>
      </c>
      <c r="B13" s="29">
        <f>pH_2_Triplicate!AD13</f>
        <v>5.138689247330392E-2</v>
      </c>
      <c r="D13">
        <f t="shared" si="3"/>
        <v>34.5</v>
      </c>
      <c r="E13">
        <f t="shared" si="0"/>
        <v>1.0185355682173554E-2</v>
      </c>
      <c r="G13" s="20">
        <v>91</v>
      </c>
      <c r="H13">
        <f>pH_2_Triplicate!AK13</f>
        <v>99.868885253836979</v>
      </c>
      <c r="J13">
        <f t="shared" si="1"/>
        <v>90.5</v>
      </c>
      <c r="K13">
        <f t="shared" si="2"/>
        <v>-6.2823598978098971E-3</v>
      </c>
    </row>
    <row r="14" spans="1:11" x14ac:dyDescent="0.35">
      <c r="A14" s="20">
        <v>35</v>
      </c>
      <c r="B14" s="29">
        <f>pH_2_Triplicate!AD14</f>
        <v>6.1572248155477474E-2</v>
      </c>
      <c r="D14">
        <f t="shared" si="3"/>
        <v>35.5</v>
      </c>
      <c r="E14">
        <f t="shared" si="0"/>
        <v>6.412194349253636E-3</v>
      </c>
      <c r="G14" s="20">
        <v>90</v>
      </c>
      <c r="H14">
        <f>pH_2_Triplicate!AK14</f>
        <v>99.875167613734789</v>
      </c>
      <c r="J14">
        <f t="shared" si="1"/>
        <v>89.5</v>
      </c>
      <c r="K14">
        <f t="shared" si="2"/>
        <v>-9.8169969224244369E-3</v>
      </c>
    </row>
    <row r="15" spans="1:11" x14ac:dyDescent="0.35">
      <c r="A15" s="20">
        <v>36</v>
      </c>
      <c r="B15" s="29">
        <f>pH_2_Triplicate!AD15</f>
        <v>6.798444250473111E-2</v>
      </c>
      <c r="D15">
        <f t="shared" si="3"/>
        <v>36.5</v>
      </c>
      <c r="E15">
        <f t="shared" si="0"/>
        <v>7.0259591171814018E-3</v>
      </c>
      <c r="G15" s="20">
        <v>89</v>
      </c>
      <c r="H15">
        <f>pH_2_Triplicate!AK15</f>
        <v>99.884984610657213</v>
      </c>
      <c r="J15">
        <f t="shared" si="1"/>
        <v>88.5</v>
      </c>
      <c r="K15">
        <f t="shared" si="2"/>
        <v>0.1050580308668998</v>
      </c>
    </row>
    <row r="16" spans="1:11" x14ac:dyDescent="0.35">
      <c r="A16" s="20">
        <v>37</v>
      </c>
      <c r="B16" s="29">
        <f>pH_2_Triplicate!AD16</f>
        <v>7.5010401621912512E-2</v>
      </c>
      <c r="D16">
        <f t="shared" si="3"/>
        <v>37.5</v>
      </c>
      <c r="E16">
        <f t="shared" si="0"/>
        <v>8.7035501347531991E-3</v>
      </c>
      <c r="G16" s="20">
        <v>88</v>
      </c>
      <c r="H16">
        <f>pH_2_Triplicate!AK16</f>
        <v>99.779926579790313</v>
      </c>
      <c r="J16">
        <f t="shared" si="1"/>
        <v>87.5</v>
      </c>
      <c r="K16">
        <f t="shared" si="2"/>
        <v>1.4079128483177783</v>
      </c>
    </row>
    <row r="17" spans="1:11" x14ac:dyDescent="0.35">
      <c r="A17" s="20">
        <v>38</v>
      </c>
      <c r="B17" s="29">
        <f>pH_2_Triplicate!AD17</f>
        <v>8.3713951756665711E-2</v>
      </c>
      <c r="D17">
        <f t="shared" si="3"/>
        <v>38.5</v>
      </c>
      <c r="E17">
        <f t="shared" si="0"/>
        <v>7.9528374629118381E-3</v>
      </c>
      <c r="G17" s="20">
        <v>87</v>
      </c>
      <c r="H17">
        <f>pH_2_Triplicate!AK17</f>
        <v>98.372013731472535</v>
      </c>
      <c r="J17">
        <f t="shared" si="1"/>
        <v>86.5</v>
      </c>
      <c r="K17">
        <f t="shared" si="2"/>
        <v>2.4858951348804652</v>
      </c>
    </row>
    <row r="18" spans="1:11" x14ac:dyDescent="0.35">
      <c r="A18" s="20">
        <v>39</v>
      </c>
      <c r="B18" s="29">
        <f>pH_2_Triplicate!AD18</f>
        <v>9.1666789219577549E-2</v>
      </c>
      <c r="D18">
        <f t="shared" si="3"/>
        <v>39.5</v>
      </c>
      <c r="E18">
        <f t="shared" si="0"/>
        <v>8.9930336199146865E-3</v>
      </c>
      <c r="G18" s="26">
        <v>86</v>
      </c>
      <c r="H18">
        <f>pH_2_Triplicate!AK18</f>
        <v>95.88611859659207</v>
      </c>
      <c r="J18">
        <f t="shared" si="1"/>
        <v>85.5</v>
      </c>
      <c r="K18">
        <f t="shared" si="2"/>
        <v>6.2206451651664167</v>
      </c>
    </row>
    <row r="19" spans="1:11" x14ac:dyDescent="0.35">
      <c r="A19" s="20">
        <v>40</v>
      </c>
      <c r="B19" s="29">
        <f>pH_2_Triplicate!AD19</f>
        <v>0.10065982283949224</v>
      </c>
      <c r="D19">
        <f t="shared" si="3"/>
        <v>40.5</v>
      </c>
      <c r="E19">
        <f t="shared" si="0"/>
        <v>5.6091051242304346E-3</v>
      </c>
      <c r="G19" s="26">
        <v>85</v>
      </c>
      <c r="H19">
        <f>pH_2_Triplicate!AK19</f>
        <v>89.665473431425653</v>
      </c>
      <c r="J19">
        <f t="shared" si="1"/>
        <v>84.5</v>
      </c>
      <c r="K19">
        <f t="shared" si="2"/>
        <v>17.382979175847524</v>
      </c>
    </row>
    <row r="20" spans="1:11" x14ac:dyDescent="0.35">
      <c r="A20" s="20">
        <v>41</v>
      </c>
      <c r="B20" s="29">
        <f>pH_2_Triplicate!AD20</f>
        <v>0.10626892796372267</v>
      </c>
      <c r="D20">
        <f t="shared" si="3"/>
        <v>41.5</v>
      </c>
      <c r="E20">
        <f t="shared" si="0"/>
        <v>1.7362260736804025E-3</v>
      </c>
      <c r="G20" s="26">
        <v>84</v>
      </c>
      <c r="H20">
        <f>pH_2_Triplicate!AK20</f>
        <v>72.282494255578129</v>
      </c>
      <c r="J20">
        <f t="shared" si="1"/>
        <v>83.5</v>
      </c>
      <c r="K20">
        <f t="shared" si="2"/>
        <v>26.916072989570182</v>
      </c>
    </row>
    <row r="21" spans="1:11" x14ac:dyDescent="0.35">
      <c r="A21" s="20">
        <v>42</v>
      </c>
      <c r="B21" s="29">
        <f>pH_2_Triplicate!AD21</f>
        <v>0.10800515403740307</v>
      </c>
      <c r="D21">
        <f t="shared" si="3"/>
        <v>42.5</v>
      </c>
      <c r="E21">
        <f t="shared" si="0"/>
        <v>1.6025125957167749E-2</v>
      </c>
      <c r="G21" s="26">
        <v>83</v>
      </c>
      <c r="H21">
        <f>pH_2_Triplicate!AK21</f>
        <v>45.366421266007947</v>
      </c>
      <c r="J21">
        <f t="shared" si="1"/>
        <v>82.5</v>
      </c>
      <c r="K21">
        <f t="shared" si="2"/>
        <v>21.110807429398299</v>
      </c>
    </row>
    <row r="22" spans="1:11" x14ac:dyDescent="0.35">
      <c r="A22" s="20">
        <v>43</v>
      </c>
      <c r="B22" s="29">
        <f>pH_2_Triplicate!AD22</f>
        <v>0.12403027999457082</v>
      </c>
      <c r="D22">
        <f t="shared" si="3"/>
        <v>43.5</v>
      </c>
      <c r="E22">
        <f t="shared" si="0"/>
        <v>1.2481361702088814E-2</v>
      </c>
      <c r="G22" s="26">
        <v>82</v>
      </c>
      <c r="H22">
        <f>pH_2_Triplicate!AK22</f>
        <v>24.255613836609648</v>
      </c>
      <c r="J22">
        <f t="shared" si="1"/>
        <v>81.5</v>
      </c>
      <c r="K22">
        <f t="shared" si="2"/>
        <v>11.207789370201281</v>
      </c>
    </row>
    <row r="23" spans="1:11" x14ac:dyDescent="0.35">
      <c r="A23" s="20">
        <v>44</v>
      </c>
      <c r="B23" s="29">
        <f>pH_2_Triplicate!AD23</f>
        <v>0.13651164169665964</v>
      </c>
      <c r="D23">
        <f t="shared" si="3"/>
        <v>44.5</v>
      </c>
      <c r="E23">
        <f t="shared" si="0"/>
        <v>2.0487234533768078E-2</v>
      </c>
      <c r="G23" s="26">
        <v>81</v>
      </c>
      <c r="H23">
        <f>pH_2_Triplicate!AK23</f>
        <v>13.047824466408366</v>
      </c>
      <c r="J23">
        <f t="shared" si="1"/>
        <v>80.5</v>
      </c>
      <c r="K23">
        <f t="shared" si="2"/>
        <v>4.8855150811017953</v>
      </c>
    </row>
    <row r="24" spans="1:11" x14ac:dyDescent="0.35">
      <c r="A24" s="20">
        <v>45</v>
      </c>
      <c r="B24" s="29">
        <f>pH_2_Triplicate!AD24</f>
        <v>0.15699887623042771</v>
      </c>
      <c r="D24">
        <f t="shared" si="3"/>
        <v>45.5</v>
      </c>
      <c r="E24">
        <f t="shared" si="0"/>
        <v>4.6945027464383365E-2</v>
      </c>
      <c r="G24" s="26">
        <v>80</v>
      </c>
      <c r="H24">
        <f>pH_2_Triplicate!AK24</f>
        <v>8.1623093853065711</v>
      </c>
      <c r="J24">
        <f t="shared" si="1"/>
        <v>79.5</v>
      </c>
      <c r="K24">
        <f t="shared" si="2"/>
        <v>2.2910053423126362</v>
      </c>
    </row>
    <row r="25" spans="1:11" x14ac:dyDescent="0.35">
      <c r="A25" s="20">
        <v>46</v>
      </c>
      <c r="B25" s="29">
        <f>pH_2_Triplicate!AD25</f>
        <v>0.20394390369481108</v>
      </c>
      <c r="D25">
        <f t="shared" si="3"/>
        <v>46.5</v>
      </c>
      <c r="E25">
        <f t="shared" si="0"/>
        <v>3.1996809005677807E-2</v>
      </c>
      <c r="G25" s="26">
        <v>79</v>
      </c>
      <c r="H25">
        <f>pH_2_Triplicate!AK25</f>
        <v>5.8713040429939349</v>
      </c>
      <c r="J25">
        <f t="shared" si="1"/>
        <v>78.5</v>
      </c>
      <c r="K25">
        <f t="shared" si="2"/>
        <v>1.3979723343954644</v>
      </c>
    </row>
    <row r="26" spans="1:11" x14ac:dyDescent="0.35">
      <c r="A26" s="20">
        <v>47</v>
      </c>
      <c r="B26" s="29">
        <f>pH_2_Triplicate!AD26</f>
        <v>0.23594071270048889</v>
      </c>
      <c r="D26">
        <f t="shared" si="3"/>
        <v>47.5</v>
      </c>
      <c r="E26">
        <f t="shared" si="0"/>
        <v>2.90811944123614E-2</v>
      </c>
      <c r="G26" s="20">
        <v>78</v>
      </c>
      <c r="H26">
        <f>pH_2_Triplicate!AK26</f>
        <v>4.4733317085984705</v>
      </c>
      <c r="J26">
        <f t="shared" si="1"/>
        <v>77.5</v>
      </c>
      <c r="K26">
        <f t="shared" si="2"/>
        <v>1.0317908482533569</v>
      </c>
    </row>
    <row r="27" spans="1:11" x14ac:dyDescent="0.35">
      <c r="A27" s="20">
        <v>48</v>
      </c>
      <c r="B27" s="29">
        <f>pH_2_Triplicate!AD27</f>
        <v>0.26502190711285029</v>
      </c>
      <c r="D27">
        <f t="shared" si="3"/>
        <v>48.5</v>
      </c>
      <c r="E27">
        <f t="shared" si="0"/>
        <v>3.161984553470587E-2</v>
      </c>
      <c r="G27" s="20">
        <v>77</v>
      </c>
      <c r="H27">
        <f>pH_2_Triplicate!AK27</f>
        <v>3.4415408603451136</v>
      </c>
      <c r="J27">
        <f t="shared" si="1"/>
        <v>76.5</v>
      </c>
      <c r="K27">
        <f t="shared" si="2"/>
        <v>0.61555177601466093</v>
      </c>
    </row>
    <row r="28" spans="1:11" x14ac:dyDescent="0.35">
      <c r="A28" s="20">
        <v>49</v>
      </c>
      <c r="B28" s="29">
        <f>pH_2_Triplicate!AD28</f>
        <v>0.29664175264755616</v>
      </c>
      <c r="D28">
        <f t="shared" si="3"/>
        <v>49.5</v>
      </c>
      <c r="E28">
        <f t="shared" si="0"/>
        <v>3.3709336175598403E-2</v>
      </c>
      <c r="G28" s="20">
        <v>76</v>
      </c>
      <c r="H28">
        <f>pH_2_Triplicate!AK28</f>
        <v>2.8259890843304527</v>
      </c>
      <c r="J28">
        <f t="shared" si="1"/>
        <v>75.5</v>
      </c>
      <c r="K28">
        <f t="shared" si="2"/>
        <v>0.37411395451784379</v>
      </c>
    </row>
    <row r="29" spans="1:11" x14ac:dyDescent="0.35">
      <c r="A29" s="20">
        <v>50</v>
      </c>
      <c r="B29" s="29">
        <f>pH_2_Triplicate!AD29</f>
        <v>0.33035108882315456</v>
      </c>
      <c r="D29">
        <f t="shared" si="3"/>
        <v>50.5</v>
      </c>
      <c r="E29">
        <f t="shared" si="0"/>
        <v>4.0115098712337927E-2</v>
      </c>
      <c r="G29" s="20">
        <v>75</v>
      </c>
      <c r="H29">
        <f>pH_2_Triplicate!AK29</f>
        <v>2.4518751298126089</v>
      </c>
      <c r="J29">
        <f t="shared" si="1"/>
        <v>74.5</v>
      </c>
      <c r="K29">
        <f t="shared" si="2"/>
        <v>0.33050878454724852</v>
      </c>
    </row>
    <row r="30" spans="1:11" x14ac:dyDescent="0.35">
      <c r="A30" s="20">
        <v>51</v>
      </c>
      <c r="B30" s="29">
        <f>pH_2_Triplicate!AD30</f>
        <v>0.37046618753549249</v>
      </c>
      <c r="D30">
        <f t="shared" si="3"/>
        <v>51.5</v>
      </c>
      <c r="E30">
        <f t="shared" si="0"/>
        <v>4.2828519519482855E-2</v>
      </c>
      <c r="G30" s="20">
        <v>74</v>
      </c>
      <c r="H30">
        <f>pH_2_Triplicate!AK30</f>
        <v>2.1213663452653604</v>
      </c>
      <c r="J30">
        <f t="shared" si="1"/>
        <v>73.5</v>
      </c>
      <c r="K30">
        <f t="shared" si="2"/>
        <v>0.27188415959379419</v>
      </c>
    </row>
    <row r="31" spans="1:11" x14ac:dyDescent="0.35">
      <c r="A31" s="20">
        <v>52</v>
      </c>
      <c r="B31" s="29">
        <f>pH_2_Triplicate!AD31</f>
        <v>0.41329470705497534</v>
      </c>
      <c r="D31">
        <f t="shared" si="3"/>
        <v>52.5</v>
      </c>
      <c r="E31">
        <f t="shared" si="0"/>
        <v>5.2665460652766449E-2</v>
      </c>
      <c r="G31" s="20">
        <v>73</v>
      </c>
      <c r="H31">
        <f>pH_2_Triplicate!AK31</f>
        <v>1.8494821856715662</v>
      </c>
      <c r="J31">
        <f t="shared" si="1"/>
        <v>72.5</v>
      </c>
      <c r="K31">
        <f t="shared" si="2"/>
        <v>0.21581791455062915</v>
      </c>
    </row>
    <row r="32" spans="1:11" x14ac:dyDescent="0.35">
      <c r="A32" s="20">
        <v>53</v>
      </c>
      <c r="B32" s="29">
        <f>pH_2_Triplicate!AD32</f>
        <v>0.46596016770774179</v>
      </c>
      <c r="D32">
        <f t="shared" si="3"/>
        <v>53.5</v>
      </c>
      <c r="E32">
        <f t="shared" si="0"/>
        <v>6.2983342377533946E-2</v>
      </c>
      <c r="G32" s="20">
        <v>72</v>
      </c>
      <c r="H32">
        <f>pH_2_Triplicate!AK32</f>
        <v>1.633664271120937</v>
      </c>
      <c r="J32">
        <f t="shared" si="1"/>
        <v>71.5</v>
      </c>
      <c r="K32">
        <f t="shared" si="2"/>
        <v>0.18499889774864497</v>
      </c>
    </row>
    <row r="33" spans="1:11" x14ac:dyDescent="0.35">
      <c r="A33" s="20">
        <v>54</v>
      </c>
      <c r="B33" s="29">
        <f>pH_2_Triplicate!AD33</f>
        <v>0.52894351008527574</v>
      </c>
      <c r="D33">
        <f t="shared" si="3"/>
        <v>54.5</v>
      </c>
      <c r="E33">
        <f t="shared" si="0"/>
        <v>6.6804527185686524E-2</v>
      </c>
      <c r="G33" s="20">
        <v>71</v>
      </c>
      <c r="H33">
        <f>pH_2_Triplicate!AK33</f>
        <v>1.4486653733722921</v>
      </c>
      <c r="J33">
        <f t="shared" si="1"/>
        <v>70.5</v>
      </c>
      <c r="K33">
        <f t="shared" si="2"/>
        <v>0.15054247988227631</v>
      </c>
    </row>
    <row r="34" spans="1:11" x14ac:dyDescent="0.35">
      <c r="A34" s="20">
        <v>55</v>
      </c>
      <c r="B34" s="29">
        <f>pH_2_Triplicate!AD34</f>
        <v>0.59574803727096226</v>
      </c>
      <c r="D34">
        <f t="shared" si="3"/>
        <v>55.5</v>
      </c>
      <c r="E34">
        <f t="shared" si="0"/>
        <v>9.996511577501288E-2</v>
      </c>
      <c r="G34" s="20">
        <v>70</v>
      </c>
      <c r="H34">
        <f>pH_2_Triplicate!AK34</f>
        <v>1.2981228934900158</v>
      </c>
      <c r="J34">
        <f t="shared" si="1"/>
        <v>69.5</v>
      </c>
      <c r="K34">
        <f t="shared" si="2"/>
        <v>0.11863006180168822</v>
      </c>
    </row>
    <row r="35" spans="1:11" x14ac:dyDescent="0.35">
      <c r="A35" s="20">
        <v>56</v>
      </c>
      <c r="B35" s="29">
        <f>pH_2_Triplicate!AD35</f>
        <v>0.69571315304597514</v>
      </c>
      <c r="D35">
        <f t="shared" si="3"/>
        <v>56.5</v>
      </c>
      <c r="E35">
        <f t="shared" si="0"/>
        <v>0.11638695939745192</v>
      </c>
      <c r="G35" s="20">
        <v>69</v>
      </c>
      <c r="H35">
        <f>pH_2_Triplicate!AK35</f>
        <v>1.1794928316883275</v>
      </c>
      <c r="J35">
        <f t="shared" si="1"/>
        <v>68.5</v>
      </c>
      <c r="K35">
        <f t="shared" si="2"/>
        <v>9.3846385045271319E-2</v>
      </c>
    </row>
    <row r="36" spans="1:11" x14ac:dyDescent="0.35">
      <c r="A36" s="20">
        <v>57</v>
      </c>
      <c r="B36" s="29">
        <f>pH_2_Triplicate!AD36</f>
        <v>0.81210011244342706</v>
      </c>
      <c r="D36">
        <f t="shared" si="3"/>
        <v>57.5</v>
      </c>
      <c r="E36">
        <f t="shared" si="0"/>
        <v>0.14491369879813554</v>
      </c>
      <c r="G36" s="20">
        <v>68</v>
      </c>
      <c r="H36">
        <f>pH_2_Triplicate!AK36</f>
        <v>1.0856464466430562</v>
      </c>
      <c r="J36">
        <f t="shared" si="1"/>
        <v>67.5</v>
      </c>
      <c r="K36">
        <f t="shared" si="2"/>
        <v>8.2985175373135434E-2</v>
      </c>
    </row>
    <row r="37" spans="1:11" x14ac:dyDescent="0.35">
      <c r="A37" s="20">
        <v>58</v>
      </c>
      <c r="B37" s="29">
        <f>pH_2_Triplicate!AD37</f>
        <v>0.9570138112415626</v>
      </c>
      <c r="D37">
        <f t="shared" si="3"/>
        <v>58.5</v>
      </c>
      <c r="E37">
        <f t="shared" si="0"/>
        <v>0.18358259017607914</v>
      </c>
      <c r="G37" s="20">
        <v>67</v>
      </c>
      <c r="H37">
        <f>pH_2_Triplicate!AK37</f>
        <v>1.0026612712699208</v>
      </c>
      <c r="J37">
        <f t="shared" si="1"/>
        <v>66.5</v>
      </c>
      <c r="K37">
        <f t="shared" si="2"/>
        <v>7.344391681801099E-2</v>
      </c>
    </row>
    <row r="38" spans="1:11" x14ac:dyDescent="0.35">
      <c r="A38" s="20">
        <v>59</v>
      </c>
      <c r="B38" s="29">
        <f>pH_2_Triplicate!AD38</f>
        <v>1.1405964014176417</v>
      </c>
      <c r="D38">
        <f t="shared" si="3"/>
        <v>59.5</v>
      </c>
      <c r="E38">
        <f t="shared" si="0"/>
        <v>0.21989396252614202</v>
      </c>
      <c r="G38" s="20">
        <v>66</v>
      </c>
      <c r="H38">
        <f>pH_2_Triplicate!AK38</f>
        <v>0.92921735445190978</v>
      </c>
      <c r="J38">
        <f t="shared" si="1"/>
        <v>65.5</v>
      </c>
      <c r="K38">
        <f t="shared" si="2"/>
        <v>6.3748243287895412E-2</v>
      </c>
    </row>
    <row r="39" spans="1:11" x14ac:dyDescent="0.35">
      <c r="A39" s="20">
        <v>60</v>
      </c>
      <c r="B39" s="29">
        <f>pH_2_Triplicate!AD39</f>
        <v>1.3604903639437838</v>
      </c>
      <c r="D39">
        <f t="shared" si="3"/>
        <v>60.5</v>
      </c>
      <c r="E39">
        <f t="shared" si="0"/>
        <v>0.26175507312230306</v>
      </c>
      <c r="G39" s="20">
        <v>65</v>
      </c>
      <c r="H39">
        <f>pH_2_Triplicate!AK39</f>
        <v>0.86546911116401437</v>
      </c>
      <c r="J39">
        <f t="shared" si="1"/>
        <v>64.5</v>
      </c>
      <c r="K39">
        <f t="shared" si="2"/>
        <v>5.861456031919865E-2</v>
      </c>
    </row>
    <row r="40" spans="1:11" x14ac:dyDescent="0.35">
      <c r="A40" s="20">
        <v>61</v>
      </c>
      <c r="B40" s="29">
        <f>pH_2_Triplicate!AD40</f>
        <v>1.6222454370660868</v>
      </c>
      <c r="D40">
        <f t="shared" si="3"/>
        <v>61.5</v>
      </c>
      <c r="E40">
        <f t="shared" si="0"/>
        <v>0.26560973479294647</v>
      </c>
      <c r="G40" s="20">
        <v>64</v>
      </c>
      <c r="H40">
        <f>pH_2_Triplicate!AK40</f>
        <v>0.80685455084481572</v>
      </c>
      <c r="J40">
        <f t="shared" si="1"/>
        <v>63.5</v>
      </c>
      <c r="K40">
        <f t="shared" si="2"/>
        <v>5.1537302230230675E-2</v>
      </c>
    </row>
    <row r="41" spans="1:11" x14ac:dyDescent="0.35">
      <c r="A41" s="20">
        <v>62</v>
      </c>
      <c r="B41" s="29">
        <f>pH_2_Triplicate!AD41</f>
        <v>1.8878551718590333</v>
      </c>
      <c r="D41">
        <f t="shared" si="3"/>
        <v>62.5</v>
      </c>
      <c r="E41">
        <f t="shared" si="0"/>
        <v>0.28971282010082611</v>
      </c>
      <c r="G41" s="20">
        <v>63</v>
      </c>
      <c r="H41">
        <f>pH_2_Triplicate!AK41</f>
        <v>0.75531724861458505</v>
      </c>
      <c r="J41">
        <f t="shared" si="1"/>
        <v>62.5</v>
      </c>
      <c r="K41">
        <f t="shared" si="2"/>
        <v>4.5588071178340295E-2</v>
      </c>
    </row>
    <row r="42" spans="1:11" x14ac:dyDescent="0.35">
      <c r="A42" s="20">
        <v>63</v>
      </c>
      <c r="B42" s="29">
        <f>pH_2_Triplicate!AD42</f>
        <v>2.1775679919598594</v>
      </c>
      <c r="D42">
        <f t="shared" si="3"/>
        <v>63.5</v>
      </c>
      <c r="E42">
        <f t="shared" si="0"/>
        <v>0.27852626166328687</v>
      </c>
      <c r="G42" s="20">
        <v>62</v>
      </c>
      <c r="H42">
        <f>pH_2_Triplicate!AK42</f>
        <v>0.70972917743624475</v>
      </c>
      <c r="J42">
        <f t="shared" si="1"/>
        <v>61.5</v>
      </c>
      <c r="K42">
        <f t="shared" si="2"/>
        <v>4.1851723679273256E-2</v>
      </c>
    </row>
    <row r="43" spans="1:11" x14ac:dyDescent="0.35">
      <c r="A43" s="20">
        <v>64</v>
      </c>
      <c r="B43" s="29">
        <f>pH_2_Triplicate!AD43</f>
        <v>2.4560942536231463</v>
      </c>
      <c r="D43">
        <f t="shared" si="3"/>
        <v>64.5</v>
      </c>
      <c r="E43">
        <f t="shared" si="0"/>
        <v>0.247908947278765</v>
      </c>
      <c r="G43" s="20">
        <v>61</v>
      </c>
      <c r="H43">
        <f>pH_2_Triplicate!AK43</f>
        <v>0.6678774537569715</v>
      </c>
      <c r="J43">
        <f t="shared" si="1"/>
        <v>60.5</v>
      </c>
      <c r="K43">
        <f t="shared" si="2"/>
        <v>4.1751776354160053E-2</v>
      </c>
    </row>
    <row r="44" spans="1:11" x14ac:dyDescent="0.35">
      <c r="A44" s="20">
        <v>65</v>
      </c>
      <c r="B44" s="29">
        <f>pH_2_Triplicate!AD44</f>
        <v>2.7040032009019113</v>
      </c>
      <c r="D44">
        <f t="shared" si="3"/>
        <v>65.5</v>
      </c>
      <c r="E44">
        <f t="shared" si="0"/>
        <v>0.22904004724191784</v>
      </c>
      <c r="G44" s="20">
        <v>60</v>
      </c>
      <c r="H44">
        <f>pH_2_Triplicate!AK44</f>
        <v>0.62612567740281144</v>
      </c>
      <c r="J44">
        <f t="shared" si="1"/>
        <v>59.5</v>
      </c>
      <c r="K44">
        <f t="shared" si="2"/>
        <v>3.4087064196688721E-2</v>
      </c>
    </row>
    <row r="45" spans="1:11" x14ac:dyDescent="0.35">
      <c r="A45" s="20">
        <v>66</v>
      </c>
      <c r="B45" s="29">
        <f>pH_2_Triplicate!AD45</f>
        <v>2.9330432481438291</v>
      </c>
      <c r="D45">
        <f t="shared" si="3"/>
        <v>66.5</v>
      </c>
      <c r="E45">
        <f t="shared" si="0"/>
        <v>0.24106845614080852</v>
      </c>
      <c r="G45" s="20">
        <v>59</v>
      </c>
      <c r="H45">
        <f>pH_2_Triplicate!AK45</f>
        <v>0.59203861320612272</v>
      </c>
      <c r="J45">
        <f t="shared" si="1"/>
        <v>58.5</v>
      </c>
      <c r="K45">
        <f t="shared" si="2"/>
        <v>3.4679821104277031E-2</v>
      </c>
    </row>
    <row r="46" spans="1:11" x14ac:dyDescent="0.35">
      <c r="A46" s="20">
        <v>67</v>
      </c>
      <c r="B46" s="29">
        <f>pH_2_Triplicate!AD46</f>
        <v>3.1741117042846376</v>
      </c>
      <c r="D46">
        <f t="shared" si="3"/>
        <v>67.5</v>
      </c>
      <c r="E46">
        <f t="shared" si="0"/>
        <v>0.24606686083090423</v>
      </c>
      <c r="G46" s="20">
        <v>58</v>
      </c>
      <c r="H46">
        <f>pH_2_Triplicate!AK46</f>
        <v>0.55735879210184569</v>
      </c>
      <c r="J46">
        <f t="shared" si="1"/>
        <v>57.5</v>
      </c>
      <c r="K46">
        <f t="shared" si="2"/>
        <v>3.3170674527009947E-2</v>
      </c>
    </row>
    <row r="47" spans="1:11" x14ac:dyDescent="0.35">
      <c r="A47" s="20">
        <v>68</v>
      </c>
      <c r="B47" s="29">
        <f>pH_2_Triplicate!AD47</f>
        <v>3.4201785651155419</v>
      </c>
      <c r="D47">
        <f t="shared" si="3"/>
        <v>68.5</v>
      </c>
      <c r="E47">
        <f t="shared" si="0"/>
        <v>0.253247346511694</v>
      </c>
      <c r="G47" s="20">
        <v>57</v>
      </c>
      <c r="H47">
        <f>pH_2_Triplicate!AK47</f>
        <v>0.52418811757483574</v>
      </c>
      <c r="J47">
        <f t="shared" si="1"/>
        <v>56.5</v>
      </c>
      <c r="K47">
        <f t="shared" si="2"/>
        <v>2.7632407694801409E-2</v>
      </c>
    </row>
    <row r="48" spans="1:11" x14ac:dyDescent="0.35">
      <c r="A48" s="20">
        <v>69</v>
      </c>
      <c r="B48" s="29">
        <f>pH_2_Triplicate!AD48</f>
        <v>3.6734259116272359</v>
      </c>
      <c r="D48">
        <f t="shared" si="3"/>
        <v>69.5</v>
      </c>
      <c r="E48">
        <f t="shared" si="0"/>
        <v>0.27503852862253497</v>
      </c>
      <c r="G48" s="20">
        <v>56</v>
      </c>
      <c r="H48">
        <f>pH_2_Triplicate!AK48</f>
        <v>0.49655570988003433</v>
      </c>
      <c r="J48">
        <f t="shared" si="1"/>
        <v>55.5</v>
      </c>
      <c r="K48">
        <f t="shared" si="2"/>
        <v>2.9585544558679344E-2</v>
      </c>
    </row>
    <row r="49" spans="1:11" x14ac:dyDescent="0.35">
      <c r="A49" s="20">
        <v>70</v>
      </c>
      <c r="B49" s="29">
        <f>pH_2_Triplicate!AD49</f>
        <v>3.9484644402497708</v>
      </c>
      <c r="D49">
        <f t="shared" si="3"/>
        <v>70.5</v>
      </c>
      <c r="E49">
        <f t="shared" si="0"/>
        <v>0.31124492887669364</v>
      </c>
      <c r="G49" s="20">
        <v>55</v>
      </c>
      <c r="H49">
        <f>pH_2_Triplicate!AK49</f>
        <v>0.46697016532135499</v>
      </c>
      <c r="J49">
        <f t="shared" si="1"/>
        <v>54.5</v>
      </c>
      <c r="K49">
        <f t="shared" si="2"/>
        <v>2.9376910237330689E-2</v>
      </c>
    </row>
    <row r="50" spans="1:11" x14ac:dyDescent="0.35">
      <c r="A50" s="20">
        <v>71</v>
      </c>
      <c r="B50" s="29">
        <f>pH_2_Triplicate!AD50</f>
        <v>4.2597093691264645</v>
      </c>
      <c r="D50">
        <f t="shared" si="3"/>
        <v>71.5</v>
      </c>
      <c r="E50">
        <f t="shared" si="0"/>
        <v>0.34266840461407622</v>
      </c>
      <c r="G50" s="20">
        <v>54</v>
      </c>
      <c r="H50">
        <f>pH_2_Triplicate!AK50</f>
        <v>0.4375932550840243</v>
      </c>
      <c r="J50">
        <f t="shared" si="1"/>
        <v>53.5</v>
      </c>
      <c r="K50">
        <f t="shared" si="2"/>
        <v>2.7613219639294806E-2</v>
      </c>
    </row>
    <row r="51" spans="1:11" x14ac:dyDescent="0.35">
      <c r="A51" s="20">
        <v>72</v>
      </c>
      <c r="B51" s="29">
        <f>pH_2_Triplicate!AD51</f>
        <v>4.6023777737405407</v>
      </c>
      <c r="D51">
        <f t="shared" si="3"/>
        <v>72.5</v>
      </c>
      <c r="E51">
        <f t="shared" si="0"/>
        <v>0.4074283020772711</v>
      </c>
      <c r="G51" s="20">
        <v>53</v>
      </c>
      <c r="H51">
        <f>pH_2_Triplicate!AK51</f>
        <v>0.4099800354447295</v>
      </c>
      <c r="J51">
        <f t="shared" si="1"/>
        <v>52.5</v>
      </c>
      <c r="K51">
        <f t="shared" si="2"/>
        <v>2.7572069827050572E-2</v>
      </c>
    </row>
    <row r="52" spans="1:11" x14ac:dyDescent="0.35">
      <c r="A52" s="20">
        <v>73</v>
      </c>
      <c r="B52" s="29">
        <f>pH_2_Triplicate!AD52</f>
        <v>5.0098060758178118</v>
      </c>
      <c r="D52">
        <f t="shared" si="3"/>
        <v>73.5</v>
      </c>
      <c r="E52">
        <f t="shared" si="0"/>
        <v>0.48956458564343031</v>
      </c>
      <c r="G52" s="20">
        <v>52</v>
      </c>
      <c r="H52">
        <f>pH_2_Triplicate!AK52</f>
        <v>0.38240796561767892</v>
      </c>
      <c r="J52">
        <f t="shared" si="1"/>
        <v>51.5</v>
      </c>
      <c r="K52">
        <f t="shared" si="2"/>
        <v>2.6277945500894961E-2</v>
      </c>
    </row>
    <row r="53" spans="1:11" x14ac:dyDescent="0.35">
      <c r="A53" s="20">
        <v>74</v>
      </c>
      <c r="B53" s="29">
        <f>pH_2_Triplicate!AD53</f>
        <v>5.4993706614612421</v>
      </c>
      <c r="D53">
        <f t="shared" si="3"/>
        <v>74.5</v>
      </c>
      <c r="E53">
        <f t="shared" si="0"/>
        <v>0.61934412569235153</v>
      </c>
      <c r="G53" s="20">
        <v>51</v>
      </c>
      <c r="H53">
        <f>pH_2_Triplicate!AK53</f>
        <v>0.35613002011678396</v>
      </c>
      <c r="J53">
        <f t="shared" si="1"/>
        <v>50.5</v>
      </c>
      <c r="K53">
        <f t="shared" si="2"/>
        <v>2.4174245620719237E-2</v>
      </c>
    </row>
    <row r="54" spans="1:11" x14ac:dyDescent="0.35">
      <c r="A54" s="20">
        <v>75</v>
      </c>
      <c r="B54" s="29">
        <f>pH_2_Triplicate!AD54</f>
        <v>6.1187147871535936</v>
      </c>
      <c r="D54">
        <f t="shared" si="3"/>
        <v>75.5</v>
      </c>
      <c r="E54">
        <f t="shared" si="0"/>
        <v>0.70169665744486132</v>
      </c>
      <c r="G54" s="20">
        <v>50</v>
      </c>
      <c r="H54">
        <f>pH_2_Triplicate!AK54</f>
        <v>0.33195577449606473</v>
      </c>
      <c r="J54">
        <f t="shared" si="1"/>
        <v>49.5</v>
      </c>
      <c r="K54">
        <f t="shared" si="2"/>
        <v>2.148559614228096E-2</v>
      </c>
    </row>
    <row r="55" spans="1:11" x14ac:dyDescent="0.35">
      <c r="A55" s="20">
        <v>76</v>
      </c>
      <c r="B55" s="29">
        <f>pH_2_Triplicate!AD55</f>
        <v>6.8204114445984549</v>
      </c>
      <c r="D55">
        <f t="shared" si="3"/>
        <v>76.5</v>
      </c>
      <c r="E55">
        <f t="shared" si="0"/>
        <v>0.91650930821497223</v>
      </c>
      <c r="G55" s="20">
        <v>49</v>
      </c>
      <c r="H55">
        <f>pH_2_Triplicate!AK55</f>
        <v>0.31047017835378377</v>
      </c>
      <c r="J55">
        <f t="shared" si="1"/>
        <v>48.5</v>
      </c>
      <c r="K55">
        <f t="shared" si="2"/>
        <v>2.3275179068309837E-2</v>
      </c>
    </row>
    <row r="56" spans="1:11" x14ac:dyDescent="0.35">
      <c r="A56" s="20">
        <v>77</v>
      </c>
      <c r="B56" s="29">
        <f>pH_2_Triplicate!AD56</f>
        <v>7.7369207528134272</v>
      </c>
      <c r="D56">
        <f t="shared" si="3"/>
        <v>77.5</v>
      </c>
      <c r="E56">
        <f t="shared" si="0"/>
        <v>1.1902715275274716</v>
      </c>
      <c r="G56" s="20">
        <v>48</v>
      </c>
      <c r="H56">
        <f>pH_2_Triplicate!AK56</f>
        <v>0.28719499928547393</v>
      </c>
      <c r="J56">
        <f t="shared" si="1"/>
        <v>47.5</v>
      </c>
      <c r="K56">
        <f t="shared" si="2"/>
        <v>2.4485434508630832E-2</v>
      </c>
    </row>
    <row r="57" spans="1:11" x14ac:dyDescent="0.35">
      <c r="A57" s="20">
        <v>78</v>
      </c>
      <c r="B57" s="29">
        <f>pH_2_Triplicate!AD57</f>
        <v>8.9271922803408987</v>
      </c>
      <c r="D57">
        <f t="shared" si="3"/>
        <v>78.5</v>
      </c>
      <c r="E57">
        <f t="shared" si="0"/>
        <v>1.4988588552791935</v>
      </c>
      <c r="G57" s="20">
        <v>47</v>
      </c>
      <c r="H57">
        <f>pH_2_Triplicate!AK57</f>
        <v>0.2627095647768431</v>
      </c>
      <c r="J57">
        <f t="shared" si="1"/>
        <v>46.5</v>
      </c>
      <c r="K57">
        <f t="shared" si="2"/>
        <v>2.0802912850984345E-2</v>
      </c>
    </row>
    <row r="58" spans="1:11" x14ac:dyDescent="0.35">
      <c r="A58" s="20">
        <v>79</v>
      </c>
      <c r="B58" s="29">
        <f>pH_2_Triplicate!AD58</f>
        <v>10.426051135620092</v>
      </c>
      <c r="D58">
        <f t="shared" si="3"/>
        <v>79.5</v>
      </c>
      <c r="E58">
        <f t="shared" si="0"/>
        <v>2.0366017640475036</v>
      </c>
      <c r="G58" s="20">
        <v>46</v>
      </c>
      <c r="H58">
        <f>pH_2_Triplicate!AK58</f>
        <v>0.24190665192585875</v>
      </c>
      <c r="J58">
        <f t="shared" si="1"/>
        <v>45.5</v>
      </c>
      <c r="K58">
        <f t="shared" si="2"/>
        <v>1.9141073656787327E-2</v>
      </c>
    </row>
    <row r="59" spans="1:11" x14ac:dyDescent="0.35">
      <c r="A59" s="20">
        <v>80</v>
      </c>
      <c r="B59" s="29">
        <f>pH_2_Triplicate!AD59</f>
        <v>12.462652899667596</v>
      </c>
      <c r="D59">
        <f t="shared" si="3"/>
        <v>80.5</v>
      </c>
      <c r="E59">
        <f t="shared" si="0"/>
        <v>2.8053213354404125</v>
      </c>
      <c r="G59" s="20">
        <v>45</v>
      </c>
      <c r="H59">
        <f>pH_2_Triplicate!AK59</f>
        <v>0.22276557826907142</v>
      </c>
      <c r="J59">
        <f t="shared" si="1"/>
        <v>44.5</v>
      </c>
      <c r="K59">
        <f t="shared" si="2"/>
        <v>1.9193786719107903E-2</v>
      </c>
    </row>
    <row r="60" spans="1:11" x14ac:dyDescent="0.35">
      <c r="A60" s="20">
        <v>81</v>
      </c>
      <c r="B60" s="29">
        <f>pH_2_Triplicate!AD60</f>
        <v>15.267974235108008</v>
      </c>
      <c r="D60">
        <f t="shared" si="3"/>
        <v>81.5</v>
      </c>
      <c r="E60">
        <f t="shared" si="0"/>
        <v>3.6320233619864073</v>
      </c>
      <c r="G60" s="20">
        <v>44</v>
      </c>
      <c r="H60">
        <f>pH_2_Triplicate!AK60</f>
        <v>0.20357179154996352</v>
      </c>
      <c r="J60">
        <f t="shared" si="1"/>
        <v>43.5</v>
      </c>
      <c r="K60">
        <f t="shared" si="2"/>
        <v>1.973036249175017E-2</v>
      </c>
    </row>
    <row r="61" spans="1:11" x14ac:dyDescent="0.35">
      <c r="A61" s="20">
        <v>82</v>
      </c>
      <c r="B61" s="29">
        <f>pH_2_Triplicate!AD61</f>
        <v>18.899997597094416</v>
      </c>
      <c r="D61">
        <f t="shared" si="3"/>
        <v>82.5</v>
      </c>
      <c r="E61">
        <f t="shared" si="0"/>
        <v>5.4390459865463932</v>
      </c>
      <c r="G61" s="20">
        <v>43</v>
      </c>
      <c r="H61">
        <f>pH_2_Triplicate!AK61</f>
        <v>0.18384142905821335</v>
      </c>
      <c r="J61">
        <f t="shared" si="1"/>
        <v>42.5</v>
      </c>
      <c r="K61">
        <f t="shared" si="2"/>
        <v>1.773380811857575E-2</v>
      </c>
    </row>
    <row r="62" spans="1:11" x14ac:dyDescent="0.35">
      <c r="A62" s="28">
        <v>83</v>
      </c>
      <c r="B62" s="29">
        <f>pH_2_Triplicate!AD62</f>
        <v>24.339043583640809</v>
      </c>
      <c r="D62">
        <f t="shared" si="3"/>
        <v>83.5</v>
      </c>
      <c r="E62">
        <f t="shared" si="0"/>
        <v>7.4499328511746228</v>
      </c>
      <c r="G62" s="20">
        <v>42</v>
      </c>
      <c r="H62">
        <f>pH_2_Triplicate!AK62</f>
        <v>0.1661076209396376</v>
      </c>
      <c r="J62">
        <f t="shared" si="1"/>
        <v>41.5</v>
      </c>
      <c r="K62">
        <f t="shared" si="2"/>
        <v>1.5534399436013285E-2</v>
      </c>
    </row>
    <row r="63" spans="1:11" x14ac:dyDescent="0.35">
      <c r="A63" s="28">
        <v>84</v>
      </c>
      <c r="B63" s="29">
        <f>pH_2_Triplicate!AD63</f>
        <v>31.788976434815432</v>
      </c>
      <c r="D63">
        <f t="shared" si="3"/>
        <v>84.5</v>
      </c>
      <c r="E63">
        <f t="shared" si="0"/>
        <v>10.252114409904763</v>
      </c>
      <c r="G63" s="20">
        <v>41</v>
      </c>
      <c r="H63">
        <f>pH_2_Triplicate!AK63</f>
        <v>0.15057322150362432</v>
      </c>
      <c r="J63">
        <f t="shared" si="1"/>
        <v>40.5</v>
      </c>
      <c r="K63">
        <f t="shared" si="2"/>
        <v>1.4167111592245346E-2</v>
      </c>
    </row>
    <row r="64" spans="1:11" x14ac:dyDescent="0.35">
      <c r="A64" s="28">
        <v>85</v>
      </c>
      <c r="B64" s="29">
        <f>pH_2_Triplicate!AD64</f>
        <v>42.041090844720195</v>
      </c>
      <c r="D64">
        <f t="shared" si="3"/>
        <v>85.5</v>
      </c>
      <c r="E64">
        <f t="shared" si="0"/>
        <v>12.344389650807045</v>
      </c>
      <c r="G64" s="20">
        <v>40</v>
      </c>
      <c r="H64">
        <f>pH_2_Triplicate!AK64</f>
        <v>0.13640610991137897</v>
      </c>
      <c r="J64">
        <f t="shared" si="1"/>
        <v>39.5</v>
      </c>
      <c r="K64">
        <f t="shared" si="2"/>
        <v>1.4988008455055865E-2</v>
      </c>
    </row>
    <row r="65" spans="1:11" x14ac:dyDescent="0.35">
      <c r="A65" s="28">
        <v>86</v>
      </c>
      <c r="B65" s="29">
        <f>pH_2_Triplicate!AD65</f>
        <v>54.38548049552724</v>
      </c>
      <c r="D65">
        <f t="shared" si="3"/>
        <v>86.5</v>
      </c>
      <c r="E65">
        <f t="shared" si="0"/>
        <v>13.238663288911788</v>
      </c>
      <c r="G65" s="20">
        <v>39</v>
      </c>
      <c r="H65">
        <f>pH_2_Triplicate!AK65</f>
        <v>0.1214181014563231</v>
      </c>
      <c r="J65">
        <f t="shared" si="1"/>
        <v>38.5</v>
      </c>
      <c r="K65">
        <f t="shared" si="2"/>
        <v>1.4881211255816928E-2</v>
      </c>
    </row>
    <row r="66" spans="1:11" x14ac:dyDescent="0.35">
      <c r="A66" s="28">
        <v>87</v>
      </c>
      <c r="B66" s="29">
        <f>pH_2_Triplicate!AD66</f>
        <v>67.624143784439028</v>
      </c>
      <c r="D66">
        <f t="shared" si="3"/>
        <v>87.5</v>
      </c>
      <c r="E66">
        <f t="shared" si="0"/>
        <v>11.65980264076191</v>
      </c>
      <c r="G66" s="20">
        <v>38</v>
      </c>
      <c r="H66">
        <f>pH_2_Triplicate!AK66</f>
        <v>0.10653689020050618</v>
      </c>
      <c r="J66">
        <f t="shared" si="1"/>
        <v>37.5</v>
      </c>
      <c r="K66">
        <f t="shared" si="2"/>
        <v>1.2892192890244042E-2</v>
      </c>
    </row>
    <row r="67" spans="1:11" x14ac:dyDescent="0.35">
      <c r="A67" s="28">
        <v>88</v>
      </c>
      <c r="B67" s="29">
        <f>pH_2_Triplicate!AD67</f>
        <v>79.283946425200938</v>
      </c>
      <c r="D67">
        <f t="shared" si="3"/>
        <v>88.5</v>
      </c>
      <c r="E67">
        <f t="shared" si="0"/>
        <v>9.2251290848055874</v>
      </c>
      <c r="G67" s="20">
        <v>37</v>
      </c>
      <c r="H67">
        <f>pH_2_Triplicate!AK67</f>
        <v>9.3644697310262134E-2</v>
      </c>
      <c r="J67">
        <f t="shared" si="1"/>
        <v>36.5</v>
      </c>
      <c r="K67">
        <f t="shared" si="2"/>
        <v>1.0173615770300432E-2</v>
      </c>
    </row>
    <row r="68" spans="1:11" x14ac:dyDescent="0.35">
      <c r="A68" s="28">
        <v>89</v>
      </c>
      <c r="B68" s="29">
        <f>pH_2_Triplicate!AD68</f>
        <v>88.509075510006525</v>
      </c>
      <c r="D68">
        <f t="shared" si="3"/>
        <v>89.5</v>
      </c>
      <c r="E68">
        <f t="shared" si="0"/>
        <v>6.1911135367948162</v>
      </c>
      <c r="G68" s="20">
        <v>36</v>
      </c>
      <c r="H68">
        <f>pH_2_Triplicate!AK68</f>
        <v>8.3471081539961703E-2</v>
      </c>
      <c r="J68">
        <f t="shared" si="1"/>
        <v>35.5</v>
      </c>
      <c r="K68">
        <f t="shared" si="2"/>
        <v>1.0118149713443339E-2</v>
      </c>
    </row>
    <row r="69" spans="1:11" x14ac:dyDescent="0.35">
      <c r="A69" s="28">
        <v>90</v>
      </c>
      <c r="B69" s="29">
        <f>pH_2_Triplicate!AD69</f>
        <v>94.700189046801341</v>
      </c>
      <c r="D69">
        <f t="shared" si="3"/>
        <v>90.5</v>
      </c>
      <c r="E69">
        <f t="shared" ref="E69:E79" si="4">(B70-B69)/(A70-A69)</f>
        <v>2.9985159302192415</v>
      </c>
      <c r="G69" s="20">
        <v>35</v>
      </c>
      <c r="H69">
        <f>pH_2_Triplicate!AK69</f>
        <v>7.3352931826518364E-2</v>
      </c>
      <c r="J69">
        <f t="shared" ref="J69:J79" si="5">(G69+G70)/2</f>
        <v>34.5</v>
      </c>
      <c r="K69">
        <f t="shared" ref="K69:K79" si="6">(H70-H69)/(G70-G69)</f>
        <v>8.667675390027163E-3</v>
      </c>
    </row>
    <row r="70" spans="1:11" x14ac:dyDescent="0.35">
      <c r="A70" s="28">
        <v>91</v>
      </c>
      <c r="B70" s="29">
        <f>pH_2_Triplicate!AD70</f>
        <v>97.698704977020583</v>
      </c>
      <c r="D70">
        <f t="shared" ref="D70:D79" si="7">(A70+A71)/2</f>
        <v>91.5</v>
      </c>
      <c r="E70">
        <f t="shared" si="4"/>
        <v>1.1495223117246667</v>
      </c>
      <c r="G70" s="20">
        <v>34</v>
      </c>
      <c r="H70">
        <f>pH_2_Triplicate!AK70</f>
        <v>6.4685256436491201E-2</v>
      </c>
      <c r="J70">
        <f t="shared" si="5"/>
        <v>33.5</v>
      </c>
      <c r="K70">
        <f t="shared" si="6"/>
        <v>1.1289166401906345E-2</v>
      </c>
    </row>
    <row r="71" spans="1:11" x14ac:dyDescent="0.35">
      <c r="A71" s="20">
        <v>92</v>
      </c>
      <c r="B71" s="29">
        <f>pH_2_Triplicate!AD71</f>
        <v>98.84822728874525</v>
      </c>
      <c r="D71">
        <f t="shared" si="7"/>
        <v>92.5</v>
      </c>
      <c r="E71">
        <f t="shared" si="4"/>
        <v>0.42777258944170171</v>
      </c>
      <c r="G71" s="20">
        <v>33</v>
      </c>
      <c r="H71">
        <f>pH_2_Triplicate!AK71</f>
        <v>5.3396090034584856E-2</v>
      </c>
      <c r="J71">
        <f t="shared" si="5"/>
        <v>32.5</v>
      </c>
      <c r="K71">
        <f t="shared" si="6"/>
        <v>7.6972892651863065E-3</v>
      </c>
    </row>
    <row r="72" spans="1:11" x14ac:dyDescent="0.35">
      <c r="A72" s="20">
        <v>93</v>
      </c>
      <c r="B72" s="29">
        <f>pH_2_Triplicate!AD72</f>
        <v>99.275999878186951</v>
      </c>
      <c r="D72">
        <f t="shared" si="7"/>
        <v>93.5</v>
      </c>
      <c r="E72">
        <f t="shared" si="4"/>
        <v>0.13396673100437795</v>
      </c>
      <c r="G72" s="20">
        <v>32</v>
      </c>
      <c r="H72">
        <f>pH_2_Triplicate!AK72</f>
        <v>4.569880076939855E-2</v>
      </c>
      <c r="J72">
        <f t="shared" si="5"/>
        <v>31.5</v>
      </c>
      <c r="K72">
        <f t="shared" si="6"/>
        <v>7.8884844727585626E-3</v>
      </c>
    </row>
    <row r="73" spans="1:11" x14ac:dyDescent="0.35">
      <c r="A73" s="20">
        <v>94</v>
      </c>
      <c r="B73" s="29">
        <f>pH_2_Triplicate!AD73</f>
        <v>99.409966609191329</v>
      </c>
      <c r="D73">
        <f t="shared" si="7"/>
        <v>94.5</v>
      </c>
      <c r="E73">
        <f t="shared" si="4"/>
        <v>0.14506151241070597</v>
      </c>
      <c r="G73" s="20">
        <v>31</v>
      </c>
      <c r="H73">
        <f>pH_2_Triplicate!AK73</f>
        <v>3.7810316296639987E-2</v>
      </c>
      <c r="J73">
        <f t="shared" si="5"/>
        <v>30.5</v>
      </c>
      <c r="K73">
        <f t="shared" si="6"/>
        <v>7.5995176678177526E-3</v>
      </c>
    </row>
    <row r="74" spans="1:11" x14ac:dyDescent="0.35">
      <c r="A74" s="20">
        <v>95</v>
      </c>
      <c r="B74" s="29">
        <f>pH_2_Triplicate!AD74</f>
        <v>99.555028121602035</v>
      </c>
      <c r="D74">
        <f t="shared" si="7"/>
        <v>95.5</v>
      </c>
      <c r="E74">
        <f t="shared" si="4"/>
        <v>0.22036378690266645</v>
      </c>
      <c r="G74" s="20">
        <v>30</v>
      </c>
      <c r="H74">
        <f>pH_2_Triplicate!AK74</f>
        <v>3.0210798628822234E-2</v>
      </c>
      <c r="J74">
        <f t="shared" si="5"/>
        <v>29.5</v>
      </c>
      <c r="K74">
        <f t="shared" si="6"/>
        <v>8.5260916829293272E-3</v>
      </c>
    </row>
    <row r="75" spans="1:11" x14ac:dyDescent="0.35">
      <c r="A75" s="20">
        <v>96</v>
      </c>
      <c r="B75" s="29">
        <f>pH_2_Triplicate!AD75</f>
        <v>99.775391908504702</v>
      </c>
      <c r="D75">
        <f t="shared" si="7"/>
        <v>96.5</v>
      </c>
      <c r="E75">
        <f t="shared" si="4"/>
        <v>0.12763144119284675</v>
      </c>
      <c r="G75" s="20">
        <v>29</v>
      </c>
      <c r="H75">
        <f>pH_2_Triplicate!AK75</f>
        <v>2.1684706945892907E-2</v>
      </c>
      <c r="J75">
        <f t="shared" si="5"/>
        <v>28.5</v>
      </c>
      <c r="K75">
        <f t="shared" si="6"/>
        <v>4.7882412887656836E-3</v>
      </c>
    </row>
    <row r="76" spans="1:11" x14ac:dyDescent="0.35">
      <c r="A76" s="20">
        <v>97</v>
      </c>
      <c r="B76" s="29">
        <f>pH_2_Triplicate!AD76</f>
        <v>99.903023349697548</v>
      </c>
      <c r="D76">
        <f t="shared" si="7"/>
        <v>97.5</v>
      </c>
      <c r="E76">
        <f t="shared" si="4"/>
        <v>5.7868954887837276E-2</v>
      </c>
      <c r="G76" s="20">
        <v>28</v>
      </c>
      <c r="H76">
        <f>pH_2_Triplicate!AK76</f>
        <v>1.6896465657127224E-2</v>
      </c>
      <c r="J76">
        <f t="shared" si="5"/>
        <v>27.5</v>
      </c>
      <c r="K76">
        <f t="shared" si="6"/>
        <v>5.67352231536432E-3</v>
      </c>
    </row>
    <row r="77" spans="1:11" x14ac:dyDescent="0.35">
      <c r="A77" s="20">
        <v>98</v>
      </c>
      <c r="B77" s="29">
        <f>pH_2_Triplicate!AD77</f>
        <v>99.960892304585386</v>
      </c>
      <c r="D77">
        <f t="shared" si="7"/>
        <v>98.5</v>
      </c>
      <c r="E77">
        <f t="shared" si="4"/>
        <v>3.0975251000597837E-2</v>
      </c>
      <c r="G77" s="20">
        <v>27</v>
      </c>
      <c r="H77">
        <f>pH_2_Triplicate!AK77</f>
        <v>1.1222943341762904E-2</v>
      </c>
      <c r="J77">
        <f t="shared" si="5"/>
        <v>26.5</v>
      </c>
      <c r="K77">
        <f t="shared" si="6"/>
        <v>5.8762314927191936E-3</v>
      </c>
    </row>
    <row r="78" spans="1:11" x14ac:dyDescent="0.35">
      <c r="A78" s="20">
        <v>99</v>
      </c>
      <c r="B78" s="29">
        <f>pH_2_Triplicate!AD78</f>
        <v>99.991867555585983</v>
      </c>
      <c r="D78">
        <f t="shared" si="7"/>
        <v>99.349998474121094</v>
      </c>
      <c r="E78">
        <f t="shared" si="4"/>
        <v>1.1617828384021249E-2</v>
      </c>
      <c r="G78" s="20">
        <v>26</v>
      </c>
      <c r="H78">
        <f>pH_2_Triplicate!AK78</f>
        <v>5.34671184904371E-3</v>
      </c>
      <c r="J78">
        <f t="shared" si="5"/>
        <v>25.649999618530252</v>
      </c>
      <c r="K78">
        <f t="shared" si="6"/>
        <v>7.6381514594232288E-3</v>
      </c>
    </row>
    <row r="79" spans="1:11" x14ac:dyDescent="0.35">
      <c r="A79" s="20">
        <v>99.699996948242202</v>
      </c>
      <c r="B79" s="29">
        <f>pH_2_Triplicate!AD79</f>
        <v>100</v>
      </c>
      <c r="D79">
        <f t="shared" si="7"/>
        <v>49.849998474121101</v>
      </c>
      <c r="E79">
        <f t="shared" si="4"/>
        <v>1.0030090577827555</v>
      </c>
      <c r="G79" s="20">
        <v>25.299999237060501</v>
      </c>
      <c r="H79">
        <f>pH_2_Triplicate!AK79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E0534-3D10-4238-A36B-89C24F035B59}">
  <dimension ref="A2:K79"/>
  <sheetViews>
    <sheetView workbookViewId="0">
      <selection activeCell="N37" sqref="N37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11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11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11" x14ac:dyDescent="0.35">
      <c r="A4" s="20">
        <v>25</v>
      </c>
      <c r="B4" s="29">
        <f>pH_2_Triplicate!AE4</f>
        <v>6.1156967083339362E-5</v>
      </c>
      <c r="D4">
        <f>(A4+A5)/2</f>
        <v>25.5</v>
      </c>
      <c r="E4">
        <f>(B5-B4)/(A5-A4)</f>
        <v>-6.1156967083339362E-5</v>
      </c>
      <c r="G4" s="20">
        <v>100</v>
      </c>
      <c r="H4">
        <f>pH_2_Triplicate!AL4</f>
        <v>100</v>
      </c>
      <c r="J4">
        <f>(G4+G5)/2</f>
        <v>99.5</v>
      </c>
      <c r="K4">
        <f>(H5-H4)/(G5-G4)</f>
        <v>5.8340862128730464E-2</v>
      </c>
    </row>
    <row r="5" spans="1:11" x14ac:dyDescent="0.35">
      <c r="A5" s="20">
        <v>26</v>
      </c>
      <c r="B5" s="29">
        <f>pH_2_Triplicate!AE5</f>
        <v>0</v>
      </c>
      <c r="D5">
        <f>(A5+A6)/2</f>
        <v>26.5</v>
      </c>
      <c r="E5">
        <f t="shared" ref="E5:E68" si="0">(B6-B5)/(A6-A5)</f>
        <v>5.4591760763996735E-3</v>
      </c>
      <c r="G5" s="20">
        <v>99</v>
      </c>
      <c r="H5">
        <f>pH_2_Triplicate!AL5</f>
        <v>99.94165913787127</v>
      </c>
      <c r="J5">
        <f t="shared" ref="J5:J68" si="1">(G5+G6)/2</f>
        <v>98.5</v>
      </c>
      <c r="K5">
        <f t="shared" ref="K5:K68" si="2">(H6-H5)/(G6-G5)</f>
        <v>0.36245958093158492</v>
      </c>
    </row>
    <row r="6" spans="1:11" x14ac:dyDescent="0.35">
      <c r="A6" s="20">
        <v>27</v>
      </c>
      <c r="B6" s="29">
        <f>pH_2_Triplicate!AE6</f>
        <v>5.4591760763996735E-3</v>
      </c>
      <c r="D6">
        <f t="shared" ref="D6:D69" si="3">(A6+A7)/2</f>
        <v>27.5</v>
      </c>
      <c r="E6">
        <f t="shared" si="0"/>
        <v>5.1728930167721397E-3</v>
      </c>
      <c r="G6" s="20">
        <v>98</v>
      </c>
      <c r="H6">
        <f>pH_2_Triplicate!AL6</f>
        <v>99.579199556939685</v>
      </c>
      <c r="J6">
        <f t="shared" si="1"/>
        <v>97.5</v>
      </c>
      <c r="K6">
        <f t="shared" si="2"/>
        <v>-6.8526780953703792E-2</v>
      </c>
    </row>
    <row r="7" spans="1:11" x14ac:dyDescent="0.35">
      <c r="A7" s="20">
        <v>28</v>
      </c>
      <c r="B7" s="29">
        <f>pH_2_Triplicate!AE7</f>
        <v>1.0632069093171813E-2</v>
      </c>
      <c r="D7">
        <f t="shared" si="3"/>
        <v>28.5</v>
      </c>
      <c r="E7">
        <f t="shared" si="0"/>
        <v>-3.1534074036958064E-4</v>
      </c>
      <c r="G7" s="20">
        <v>97</v>
      </c>
      <c r="H7">
        <f>pH_2_Triplicate!AL7</f>
        <v>99.647726337893388</v>
      </c>
      <c r="J7">
        <f t="shared" si="1"/>
        <v>96.5</v>
      </c>
      <c r="K7">
        <f t="shared" si="2"/>
        <v>-0.26866279635393653</v>
      </c>
    </row>
    <row r="8" spans="1:11" x14ac:dyDescent="0.35">
      <c r="A8" s="20">
        <v>29</v>
      </c>
      <c r="B8" s="29">
        <f>pH_2_Triplicate!AE8</f>
        <v>1.0316728352802233E-2</v>
      </c>
      <c r="D8">
        <f t="shared" si="3"/>
        <v>29.5</v>
      </c>
      <c r="E8">
        <f t="shared" si="0"/>
        <v>2.8216401500639424E-3</v>
      </c>
      <c r="G8" s="20">
        <v>96</v>
      </c>
      <c r="H8">
        <f>pH_2_Triplicate!AL8</f>
        <v>99.916389134247325</v>
      </c>
      <c r="J8">
        <f t="shared" si="1"/>
        <v>95.5</v>
      </c>
      <c r="K8">
        <f t="shared" si="2"/>
        <v>-1.3806578151474014E-2</v>
      </c>
    </row>
    <row r="9" spans="1:11" x14ac:dyDescent="0.35">
      <c r="A9" s="20">
        <v>30</v>
      </c>
      <c r="B9" s="29">
        <f>pH_2_Triplicate!AE9</f>
        <v>1.3138368502866175E-2</v>
      </c>
      <c r="D9">
        <f t="shared" si="3"/>
        <v>30.5</v>
      </c>
      <c r="E9">
        <f t="shared" si="0"/>
        <v>7.2799014378063607E-3</v>
      </c>
      <c r="G9" s="20">
        <v>95</v>
      </c>
      <c r="H9">
        <f>pH_2_Triplicate!AL9</f>
        <v>99.930195712398799</v>
      </c>
      <c r="J9">
        <f t="shared" si="1"/>
        <v>94.5</v>
      </c>
      <c r="K9">
        <f t="shared" si="2"/>
        <v>-3.0211016209023001E-3</v>
      </c>
    </row>
    <row r="10" spans="1:11" x14ac:dyDescent="0.35">
      <c r="A10" s="20">
        <v>31</v>
      </c>
      <c r="B10" s="29">
        <f>pH_2_Triplicate!AE10</f>
        <v>2.0418269940672536E-2</v>
      </c>
      <c r="D10">
        <f t="shared" si="3"/>
        <v>31.5</v>
      </c>
      <c r="E10">
        <f t="shared" si="0"/>
        <v>9.7437638329121966E-3</v>
      </c>
      <c r="G10" s="20">
        <v>94</v>
      </c>
      <c r="H10">
        <f>pH_2_Triplicate!AL10</f>
        <v>99.933216814019701</v>
      </c>
      <c r="J10">
        <f t="shared" si="1"/>
        <v>93.5</v>
      </c>
      <c r="K10">
        <f t="shared" si="2"/>
        <v>2.5243887122115893E-2</v>
      </c>
    </row>
    <row r="11" spans="1:11" x14ac:dyDescent="0.35">
      <c r="A11" s="20">
        <v>32</v>
      </c>
      <c r="B11" s="29">
        <f>pH_2_Triplicate!AE11</f>
        <v>3.0162033773584732E-2</v>
      </c>
      <c r="D11">
        <f t="shared" si="3"/>
        <v>32.5</v>
      </c>
      <c r="E11">
        <f t="shared" si="0"/>
        <v>1.0023651634766744E-2</v>
      </c>
      <c r="G11" s="20">
        <v>93</v>
      </c>
      <c r="H11">
        <f>pH_2_Triplicate!AL11</f>
        <v>99.907972926897585</v>
      </c>
      <c r="J11">
        <f t="shared" si="1"/>
        <v>92.5</v>
      </c>
      <c r="K11">
        <f t="shared" si="2"/>
        <v>4.3981730740583203E-2</v>
      </c>
    </row>
    <row r="12" spans="1:11" x14ac:dyDescent="0.35">
      <c r="A12" s="20">
        <v>33</v>
      </c>
      <c r="B12" s="29">
        <f>pH_2_Triplicate!AE12</f>
        <v>4.0185685408351476E-2</v>
      </c>
      <c r="D12">
        <f t="shared" si="3"/>
        <v>33.5</v>
      </c>
      <c r="E12">
        <f t="shared" si="0"/>
        <v>9.0358817966699617E-3</v>
      </c>
      <c r="G12" s="20">
        <v>92</v>
      </c>
      <c r="H12">
        <f>pH_2_Triplicate!AL12</f>
        <v>99.863991196157002</v>
      </c>
      <c r="J12">
        <f t="shared" si="1"/>
        <v>91.5</v>
      </c>
      <c r="K12">
        <f t="shared" si="2"/>
        <v>2.00080593618992E-2</v>
      </c>
    </row>
    <row r="13" spans="1:11" x14ac:dyDescent="0.35">
      <c r="A13" s="20">
        <v>34</v>
      </c>
      <c r="B13" s="29">
        <f>pH_2_Triplicate!AE13</f>
        <v>4.9221567205021438E-2</v>
      </c>
      <c r="D13">
        <f t="shared" si="3"/>
        <v>34.5</v>
      </c>
      <c r="E13">
        <f t="shared" si="0"/>
        <v>9.9954104532867863E-3</v>
      </c>
      <c r="G13" s="20">
        <v>91</v>
      </c>
      <c r="H13">
        <f>pH_2_Triplicate!AL13</f>
        <v>99.843983136795103</v>
      </c>
      <c r="J13">
        <f t="shared" si="1"/>
        <v>90.5</v>
      </c>
      <c r="K13">
        <f t="shared" si="2"/>
        <v>2.1074918291475342E-2</v>
      </c>
    </row>
    <row r="14" spans="1:11" x14ac:dyDescent="0.35">
      <c r="A14" s="20">
        <v>35</v>
      </c>
      <c r="B14" s="29">
        <f>pH_2_Triplicate!AE14</f>
        <v>5.9216977658308224E-2</v>
      </c>
      <c r="D14">
        <f t="shared" si="3"/>
        <v>35.5</v>
      </c>
      <c r="E14">
        <f t="shared" si="0"/>
        <v>1.4289627243474302E-2</v>
      </c>
      <c r="G14" s="20">
        <v>90</v>
      </c>
      <c r="H14">
        <f>pH_2_Triplicate!AL14</f>
        <v>99.822908218503628</v>
      </c>
      <c r="J14">
        <f t="shared" si="1"/>
        <v>89.5</v>
      </c>
      <c r="K14">
        <f t="shared" si="2"/>
        <v>1.4355820167381239E-2</v>
      </c>
    </row>
    <row r="15" spans="1:11" x14ac:dyDescent="0.35">
      <c r="A15" s="20">
        <v>36</v>
      </c>
      <c r="B15" s="29">
        <f>pH_2_Triplicate!AE15</f>
        <v>7.3506604901782527E-2</v>
      </c>
      <c r="D15">
        <f t="shared" si="3"/>
        <v>36.5</v>
      </c>
      <c r="E15">
        <f t="shared" si="0"/>
        <v>1.3250362986371181E-2</v>
      </c>
      <c r="G15" s="20">
        <v>89</v>
      </c>
      <c r="H15">
        <f>pH_2_Triplicate!AL15</f>
        <v>99.808552398336246</v>
      </c>
      <c r="J15">
        <f t="shared" si="1"/>
        <v>88.5</v>
      </c>
      <c r="K15">
        <f t="shared" si="2"/>
        <v>9.4795413642998483E-3</v>
      </c>
    </row>
    <row r="16" spans="1:11" x14ac:dyDescent="0.35">
      <c r="A16" s="20">
        <v>37</v>
      </c>
      <c r="B16" s="29">
        <f>pH_2_Triplicate!AE16</f>
        <v>8.6756967888153708E-2</v>
      </c>
      <c r="D16">
        <f t="shared" si="3"/>
        <v>37.5</v>
      </c>
      <c r="E16">
        <f t="shared" si="0"/>
        <v>9.1001560014079552E-3</v>
      </c>
      <c r="G16" s="20">
        <v>88</v>
      </c>
      <c r="H16">
        <f>pH_2_Triplicate!AL16</f>
        <v>99.799072856971947</v>
      </c>
      <c r="J16">
        <f t="shared" si="1"/>
        <v>87.5</v>
      </c>
      <c r="K16">
        <f t="shared" si="2"/>
        <v>1.7861695291927049E-2</v>
      </c>
    </row>
    <row r="17" spans="1:11" x14ac:dyDescent="0.35">
      <c r="A17" s="20">
        <v>38</v>
      </c>
      <c r="B17" s="29">
        <f>pH_2_Triplicate!AE17</f>
        <v>9.5857123889561663E-2</v>
      </c>
      <c r="D17">
        <f t="shared" si="3"/>
        <v>38.5</v>
      </c>
      <c r="E17">
        <f t="shared" si="0"/>
        <v>1.4514595774638331E-2</v>
      </c>
      <c r="G17" s="20">
        <v>87</v>
      </c>
      <c r="H17">
        <f>pH_2_Triplicate!AL17</f>
        <v>99.781211161680019</v>
      </c>
      <c r="J17">
        <f t="shared" si="1"/>
        <v>86.5</v>
      </c>
      <c r="K17">
        <f t="shared" si="2"/>
        <v>8.3815907564854797E-3</v>
      </c>
    </row>
    <row r="18" spans="1:11" x14ac:dyDescent="0.35">
      <c r="A18" s="20">
        <v>39</v>
      </c>
      <c r="B18" s="29">
        <f>pH_2_Triplicate!AE18</f>
        <v>0.11037171966419999</v>
      </c>
      <c r="D18">
        <f t="shared" si="3"/>
        <v>39.5</v>
      </c>
      <c r="E18">
        <f t="shared" si="0"/>
        <v>1.8415207264659464E-2</v>
      </c>
      <c r="G18" s="26">
        <v>86</v>
      </c>
      <c r="H18">
        <f>pH_2_Triplicate!AL18</f>
        <v>99.772829570923534</v>
      </c>
      <c r="J18">
        <f t="shared" si="1"/>
        <v>85.5</v>
      </c>
      <c r="K18">
        <f t="shared" si="2"/>
        <v>3.5269746099558574E-2</v>
      </c>
    </row>
    <row r="19" spans="1:11" x14ac:dyDescent="0.35">
      <c r="A19" s="20">
        <v>40</v>
      </c>
      <c r="B19" s="29">
        <f>pH_2_Triplicate!AE19</f>
        <v>0.12878692692885946</v>
      </c>
      <c r="D19">
        <f t="shared" si="3"/>
        <v>40.5</v>
      </c>
      <c r="E19">
        <f t="shared" si="0"/>
        <v>2.1304332613405558E-2</v>
      </c>
      <c r="G19" s="26">
        <v>85</v>
      </c>
      <c r="H19">
        <f>pH_2_Triplicate!AL19</f>
        <v>99.737559824823975</v>
      </c>
      <c r="J19">
        <f t="shared" si="1"/>
        <v>84.5</v>
      </c>
      <c r="K19">
        <f t="shared" si="2"/>
        <v>0.27305337373843486</v>
      </c>
    </row>
    <row r="20" spans="1:11" x14ac:dyDescent="0.35">
      <c r="A20" s="20">
        <v>41</v>
      </c>
      <c r="B20" s="29">
        <f>pH_2_Triplicate!AE20</f>
        <v>0.15009125954226502</v>
      </c>
      <c r="D20">
        <f t="shared" si="3"/>
        <v>41.5</v>
      </c>
      <c r="E20">
        <f t="shared" si="0"/>
        <v>2.3064006773987455E-2</v>
      </c>
      <c r="G20" s="26">
        <v>84</v>
      </c>
      <c r="H20">
        <f>pH_2_Triplicate!AL20</f>
        <v>99.464506451085541</v>
      </c>
      <c r="J20">
        <f t="shared" si="1"/>
        <v>83.5</v>
      </c>
      <c r="K20">
        <f t="shared" si="2"/>
        <v>4.0629337392644658</v>
      </c>
    </row>
    <row r="21" spans="1:11" x14ac:dyDescent="0.35">
      <c r="A21" s="20">
        <v>42</v>
      </c>
      <c r="B21" s="29">
        <f>pH_2_Triplicate!AE21</f>
        <v>0.17315526631625247</v>
      </c>
      <c r="D21">
        <f t="shared" si="3"/>
        <v>42.5</v>
      </c>
      <c r="E21">
        <f t="shared" si="0"/>
        <v>2.3805070187011168E-2</v>
      </c>
      <c r="G21" s="26">
        <v>83</v>
      </c>
      <c r="H21">
        <f>pH_2_Triplicate!AL21</f>
        <v>95.401572711821075</v>
      </c>
      <c r="J21">
        <f t="shared" si="1"/>
        <v>82.5</v>
      </c>
      <c r="K21">
        <f t="shared" si="2"/>
        <v>15.702506582337861</v>
      </c>
    </row>
    <row r="22" spans="1:11" x14ac:dyDescent="0.35">
      <c r="A22" s="20">
        <v>43</v>
      </c>
      <c r="B22" s="29">
        <f>pH_2_Triplicate!AE22</f>
        <v>0.19696033650326364</v>
      </c>
      <c r="D22">
        <f t="shared" si="3"/>
        <v>43.5</v>
      </c>
      <c r="E22">
        <f t="shared" si="0"/>
        <v>2.1997742965223915E-2</v>
      </c>
      <c r="G22" s="26">
        <v>82</v>
      </c>
      <c r="H22">
        <f>pH_2_Triplicate!AL22</f>
        <v>79.699066129483214</v>
      </c>
      <c r="J22">
        <f t="shared" si="1"/>
        <v>81.5</v>
      </c>
      <c r="K22">
        <f t="shared" si="2"/>
        <v>24.941583214369658</v>
      </c>
    </row>
    <row r="23" spans="1:11" x14ac:dyDescent="0.35">
      <c r="A23" s="20">
        <v>44</v>
      </c>
      <c r="B23" s="29">
        <f>pH_2_Triplicate!AE23</f>
        <v>0.21895807946848755</v>
      </c>
      <c r="D23">
        <f t="shared" si="3"/>
        <v>44.5</v>
      </c>
      <c r="E23">
        <f t="shared" si="0"/>
        <v>2.5253353421141239E-2</v>
      </c>
      <c r="G23" s="26">
        <v>81</v>
      </c>
      <c r="H23">
        <f>pH_2_Triplicate!AL23</f>
        <v>54.757482915113556</v>
      </c>
      <c r="J23">
        <f t="shared" si="1"/>
        <v>80.5</v>
      </c>
      <c r="K23">
        <f t="shared" si="2"/>
        <v>22.500405403571577</v>
      </c>
    </row>
    <row r="24" spans="1:11" x14ac:dyDescent="0.35">
      <c r="A24" s="20">
        <v>45</v>
      </c>
      <c r="B24" s="29">
        <f>pH_2_Triplicate!AE24</f>
        <v>0.24421143288962879</v>
      </c>
      <c r="D24">
        <f t="shared" si="3"/>
        <v>45.5</v>
      </c>
      <c r="E24">
        <f t="shared" si="0"/>
        <v>2.5664368355073436E-2</v>
      </c>
      <c r="G24" s="26">
        <v>80</v>
      </c>
      <c r="H24">
        <f>pH_2_Triplicate!AL24</f>
        <v>32.257077511541979</v>
      </c>
      <c r="J24">
        <f t="shared" si="1"/>
        <v>79.5</v>
      </c>
      <c r="K24">
        <f t="shared" si="2"/>
        <v>13.667449445402955</v>
      </c>
    </row>
    <row r="25" spans="1:11" x14ac:dyDescent="0.35">
      <c r="A25" s="20">
        <v>46</v>
      </c>
      <c r="B25" s="29">
        <f>pH_2_Triplicate!AE25</f>
        <v>0.26987580124470223</v>
      </c>
      <c r="D25">
        <f t="shared" si="3"/>
        <v>46.5</v>
      </c>
      <c r="E25">
        <f t="shared" si="0"/>
        <v>2.9200361870763192E-2</v>
      </c>
      <c r="G25" s="26">
        <v>79</v>
      </c>
      <c r="H25">
        <f>pH_2_Triplicate!AL25</f>
        <v>18.589628066139024</v>
      </c>
      <c r="J25">
        <f t="shared" si="1"/>
        <v>78.5</v>
      </c>
      <c r="K25">
        <f t="shared" si="2"/>
        <v>6.9078171348241604</v>
      </c>
    </row>
    <row r="26" spans="1:11" x14ac:dyDescent="0.35">
      <c r="A26" s="20">
        <v>47</v>
      </c>
      <c r="B26" s="29">
        <f>pH_2_Triplicate!AE26</f>
        <v>0.29907616311546542</v>
      </c>
      <c r="D26">
        <f t="shared" si="3"/>
        <v>47.5</v>
      </c>
      <c r="E26">
        <f t="shared" si="0"/>
        <v>3.4189026510875964E-2</v>
      </c>
      <c r="G26" s="20">
        <v>78</v>
      </c>
      <c r="H26">
        <f>pH_2_Triplicate!AL26</f>
        <v>11.681810931314864</v>
      </c>
      <c r="J26">
        <f t="shared" si="1"/>
        <v>77.5</v>
      </c>
      <c r="K26">
        <f t="shared" si="2"/>
        <v>3.6553793525187999</v>
      </c>
    </row>
    <row r="27" spans="1:11" x14ac:dyDescent="0.35">
      <c r="A27" s="20">
        <v>48</v>
      </c>
      <c r="B27" s="29">
        <f>pH_2_Triplicate!AE27</f>
        <v>0.33326518962634138</v>
      </c>
      <c r="D27">
        <f t="shared" si="3"/>
        <v>48.5</v>
      </c>
      <c r="E27">
        <f t="shared" si="0"/>
        <v>3.6431859574777847E-2</v>
      </c>
      <c r="G27" s="20">
        <v>77</v>
      </c>
      <c r="H27">
        <f>pH_2_Triplicate!AL27</f>
        <v>8.0264315787960641</v>
      </c>
      <c r="J27">
        <f t="shared" si="1"/>
        <v>76.5</v>
      </c>
      <c r="K27">
        <f t="shared" si="2"/>
        <v>2.0570519816966071</v>
      </c>
    </row>
    <row r="28" spans="1:11" x14ac:dyDescent="0.35">
      <c r="A28" s="20">
        <v>49</v>
      </c>
      <c r="B28" s="29">
        <f>pH_2_Triplicate!AE28</f>
        <v>0.36969704920111923</v>
      </c>
      <c r="D28">
        <f t="shared" si="3"/>
        <v>49.5</v>
      </c>
      <c r="E28">
        <f t="shared" si="0"/>
        <v>4.5927434494350161E-2</v>
      </c>
      <c r="G28" s="20">
        <v>76</v>
      </c>
      <c r="H28">
        <f>pH_2_Triplicate!AL28</f>
        <v>5.969379597099457</v>
      </c>
      <c r="J28">
        <f t="shared" si="1"/>
        <v>75.5</v>
      </c>
      <c r="K28">
        <f t="shared" si="2"/>
        <v>1.1981387781535773</v>
      </c>
    </row>
    <row r="29" spans="1:11" x14ac:dyDescent="0.35">
      <c r="A29" s="20">
        <v>50</v>
      </c>
      <c r="B29" s="29">
        <f>pH_2_Triplicate!AE29</f>
        <v>0.41562448369546939</v>
      </c>
      <c r="D29">
        <f t="shared" si="3"/>
        <v>50.5</v>
      </c>
      <c r="E29">
        <f t="shared" si="0"/>
        <v>4.7855794329564272E-2</v>
      </c>
      <c r="G29" s="20">
        <v>75</v>
      </c>
      <c r="H29">
        <f>pH_2_Triplicate!AL29</f>
        <v>4.7712408189458797</v>
      </c>
      <c r="J29">
        <f t="shared" si="1"/>
        <v>74.5</v>
      </c>
      <c r="K29">
        <f t="shared" si="2"/>
        <v>0.84418731902633226</v>
      </c>
    </row>
    <row r="30" spans="1:11" x14ac:dyDescent="0.35">
      <c r="A30" s="20">
        <v>51</v>
      </c>
      <c r="B30" s="29">
        <f>pH_2_Triplicate!AE30</f>
        <v>0.46348027802503367</v>
      </c>
      <c r="D30">
        <f t="shared" si="3"/>
        <v>51.5</v>
      </c>
      <c r="E30">
        <f t="shared" si="0"/>
        <v>4.4327023474182048E-2</v>
      </c>
      <c r="G30" s="20">
        <v>74</v>
      </c>
      <c r="H30">
        <f>pH_2_Triplicate!AL30</f>
        <v>3.9270534999195474</v>
      </c>
      <c r="J30">
        <f t="shared" si="1"/>
        <v>73.5</v>
      </c>
      <c r="K30">
        <f t="shared" si="2"/>
        <v>0.62005233188211983</v>
      </c>
    </row>
    <row r="31" spans="1:11" x14ac:dyDescent="0.35">
      <c r="A31" s="20">
        <v>52</v>
      </c>
      <c r="B31" s="29">
        <f>pH_2_Triplicate!AE31</f>
        <v>0.50780730149921571</v>
      </c>
      <c r="D31">
        <f t="shared" si="3"/>
        <v>52.5</v>
      </c>
      <c r="E31">
        <f t="shared" si="0"/>
        <v>5.8901232330475395E-2</v>
      </c>
      <c r="G31" s="20">
        <v>73</v>
      </c>
      <c r="H31">
        <f>pH_2_Triplicate!AL31</f>
        <v>3.3070011680374276</v>
      </c>
      <c r="J31">
        <f t="shared" si="1"/>
        <v>72.5</v>
      </c>
      <c r="K31">
        <f t="shared" si="2"/>
        <v>0.46104202590472765</v>
      </c>
    </row>
    <row r="32" spans="1:11" x14ac:dyDescent="0.35">
      <c r="A32" s="20">
        <v>53</v>
      </c>
      <c r="B32" s="29">
        <f>pH_2_Triplicate!AE32</f>
        <v>0.56670853382969111</v>
      </c>
      <c r="D32">
        <f t="shared" si="3"/>
        <v>53.5</v>
      </c>
      <c r="E32">
        <f t="shared" si="0"/>
        <v>8.3840809480480005E-2</v>
      </c>
      <c r="G32" s="20">
        <v>72</v>
      </c>
      <c r="H32">
        <f>pH_2_Triplicate!AL32</f>
        <v>2.8459591421327</v>
      </c>
      <c r="J32">
        <f t="shared" si="1"/>
        <v>71.5</v>
      </c>
      <c r="K32">
        <f t="shared" si="2"/>
        <v>0.36414555152631678</v>
      </c>
    </row>
    <row r="33" spans="1:11" x14ac:dyDescent="0.35">
      <c r="A33" s="20">
        <v>54</v>
      </c>
      <c r="B33" s="29">
        <f>pH_2_Triplicate!AE33</f>
        <v>0.65054934331017111</v>
      </c>
      <c r="D33">
        <f t="shared" si="3"/>
        <v>54.5</v>
      </c>
      <c r="E33">
        <f t="shared" si="0"/>
        <v>9.4728705381041278E-2</v>
      </c>
      <c r="G33" s="20">
        <v>71</v>
      </c>
      <c r="H33">
        <f>pH_2_Triplicate!AL33</f>
        <v>2.4818135906063832</v>
      </c>
      <c r="J33">
        <f t="shared" si="1"/>
        <v>70.5</v>
      </c>
      <c r="K33">
        <f t="shared" si="2"/>
        <v>0.28067645287111231</v>
      </c>
    </row>
    <row r="34" spans="1:11" x14ac:dyDescent="0.35">
      <c r="A34" s="20">
        <v>55</v>
      </c>
      <c r="B34" s="29">
        <f>pH_2_Triplicate!AE34</f>
        <v>0.74527804869121239</v>
      </c>
      <c r="D34">
        <f t="shared" si="3"/>
        <v>55.5</v>
      </c>
      <c r="E34">
        <f t="shared" si="0"/>
        <v>0.12071695655004844</v>
      </c>
      <c r="G34" s="20">
        <v>70</v>
      </c>
      <c r="H34">
        <f>pH_2_Triplicate!AL34</f>
        <v>2.2011371377352709</v>
      </c>
      <c r="J34">
        <f t="shared" si="1"/>
        <v>69.5</v>
      </c>
      <c r="K34">
        <f t="shared" si="2"/>
        <v>0.21597100577193329</v>
      </c>
    </row>
    <row r="35" spans="1:11" x14ac:dyDescent="0.35">
      <c r="A35" s="20">
        <v>56</v>
      </c>
      <c r="B35" s="29">
        <f>pH_2_Triplicate!AE35</f>
        <v>0.86599500524126083</v>
      </c>
      <c r="D35">
        <f t="shared" si="3"/>
        <v>56.5</v>
      </c>
      <c r="E35">
        <f t="shared" si="0"/>
        <v>0.1495990408240202</v>
      </c>
      <c r="G35" s="20">
        <v>69</v>
      </c>
      <c r="H35">
        <f>pH_2_Triplicate!AL35</f>
        <v>1.9851661319633376</v>
      </c>
      <c r="J35">
        <f t="shared" si="1"/>
        <v>68.5</v>
      </c>
      <c r="K35">
        <f t="shared" si="2"/>
        <v>0.17787265928535523</v>
      </c>
    </row>
    <row r="36" spans="1:11" x14ac:dyDescent="0.35">
      <c r="A36" s="20">
        <v>57</v>
      </c>
      <c r="B36" s="29">
        <f>pH_2_Triplicate!AE36</f>
        <v>1.015594046065281</v>
      </c>
      <c r="D36">
        <f t="shared" si="3"/>
        <v>57.5</v>
      </c>
      <c r="E36">
        <f t="shared" si="0"/>
        <v>0.1807940513972417</v>
      </c>
      <c r="G36" s="20">
        <v>68</v>
      </c>
      <c r="H36">
        <f>pH_2_Triplicate!AL36</f>
        <v>1.8072934726779823</v>
      </c>
      <c r="J36">
        <f t="shared" si="1"/>
        <v>67.5</v>
      </c>
      <c r="K36">
        <f t="shared" si="2"/>
        <v>0.15178793129400492</v>
      </c>
    </row>
    <row r="37" spans="1:11" x14ac:dyDescent="0.35">
      <c r="A37" s="20">
        <v>58</v>
      </c>
      <c r="B37" s="29">
        <f>pH_2_Triplicate!AE37</f>
        <v>1.1963880974625227</v>
      </c>
      <c r="D37">
        <f t="shared" si="3"/>
        <v>58.5</v>
      </c>
      <c r="E37">
        <f t="shared" si="0"/>
        <v>0.22350461394391075</v>
      </c>
      <c r="G37" s="20">
        <v>67</v>
      </c>
      <c r="H37">
        <f>pH_2_Triplicate!AL37</f>
        <v>1.6555055413839774</v>
      </c>
      <c r="J37">
        <f t="shared" si="1"/>
        <v>66.5</v>
      </c>
      <c r="K37">
        <f t="shared" si="2"/>
        <v>0.13955244693399416</v>
      </c>
    </row>
    <row r="38" spans="1:11" x14ac:dyDescent="0.35">
      <c r="A38" s="20">
        <v>59</v>
      </c>
      <c r="B38" s="29">
        <f>pH_2_Triplicate!AE38</f>
        <v>1.4198927114064335</v>
      </c>
      <c r="D38">
        <f t="shared" si="3"/>
        <v>59.5</v>
      </c>
      <c r="E38">
        <f t="shared" si="0"/>
        <v>0.25603044854851675</v>
      </c>
      <c r="G38" s="20">
        <v>66</v>
      </c>
      <c r="H38">
        <f>pH_2_Triplicate!AL38</f>
        <v>1.5159530944499833</v>
      </c>
      <c r="J38">
        <f t="shared" si="1"/>
        <v>65.5</v>
      </c>
      <c r="K38">
        <f t="shared" si="2"/>
        <v>0.12049813313553215</v>
      </c>
    </row>
    <row r="39" spans="1:11" x14ac:dyDescent="0.35">
      <c r="A39" s="20">
        <v>60</v>
      </c>
      <c r="B39" s="29">
        <f>pH_2_Triplicate!AE39</f>
        <v>1.6759231599549502</v>
      </c>
      <c r="D39">
        <f t="shared" si="3"/>
        <v>60.5</v>
      </c>
      <c r="E39">
        <f t="shared" si="0"/>
        <v>0.29221092753380762</v>
      </c>
      <c r="G39" s="20">
        <v>65</v>
      </c>
      <c r="H39">
        <f>pH_2_Triplicate!AL39</f>
        <v>1.3954549613144511</v>
      </c>
      <c r="J39">
        <f t="shared" si="1"/>
        <v>64.5</v>
      </c>
      <c r="K39">
        <f t="shared" si="2"/>
        <v>0.10575004709669633</v>
      </c>
    </row>
    <row r="40" spans="1:11" x14ac:dyDescent="0.35">
      <c r="A40" s="20">
        <v>61</v>
      </c>
      <c r="B40" s="29">
        <f>pH_2_Triplicate!AE40</f>
        <v>1.9681340874887578</v>
      </c>
      <c r="D40">
        <f t="shared" si="3"/>
        <v>61.5</v>
      </c>
      <c r="E40">
        <f t="shared" si="0"/>
        <v>0.28528571044426054</v>
      </c>
      <c r="G40" s="20">
        <v>64</v>
      </c>
      <c r="H40">
        <f>pH_2_Triplicate!AL40</f>
        <v>1.2897049142177548</v>
      </c>
      <c r="J40">
        <f t="shared" si="1"/>
        <v>63.5</v>
      </c>
      <c r="K40">
        <f t="shared" si="2"/>
        <v>9.5746815362660609E-2</v>
      </c>
    </row>
    <row r="41" spans="1:11" x14ac:dyDescent="0.35">
      <c r="A41" s="20">
        <v>62</v>
      </c>
      <c r="B41" s="29">
        <f>pH_2_Triplicate!AE41</f>
        <v>2.2534197979330184</v>
      </c>
      <c r="D41">
        <f t="shared" si="3"/>
        <v>62.5</v>
      </c>
      <c r="E41">
        <f t="shared" si="0"/>
        <v>0.25589306533690515</v>
      </c>
      <c r="G41" s="20">
        <v>63</v>
      </c>
      <c r="H41">
        <f>pH_2_Triplicate!AL41</f>
        <v>1.1939580988550942</v>
      </c>
      <c r="J41">
        <f t="shared" si="1"/>
        <v>62.5</v>
      </c>
      <c r="K41">
        <f t="shared" si="2"/>
        <v>8.1122057960353988E-2</v>
      </c>
    </row>
    <row r="42" spans="1:11" x14ac:dyDescent="0.35">
      <c r="A42" s="20">
        <v>63</v>
      </c>
      <c r="B42" s="29">
        <f>pH_2_Triplicate!AE42</f>
        <v>2.5093128632699235</v>
      </c>
      <c r="D42">
        <f t="shared" si="3"/>
        <v>63.5</v>
      </c>
      <c r="E42">
        <f t="shared" si="0"/>
        <v>0.21177249500650763</v>
      </c>
      <c r="G42" s="20">
        <v>62</v>
      </c>
      <c r="H42">
        <f>pH_2_Triplicate!AL42</f>
        <v>1.1128360408947402</v>
      </c>
      <c r="J42">
        <f t="shared" si="1"/>
        <v>61.5</v>
      </c>
      <c r="K42">
        <f t="shared" si="2"/>
        <v>7.4770289430823311E-2</v>
      </c>
    </row>
    <row r="43" spans="1:11" x14ac:dyDescent="0.35">
      <c r="A43" s="20">
        <v>64</v>
      </c>
      <c r="B43" s="29">
        <f>pH_2_Triplicate!AE43</f>
        <v>2.7210853582764312</v>
      </c>
      <c r="D43">
        <f t="shared" si="3"/>
        <v>64.5</v>
      </c>
      <c r="E43">
        <f t="shared" si="0"/>
        <v>0.22468708169039742</v>
      </c>
      <c r="G43" s="20">
        <v>61</v>
      </c>
      <c r="H43">
        <f>pH_2_Triplicate!AL43</f>
        <v>1.0380657514639169</v>
      </c>
      <c r="J43">
        <f t="shared" si="1"/>
        <v>60.5</v>
      </c>
      <c r="K43">
        <f t="shared" si="2"/>
        <v>7.0295766598625353E-2</v>
      </c>
    </row>
    <row r="44" spans="1:11" x14ac:dyDescent="0.35">
      <c r="A44" s="20">
        <v>65</v>
      </c>
      <c r="B44" s="29">
        <f>pH_2_Triplicate!AE44</f>
        <v>2.9457724399668286</v>
      </c>
      <c r="D44">
        <f t="shared" si="3"/>
        <v>65.5</v>
      </c>
      <c r="E44">
        <f t="shared" si="0"/>
        <v>0.23448596074635475</v>
      </c>
      <c r="G44" s="20">
        <v>60</v>
      </c>
      <c r="H44">
        <f>pH_2_Triplicate!AL44</f>
        <v>0.96776998486529153</v>
      </c>
      <c r="J44">
        <f t="shared" si="1"/>
        <v>59.5</v>
      </c>
      <c r="K44">
        <f t="shared" si="2"/>
        <v>6.3639332365609924E-2</v>
      </c>
    </row>
    <row r="45" spans="1:11" x14ac:dyDescent="0.35">
      <c r="A45" s="20">
        <v>66</v>
      </c>
      <c r="B45" s="29">
        <f>pH_2_Triplicate!AE45</f>
        <v>3.1802584007131833</v>
      </c>
      <c r="D45">
        <f t="shared" si="3"/>
        <v>66.5</v>
      </c>
      <c r="E45">
        <f t="shared" si="0"/>
        <v>0.25570629241338239</v>
      </c>
      <c r="G45" s="20">
        <v>59</v>
      </c>
      <c r="H45">
        <f>pH_2_Triplicate!AL45</f>
        <v>0.90413065249968161</v>
      </c>
      <c r="J45">
        <f t="shared" si="1"/>
        <v>58.5</v>
      </c>
      <c r="K45">
        <f t="shared" si="2"/>
        <v>5.7309581573728452E-2</v>
      </c>
    </row>
    <row r="46" spans="1:11" x14ac:dyDescent="0.35">
      <c r="A46" s="20">
        <v>67</v>
      </c>
      <c r="B46" s="29">
        <f>pH_2_Triplicate!AE46</f>
        <v>3.4359646931265657</v>
      </c>
      <c r="D46">
        <f t="shared" si="3"/>
        <v>67.5</v>
      </c>
      <c r="E46">
        <f t="shared" si="0"/>
        <v>0.25470490215120689</v>
      </c>
      <c r="G46" s="20">
        <v>58</v>
      </c>
      <c r="H46">
        <f>pH_2_Triplicate!AL46</f>
        <v>0.84682107092595316</v>
      </c>
      <c r="J46">
        <f t="shared" si="1"/>
        <v>57.5</v>
      </c>
      <c r="K46">
        <f t="shared" si="2"/>
        <v>5.503096277953734E-2</v>
      </c>
    </row>
    <row r="47" spans="1:11" x14ac:dyDescent="0.35">
      <c r="A47" s="20">
        <v>68</v>
      </c>
      <c r="B47" s="29">
        <f>pH_2_Triplicate!AE47</f>
        <v>3.6906695952777726</v>
      </c>
      <c r="D47">
        <f t="shared" si="3"/>
        <v>68.5</v>
      </c>
      <c r="E47">
        <f t="shared" si="0"/>
        <v>0.28530856515115177</v>
      </c>
      <c r="G47" s="20">
        <v>57</v>
      </c>
      <c r="H47">
        <f>pH_2_Triplicate!AL47</f>
        <v>0.79179010814641582</v>
      </c>
      <c r="J47">
        <f t="shared" si="1"/>
        <v>56.5</v>
      </c>
      <c r="K47">
        <f t="shared" si="2"/>
        <v>5.1585386872080585E-2</v>
      </c>
    </row>
    <row r="48" spans="1:11" x14ac:dyDescent="0.35">
      <c r="A48" s="20">
        <v>69</v>
      </c>
      <c r="B48" s="29">
        <f>pH_2_Triplicate!AE48</f>
        <v>3.9759781604289244</v>
      </c>
      <c r="D48">
        <f t="shared" si="3"/>
        <v>69.5</v>
      </c>
      <c r="E48">
        <f t="shared" si="0"/>
        <v>0.31648831349152706</v>
      </c>
      <c r="G48" s="20">
        <v>56</v>
      </c>
      <c r="H48">
        <f>pH_2_Triplicate!AL48</f>
        <v>0.74020472127433523</v>
      </c>
      <c r="J48">
        <f t="shared" si="1"/>
        <v>55.5</v>
      </c>
      <c r="K48">
        <f t="shared" si="2"/>
        <v>4.7340963504583389E-2</v>
      </c>
    </row>
    <row r="49" spans="1:11" x14ac:dyDescent="0.35">
      <c r="A49" s="20">
        <v>70</v>
      </c>
      <c r="B49" s="29">
        <f>pH_2_Triplicate!AE49</f>
        <v>4.2924664739204514</v>
      </c>
      <c r="D49">
        <f t="shared" si="3"/>
        <v>70.5</v>
      </c>
      <c r="E49">
        <f t="shared" si="0"/>
        <v>0.3829940917983885</v>
      </c>
      <c r="G49" s="20">
        <v>55</v>
      </c>
      <c r="H49">
        <f>pH_2_Triplicate!AL49</f>
        <v>0.69286375776975184</v>
      </c>
      <c r="J49">
        <f t="shared" si="1"/>
        <v>54.5</v>
      </c>
      <c r="K49">
        <f t="shared" si="2"/>
        <v>4.4240962684691132E-2</v>
      </c>
    </row>
    <row r="50" spans="1:11" x14ac:dyDescent="0.35">
      <c r="A50" s="20">
        <v>71</v>
      </c>
      <c r="B50" s="29">
        <f>pH_2_Triplicate!AE50</f>
        <v>4.6754605657188399</v>
      </c>
      <c r="D50">
        <f t="shared" si="3"/>
        <v>71.5</v>
      </c>
      <c r="E50">
        <f t="shared" si="0"/>
        <v>0.4364283274720373</v>
      </c>
      <c r="G50" s="20">
        <v>54</v>
      </c>
      <c r="H50">
        <f>pH_2_Triplicate!AL50</f>
        <v>0.64862279508506071</v>
      </c>
      <c r="J50">
        <f t="shared" si="1"/>
        <v>53.5</v>
      </c>
      <c r="K50">
        <f t="shared" si="2"/>
        <v>4.1924724418668347E-2</v>
      </c>
    </row>
    <row r="51" spans="1:11" x14ac:dyDescent="0.35">
      <c r="A51" s="20">
        <v>72</v>
      </c>
      <c r="B51" s="29">
        <f>pH_2_Triplicate!AE51</f>
        <v>5.1118888931908772</v>
      </c>
      <c r="D51">
        <f t="shared" si="3"/>
        <v>72.5</v>
      </c>
      <c r="E51">
        <f t="shared" si="0"/>
        <v>0.49126185730793814</v>
      </c>
      <c r="G51" s="20">
        <v>53</v>
      </c>
      <c r="H51">
        <f>pH_2_Triplicate!AL51</f>
        <v>0.60669807066639236</v>
      </c>
      <c r="J51">
        <f t="shared" si="1"/>
        <v>52.5</v>
      </c>
      <c r="K51">
        <f t="shared" si="2"/>
        <v>4.0994130988677657E-2</v>
      </c>
    </row>
    <row r="52" spans="1:11" x14ac:dyDescent="0.35">
      <c r="A52" s="20">
        <v>73</v>
      </c>
      <c r="B52" s="29">
        <f>pH_2_Triplicate!AE52</f>
        <v>5.6031507504988154</v>
      </c>
      <c r="D52">
        <f t="shared" si="3"/>
        <v>73.5</v>
      </c>
      <c r="E52">
        <f t="shared" si="0"/>
        <v>0.60213450531366242</v>
      </c>
      <c r="G52" s="20">
        <v>52</v>
      </c>
      <c r="H52">
        <f>pH_2_Triplicate!AL52</f>
        <v>0.56570393967771471</v>
      </c>
      <c r="J52">
        <f t="shared" si="1"/>
        <v>51.5</v>
      </c>
      <c r="K52">
        <f t="shared" si="2"/>
        <v>4.0316391519388817E-2</v>
      </c>
    </row>
    <row r="53" spans="1:11" x14ac:dyDescent="0.35">
      <c r="A53" s="20">
        <v>74</v>
      </c>
      <c r="B53" s="29">
        <f>pH_2_Triplicate!AE53</f>
        <v>6.2052852558124778</v>
      </c>
      <c r="D53">
        <f t="shared" si="3"/>
        <v>74.5</v>
      </c>
      <c r="E53">
        <f t="shared" si="0"/>
        <v>0.76569247706588062</v>
      </c>
      <c r="G53" s="20">
        <v>51</v>
      </c>
      <c r="H53">
        <f>pH_2_Triplicate!AL53</f>
        <v>0.52538754815832589</v>
      </c>
      <c r="J53">
        <f t="shared" si="1"/>
        <v>50.5</v>
      </c>
      <c r="K53">
        <f t="shared" si="2"/>
        <v>3.8411963750068168E-2</v>
      </c>
    </row>
    <row r="54" spans="1:11" x14ac:dyDescent="0.35">
      <c r="A54" s="20">
        <v>75</v>
      </c>
      <c r="B54" s="29">
        <f>pH_2_Triplicate!AE54</f>
        <v>6.9709777328783584</v>
      </c>
      <c r="D54">
        <f t="shared" si="3"/>
        <v>75.5</v>
      </c>
      <c r="E54">
        <f t="shared" si="0"/>
        <v>0.90363033690365224</v>
      </c>
      <c r="G54" s="20">
        <v>50</v>
      </c>
      <c r="H54">
        <f>pH_2_Triplicate!AL54</f>
        <v>0.48697558440825772</v>
      </c>
      <c r="J54">
        <f t="shared" si="1"/>
        <v>49.5</v>
      </c>
      <c r="K54">
        <f t="shared" si="2"/>
        <v>3.2024055903164761E-2</v>
      </c>
    </row>
    <row r="55" spans="1:11" x14ac:dyDescent="0.35">
      <c r="A55" s="20">
        <v>76</v>
      </c>
      <c r="B55" s="29">
        <f>pH_2_Triplicate!AE55</f>
        <v>7.8746080697820107</v>
      </c>
      <c r="D55">
        <f t="shared" si="3"/>
        <v>76.5</v>
      </c>
      <c r="E55">
        <f t="shared" si="0"/>
        <v>1.1794193709107939</v>
      </c>
      <c r="G55" s="20">
        <v>49</v>
      </c>
      <c r="H55">
        <f>pH_2_Triplicate!AL55</f>
        <v>0.45495152850509296</v>
      </c>
      <c r="J55">
        <f t="shared" si="1"/>
        <v>48.5</v>
      </c>
      <c r="K55">
        <f t="shared" si="2"/>
        <v>3.504465322072764E-2</v>
      </c>
    </row>
    <row r="56" spans="1:11" x14ac:dyDescent="0.35">
      <c r="A56" s="20">
        <v>77</v>
      </c>
      <c r="B56" s="29">
        <f>pH_2_Triplicate!AE56</f>
        <v>9.0540274406928045</v>
      </c>
      <c r="D56">
        <f t="shared" si="3"/>
        <v>77.5</v>
      </c>
      <c r="E56">
        <f t="shared" si="0"/>
        <v>1.5864923745440151</v>
      </c>
      <c r="G56" s="20">
        <v>48</v>
      </c>
      <c r="H56">
        <f>pH_2_Triplicate!AL56</f>
        <v>0.41990687528436532</v>
      </c>
      <c r="J56">
        <f t="shared" si="1"/>
        <v>47.5</v>
      </c>
      <c r="K56">
        <f t="shared" si="2"/>
        <v>3.4940091177071753E-2</v>
      </c>
    </row>
    <row r="57" spans="1:11" x14ac:dyDescent="0.35">
      <c r="A57" s="20">
        <v>78</v>
      </c>
      <c r="B57" s="29">
        <f>pH_2_Triplicate!AE57</f>
        <v>10.64051981523682</v>
      </c>
      <c r="D57">
        <f t="shared" si="3"/>
        <v>78.5</v>
      </c>
      <c r="E57">
        <f t="shared" si="0"/>
        <v>2.0914739182485267</v>
      </c>
      <c r="G57" s="20">
        <v>47</v>
      </c>
      <c r="H57">
        <f>pH_2_Triplicate!AL57</f>
        <v>0.38496678410729357</v>
      </c>
      <c r="J57">
        <f t="shared" si="1"/>
        <v>46.5</v>
      </c>
      <c r="K57">
        <f t="shared" si="2"/>
        <v>3.2482397218789261E-2</v>
      </c>
    </row>
    <row r="58" spans="1:11" x14ac:dyDescent="0.35">
      <c r="A58" s="20">
        <v>79</v>
      </c>
      <c r="B58" s="29">
        <f>pH_2_Triplicate!AE58</f>
        <v>12.731993733485346</v>
      </c>
      <c r="D58">
        <f t="shared" si="3"/>
        <v>79.5</v>
      </c>
      <c r="E58">
        <f t="shared" si="0"/>
        <v>2.8326710288024319</v>
      </c>
      <c r="G58" s="20">
        <v>46</v>
      </c>
      <c r="H58">
        <f>pH_2_Triplicate!AL58</f>
        <v>0.35248438688850431</v>
      </c>
      <c r="J58">
        <f t="shared" si="1"/>
        <v>45.5</v>
      </c>
      <c r="K58">
        <f t="shared" si="2"/>
        <v>2.8915334542993609E-2</v>
      </c>
    </row>
    <row r="59" spans="1:11" x14ac:dyDescent="0.35">
      <c r="A59" s="20">
        <v>80</v>
      </c>
      <c r="B59" s="29">
        <f>pH_2_Triplicate!AE59</f>
        <v>15.564664762287778</v>
      </c>
      <c r="D59">
        <f t="shared" si="3"/>
        <v>80.5</v>
      </c>
      <c r="E59">
        <f t="shared" si="0"/>
        <v>4.2198485807515151</v>
      </c>
      <c r="G59" s="20">
        <v>45</v>
      </c>
      <c r="H59">
        <f>pH_2_Triplicate!AL59</f>
        <v>0.3235690523455107</v>
      </c>
      <c r="J59">
        <f t="shared" si="1"/>
        <v>44.5</v>
      </c>
      <c r="K59">
        <f t="shared" si="2"/>
        <v>2.7830164261516632E-2</v>
      </c>
    </row>
    <row r="60" spans="1:11" x14ac:dyDescent="0.35">
      <c r="A60" s="20">
        <v>81</v>
      </c>
      <c r="B60" s="29">
        <f>pH_2_Triplicate!AE60</f>
        <v>19.784513343039293</v>
      </c>
      <c r="D60">
        <f t="shared" si="3"/>
        <v>81.5</v>
      </c>
      <c r="E60">
        <f t="shared" si="0"/>
        <v>5.6872588124339316</v>
      </c>
      <c r="G60" s="20">
        <v>44</v>
      </c>
      <c r="H60">
        <f>pH_2_Triplicate!AL60</f>
        <v>0.29573888808399407</v>
      </c>
      <c r="J60">
        <f t="shared" si="1"/>
        <v>43.5</v>
      </c>
      <c r="K60">
        <f t="shared" si="2"/>
        <v>2.8579488934505182E-2</v>
      </c>
    </row>
    <row r="61" spans="1:11" x14ac:dyDescent="0.35">
      <c r="A61" s="20">
        <v>82</v>
      </c>
      <c r="B61" s="29">
        <f>pH_2_Triplicate!AE61</f>
        <v>25.471772155473225</v>
      </c>
      <c r="D61">
        <f t="shared" si="3"/>
        <v>82.5</v>
      </c>
      <c r="E61">
        <f t="shared" si="0"/>
        <v>8.3042809089155725</v>
      </c>
      <c r="G61" s="20">
        <v>43</v>
      </c>
      <c r="H61">
        <f>pH_2_Triplicate!AL61</f>
        <v>0.26715939914948889</v>
      </c>
      <c r="J61">
        <f t="shared" si="1"/>
        <v>42.5</v>
      </c>
      <c r="K61">
        <f t="shared" si="2"/>
        <v>2.7580196466926943E-2</v>
      </c>
    </row>
    <row r="62" spans="1:11" x14ac:dyDescent="0.35">
      <c r="A62" s="28">
        <v>83</v>
      </c>
      <c r="B62" s="29">
        <f>pH_2_Triplicate!AE62</f>
        <v>33.776053064388798</v>
      </c>
      <c r="D62">
        <f t="shared" si="3"/>
        <v>83.5</v>
      </c>
      <c r="E62">
        <f t="shared" si="0"/>
        <v>11.019180697218829</v>
      </c>
      <c r="G62" s="20">
        <v>42</v>
      </c>
      <c r="H62">
        <f>pH_2_Triplicate!AL62</f>
        <v>0.23957920268256194</v>
      </c>
      <c r="J62">
        <f t="shared" si="1"/>
        <v>41.5</v>
      </c>
      <c r="K62">
        <f t="shared" si="2"/>
        <v>2.387756580585032E-2</v>
      </c>
    </row>
    <row r="63" spans="1:11" x14ac:dyDescent="0.35">
      <c r="A63" s="28">
        <v>84</v>
      </c>
      <c r="B63" s="29">
        <f>pH_2_Triplicate!AE63</f>
        <v>44.795233761607626</v>
      </c>
      <c r="D63">
        <f t="shared" si="3"/>
        <v>84.5</v>
      </c>
      <c r="E63">
        <f t="shared" si="0"/>
        <v>13.44853904787746</v>
      </c>
      <c r="G63" s="20">
        <v>41</v>
      </c>
      <c r="H63">
        <f>pH_2_Triplicate!AL63</f>
        <v>0.21570163687671162</v>
      </c>
      <c r="J63">
        <f t="shared" si="1"/>
        <v>40.5</v>
      </c>
      <c r="K63">
        <f t="shared" si="2"/>
        <v>2.0503392090310518E-2</v>
      </c>
    </row>
    <row r="64" spans="1:11" x14ac:dyDescent="0.35">
      <c r="A64" s="28">
        <v>85</v>
      </c>
      <c r="B64" s="29">
        <f>pH_2_Triplicate!AE64</f>
        <v>58.243772809485087</v>
      </c>
      <c r="D64">
        <f t="shared" si="3"/>
        <v>85.5</v>
      </c>
      <c r="E64">
        <f t="shared" si="0"/>
        <v>13.553314085378467</v>
      </c>
      <c r="G64" s="20">
        <v>40</v>
      </c>
      <c r="H64">
        <f>pH_2_Triplicate!AL64</f>
        <v>0.1951982447864011</v>
      </c>
      <c r="J64">
        <f t="shared" si="1"/>
        <v>39.5</v>
      </c>
      <c r="K64">
        <f t="shared" si="2"/>
        <v>2.2076011660551287E-2</v>
      </c>
    </row>
    <row r="65" spans="1:11" x14ac:dyDescent="0.35">
      <c r="A65" s="28">
        <v>86</v>
      </c>
      <c r="B65" s="29">
        <f>pH_2_Triplicate!AE65</f>
        <v>71.797086894863554</v>
      </c>
      <c r="D65">
        <f t="shared" si="3"/>
        <v>86.5</v>
      </c>
      <c r="E65">
        <f t="shared" si="0"/>
        <v>11.920753480993994</v>
      </c>
      <c r="G65" s="20">
        <v>39</v>
      </c>
      <c r="H65">
        <f>pH_2_Triplicate!AL65</f>
        <v>0.17312223312584982</v>
      </c>
      <c r="J65">
        <f t="shared" si="1"/>
        <v>38.5</v>
      </c>
      <c r="K65">
        <f t="shared" si="2"/>
        <v>2.0572949907130822E-2</v>
      </c>
    </row>
    <row r="66" spans="1:11" x14ac:dyDescent="0.35">
      <c r="A66" s="28">
        <v>87</v>
      </c>
      <c r="B66" s="29">
        <f>pH_2_Triplicate!AE66</f>
        <v>83.717840375857548</v>
      </c>
      <c r="D66">
        <f t="shared" si="3"/>
        <v>87.5</v>
      </c>
      <c r="E66">
        <f t="shared" si="0"/>
        <v>8.0906185418406267</v>
      </c>
      <c r="G66" s="20">
        <v>38</v>
      </c>
      <c r="H66">
        <f>pH_2_Triplicate!AL66</f>
        <v>0.152549283218719</v>
      </c>
      <c r="J66">
        <f t="shared" si="1"/>
        <v>37.5</v>
      </c>
      <c r="K66">
        <f t="shared" si="2"/>
        <v>1.6917829509921128E-2</v>
      </c>
    </row>
    <row r="67" spans="1:11" x14ac:dyDescent="0.35">
      <c r="A67" s="28">
        <v>88</v>
      </c>
      <c r="B67" s="29">
        <f>pH_2_Triplicate!AE67</f>
        <v>91.808458917698175</v>
      </c>
      <c r="D67">
        <f t="shared" si="3"/>
        <v>88.5</v>
      </c>
      <c r="E67">
        <f t="shared" si="0"/>
        <v>4.7478973700346074</v>
      </c>
      <c r="G67" s="20">
        <v>37</v>
      </c>
      <c r="H67">
        <f>pH_2_Triplicate!AL67</f>
        <v>0.13563145370879787</v>
      </c>
      <c r="J67">
        <f t="shared" si="1"/>
        <v>36.5</v>
      </c>
      <c r="K67">
        <f t="shared" si="2"/>
        <v>1.649251632953018E-2</v>
      </c>
    </row>
    <row r="68" spans="1:11" x14ac:dyDescent="0.35">
      <c r="A68" s="28">
        <v>89</v>
      </c>
      <c r="B68" s="29">
        <f>pH_2_Triplicate!AE68</f>
        <v>96.556356287732783</v>
      </c>
      <c r="D68">
        <f t="shared" si="3"/>
        <v>89.5</v>
      </c>
      <c r="E68">
        <f t="shared" si="0"/>
        <v>2.3809558180955008</v>
      </c>
      <c r="G68" s="20">
        <v>36</v>
      </c>
      <c r="H68">
        <f>pH_2_Triplicate!AL68</f>
        <v>0.11913893737926769</v>
      </c>
      <c r="J68">
        <f t="shared" si="1"/>
        <v>35.5</v>
      </c>
      <c r="K68">
        <f t="shared" si="2"/>
        <v>1.6261170951452519E-2</v>
      </c>
    </row>
    <row r="69" spans="1:11" x14ac:dyDescent="0.35">
      <c r="A69" s="28">
        <v>90</v>
      </c>
      <c r="B69" s="29">
        <f>pH_2_Triplicate!AE69</f>
        <v>98.937312105828283</v>
      </c>
      <c r="D69">
        <f t="shared" si="3"/>
        <v>90.5</v>
      </c>
      <c r="E69">
        <f t="shared" ref="E69:E79" si="4">(B70-B69)/(A70-A69)</f>
        <v>0.78622172217092157</v>
      </c>
      <c r="G69" s="20">
        <v>35</v>
      </c>
      <c r="H69">
        <f>pH_2_Triplicate!AL69</f>
        <v>0.10287776642781517</v>
      </c>
      <c r="J69">
        <f t="shared" ref="J69:J79" si="5">(G69+G70)/2</f>
        <v>34.5</v>
      </c>
      <c r="K69">
        <f t="shared" ref="K69:K79" si="6">(H70-H69)/(G70-G69)</f>
        <v>1.4808650613164442E-2</v>
      </c>
    </row>
    <row r="70" spans="1:11" x14ac:dyDescent="0.35">
      <c r="A70" s="28">
        <v>91</v>
      </c>
      <c r="B70" s="29">
        <f>pH_2_Triplicate!AE70</f>
        <v>99.723533827999205</v>
      </c>
      <c r="D70">
        <f t="shared" ref="D70:D79" si="7">(A70+A71)/2</f>
        <v>91.5</v>
      </c>
      <c r="E70">
        <f t="shared" si="4"/>
        <v>0.22726234245244825</v>
      </c>
      <c r="G70" s="20">
        <v>34</v>
      </c>
      <c r="H70">
        <f>pH_2_Triplicate!AL70</f>
        <v>8.8069115814650725E-2</v>
      </c>
      <c r="J70">
        <f t="shared" si="5"/>
        <v>33.5</v>
      </c>
      <c r="K70">
        <f t="shared" si="6"/>
        <v>1.3416897635703529E-2</v>
      </c>
    </row>
    <row r="71" spans="1:11" x14ac:dyDescent="0.35">
      <c r="A71" s="20">
        <v>92</v>
      </c>
      <c r="B71" s="29">
        <f>pH_2_Triplicate!AE71</f>
        <v>99.950796170451653</v>
      </c>
      <c r="D71">
        <f t="shared" si="7"/>
        <v>92.5</v>
      </c>
      <c r="E71">
        <f t="shared" si="4"/>
        <v>4.9203829548346789E-2</v>
      </c>
      <c r="G71" s="20">
        <v>33</v>
      </c>
      <c r="H71">
        <f>pH_2_Triplicate!AL71</f>
        <v>7.4652218178947197E-2</v>
      </c>
      <c r="J71">
        <f t="shared" si="5"/>
        <v>32.5</v>
      </c>
      <c r="K71">
        <f t="shared" si="6"/>
        <v>1.2334178131895315E-2</v>
      </c>
    </row>
    <row r="72" spans="1:11" x14ac:dyDescent="0.35">
      <c r="A72" s="20">
        <v>93</v>
      </c>
      <c r="B72" s="29">
        <f>pH_2_Triplicate!AE72</f>
        <v>100</v>
      </c>
      <c r="D72">
        <f t="shared" si="7"/>
        <v>93.5</v>
      </c>
      <c r="E72">
        <f t="shared" si="4"/>
        <v>-5.5824286601762196E-3</v>
      </c>
      <c r="G72" s="20">
        <v>32</v>
      </c>
      <c r="H72">
        <f>pH_2_Triplicate!AL72</f>
        <v>6.2318040047051881E-2</v>
      </c>
      <c r="J72">
        <f t="shared" si="5"/>
        <v>31.5</v>
      </c>
      <c r="K72">
        <f t="shared" si="6"/>
        <v>1.3272758313319005E-2</v>
      </c>
    </row>
    <row r="73" spans="1:11" x14ac:dyDescent="0.35">
      <c r="A73" s="20">
        <v>94</v>
      </c>
      <c r="B73" s="29">
        <f>pH_2_Triplicate!AE73</f>
        <v>99.994417571339824</v>
      </c>
      <c r="D73">
        <f t="shared" si="7"/>
        <v>94.5</v>
      </c>
      <c r="E73">
        <f t="shared" si="4"/>
        <v>-1.4533815323900967E-2</v>
      </c>
      <c r="G73" s="20">
        <v>31</v>
      </c>
      <c r="H73">
        <f>pH_2_Triplicate!AL73</f>
        <v>4.9045281733732876E-2</v>
      </c>
      <c r="J73">
        <f t="shared" si="5"/>
        <v>30.5</v>
      </c>
      <c r="K73">
        <f t="shared" si="6"/>
        <v>8.878745163971441E-3</v>
      </c>
    </row>
    <row r="74" spans="1:11" x14ac:dyDescent="0.35">
      <c r="A74" s="20">
        <v>95</v>
      </c>
      <c r="B74" s="29">
        <f>pH_2_Triplicate!AE74</f>
        <v>99.979883756015923</v>
      </c>
      <c r="D74">
        <f t="shared" si="7"/>
        <v>95.5</v>
      </c>
      <c r="E74">
        <f t="shared" si="4"/>
        <v>-2.0022520232586771E-2</v>
      </c>
      <c r="G74" s="20">
        <v>30</v>
      </c>
      <c r="H74">
        <f>pH_2_Triplicate!AL74</f>
        <v>4.0166536569761435E-2</v>
      </c>
      <c r="J74">
        <f t="shared" si="5"/>
        <v>29.5</v>
      </c>
      <c r="K74">
        <f t="shared" si="6"/>
        <v>1.1251795491279085E-2</v>
      </c>
    </row>
    <row r="75" spans="1:11" x14ac:dyDescent="0.35">
      <c r="A75" s="20">
        <v>96</v>
      </c>
      <c r="B75" s="29">
        <f>pH_2_Triplicate!AE75</f>
        <v>99.959861235783336</v>
      </c>
      <c r="D75">
        <f t="shared" si="7"/>
        <v>96.5</v>
      </c>
      <c r="E75">
        <f t="shared" si="4"/>
        <v>-2.5655561914334157E-2</v>
      </c>
      <c r="G75" s="20">
        <v>29</v>
      </c>
      <c r="H75">
        <f>pH_2_Triplicate!AL75</f>
        <v>2.891474107848235E-2</v>
      </c>
      <c r="J75">
        <f t="shared" si="5"/>
        <v>28.5</v>
      </c>
      <c r="K75">
        <f t="shared" si="6"/>
        <v>6.880277491685835E-3</v>
      </c>
    </row>
    <row r="76" spans="1:11" x14ac:dyDescent="0.35">
      <c r="A76" s="20">
        <v>97</v>
      </c>
      <c r="B76" s="29">
        <f>pH_2_Triplicate!AE76</f>
        <v>99.934205673869002</v>
      </c>
      <c r="D76">
        <f t="shared" si="7"/>
        <v>97.5</v>
      </c>
      <c r="E76">
        <f t="shared" si="4"/>
        <v>-3.1120386416802148E-2</v>
      </c>
      <c r="G76" s="20">
        <v>28</v>
      </c>
      <c r="H76">
        <f>pH_2_Triplicate!AL76</f>
        <v>2.2034463586796515E-2</v>
      </c>
      <c r="J76">
        <f t="shared" si="5"/>
        <v>27.5</v>
      </c>
      <c r="K76">
        <f t="shared" si="6"/>
        <v>6.9047029180556857E-3</v>
      </c>
    </row>
    <row r="77" spans="1:11" x14ac:dyDescent="0.35">
      <c r="A77" s="20">
        <v>98</v>
      </c>
      <c r="B77" s="29">
        <f>pH_2_Triplicate!AE77</f>
        <v>99.9030852874522</v>
      </c>
      <c r="D77">
        <f t="shared" si="7"/>
        <v>98.5</v>
      </c>
      <c r="E77">
        <f t="shared" si="4"/>
        <v>-1.7821411050590541E-2</v>
      </c>
      <c r="G77" s="20">
        <v>27</v>
      </c>
      <c r="H77">
        <f>pH_2_Triplicate!AL77</f>
        <v>1.5129760668740829E-2</v>
      </c>
      <c r="J77">
        <f t="shared" si="5"/>
        <v>26.5</v>
      </c>
      <c r="K77">
        <f t="shared" si="6"/>
        <v>8.0395425466699769E-3</v>
      </c>
    </row>
    <row r="78" spans="1:11" x14ac:dyDescent="0.35">
      <c r="A78" s="20">
        <v>99</v>
      </c>
      <c r="B78" s="29">
        <f>pH_2_Triplicate!AE78</f>
        <v>99.885263876401609</v>
      </c>
      <c r="D78">
        <f t="shared" si="7"/>
        <v>99.349998474121094</v>
      </c>
      <c r="E78">
        <f t="shared" si="4"/>
        <v>-9.0698560083064886E-3</v>
      </c>
      <c r="G78" s="20">
        <v>26</v>
      </c>
      <c r="H78">
        <f>pH_2_Triplicate!AL78</f>
        <v>7.0902181220708514E-3</v>
      </c>
      <c r="J78">
        <f t="shared" si="5"/>
        <v>25.649999618530252</v>
      </c>
      <c r="K78">
        <f t="shared" si="6"/>
        <v>1.0128871991934751E-2</v>
      </c>
    </row>
    <row r="79" spans="1:11" x14ac:dyDescent="0.35">
      <c r="A79" s="20">
        <v>99.699996948242202</v>
      </c>
      <c r="B79" s="29">
        <f>pH_2_Triplicate!AE79</f>
        <v>99.878915004874798</v>
      </c>
      <c r="D79">
        <f t="shared" si="7"/>
        <v>49.849998474121101</v>
      </c>
      <c r="E79">
        <f t="shared" si="4"/>
        <v>1.0017945643140338</v>
      </c>
      <c r="G79" s="20">
        <v>25.299999237060501</v>
      </c>
      <c r="H79">
        <f>pH_2_Triplicate!AL79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00302-A5C9-4C3F-9462-45510512705C}">
  <sheetPr>
    <tabColor theme="9"/>
  </sheetPr>
  <dimension ref="A1:H78"/>
  <sheetViews>
    <sheetView workbookViewId="0">
      <selection activeCell="T25" sqref="T25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116</v>
      </c>
      <c r="B1" s="15" t="s">
        <v>4</v>
      </c>
      <c r="C1" s="16">
        <v>46164</v>
      </c>
      <c r="D1" s="15"/>
      <c r="E1" t="s">
        <v>117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2.2920034690910902</v>
      </c>
      <c r="C3">
        <f t="shared" ref="C3:C67" si="0">10^-B3</f>
        <v>5.1050092214032497E-3</v>
      </c>
      <c r="D3">
        <f>C3*100</f>
        <v>0.51050092214032494</v>
      </c>
      <c r="E3">
        <v>100</v>
      </c>
      <c r="F3">
        <v>2.5307960901782001E-2</v>
      </c>
      <c r="G3">
        <f>10^-F3</f>
        <v>0.94339167417839487</v>
      </c>
      <c r="H3">
        <f>G3*100</f>
        <v>94.339167417839491</v>
      </c>
    </row>
    <row r="4" spans="1:8" x14ac:dyDescent="0.35">
      <c r="A4">
        <v>26</v>
      </c>
      <c r="B4">
        <v>2.2896847768175799</v>
      </c>
      <c r="C4">
        <f t="shared" si="0"/>
        <v>5.1323376837416517E-3</v>
      </c>
      <c r="D4">
        <f t="shared" ref="D4:D67" si="1">C4*100</f>
        <v>0.51323376837416512</v>
      </c>
      <c r="E4">
        <v>99</v>
      </c>
      <c r="F4">
        <v>2.59130513672985E-2</v>
      </c>
      <c r="G4">
        <f t="shared" ref="G4:G67" si="2">10^-F4</f>
        <v>0.94207818793856413</v>
      </c>
      <c r="H4">
        <f t="shared" ref="H4:H67" si="3">G4*100</f>
        <v>94.207818793856418</v>
      </c>
    </row>
    <row r="5" spans="1:8" x14ac:dyDescent="0.35">
      <c r="A5">
        <v>27</v>
      </c>
      <c r="B5">
        <v>2.2833850871422601</v>
      </c>
      <c r="C5">
        <f t="shared" si="0"/>
        <v>5.2073277471354545E-3</v>
      </c>
      <c r="D5">
        <f t="shared" si="1"/>
        <v>0.5207327747135454</v>
      </c>
      <c r="E5">
        <v>98</v>
      </c>
      <c r="F5">
        <v>2.6236632687966801E-2</v>
      </c>
      <c r="G5">
        <f t="shared" si="2"/>
        <v>0.94137653184707715</v>
      </c>
      <c r="H5">
        <f t="shared" si="3"/>
        <v>94.137653184707716</v>
      </c>
    </row>
    <row r="6" spans="1:8" x14ac:dyDescent="0.35">
      <c r="A6">
        <v>28</v>
      </c>
      <c r="B6">
        <v>2.2716497834316298</v>
      </c>
      <c r="C6">
        <f t="shared" si="0"/>
        <v>5.3499560779717769E-3</v>
      </c>
      <c r="D6">
        <f t="shared" si="1"/>
        <v>0.5349956077971777</v>
      </c>
      <c r="E6">
        <v>97</v>
      </c>
      <c r="F6">
        <v>2.6557922514655101E-2</v>
      </c>
      <c r="G6">
        <f t="shared" si="2"/>
        <v>0.94068036170128466</v>
      </c>
      <c r="H6">
        <f t="shared" si="3"/>
        <v>94.068036170128465</v>
      </c>
    </row>
    <row r="7" spans="1:8" x14ac:dyDescent="0.35">
      <c r="A7">
        <v>29</v>
      </c>
      <c r="B7">
        <v>2.2573558941365</v>
      </c>
      <c r="C7">
        <f t="shared" si="0"/>
        <v>5.5289683753460507E-3</v>
      </c>
      <c r="D7">
        <f t="shared" si="1"/>
        <v>0.55289683753460506</v>
      </c>
      <c r="E7">
        <v>96</v>
      </c>
      <c r="F7">
        <v>2.6827602305105801E-2</v>
      </c>
      <c r="G7">
        <f t="shared" si="2"/>
        <v>0.94009641751992612</v>
      </c>
      <c r="H7">
        <f t="shared" si="3"/>
        <v>94.009641751992618</v>
      </c>
    </row>
    <row r="8" spans="1:8" x14ac:dyDescent="0.35">
      <c r="A8">
        <v>30</v>
      </c>
      <c r="B8">
        <v>2.2396586135696901</v>
      </c>
      <c r="C8">
        <f t="shared" si="0"/>
        <v>5.7589245199095975E-3</v>
      </c>
      <c r="D8">
        <f t="shared" si="1"/>
        <v>0.57589245199095973</v>
      </c>
      <c r="E8">
        <v>95</v>
      </c>
      <c r="F8">
        <v>2.7139931269656699E-2</v>
      </c>
      <c r="G8">
        <f t="shared" si="2"/>
        <v>0.93942057705230475</v>
      </c>
      <c r="H8">
        <f t="shared" si="3"/>
        <v>93.942057705230468</v>
      </c>
    </row>
    <row r="9" spans="1:8" x14ac:dyDescent="0.35">
      <c r="A9">
        <v>31</v>
      </c>
      <c r="B9">
        <v>2.2201206815673999</v>
      </c>
      <c r="C9">
        <f t="shared" si="0"/>
        <v>6.0239217033258765E-3</v>
      </c>
      <c r="D9">
        <f t="shared" si="1"/>
        <v>0.60239217033258763</v>
      </c>
      <c r="E9">
        <v>94</v>
      </c>
      <c r="F9">
        <v>2.7355043383379601E-2</v>
      </c>
      <c r="G9">
        <f t="shared" si="2"/>
        <v>0.93895538415674873</v>
      </c>
      <c r="H9">
        <f t="shared" si="3"/>
        <v>93.895538415674878</v>
      </c>
    </row>
    <row r="10" spans="1:8" x14ac:dyDescent="0.35">
      <c r="A10">
        <v>32</v>
      </c>
      <c r="B10">
        <v>2.19426667383095</v>
      </c>
      <c r="C10">
        <f t="shared" si="0"/>
        <v>6.3934213380328611E-3</v>
      </c>
      <c r="D10">
        <f t="shared" si="1"/>
        <v>0.63934213380328608</v>
      </c>
      <c r="E10">
        <v>93</v>
      </c>
      <c r="F10">
        <v>2.7509298495072301E-2</v>
      </c>
      <c r="G10">
        <f t="shared" si="2"/>
        <v>0.93862194002048138</v>
      </c>
      <c r="H10">
        <f t="shared" si="3"/>
        <v>93.862194002048142</v>
      </c>
    </row>
    <row r="11" spans="1:8" x14ac:dyDescent="0.35">
      <c r="A11">
        <v>33</v>
      </c>
      <c r="B11">
        <v>2.1578787699696802</v>
      </c>
      <c r="C11">
        <f t="shared" si="0"/>
        <v>6.9521835546785642E-3</v>
      </c>
      <c r="D11">
        <f t="shared" si="1"/>
        <v>0.69521835546785637</v>
      </c>
      <c r="E11">
        <v>92</v>
      </c>
      <c r="F11">
        <v>2.7686759960411599E-2</v>
      </c>
      <c r="G11">
        <f t="shared" si="2"/>
        <v>0.93823847855670217</v>
      </c>
      <c r="H11">
        <f t="shared" si="3"/>
        <v>93.823847855670223</v>
      </c>
    </row>
    <row r="12" spans="1:8" x14ac:dyDescent="0.35">
      <c r="A12">
        <v>34</v>
      </c>
      <c r="B12">
        <v>2.1132957540621402</v>
      </c>
      <c r="C12">
        <f t="shared" si="0"/>
        <v>7.7037866337042538E-3</v>
      </c>
      <c r="D12">
        <f t="shared" si="1"/>
        <v>0.77037866337042538</v>
      </c>
      <c r="E12">
        <v>91</v>
      </c>
      <c r="F12">
        <v>2.7894984611291699E-2</v>
      </c>
      <c r="G12">
        <f t="shared" si="2"/>
        <v>0.93778874327096762</v>
      </c>
      <c r="H12">
        <f t="shared" si="3"/>
        <v>93.778874327096759</v>
      </c>
    </row>
    <row r="13" spans="1:8" x14ac:dyDescent="0.35">
      <c r="A13">
        <v>35</v>
      </c>
      <c r="B13">
        <v>2.0679179541794901</v>
      </c>
      <c r="C13">
        <f t="shared" si="0"/>
        <v>8.5522826519563808E-3</v>
      </c>
      <c r="D13">
        <f t="shared" si="1"/>
        <v>0.8552282651956381</v>
      </c>
      <c r="E13">
        <v>90</v>
      </c>
      <c r="F13">
        <v>2.81093202426821E-2</v>
      </c>
      <c r="G13">
        <f t="shared" si="2"/>
        <v>0.93732603430462025</v>
      </c>
      <c r="H13">
        <f t="shared" si="3"/>
        <v>93.732603430462021</v>
      </c>
    </row>
    <row r="14" spans="1:8" x14ac:dyDescent="0.35">
      <c r="A14">
        <v>36</v>
      </c>
      <c r="B14">
        <v>2.0152077761455902</v>
      </c>
      <c r="C14">
        <f t="shared" si="0"/>
        <v>9.6558880929037104E-3</v>
      </c>
      <c r="D14">
        <f t="shared" si="1"/>
        <v>0.96558880929037105</v>
      </c>
      <c r="E14">
        <v>89</v>
      </c>
      <c r="F14">
        <v>2.8268550240921599E-2</v>
      </c>
      <c r="G14">
        <f t="shared" si="2"/>
        <v>0.93698243549846483</v>
      </c>
      <c r="H14">
        <f t="shared" si="3"/>
        <v>93.698243549846481</v>
      </c>
    </row>
    <row r="15" spans="1:8" x14ac:dyDescent="0.35">
      <c r="A15">
        <v>37</v>
      </c>
      <c r="B15">
        <v>1.9531067068796699</v>
      </c>
      <c r="C15">
        <f t="shared" si="0"/>
        <v>1.1140207831952976E-2</v>
      </c>
      <c r="D15">
        <f t="shared" si="1"/>
        <v>1.1140207831952975</v>
      </c>
      <c r="E15">
        <v>88</v>
      </c>
      <c r="F15">
        <v>2.8340102928046899E-2</v>
      </c>
      <c r="G15">
        <f t="shared" si="2"/>
        <v>0.93682807459538586</v>
      </c>
      <c r="H15">
        <f t="shared" si="3"/>
        <v>93.68280745953858</v>
      </c>
    </row>
    <row r="16" spans="1:8" x14ac:dyDescent="0.35">
      <c r="A16">
        <v>38</v>
      </c>
      <c r="B16">
        <v>1.87268204734924</v>
      </c>
      <c r="C16">
        <f t="shared" si="0"/>
        <v>1.3406578413039818E-2</v>
      </c>
      <c r="D16">
        <f t="shared" si="1"/>
        <v>1.3406578413039818</v>
      </c>
      <c r="E16">
        <v>87</v>
      </c>
      <c r="F16">
        <v>2.85823307749495E-2</v>
      </c>
      <c r="G16">
        <f t="shared" si="2"/>
        <v>0.93630570421152748</v>
      </c>
      <c r="H16">
        <f t="shared" si="3"/>
        <v>93.630570421152754</v>
      </c>
    </row>
    <row r="17" spans="1:8" x14ac:dyDescent="0.35">
      <c r="A17">
        <v>39</v>
      </c>
      <c r="B17">
        <v>1.7769917710540399</v>
      </c>
      <c r="C17">
        <f t="shared" si="0"/>
        <v>1.6711222781821397E-2</v>
      </c>
      <c r="D17">
        <f t="shared" si="1"/>
        <v>1.6711222781821398</v>
      </c>
      <c r="E17">
        <v>86</v>
      </c>
      <c r="F17">
        <v>2.86999820686775E-2</v>
      </c>
      <c r="G17">
        <f t="shared" si="2"/>
        <v>0.93605209136954615</v>
      </c>
      <c r="H17">
        <f t="shared" si="3"/>
        <v>93.605209136954613</v>
      </c>
    </row>
    <row r="18" spans="1:8" x14ac:dyDescent="0.35">
      <c r="A18">
        <v>40</v>
      </c>
      <c r="B18">
        <v>1.6730717041372001</v>
      </c>
      <c r="C18">
        <f t="shared" si="0"/>
        <v>2.1228939329214085E-2</v>
      </c>
      <c r="D18">
        <f t="shared" si="1"/>
        <v>2.1228939329214085</v>
      </c>
      <c r="E18">
        <v>85</v>
      </c>
      <c r="F18">
        <v>2.8644616123157999E-2</v>
      </c>
      <c r="G18">
        <f t="shared" si="2"/>
        <v>0.93617143139082259</v>
      </c>
      <c r="H18">
        <f t="shared" si="3"/>
        <v>93.617143139082259</v>
      </c>
    </row>
    <row r="19" spans="1:8" x14ac:dyDescent="0.35">
      <c r="A19">
        <v>41</v>
      </c>
      <c r="B19">
        <v>1.55652512108658</v>
      </c>
      <c r="C19">
        <f t="shared" si="0"/>
        <v>2.7763542475818748E-2</v>
      </c>
      <c r="D19">
        <f t="shared" si="1"/>
        <v>2.7763542475818745</v>
      </c>
      <c r="E19">
        <v>84</v>
      </c>
      <c r="F19">
        <v>2.8848249526296499E-2</v>
      </c>
      <c r="G19">
        <f t="shared" si="2"/>
        <v>0.93573257919153907</v>
      </c>
      <c r="H19">
        <f t="shared" si="3"/>
        <v>93.573257919153903</v>
      </c>
    </row>
    <row r="20" spans="1:8" x14ac:dyDescent="0.35">
      <c r="A20">
        <v>42</v>
      </c>
      <c r="B20">
        <v>1.4326504391305701</v>
      </c>
      <c r="C20">
        <f t="shared" si="0"/>
        <v>3.6927470584898106E-2</v>
      </c>
      <c r="D20">
        <f t="shared" si="1"/>
        <v>3.6927470584898106</v>
      </c>
      <c r="E20">
        <v>83</v>
      </c>
      <c r="F20">
        <v>2.8883041231860401E-2</v>
      </c>
      <c r="G20">
        <f t="shared" si="2"/>
        <v>0.93565761985003415</v>
      </c>
      <c r="H20">
        <f t="shared" si="3"/>
        <v>93.565761985003419</v>
      </c>
    </row>
    <row r="21" spans="1:8" x14ac:dyDescent="0.35">
      <c r="A21">
        <v>43</v>
      </c>
      <c r="B21">
        <v>1.3044187235449201</v>
      </c>
      <c r="C21">
        <f t="shared" si="0"/>
        <v>4.9611376439233884E-2</v>
      </c>
      <c r="D21">
        <f t="shared" si="1"/>
        <v>4.9611376439233883</v>
      </c>
      <c r="E21">
        <v>82</v>
      </c>
      <c r="F21">
        <v>2.8778729467892099E-2</v>
      </c>
      <c r="G21">
        <f t="shared" si="2"/>
        <v>0.93588237936903806</v>
      </c>
      <c r="H21">
        <f t="shared" si="3"/>
        <v>93.588237936903809</v>
      </c>
    </row>
    <row r="22" spans="1:8" x14ac:dyDescent="0.35">
      <c r="A22">
        <v>44</v>
      </c>
      <c r="B22">
        <v>1.1724795788707401</v>
      </c>
      <c r="C22">
        <f t="shared" si="0"/>
        <v>6.7223391774016927E-2</v>
      </c>
      <c r="D22">
        <f t="shared" si="1"/>
        <v>6.7223391774016932</v>
      </c>
      <c r="E22">
        <v>81</v>
      </c>
      <c r="F22">
        <v>2.8834982137780501E-2</v>
      </c>
      <c r="G22">
        <f t="shared" si="2"/>
        <v>0.93576116559506251</v>
      </c>
      <c r="H22">
        <f t="shared" si="3"/>
        <v>93.576116559506247</v>
      </c>
    </row>
    <row r="23" spans="1:8" x14ac:dyDescent="0.35">
      <c r="A23">
        <v>45</v>
      </c>
      <c r="B23">
        <v>1.01758547173235</v>
      </c>
      <c r="C23">
        <f t="shared" si="0"/>
        <v>9.6031680373957123E-2</v>
      </c>
      <c r="D23">
        <f t="shared" si="1"/>
        <v>9.6031680373957116</v>
      </c>
      <c r="E23">
        <v>80</v>
      </c>
      <c r="F23">
        <v>2.8877076897655202E-2</v>
      </c>
      <c r="G23">
        <f t="shared" si="2"/>
        <v>0.93567046968649137</v>
      </c>
      <c r="H23">
        <f t="shared" si="3"/>
        <v>93.567046968649137</v>
      </c>
    </row>
    <row r="24" spans="1:8" x14ac:dyDescent="0.35">
      <c r="A24">
        <v>46</v>
      </c>
      <c r="B24">
        <v>0.84304342325689696</v>
      </c>
      <c r="C24">
        <f t="shared" si="0"/>
        <v>0.14353459120497905</v>
      </c>
      <c r="D24">
        <f t="shared" si="1"/>
        <v>14.353459120497906</v>
      </c>
      <c r="E24">
        <v>79</v>
      </c>
      <c r="F24">
        <v>2.89190319792486E-2</v>
      </c>
      <c r="G24">
        <f t="shared" si="2"/>
        <v>0.93558008347062882</v>
      </c>
      <c r="H24">
        <f t="shared" si="3"/>
        <v>93.558008347062881</v>
      </c>
    </row>
    <row r="25" spans="1:8" x14ac:dyDescent="0.35">
      <c r="A25">
        <v>47</v>
      </c>
      <c r="B25">
        <v>0.64666535262426295</v>
      </c>
      <c r="C25">
        <f t="shared" si="0"/>
        <v>0.22559768947300199</v>
      </c>
      <c r="D25">
        <f t="shared" si="1"/>
        <v>22.559768947300199</v>
      </c>
      <c r="E25">
        <v>78</v>
      </c>
      <c r="F25">
        <v>2.88681346004083E-2</v>
      </c>
      <c r="G25">
        <f t="shared" si="2"/>
        <v>0.9356897357143934</v>
      </c>
      <c r="H25">
        <f t="shared" si="3"/>
        <v>93.568973571439344</v>
      </c>
    </row>
    <row r="26" spans="1:8" x14ac:dyDescent="0.35">
      <c r="A26">
        <v>48</v>
      </c>
      <c r="B26">
        <v>0.43069333462048798</v>
      </c>
      <c r="C26">
        <f t="shared" si="0"/>
        <v>0.37094256044888124</v>
      </c>
      <c r="D26">
        <f t="shared" si="1"/>
        <v>37.094256044888127</v>
      </c>
      <c r="E26">
        <v>77</v>
      </c>
      <c r="F26">
        <v>2.87777294978044E-2</v>
      </c>
      <c r="G26">
        <f t="shared" si="2"/>
        <v>0.93588453425587492</v>
      </c>
      <c r="H26">
        <f t="shared" si="3"/>
        <v>93.588453425587488</v>
      </c>
    </row>
    <row r="27" spans="1:8" x14ac:dyDescent="0.35">
      <c r="A27">
        <v>49</v>
      </c>
      <c r="B27">
        <v>0.242618891891033</v>
      </c>
      <c r="C27">
        <f t="shared" si="0"/>
        <v>0.57198034862281355</v>
      </c>
      <c r="D27">
        <f t="shared" si="1"/>
        <v>57.198034862281354</v>
      </c>
      <c r="E27">
        <v>76</v>
      </c>
      <c r="F27">
        <v>2.8786171327815201E-2</v>
      </c>
      <c r="G27">
        <f t="shared" si="2"/>
        <v>0.93586634267921032</v>
      </c>
      <c r="H27">
        <f t="shared" si="3"/>
        <v>93.586634267921028</v>
      </c>
    </row>
    <row r="28" spans="1:8" x14ac:dyDescent="0.35">
      <c r="A28">
        <v>50</v>
      </c>
      <c r="B28">
        <v>0.118104646728622</v>
      </c>
      <c r="C28">
        <f t="shared" si="0"/>
        <v>0.7618954031149946</v>
      </c>
      <c r="D28">
        <f t="shared" si="1"/>
        <v>76.189540311499456</v>
      </c>
      <c r="E28">
        <v>75</v>
      </c>
      <c r="F28">
        <v>2.8831059585239099E-2</v>
      </c>
      <c r="G28">
        <f t="shared" si="2"/>
        <v>0.93576961743837983</v>
      </c>
      <c r="H28">
        <f t="shared" si="3"/>
        <v>93.576961743837984</v>
      </c>
    </row>
    <row r="29" spans="1:8" x14ac:dyDescent="0.35">
      <c r="A29">
        <v>51</v>
      </c>
      <c r="B29">
        <v>6.3426390550136796E-2</v>
      </c>
      <c r="C29">
        <f t="shared" si="0"/>
        <v>0.86411910956817573</v>
      </c>
      <c r="D29">
        <f t="shared" si="1"/>
        <v>86.411910956817579</v>
      </c>
      <c r="E29">
        <v>74</v>
      </c>
      <c r="F29">
        <v>2.88014608271513E-2</v>
      </c>
      <c r="G29">
        <f t="shared" si="2"/>
        <v>0.9358333957352617</v>
      </c>
      <c r="H29">
        <f t="shared" si="3"/>
        <v>93.583339573526175</v>
      </c>
    </row>
    <row r="30" spans="1:8" x14ac:dyDescent="0.35">
      <c r="A30">
        <v>52</v>
      </c>
      <c r="B30">
        <v>4.3106711227161497E-2</v>
      </c>
      <c r="C30">
        <f t="shared" si="0"/>
        <v>0.90551007915758697</v>
      </c>
      <c r="D30">
        <f t="shared" si="1"/>
        <v>90.551007915758703</v>
      </c>
      <c r="E30">
        <v>73</v>
      </c>
      <c r="F30">
        <v>2.8724256823106E-2</v>
      </c>
      <c r="G30">
        <f t="shared" si="2"/>
        <v>0.93599977249243127</v>
      </c>
      <c r="H30">
        <f t="shared" si="3"/>
        <v>93.599977249243125</v>
      </c>
    </row>
    <row r="31" spans="1:8" x14ac:dyDescent="0.35">
      <c r="A31">
        <v>53</v>
      </c>
      <c r="B31">
        <v>3.1848426824892202E-2</v>
      </c>
      <c r="C31">
        <f t="shared" si="0"/>
        <v>0.92929066204698985</v>
      </c>
      <c r="D31">
        <f t="shared" si="1"/>
        <v>92.929066204698984</v>
      </c>
      <c r="E31">
        <v>72</v>
      </c>
      <c r="F31">
        <v>2.86831053586044E-2</v>
      </c>
      <c r="G31">
        <f t="shared" si="2"/>
        <v>0.93608846711772431</v>
      </c>
      <c r="H31">
        <f t="shared" si="3"/>
        <v>93.608846711772429</v>
      </c>
    </row>
    <row r="32" spans="1:8" x14ac:dyDescent="0.35">
      <c r="A32">
        <v>54</v>
      </c>
      <c r="B32">
        <v>2.4819816879697299E-2</v>
      </c>
      <c r="C32">
        <f t="shared" si="0"/>
        <v>0.94445263610177854</v>
      </c>
      <c r="D32">
        <f t="shared" si="1"/>
        <v>94.445263610177861</v>
      </c>
      <c r="E32">
        <v>71</v>
      </c>
      <c r="F32">
        <v>2.8669289424895699E-2</v>
      </c>
      <c r="G32">
        <f t="shared" si="2"/>
        <v>0.93611824677752176</v>
      </c>
      <c r="H32">
        <f t="shared" si="3"/>
        <v>93.611824677752182</v>
      </c>
    </row>
    <row r="33" spans="1:8" x14ac:dyDescent="0.35">
      <c r="A33">
        <v>55</v>
      </c>
      <c r="B33">
        <v>2.1963177279091601E-2</v>
      </c>
      <c r="C33">
        <f t="shared" si="0"/>
        <v>0.9506853964280304</v>
      </c>
      <c r="D33">
        <f t="shared" si="1"/>
        <v>95.068539642803046</v>
      </c>
      <c r="E33">
        <v>70</v>
      </c>
      <c r="F33">
        <v>2.8662699379653201E-2</v>
      </c>
      <c r="G33">
        <f t="shared" si="2"/>
        <v>0.93613245167456982</v>
      </c>
      <c r="H33">
        <f t="shared" si="3"/>
        <v>93.613245167456981</v>
      </c>
    </row>
    <row r="34" spans="1:8" x14ac:dyDescent="0.35">
      <c r="A34">
        <v>56</v>
      </c>
      <c r="B34">
        <v>1.9808816242854299E-2</v>
      </c>
      <c r="C34">
        <f t="shared" si="0"/>
        <v>0.95541308241580103</v>
      </c>
      <c r="D34">
        <f t="shared" si="1"/>
        <v>95.541308241580097</v>
      </c>
      <c r="E34">
        <v>69</v>
      </c>
      <c r="F34">
        <v>2.8672482531080099E-2</v>
      </c>
      <c r="G34">
        <f t="shared" si="2"/>
        <v>0.9361113640882428</v>
      </c>
      <c r="H34">
        <f t="shared" si="3"/>
        <v>93.611136408824279</v>
      </c>
    </row>
    <row r="35" spans="1:8" x14ac:dyDescent="0.35">
      <c r="A35">
        <v>57</v>
      </c>
      <c r="B35">
        <v>1.8358817649110602E-2</v>
      </c>
      <c r="C35">
        <f t="shared" si="0"/>
        <v>0.95860829423876204</v>
      </c>
      <c r="D35">
        <f t="shared" si="1"/>
        <v>95.860829423876197</v>
      </c>
      <c r="E35">
        <v>68</v>
      </c>
      <c r="F35">
        <v>2.92495316216854E-2</v>
      </c>
      <c r="G35">
        <f t="shared" si="2"/>
        <v>0.93486837454673433</v>
      </c>
      <c r="H35">
        <f t="shared" si="3"/>
        <v>93.486837454673434</v>
      </c>
    </row>
    <row r="36" spans="1:8" x14ac:dyDescent="0.35">
      <c r="A36">
        <v>58</v>
      </c>
      <c r="B36">
        <v>1.90760262936241E-2</v>
      </c>
      <c r="C36">
        <f t="shared" si="0"/>
        <v>0.95702652242810515</v>
      </c>
      <c r="D36">
        <f t="shared" si="1"/>
        <v>95.702652242810515</v>
      </c>
      <c r="E36">
        <v>67</v>
      </c>
      <c r="F36">
        <v>2.9028337802178401E-2</v>
      </c>
      <c r="G36">
        <f t="shared" si="2"/>
        <v>0.93534464073066736</v>
      </c>
      <c r="H36">
        <f t="shared" si="3"/>
        <v>93.534464073066744</v>
      </c>
    </row>
    <row r="37" spans="1:8" x14ac:dyDescent="0.35">
      <c r="A37">
        <v>59</v>
      </c>
      <c r="B37">
        <v>1.9066473166807499E-2</v>
      </c>
      <c r="C37">
        <f t="shared" si="0"/>
        <v>0.95704757426429377</v>
      </c>
      <c r="D37">
        <f t="shared" si="1"/>
        <v>95.704757426429381</v>
      </c>
      <c r="E37">
        <v>66</v>
      </c>
      <c r="F37">
        <v>2.8551268408642701E-2</v>
      </c>
      <c r="G37">
        <f t="shared" si="2"/>
        <v>0.93637267469374585</v>
      </c>
      <c r="H37">
        <f t="shared" si="3"/>
        <v>93.637267469374592</v>
      </c>
    </row>
    <row r="38" spans="1:8" x14ac:dyDescent="0.35">
      <c r="A38">
        <v>60</v>
      </c>
      <c r="B38">
        <v>1.7509628944954898E-2</v>
      </c>
      <c r="C38">
        <f t="shared" si="0"/>
        <v>0.96048452280156416</v>
      </c>
      <c r="D38">
        <f t="shared" si="1"/>
        <v>96.048452280156411</v>
      </c>
      <c r="E38">
        <v>65</v>
      </c>
      <c r="F38">
        <v>2.8511393661688301E-2</v>
      </c>
      <c r="G38">
        <f t="shared" si="2"/>
        <v>0.93645865169585785</v>
      </c>
      <c r="H38">
        <f t="shared" si="3"/>
        <v>93.64586516958579</v>
      </c>
    </row>
    <row r="39" spans="1:8" x14ac:dyDescent="0.35">
      <c r="A39">
        <v>61</v>
      </c>
      <c r="B39">
        <v>1.7367159485023601E-2</v>
      </c>
      <c r="C39">
        <f t="shared" si="0"/>
        <v>0.96079965956796098</v>
      </c>
      <c r="D39">
        <f t="shared" si="1"/>
        <v>96.079965956796102</v>
      </c>
      <c r="E39">
        <v>64</v>
      </c>
      <c r="F39">
        <v>2.8713514859236799E-2</v>
      </c>
      <c r="G39">
        <f t="shared" si="2"/>
        <v>0.93602292406470045</v>
      </c>
      <c r="H39">
        <f t="shared" si="3"/>
        <v>93.602292406470042</v>
      </c>
    </row>
    <row r="40" spans="1:8" x14ac:dyDescent="0.35">
      <c r="A40">
        <v>62</v>
      </c>
      <c r="B40">
        <v>1.73889615682454E-2</v>
      </c>
      <c r="C40">
        <f t="shared" si="0"/>
        <v>0.96075142752904175</v>
      </c>
      <c r="D40">
        <f t="shared" si="1"/>
        <v>96.075142752904171</v>
      </c>
      <c r="E40">
        <v>63</v>
      </c>
      <c r="F40">
        <v>2.8617715490929702E-2</v>
      </c>
      <c r="G40">
        <f t="shared" si="2"/>
        <v>0.93622942057648528</v>
      </c>
      <c r="H40">
        <f t="shared" si="3"/>
        <v>93.62294205764853</v>
      </c>
    </row>
    <row r="41" spans="1:8" x14ac:dyDescent="0.35">
      <c r="A41">
        <v>63</v>
      </c>
      <c r="B41">
        <v>1.7269173271579102E-2</v>
      </c>
      <c r="C41">
        <f t="shared" si="0"/>
        <v>0.96101646117569062</v>
      </c>
      <c r="D41">
        <f t="shared" si="1"/>
        <v>96.101646117569061</v>
      </c>
      <c r="E41">
        <v>62</v>
      </c>
      <c r="F41">
        <v>2.84119999271801E-2</v>
      </c>
      <c r="G41">
        <f t="shared" si="2"/>
        <v>0.93667299652026492</v>
      </c>
      <c r="H41">
        <f t="shared" si="3"/>
        <v>93.667299652026486</v>
      </c>
    </row>
    <row r="42" spans="1:8" x14ac:dyDescent="0.35">
      <c r="A42">
        <v>64</v>
      </c>
      <c r="B42">
        <v>1.7203608483325399E-2</v>
      </c>
      <c r="C42">
        <f t="shared" si="0"/>
        <v>0.96116155534525882</v>
      </c>
      <c r="D42">
        <f t="shared" si="1"/>
        <v>96.116155534525888</v>
      </c>
      <c r="E42">
        <v>61</v>
      </c>
      <c r="F42">
        <v>2.84341844418819E-2</v>
      </c>
      <c r="G42">
        <f t="shared" si="2"/>
        <v>0.93662515086252107</v>
      </c>
      <c r="H42">
        <f t="shared" si="3"/>
        <v>93.662515086252114</v>
      </c>
    </row>
    <row r="43" spans="1:8" x14ac:dyDescent="0.35">
      <c r="A43">
        <v>65</v>
      </c>
      <c r="B43">
        <v>1.7315563520820702E-2</v>
      </c>
      <c r="C43">
        <f t="shared" si="0"/>
        <v>0.96091381328573611</v>
      </c>
      <c r="D43">
        <f t="shared" si="1"/>
        <v>96.091381328573604</v>
      </c>
      <c r="E43">
        <v>60</v>
      </c>
      <c r="F43">
        <v>2.8456393973943402E-2</v>
      </c>
      <c r="G43">
        <f t="shared" si="2"/>
        <v>0.9365772536975947</v>
      </c>
      <c r="H43">
        <f t="shared" si="3"/>
        <v>93.657725369759476</v>
      </c>
    </row>
    <row r="44" spans="1:8" x14ac:dyDescent="0.35">
      <c r="A44">
        <v>66</v>
      </c>
      <c r="B44">
        <v>1.7281268270525198E-2</v>
      </c>
      <c r="C44">
        <f t="shared" si="0"/>
        <v>0.96098969746646756</v>
      </c>
      <c r="D44">
        <f t="shared" si="1"/>
        <v>96.098969746646759</v>
      </c>
      <c r="E44">
        <v>59</v>
      </c>
      <c r="F44">
        <v>2.8400009179483598E-2</v>
      </c>
      <c r="G44">
        <f t="shared" si="2"/>
        <v>0.93669885815354115</v>
      </c>
      <c r="H44">
        <f t="shared" si="3"/>
        <v>93.669885815354121</v>
      </c>
    </row>
    <row r="45" spans="1:8" x14ac:dyDescent="0.35">
      <c r="A45">
        <v>67</v>
      </c>
      <c r="B45">
        <v>1.7216192448993101E-2</v>
      </c>
      <c r="C45">
        <f t="shared" si="0"/>
        <v>0.961133705466235</v>
      </c>
      <c r="D45">
        <f t="shared" si="1"/>
        <v>96.1133705466235</v>
      </c>
      <c r="E45">
        <v>58</v>
      </c>
      <c r="F45">
        <v>2.83338446761826E-2</v>
      </c>
      <c r="G45">
        <f t="shared" si="2"/>
        <v>0.93684157453271311</v>
      </c>
      <c r="H45">
        <f t="shared" si="3"/>
        <v>93.684157453271311</v>
      </c>
    </row>
    <row r="46" spans="1:8" x14ac:dyDescent="0.35">
      <c r="A46">
        <v>68</v>
      </c>
      <c r="B46">
        <v>1.7255685280102701E-2</v>
      </c>
      <c r="C46">
        <f t="shared" si="0"/>
        <v>0.96104630816584136</v>
      </c>
      <c r="D46">
        <f t="shared" si="1"/>
        <v>96.104630816584134</v>
      </c>
      <c r="E46">
        <v>57</v>
      </c>
      <c r="F46">
        <v>2.8424974893871101E-2</v>
      </c>
      <c r="G46">
        <f t="shared" si="2"/>
        <v>0.93664501292873281</v>
      </c>
      <c r="H46">
        <f t="shared" si="3"/>
        <v>93.664501292873283</v>
      </c>
    </row>
    <row r="47" spans="1:8" x14ac:dyDescent="0.35">
      <c r="A47">
        <v>69</v>
      </c>
      <c r="B47">
        <v>1.7251399331684899E-2</v>
      </c>
      <c r="C47">
        <f t="shared" si="0"/>
        <v>0.96105579254890494</v>
      </c>
      <c r="D47">
        <f t="shared" si="1"/>
        <v>96.1055792548905</v>
      </c>
      <c r="E47">
        <v>56</v>
      </c>
      <c r="F47">
        <v>2.8376235984494898E-2</v>
      </c>
      <c r="G47">
        <f t="shared" si="2"/>
        <v>0.93675013426922182</v>
      </c>
      <c r="H47">
        <f t="shared" si="3"/>
        <v>93.675013426922177</v>
      </c>
    </row>
    <row r="48" spans="1:8" x14ac:dyDescent="0.35">
      <c r="A48">
        <v>70</v>
      </c>
      <c r="B48">
        <v>1.7252760784803901E-2</v>
      </c>
      <c r="C48">
        <f t="shared" si="0"/>
        <v>0.96105277977667325</v>
      </c>
      <c r="D48">
        <f t="shared" si="1"/>
        <v>96.105277977667328</v>
      </c>
      <c r="E48">
        <v>55</v>
      </c>
      <c r="F48">
        <v>2.8295687905497299E-2</v>
      </c>
      <c r="G48">
        <f t="shared" si="2"/>
        <v>0.93692388831059537</v>
      </c>
      <c r="H48">
        <f t="shared" si="3"/>
        <v>93.692388831059532</v>
      </c>
    </row>
    <row r="49" spans="1:8" x14ac:dyDescent="0.35">
      <c r="A49">
        <v>71</v>
      </c>
      <c r="B49">
        <v>1.72624275479684E-2</v>
      </c>
      <c r="C49">
        <f t="shared" si="0"/>
        <v>0.96103138837842939</v>
      </c>
      <c r="D49">
        <f t="shared" si="1"/>
        <v>96.103138837842934</v>
      </c>
      <c r="E49">
        <v>54</v>
      </c>
      <c r="F49">
        <v>2.82295452002366E-2</v>
      </c>
      <c r="G49">
        <f t="shared" si="2"/>
        <v>0.93706659194248809</v>
      </c>
      <c r="H49">
        <f t="shared" si="3"/>
        <v>93.706659194248815</v>
      </c>
    </row>
    <row r="50" spans="1:8" x14ac:dyDescent="0.35">
      <c r="A50">
        <v>72</v>
      </c>
      <c r="B50">
        <v>1.7300603177281101E-2</v>
      </c>
      <c r="C50">
        <f t="shared" si="0"/>
        <v>0.96094691489987594</v>
      </c>
      <c r="D50">
        <f t="shared" si="1"/>
        <v>96.094691489987596</v>
      </c>
      <c r="E50">
        <v>53</v>
      </c>
      <c r="F50">
        <v>2.8139150342965099E-2</v>
      </c>
      <c r="G50">
        <f t="shared" si="2"/>
        <v>0.93726165501698278</v>
      </c>
      <c r="H50">
        <f t="shared" si="3"/>
        <v>93.726165501698276</v>
      </c>
    </row>
    <row r="51" spans="1:8" x14ac:dyDescent="0.35">
      <c r="A51">
        <v>73</v>
      </c>
      <c r="B51">
        <v>1.7335572033373901E-2</v>
      </c>
      <c r="C51">
        <f t="shared" si="0"/>
        <v>0.96086954375432454</v>
      </c>
      <c r="D51">
        <f t="shared" si="1"/>
        <v>96.086954375432455</v>
      </c>
      <c r="E51">
        <v>52</v>
      </c>
      <c r="F51">
        <v>2.81213487886313E-2</v>
      </c>
      <c r="G51">
        <f t="shared" si="2"/>
        <v>0.93730007377873659</v>
      </c>
      <c r="H51">
        <f t="shared" si="3"/>
        <v>93.730007377873662</v>
      </c>
    </row>
    <row r="52" spans="1:8" x14ac:dyDescent="0.35">
      <c r="A52">
        <v>74</v>
      </c>
      <c r="B52">
        <v>1.73941652505442E-2</v>
      </c>
      <c r="C52">
        <f t="shared" si="0"/>
        <v>0.9607399159500235</v>
      </c>
      <c r="D52">
        <f t="shared" si="1"/>
        <v>96.073991595002354</v>
      </c>
      <c r="E52">
        <v>51</v>
      </c>
      <c r="F52">
        <v>2.8141935830144099E-2</v>
      </c>
      <c r="G52">
        <f t="shared" si="2"/>
        <v>0.93725564360753633</v>
      </c>
      <c r="H52">
        <f t="shared" si="3"/>
        <v>93.725564360753637</v>
      </c>
    </row>
    <row r="53" spans="1:8" x14ac:dyDescent="0.35">
      <c r="A53">
        <v>75</v>
      </c>
      <c r="B53">
        <v>1.75652149584524E-2</v>
      </c>
      <c r="C53">
        <f t="shared" si="0"/>
        <v>0.96036159678864708</v>
      </c>
      <c r="D53">
        <f t="shared" si="1"/>
        <v>96.036159678864706</v>
      </c>
      <c r="E53">
        <v>50</v>
      </c>
      <c r="F53">
        <v>2.8112392043142299E-2</v>
      </c>
      <c r="G53">
        <f t="shared" si="2"/>
        <v>0.93731940454421392</v>
      </c>
      <c r="H53">
        <f t="shared" si="3"/>
        <v>93.731940454421391</v>
      </c>
    </row>
    <row r="54" spans="1:8" x14ac:dyDescent="0.35">
      <c r="A54">
        <v>76</v>
      </c>
      <c r="B54">
        <v>1.7648411002456E-2</v>
      </c>
      <c r="C54">
        <f t="shared" si="0"/>
        <v>0.96017764180743714</v>
      </c>
      <c r="D54">
        <f t="shared" si="1"/>
        <v>96.017764180743711</v>
      </c>
      <c r="E54">
        <v>49</v>
      </c>
      <c r="F54">
        <v>2.80440589161874E-2</v>
      </c>
      <c r="G54">
        <f t="shared" si="2"/>
        <v>0.93746689664393701</v>
      </c>
      <c r="H54">
        <f t="shared" si="3"/>
        <v>93.746689664393699</v>
      </c>
    </row>
    <row r="55" spans="1:8" x14ac:dyDescent="0.35">
      <c r="A55">
        <v>77</v>
      </c>
      <c r="B55">
        <v>1.7614846830001699E-2</v>
      </c>
      <c r="C55">
        <f t="shared" si="0"/>
        <v>0.96025185139258029</v>
      </c>
      <c r="D55">
        <f t="shared" si="1"/>
        <v>96.025185139258028</v>
      </c>
      <c r="E55">
        <v>48</v>
      </c>
      <c r="F55">
        <v>2.8078730344967402E-2</v>
      </c>
      <c r="G55">
        <f t="shared" si="2"/>
        <v>0.93739205797870884</v>
      </c>
      <c r="H55">
        <f t="shared" si="3"/>
        <v>93.739205797870881</v>
      </c>
    </row>
    <row r="56" spans="1:8" x14ac:dyDescent="0.35">
      <c r="A56">
        <v>78</v>
      </c>
      <c r="B56">
        <v>1.7705885984634E-2</v>
      </c>
      <c r="C56">
        <f t="shared" si="0"/>
        <v>0.96005057931041704</v>
      </c>
      <c r="D56">
        <f t="shared" si="1"/>
        <v>96.005057931041705</v>
      </c>
      <c r="E56">
        <v>47</v>
      </c>
      <c r="F56">
        <v>2.8131344492568201E-2</v>
      </c>
      <c r="G56">
        <f t="shared" si="2"/>
        <v>0.93727850116703926</v>
      </c>
      <c r="H56">
        <f t="shared" si="3"/>
        <v>93.72785011670392</v>
      </c>
    </row>
    <row r="57" spans="1:8" x14ac:dyDescent="0.35">
      <c r="A57">
        <v>79</v>
      </c>
      <c r="B57">
        <v>1.77494187393922E-2</v>
      </c>
      <c r="C57">
        <f t="shared" si="0"/>
        <v>0.95995435070613366</v>
      </c>
      <c r="D57">
        <f t="shared" si="1"/>
        <v>95.995435070613368</v>
      </c>
      <c r="E57">
        <v>46</v>
      </c>
      <c r="F57">
        <v>2.8197705754093898E-2</v>
      </c>
      <c r="G57">
        <f t="shared" si="2"/>
        <v>0.93713529365579196</v>
      </c>
      <c r="H57">
        <f t="shared" si="3"/>
        <v>93.713529365579191</v>
      </c>
    </row>
    <row r="58" spans="1:8" x14ac:dyDescent="0.35">
      <c r="A58">
        <v>80</v>
      </c>
      <c r="B58">
        <v>1.7858661578951399E-2</v>
      </c>
      <c r="C58">
        <f t="shared" si="0"/>
        <v>0.95971291325924324</v>
      </c>
      <c r="D58">
        <f t="shared" si="1"/>
        <v>95.971291325924327</v>
      </c>
      <c r="E58">
        <v>45</v>
      </c>
      <c r="F58">
        <v>2.8214949892556601E-2</v>
      </c>
      <c r="G58">
        <f t="shared" si="2"/>
        <v>0.93709808441042364</v>
      </c>
      <c r="H58">
        <f t="shared" si="3"/>
        <v>93.70980844104237</v>
      </c>
    </row>
    <row r="59" spans="1:8" x14ac:dyDescent="0.35">
      <c r="A59">
        <v>81</v>
      </c>
      <c r="B59">
        <v>1.7949877623075899E-2</v>
      </c>
      <c r="C59">
        <f t="shared" si="0"/>
        <v>0.95951136332832165</v>
      </c>
      <c r="D59">
        <f t="shared" si="1"/>
        <v>95.951136332832164</v>
      </c>
      <c r="E59">
        <v>44</v>
      </c>
      <c r="F59">
        <v>2.82704079332818E-2</v>
      </c>
      <c r="G59">
        <f t="shared" si="2"/>
        <v>0.93697842756960115</v>
      </c>
      <c r="H59">
        <f t="shared" si="3"/>
        <v>93.697842756960114</v>
      </c>
    </row>
    <row r="60" spans="1:8" x14ac:dyDescent="0.35">
      <c r="A60">
        <v>82</v>
      </c>
      <c r="B60">
        <v>1.79271249680697E-2</v>
      </c>
      <c r="C60">
        <f t="shared" si="0"/>
        <v>0.95956163337276745</v>
      </c>
      <c r="D60">
        <f t="shared" si="1"/>
        <v>95.956163337276749</v>
      </c>
      <c r="E60">
        <v>43</v>
      </c>
      <c r="F60">
        <v>2.8353819592809301E-2</v>
      </c>
      <c r="G60">
        <f t="shared" si="2"/>
        <v>0.9367984864835206</v>
      </c>
      <c r="H60">
        <f t="shared" si="3"/>
        <v>93.679848648352063</v>
      </c>
    </row>
    <row r="61" spans="1:8" x14ac:dyDescent="0.35">
      <c r="A61">
        <v>83</v>
      </c>
      <c r="B61">
        <v>1.80239138347007E-2</v>
      </c>
      <c r="C61">
        <f t="shared" si="0"/>
        <v>0.95934780488004368</v>
      </c>
      <c r="D61">
        <f t="shared" si="1"/>
        <v>95.934780488004364</v>
      </c>
      <c r="E61">
        <v>42</v>
      </c>
      <c r="F61">
        <v>3.0069933700407E-2</v>
      </c>
      <c r="G61">
        <f t="shared" si="2"/>
        <v>0.93310403254619245</v>
      </c>
      <c r="H61">
        <f t="shared" si="3"/>
        <v>93.310403254619246</v>
      </c>
    </row>
    <row r="62" spans="1:8" x14ac:dyDescent="0.35">
      <c r="A62">
        <v>84</v>
      </c>
      <c r="B62">
        <v>1.8119286528300999E-2</v>
      </c>
      <c r="C62">
        <f t="shared" si="0"/>
        <v>0.95913715164263902</v>
      </c>
      <c r="D62">
        <f t="shared" si="1"/>
        <v>95.913715164263905</v>
      </c>
      <c r="E62">
        <v>41</v>
      </c>
      <c r="F62">
        <v>0.12546844276983099</v>
      </c>
      <c r="G62">
        <f t="shared" si="2"/>
        <v>0.74908578750945076</v>
      </c>
      <c r="H62">
        <f t="shared" si="3"/>
        <v>74.908578750945082</v>
      </c>
    </row>
    <row r="63" spans="1:8" x14ac:dyDescent="0.35">
      <c r="A63">
        <v>85</v>
      </c>
      <c r="B63">
        <v>1.8974784203685001E-2</v>
      </c>
      <c r="C63">
        <f t="shared" si="0"/>
        <v>0.95724964904785159</v>
      </c>
      <c r="D63">
        <f t="shared" si="1"/>
        <v>95.724964904785153</v>
      </c>
      <c r="E63">
        <v>40</v>
      </c>
      <c r="F63">
        <v>0.54953883292314198</v>
      </c>
      <c r="G63">
        <f t="shared" si="2"/>
        <v>0.28213772952292487</v>
      </c>
      <c r="H63">
        <f t="shared" si="3"/>
        <v>28.213772952292487</v>
      </c>
    </row>
    <row r="64" spans="1:8" x14ac:dyDescent="0.35">
      <c r="A64">
        <v>86</v>
      </c>
      <c r="B64">
        <v>1.9122632463452499E-2</v>
      </c>
      <c r="C64">
        <f t="shared" si="0"/>
        <v>0.95692382495143391</v>
      </c>
      <c r="D64">
        <f t="shared" si="1"/>
        <v>95.692382495143391</v>
      </c>
      <c r="E64">
        <v>39</v>
      </c>
      <c r="F64">
        <v>1.13356684094127</v>
      </c>
      <c r="G64">
        <f t="shared" si="2"/>
        <v>7.3524682716660794E-2</v>
      </c>
      <c r="H64">
        <f t="shared" si="3"/>
        <v>7.3524682716660799</v>
      </c>
    </row>
    <row r="65" spans="1:8" x14ac:dyDescent="0.35">
      <c r="A65">
        <v>87</v>
      </c>
      <c r="B65">
        <v>1.8372206578757599E-2</v>
      </c>
      <c r="C65">
        <f t="shared" si="0"/>
        <v>0.95857874161558709</v>
      </c>
      <c r="D65">
        <f t="shared" si="1"/>
        <v>95.857874161558712</v>
      </c>
      <c r="E65">
        <v>38</v>
      </c>
      <c r="F65">
        <v>1.3568141513149401</v>
      </c>
      <c r="G65">
        <f t="shared" si="2"/>
        <v>4.3972974979291569E-2</v>
      </c>
      <c r="H65">
        <f t="shared" si="3"/>
        <v>4.3972974979291566</v>
      </c>
    </row>
    <row r="66" spans="1:8" x14ac:dyDescent="0.35">
      <c r="A66">
        <v>88</v>
      </c>
      <c r="B66">
        <v>1.8517525790103899E-2</v>
      </c>
      <c r="C66">
        <f t="shared" si="0"/>
        <v>0.95825804538391213</v>
      </c>
      <c r="D66">
        <f t="shared" si="1"/>
        <v>95.82580453839121</v>
      </c>
      <c r="E66">
        <v>37</v>
      </c>
      <c r="F66">
        <v>1.48890427991538</v>
      </c>
      <c r="G66">
        <f t="shared" si="2"/>
        <v>3.2441111086001728E-2</v>
      </c>
      <c r="H66">
        <f t="shared" si="3"/>
        <v>3.2441111086001726</v>
      </c>
    </row>
    <row r="67" spans="1:8" x14ac:dyDescent="0.35">
      <c r="A67">
        <v>89</v>
      </c>
      <c r="B67">
        <v>1.8790694111046499E-2</v>
      </c>
      <c r="C67">
        <f t="shared" si="0"/>
        <v>0.95765549700947949</v>
      </c>
      <c r="D67">
        <f t="shared" si="1"/>
        <v>95.765549700947943</v>
      </c>
      <c r="E67">
        <v>36</v>
      </c>
      <c r="F67">
        <v>1.59157902464731</v>
      </c>
      <c r="G67">
        <f t="shared" si="2"/>
        <v>2.5610672074013876E-2</v>
      </c>
      <c r="H67">
        <f t="shared" si="3"/>
        <v>2.5610672074013876</v>
      </c>
    </row>
    <row r="68" spans="1:8" x14ac:dyDescent="0.35">
      <c r="A68">
        <v>90</v>
      </c>
      <c r="B68">
        <v>1.9112589395311401E-2</v>
      </c>
      <c r="C68">
        <f t="shared" ref="C68:C78" si="4">10^-B68</f>
        <v>0.9569459540889248</v>
      </c>
      <c r="D68">
        <f t="shared" ref="D68:D78" si="5">C68*100</f>
        <v>95.694595408892482</v>
      </c>
      <c r="E68">
        <v>35</v>
      </c>
      <c r="F68">
        <v>1.6745350742490499</v>
      </c>
      <c r="G68">
        <f t="shared" ref="G68:G78" si="6">10^-F68</f>
        <v>2.1157528070911012E-2</v>
      </c>
      <c r="H68">
        <f t="shared" ref="H68:H78" si="7">G68*100</f>
        <v>2.1157528070911011</v>
      </c>
    </row>
    <row r="69" spans="1:8" x14ac:dyDescent="0.35">
      <c r="A69">
        <v>91</v>
      </c>
      <c r="B69">
        <v>1.94411345871668E-2</v>
      </c>
      <c r="C69">
        <f t="shared" si="4"/>
        <v>0.95622229511362045</v>
      </c>
      <c r="D69">
        <f t="shared" si="5"/>
        <v>95.62222951136205</v>
      </c>
      <c r="E69">
        <v>34</v>
      </c>
      <c r="F69">
        <v>1.74233177106995</v>
      </c>
      <c r="G69">
        <f t="shared" si="6"/>
        <v>1.8099568819601342E-2</v>
      </c>
      <c r="H69">
        <f t="shared" si="7"/>
        <v>1.8099568819601342</v>
      </c>
    </row>
    <row r="70" spans="1:8" x14ac:dyDescent="0.35">
      <c r="A70">
        <v>92</v>
      </c>
      <c r="B70">
        <v>1.9773042325718301E-2</v>
      </c>
      <c r="C70">
        <f t="shared" si="4"/>
        <v>0.95549178541020496</v>
      </c>
      <c r="D70">
        <f t="shared" si="5"/>
        <v>95.549178541020495</v>
      </c>
      <c r="E70">
        <v>33</v>
      </c>
      <c r="F70">
        <v>1.80328306831038</v>
      </c>
      <c r="G70">
        <f t="shared" si="6"/>
        <v>1.572957294214733E-2</v>
      </c>
      <c r="H70">
        <f t="shared" si="7"/>
        <v>1.572957294214733</v>
      </c>
    </row>
    <row r="71" spans="1:8" x14ac:dyDescent="0.35">
      <c r="A71">
        <v>93</v>
      </c>
      <c r="B71">
        <v>2.0123215133426801E-2</v>
      </c>
      <c r="C71">
        <f t="shared" si="4"/>
        <v>0.9547216803268419</v>
      </c>
      <c r="D71">
        <f t="shared" si="5"/>
        <v>95.472168032684195</v>
      </c>
      <c r="E71">
        <v>32</v>
      </c>
      <c r="F71">
        <v>1.85462470700965</v>
      </c>
      <c r="G71">
        <f t="shared" si="6"/>
        <v>1.3975755459755978E-2</v>
      </c>
      <c r="H71">
        <f t="shared" si="7"/>
        <v>1.3975755459755979</v>
      </c>
    </row>
    <row r="72" spans="1:8" x14ac:dyDescent="0.35">
      <c r="A72">
        <v>94</v>
      </c>
      <c r="B72">
        <v>2.0522695726412798E-2</v>
      </c>
      <c r="C72">
        <f t="shared" si="4"/>
        <v>0.95384389476232134</v>
      </c>
      <c r="D72">
        <f t="shared" si="5"/>
        <v>95.38438947623213</v>
      </c>
      <c r="E72">
        <v>31</v>
      </c>
      <c r="F72">
        <v>1.8987046369750999</v>
      </c>
      <c r="G72">
        <f t="shared" si="6"/>
        <v>1.2626859934870926E-2</v>
      </c>
      <c r="H72">
        <f t="shared" si="7"/>
        <v>1.2626859934870927</v>
      </c>
    </row>
    <row r="73" spans="1:8" x14ac:dyDescent="0.35">
      <c r="A73">
        <v>95</v>
      </c>
      <c r="B73">
        <v>2.0911332620910699E-2</v>
      </c>
      <c r="C73">
        <f t="shared" si="4"/>
        <v>0.95299071073532104</v>
      </c>
      <c r="D73">
        <f t="shared" si="5"/>
        <v>95.299071073532104</v>
      </c>
      <c r="E73">
        <v>30</v>
      </c>
      <c r="F73">
        <v>1.94026058794624</v>
      </c>
      <c r="G73">
        <f t="shared" si="6"/>
        <v>1.1474649062075293E-2</v>
      </c>
      <c r="H73">
        <f t="shared" si="7"/>
        <v>1.1474649062075293</v>
      </c>
    </row>
    <row r="74" spans="1:8" x14ac:dyDescent="0.35">
      <c r="A74">
        <v>96</v>
      </c>
      <c r="B74">
        <v>2.1238413182846399E-2</v>
      </c>
      <c r="C74">
        <f t="shared" si="4"/>
        <v>0.95227325425726628</v>
      </c>
      <c r="D74">
        <f t="shared" si="5"/>
        <v>95.227325425726633</v>
      </c>
      <c r="E74">
        <v>29</v>
      </c>
      <c r="F74">
        <v>1.9776336362440501</v>
      </c>
      <c r="G74">
        <f t="shared" si="6"/>
        <v>1.0528496661481921E-2</v>
      </c>
      <c r="H74">
        <f t="shared" si="7"/>
        <v>1.0528496661481921</v>
      </c>
    </row>
    <row r="75" spans="1:8" x14ac:dyDescent="0.35">
      <c r="A75">
        <v>97</v>
      </c>
      <c r="B75">
        <v>2.1681721602596401E-2</v>
      </c>
      <c r="C75">
        <f t="shared" si="4"/>
        <v>0.9513017121675863</v>
      </c>
      <c r="D75">
        <f t="shared" si="5"/>
        <v>95.130171216758626</v>
      </c>
      <c r="E75">
        <v>28</v>
      </c>
      <c r="F75">
        <v>2.0042755113792401</v>
      </c>
      <c r="G75">
        <f t="shared" si="6"/>
        <v>9.9020357194306921E-3</v>
      </c>
      <c r="H75">
        <f t="shared" si="7"/>
        <v>0.99020357194306918</v>
      </c>
    </row>
    <row r="76" spans="1:8" x14ac:dyDescent="0.35">
      <c r="A76">
        <v>98</v>
      </c>
      <c r="B76">
        <v>2.2096675134556099E-2</v>
      </c>
      <c r="C76">
        <f t="shared" si="4"/>
        <v>0.9503932099904826</v>
      </c>
      <c r="D76">
        <f t="shared" si="5"/>
        <v>95.039320999048257</v>
      </c>
      <c r="E76">
        <v>27</v>
      </c>
      <c r="F76">
        <v>2.02934953826909</v>
      </c>
      <c r="G76">
        <f t="shared" si="6"/>
        <v>9.346531236234001E-3</v>
      </c>
      <c r="H76">
        <f t="shared" si="7"/>
        <v>0.93465312362340014</v>
      </c>
    </row>
    <row r="77" spans="1:8" x14ac:dyDescent="0.35">
      <c r="A77">
        <v>99</v>
      </c>
      <c r="B77">
        <v>2.25581377656583E-2</v>
      </c>
      <c r="C77">
        <f t="shared" si="4"/>
        <v>0.94938389937586087</v>
      </c>
      <c r="D77">
        <f t="shared" si="5"/>
        <v>94.938389937586081</v>
      </c>
      <c r="E77">
        <v>26</v>
      </c>
      <c r="F77">
        <v>2.0538134797401102</v>
      </c>
      <c r="G77">
        <f t="shared" si="6"/>
        <v>8.8345924594256768E-3</v>
      </c>
      <c r="H77">
        <f t="shared" si="7"/>
        <v>0.88345924594256764</v>
      </c>
    </row>
    <row r="78" spans="1:8" x14ac:dyDescent="0.35">
      <c r="A78">
        <v>99.699996948242202</v>
      </c>
      <c r="B78">
        <v>2.2925743559370399E-2</v>
      </c>
      <c r="C78">
        <f t="shared" si="4"/>
        <v>0.94858063943572424</v>
      </c>
      <c r="D78">
        <f t="shared" si="5"/>
        <v>94.858063943572418</v>
      </c>
      <c r="E78">
        <v>25.299999237060501</v>
      </c>
      <c r="F78">
        <v>2.0744389255329199</v>
      </c>
      <c r="G78">
        <f t="shared" si="6"/>
        <v>8.4248286076297023E-3</v>
      </c>
      <c r="H78">
        <f t="shared" si="7"/>
        <v>0.84248286076297019</v>
      </c>
    </row>
  </sheetData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8CB9B-7671-4315-9125-A1B5C5F14FE9}">
  <sheetPr>
    <tabColor theme="9"/>
  </sheetPr>
  <dimension ref="A1:H78"/>
  <sheetViews>
    <sheetView workbookViewId="0">
      <selection activeCell="T25" sqref="T25"/>
    </sheetView>
  </sheetViews>
  <sheetFormatPr defaultRowHeight="14.5" x14ac:dyDescent="0.35"/>
  <cols>
    <col min="1" max="1" width="32.453125" bestFit="1" customWidth="1"/>
    <col min="3" max="3" width="11.81640625" bestFit="1" customWidth="1"/>
    <col min="5" max="5" width="32.453125" bestFit="1" customWidth="1"/>
  </cols>
  <sheetData>
    <row r="1" spans="1:8" x14ac:dyDescent="0.35">
      <c r="A1" t="s">
        <v>118</v>
      </c>
      <c r="B1" s="15" t="s">
        <v>4</v>
      </c>
      <c r="C1" s="16">
        <v>46168</v>
      </c>
      <c r="D1" s="15"/>
      <c r="E1" t="s">
        <v>119</v>
      </c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1.6024231819204399E-2</v>
      </c>
      <c r="C3">
        <f>10^-B3</f>
        <v>0.96377524748804277</v>
      </c>
      <c r="D3">
        <f>C3*100</f>
        <v>96.377524748804277</v>
      </c>
      <c r="E3">
        <v>100</v>
      </c>
      <c r="F3">
        <v>1.8474716894635201E-2</v>
      </c>
      <c r="G3">
        <f>10^-F3</f>
        <v>0.95835250661255655</v>
      </c>
      <c r="H3">
        <f>G3*100</f>
        <v>95.835250661255657</v>
      </c>
    </row>
    <row r="4" spans="1:8" x14ac:dyDescent="0.35">
      <c r="A4">
        <v>26</v>
      </c>
      <c r="B4">
        <v>1.9171371007311599E-2</v>
      </c>
      <c r="C4">
        <f t="shared" ref="C4:C67" si="0">10^-B4</f>
        <v>0.9568164405410241</v>
      </c>
      <c r="D4">
        <f t="shared" ref="D4:D67" si="1">C4*100</f>
        <v>95.681644054102406</v>
      </c>
      <c r="E4">
        <v>99</v>
      </c>
      <c r="F4">
        <v>1.86842679032319E-2</v>
      </c>
      <c r="G4">
        <f t="shared" ref="G4:G67" si="2">10^-F4</f>
        <v>0.95789020441697958</v>
      </c>
      <c r="H4">
        <f t="shared" ref="H4:H67" si="3">G4*100</f>
        <v>95.789020441697957</v>
      </c>
    </row>
    <row r="5" spans="1:8" x14ac:dyDescent="0.35">
      <c r="A5">
        <v>27</v>
      </c>
      <c r="B5">
        <v>2.4412808629881499E-2</v>
      </c>
      <c r="C5">
        <f t="shared" si="0"/>
        <v>0.94533816472592402</v>
      </c>
      <c r="D5">
        <f t="shared" si="1"/>
        <v>94.533816472592406</v>
      </c>
      <c r="E5">
        <v>98</v>
      </c>
      <c r="F5">
        <v>1.9127320097121599E-2</v>
      </c>
      <c r="G5">
        <f t="shared" si="2"/>
        <v>0.95691349628201938</v>
      </c>
      <c r="H5">
        <f t="shared" si="3"/>
        <v>95.691349628201934</v>
      </c>
    </row>
    <row r="6" spans="1:8" x14ac:dyDescent="0.35">
      <c r="A6">
        <v>28</v>
      </c>
      <c r="B6">
        <v>2.4879362639740801E-2</v>
      </c>
      <c r="C6">
        <f t="shared" si="0"/>
        <v>0.94432315185277749</v>
      </c>
      <c r="D6">
        <f t="shared" si="1"/>
        <v>94.432315185277744</v>
      </c>
      <c r="E6">
        <v>97</v>
      </c>
      <c r="F6">
        <v>1.9327256506966799E-2</v>
      </c>
      <c r="G6">
        <f t="shared" si="2"/>
        <v>0.95647306283367983</v>
      </c>
      <c r="H6">
        <f t="shared" si="3"/>
        <v>95.647306283367982</v>
      </c>
    </row>
    <row r="7" spans="1:8" x14ac:dyDescent="0.35">
      <c r="A7">
        <v>29</v>
      </c>
      <c r="B7">
        <v>2.9712335677687399E-2</v>
      </c>
      <c r="C7">
        <f t="shared" si="0"/>
        <v>0.93387266669446212</v>
      </c>
      <c r="D7">
        <f t="shared" si="1"/>
        <v>93.387266669446205</v>
      </c>
      <c r="E7">
        <v>96</v>
      </c>
      <c r="F7">
        <v>1.9321144659102198E-2</v>
      </c>
      <c r="G7">
        <f t="shared" si="2"/>
        <v>0.95648652342142537</v>
      </c>
      <c r="H7">
        <f t="shared" si="3"/>
        <v>95.64865234214254</v>
      </c>
    </row>
    <row r="8" spans="1:8" x14ac:dyDescent="0.35">
      <c r="A8">
        <v>30</v>
      </c>
      <c r="B8">
        <v>4.4158472454875898E-2</v>
      </c>
      <c r="C8">
        <f t="shared" si="0"/>
        <v>0.90331979551461494</v>
      </c>
      <c r="D8">
        <f t="shared" si="1"/>
        <v>90.331979551461501</v>
      </c>
      <c r="E8">
        <v>95</v>
      </c>
      <c r="F8">
        <v>1.9500340617970201E-2</v>
      </c>
      <c r="G8">
        <f t="shared" si="2"/>
        <v>0.95609194515482809</v>
      </c>
      <c r="H8">
        <f t="shared" si="3"/>
        <v>95.609194515482812</v>
      </c>
    </row>
    <row r="9" spans="1:8" x14ac:dyDescent="0.35">
      <c r="A9">
        <v>31</v>
      </c>
      <c r="B9">
        <v>3.5138634078074903E-2</v>
      </c>
      <c r="C9">
        <f t="shared" si="0"/>
        <v>0.92227697389119145</v>
      </c>
      <c r="D9">
        <f t="shared" si="1"/>
        <v>92.227697389119143</v>
      </c>
      <c r="E9">
        <v>94</v>
      </c>
      <c r="F9">
        <v>1.9604910924478702E-2</v>
      </c>
      <c r="G9">
        <f t="shared" si="2"/>
        <v>0.95586176310938598</v>
      </c>
      <c r="H9">
        <f t="shared" si="3"/>
        <v>95.586176310938598</v>
      </c>
    </row>
    <row r="10" spans="1:8" x14ac:dyDescent="0.35">
      <c r="A10">
        <v>32</v>
      </c>
      <c r="B10">
        <v>2.0253556909098702E-2</v>
      </c>
      <c r="C10">
        <f t="shared" si="0"/>
        <v>0.95443518935708282</v>
      </c>
      <c r="D10">
        <f t="shared" si="1"/>
        <v>95.443518935708283</v>
      </c>
      <c r="E10">
        <v>93</v>
      </c>
      <c r="F10">
        <v>1.9735439404066499E-2</v>
      </c>
      <c r="G10">
        <f t="shared" si="2"/>
        <v>0.95557451922271475</v>
      </c>
      <c r="H10">
        <f t="shared" si="3"/>
        <v>95.557451922271468</v>
      </c>
    </row>
    <row r="11" spans="1:8" x14ac:dyDescent="0.35">
      <c r="A11">
        <v>33</v>
      </c>
      <c r="B11">
        <v>1.6441403866393402E-2</v>
      </c>
      <c r="C11">
        <f t="shared" si="0"/>
        <v>0.96284991440801926</v>
      </c>
      <c r="D11">
        <f t="shared" si="1"/>
        <v>96.284991440801932</v>
      </c>
      <c r="E11">
        <v>92</v>
      </c>
      <c r="F11">
        <v>1.9921010315882899E-2</v>
      </c>
      <c r="G11">
        <f t="shared" si="2"/>
        <v>0.95516629631779104</v>
      </c>
      <c r="H11">
        <f t="shared" si="3"/>
        <v>95.516629631779111</v>
      </c>
    </row>
    <row r="12" spans="1:8" x14ac:dyDescent="0.35">
      <c r="A12">
        <v>34</v>
      </c>
      <c r="B12">
        <v>1.51337916071221E-2</v>
      </c>
      <c r="C12">
        <f t="shared" si="0"/>
        <v>0.96575331685544019</v>
      </c>
      <c r="D12">
        <f t="shared" si="1"/>
        <v>96.575331685544015</v>
      </c>
      <c r="E12">
        <v>91</v>
      </c>
      <c r="F12">
        <v>2.0014129817544499E-2</v>
      </c>
      <c r="G12">
        <f t="shared" si="2"/>
        <v>0.95496151574067212</v>
      </c>
      <c r="H12">
        <f t="shared" si="3"/>
        <v>95.496151574067213</v>
      </c>
    </row>
    <row r="13" spans="1:8" x14ac:dyDescent="0.35">
      <c r="A13">
        <v>35</v>
      </c>
      <c r="B13">
        <v>1.41707195400283E-2</v>
      </c>
      <c r="C13">
        <f t="shared" si="0"/>
        <v>0.96789730465122159</v>
      </c>
      <c r="D13">
        <f t="shared" si="1"/>
        <v>96.789730465122162</v>
      </c>
      <c r="E13">
        <v>90</v>
      </c>
      <c r="F13">
        <v>2.0089944235591399E-2</v>
      </c>
      <c r="G13">
        <f t="shared" si="2"/>
        <v>0.9547948234717919</v>
      </c>
      <c r="H13">
        <f t="shared" si="3"/>
        <v>95.479482347179186</v>
      </c>
    </row>
    <row r="14" spans="1:8" x14ac:dyDescent="0.35">
      <c r="A14">
        <v>36</v>
      </c>
      <c r="B14">
        <v>1.3816857883964299E-2</v>
      </c>
      <c r="C14">
        <f t="shared" si="0"/>
        <v>0.96868626543688663</v>
      </c>
      <c r="D14">
        <f t="shared" si="1"/>
        <v>96.868626543688663</v>
      </c>
      <c r="E14">
        <v>89</v>
      </c>
      <c r="F14">
        <v>2.01765591672316E-2</v>
      </c>
      <c r="G14">
        <f t="shared" si="2"/>
        <v>0.95460441985019728</v>
      </c>
      <c r="H14">
        <f t="shared" si="3"/>
        <v>95.460441985019727</v>
      </c>
    </row>
    <row r="15" spans="1:8" x14ac:dyDescent="0.35">
      <c r="A15">
        <v>37</v>
      </c>
      <c r="B15">
        <v>1.39907556928943E-2</v>
      </c>
      <c r="C15">
        <f t="shared" si="0"/>
        <v>0.96829846705301792</v>
      </c>
      <c r="D15">
        <f t="shared" si="1"/>
        <v>96.82984670530179</v>
      </c>
      <c r="E15">
        <v>88</v>
      </c>
      <c r="F15">
        <v>2.0233729399606801E-2</v>
      </c>
      <c r="G15">
        <f t="shared" si="2"/>
        <v>0.9544787646396532</v>
      </c>
      <c r="H15">
        <f t="shared" si="3"/>
        <v>95.447876463965315</v>
      </c>
    </row>
    <row r="16" spans="1:8" x14ac:dyDescent="0.35">
      <c r="A16">
        <v>38</v>
      </c>
      <c r="B16">
        <v>1.3940967344565101E-2</v>
      </c>
      <c r="C16">
        <f t="shared" si="0"/>
        <v>0.96840948100074453</v>
      </c>
      <c r="D16">
        <f t="shared" si="1"/>
        <v>96.840948100074456</v>
      </c>
      <c r="E16">
        <v>87</v>
      </c>
      <c r="F16">
        <v>2.0280564298395899E-2</v>
      </c>
      <c r="G16">
        <f t="shared" si="2"/>
        <v>0.9543758379208569</v>
      </c>
      <c r="H16">
        <f t="shared" si="3"/>
        <v>95.43758379208569</v>
      </c>
    </row>
    <row r="17" spans="1:8" x14ac:dyDescent="0.35">
      <c r="A17">
        <v>39</v>
      </c>
      <c r="B17">
        <v>1.36943001416384E-2</v>
      </c>
      <c r="C17">
        <f t="shared" si="0"/>
        <v>0.96895966691815782</v>
      </c>
      <c r="D17">
        <f t="shared" si="1"/>
        <v>96.895966691815786</v>
      </c>
      <c r="E17">
        <v>86</v>
      </c>
      <c r="F17">
        <v>2.0340373175778099E-2</v>
      </c>
      <c r="G17">
        <f t="shared" si="2"/>
        <v>0.95424441507385227</v>
      </c>
      <c r="H17">
        <f t="shared" si="3"/>
        <v>95.424441507385225</v>
      </c>
    </row>
    <row r="18" spans="1:8" x14ac:dyDescent="0.35">
      <c r="A18">
        <v>40</v>
      </c>
      <c r="B18">
        <v>1.36299480959971E-2</v>
      </c>
      <c r="C18">
        <f t="shared" si="0"/>
        <v>0.96910325418270182</v>
      </c>
      <c r="D18">
        <f t="shared" si="1"/>
        <v>96.910325418270176</v>
      </c>
      <c r="E18">
        <v>85</v>
      </c>
      <c r="F18">
        <v>2.0395131827251899E-2</v>
      </c>
      <c r="G18">
        <f t="shared" si="2"/>
        <v>0.95412410536360936</v>
      </c>
      <c r="H18">
        <f t="shared" si="3"/>
        <v>95.412410536360937</v>
      </c>
    </row>
    <row r="19" spans="1:8" x14ac:dyDescent="0.35">
      <c r="A19">
        <v>41</v>
      </c>
      <c r="B19">
        <v>1.35902064987132E-2</v>
      </c>
      <c r="C19">
        <f t="shared" si="0"/>
        <v>0.9691919393377687</v>
      </c>
      <c r="D19">
        <f t="shared" si="1"/>
        <v>96.919193933776867</v>
      </c>
      <c r="E19">
        <v>84</v>
      </c>
      <c r="F19">
        <v>2.04237449797963E-2</v>
      </c>
      <c r="G19">
        <f t="shared" si="2"/>
        <v>0.95406124571331608</v>
      </c>
      <c r="H19">
        <f t="shared" si="3"/>
        <v>95.406124571331603</v>
      </c>
    </row>
    <row r="20" spans="1:8" x14ac:dyDescent="0.35">
      <c r="A20">
        <v>42</v>
      </c>
      <c r="B20">
        <v>1.3565549186969301E-2</v>
      </c>
      <c r="C20">
        <f t="shared" si="0"/>
        <v>0.9692469673134817</v>
      </c>
      <c r="D20">
        <f t="shared" si="1"/>
        <v>96.924696731348163</v>
      </c>
      <c r="E20">
        <v>83</v>
      </c>
      <c r="F20">
        <v>2.04684113608797E-2</v>
      </c>
      <c r="G20">
        <f t="shared" si="2"/>
        <v>0.95396312733138977</v>
      </c>
      <c r="H20">
        <f t="shared" si="3"/>
        <v>95.396312733138984</v>
      </c>
    </row>
    <row r="21" spans="1:8" x14ac:dyDescent="0.35">
      <c r="A21">
        <v>43</v>
      </c>
      <c r="B21">
        <v>1.36405913126918E-2</v>
      </c>
      <c r="C21">
        <f t="shared" si="0"/>
        <v>0.96907950474544713</v>
      </c>
      <c r="D21">
        <f t="shared" si="1"/>
        <v>96.90795047454472</v>
      </c>
      <c r="E21">
        <v>82</v>
      </c>
      <c r="F21">
        <v>2.05016025300244E-2</v>
      </c>
      <c r="G21">
        <f t="shared" si="2"/>
        <v>0.95389022301661897</v>
      </c>
      <c r="H21">
        <f t="shared" si="3"/>
        <v>95.389022301661896</v>
      </c>
    </row>
    <row r="22" spans="1:8" x14ac:dyDescent="0.35">
      <c r="A22">
        <v>44</v>
      </c>
      <c r="B22">
        <v>1.35440510702774E-2</v>
      </c>
      <c r="C22">
        <f t="shared" si="0"/>
        <v>0.96929494743068711</v>
      </c>
      <c r="D22">
        <f t="shared" si="1"/>
        <v>96.929494743068716</v>
      </c>
      <c r="E22">
        <v>81</v>
      </c>
      <c r="F22">
        <v>2.05553715531352E-2</v>
      </c>
      <c r="G22">
        <f t="shared" si="2"/>
        <v>0.95377213132381444</v>
      </c>
      <c r="H22">
        <f t="shared" si="3"/>
        <v>95.377213132381442</v>
      </c>
    </row>
    <row r="23" spans="1:8" x14ac:dyDescent="0.35">
      <c r="A23">
        <v>45</v>
      </c>
      <c r="B23">
        <v>1.34017699184832E-2</v>
      </c>
      <c r="C23">
        <f t="shared" si="0"/>
        <v>0.96961255449412476</v>
      </c>
      <c r="D23">
        <f t="shared" si="1"/>
        <v>96.961255449412477</v>
      </c>
      <c r="E23">
        <v>80</v>
      </c>
      <c r="F23">
        <v>2.0600740407317599E-2</v>
      </c>
      <c r="G23">
        <f t="shared" si="2"/>
        <v>0.95367250010482418</v>
      </c>
      <c r="H23">
        <f t="shared" si="3"/>
        <v>95.367250010482422</v>
      </c>
    </row>
    <row r="24" spans="1:8" x14ac:dyDescent="0.35">
      <c r="A24">
        <v>46</v>
      </c>
      <c r="B24">
        <v>1.336471788581E-2</v>
      </c>
      <c r="C24">
        <f t="shared" si="0"/>
        <v>0.96969528096226243</v>
      </c>
      <c r="D24">
        <f t="shared" si="1"/>
        <v>96.969528096226242</v>
      </c>
      <c r="E24">
        <v>79</v>
      </c>
      <c r="F24">
        <v>2.0625002472923801E-2</v>
      </c>
      <c r="G24">
        <f t="shared" si="2"/>
        <v>0.95361922422997181</v>
      </c>
      <c r="H24">
        <f t="shared" si="3"/>
        <v>95.361922422997182</v>
      </c>
    </row>
    <row r="25" spans="1:8" x14ac:dyDescent="0.35">
      <c r="A25">
        <v>47</v>
      </c>
      <c r="B25">
        <v>1.33143333079153E-2</v>
      </c>
      <c r="C25">
        <f t="shared" si="0"/>
        <v>0.96980778647101329</v>
      </c>
      <c r="D25">
        <f t="shared" si="1"/>
        <v>96.980778647101332</v>
      </c>
      <c r="E25">
        <v>78</v>
      </c>
      <c r="F25">
        <v>2.0697437029972499E-2</v>
      </c>
      <c r="G25">
        <f t="shared" si="2"/>
        <v>0.95346018645974218</v>
      </c>
      <c r="H25">
        <f t="shared" si="3"/>
        <v>95.346018645974212</v>
      </c>
    </row>
    <row r="26" spans="1:8" x14ac:dyDescent="0.35">
      <c r="A26">
        <v>48</v>
      </c>
      <c r="B26">
        <v>1.33514640055811E-2</v>
      </c>
      <c r="C26">
        <f t="shared" si="0"/>
        <v>0.96972487475579006</v>
      </c>
      <c r="D26">
        <f t="shared" si="1"/>
        <v>96.972487475579001</v>
      </c>
      <c r="E26">
        <v>77</v>
      </c>
      <c r="F26">
        <v>2.0723923188224001E-2</v>
      </c>
      <c r="G26">
        <f t="shared" si="2"/>
        <v>0.95340203990621664</v>
      </c>
      <c r="H26">
        <f t="shared" si="3"/>
        <v>95.34020399062166</v>
      </c>
    </row>
    <row r="27" spans="1:8" x14ac:dyDescent="0.35">
      <c r="A27">
        <v>49</v>
      </c>
      <c r="B27">
        <v>1.3363151915889399E-2</v>
      </c>
      <c r="C27">
        <f t="shared" si="0"/>
        <v>0.9696987774754422</v>
      </c>
      <c r="D27">
        <f t="shared" si="1"/>
        <v>96.969877747544217</v>
      </c>
      <c r="E27">
        <v>76</v>
      </c>
      <c r="F27">
        <v>2.0716995879035398E-2</v>
      </c>
      <c r="G27">
        <f t="shared" si="2"/>
        <v>0.95341724747541301</v>
      </c>
      <c r="H27">
        <f t="shared" si="3"/>
        <v>95.341724747541306</v>
      </c>
    </row>
    <row r="28" spans="1:8" x14ac:dyDescent="0.35">
      <c r="A28">
        <v>50</v>
      </c>
      <c r="B28">
        <v>1.3300566154247E-2</v>
      </c>
      <c r="C28">
        <f t="shared" si="0"/>
        <v>0.9698385299066431</v>
      </c>
      <c r="D28">
        <f t="shared" si="1"/>
        <v>96.983852990664303</v>
      </c>
      <c r="E28">
        <v>75</v>
      </c>
      <c r="F28">
        <v>2.0777054848025198E-2</v>
      </c>
      <c r="G28">
        <f t="shared" si="2"/>
        <v>0.95328540767519943</v>
      </c>
      <c r="H28">
        <f t="shared" si="3"/>
        <v>95.328540767519939</v>
      </c>
    </row>
    <row r="29" spans="1:8" x14ac:dyDescent="0.35">
      <c r="A29">
        <v>51</v>
      </c>
      <c r="B29">
        <v>1.3292704367285199E-2</v>
      </c>
      <c r="C29">
        <f t="shared" si="0"/>
        <v>0.96985608650300814</v>
      </c>
      <c r="D29">
        <f t="shared" si="1"/>
        <v>96.985608650300819</v>
      </c>
      <c r="E29">
        <v>74</v>
      </c>
      <c r="F29">
        <v>2.0792321402632499E-2</v>
      </c>
      <c r="G29">
        <f t="shared" si="2"/>
        <v>0.95325189785974507</v>
      </c>
      <c r="H29">
        <f t="shared" si="3"/>
        <v>95.325189785974501</v>
      </c>
    </row>
    <row r="30" spans="1:8" x14ac:dyDescent="0.35">
      <c r="A30">
        <v>52</v>
      </c>
      <c r="B30">
        <v>1.3372836377374801E-2</v>
      </c>
      <c r="C30">
        <f t="shared" si="0"/>
        <v>0.96967715411583588</v>
      </c>
      <c r="D30">
        <f t="shared" si="1"/>
        <v>96.967715411583583</v>
      </c>
      <c r="E30">
        <v>73</v>
      </c>
      <c r="F30">
        <v>2.0782594276845898E-2</v>
      </c>
      <c r="G30">
        <f t="shared" si="2"/>
        <v>0.95327324859143381</v>
      </c>
      <c r="H30">
        <f t="shared" si="3"/>
        <v>95.327324859143374</v>
      </c>
    </row>
    <row r="31" spans="1:8" x14ac:dyDescent="0.35">
      <c r="A31">
        <v>53</v>
      </c>
      <c r="B31">
        <v>1.3372070437189999E-2</v>
      </c>
      <c r="C31">
        <f t="shared" si="0"/>
        <v>0.96967886428113736</v>
      </c>
      <c r="D31">
        <f t="shared" si="1"/>
        <v>96.967886428113729</v>
      </c>
      <c r="E31">
        <v>72</v>
      </c>
      <c r="F31">
        <v>2.0759875457334501E-2</v>
      </c>
      <c r="G31">
        <f t="shared" si="2"/>
        <v>0.95332311754040544</v>
      </c>
      <c r="H31">
        <f t="shared" si="3"/>
        <v>95.332311754040546</v>
      </c>
    </row>
    <row r="32" spans="1:8" x14ac:dyDescent="0.35">
      <c r="A32">
        <v>54</v>
      </c>
      <c r="B32">
        <v>1.32794715767924E-2</v>
      </c>
      <c r="C32">
        <f t="shared" si="0"/>
        <v>0.96988563810557227</v>
      </c>
      <c r="D32">
        <f t="shared" si="1"/>
        <v>96.988563810557224</v>
      </c>
      <c r="E32">
        <v>71</v>
      </c>
      <c r="F32">
        <v>2.0856805814124201E-2</v>
      </c>
      <c r="G32">
        <f t="shared" si="2"/>
        <v>0.95311036872024746</v>
      </c>
      <c r="H32">
        <f t="shared" si="3"/>
        <v>95.311036872024744</v>
      </c>
    </row>
    <row r="33" spans="1:8" x14ac:dyDescent="0.35">
      <c r="A33">
        <v>55</v>
      </c>
      <c r="B33">
        <v>1.32157420051349E-2</v>
      </c>
      <c r="C33">
        <f t="shared" si="0"/>
        <v>0.97002797224561998</v>
      </c>
      <c r="D33">
        <f t="shared" si="1"/>
        <v>97.002797224562002</v>
      </c>
      <c r="E33">
        <v>70</v>
      </c>
      <c r="F33">
        <v>2.0929657864026001E-2</v>
      </c>
      <c r="G33">
        <f t="shared" si="2"/>
        <v>0.95295049972931534</v>
      </c>
      <c r="H33">
        <f t="shared" si="3"/>
        <v>95.295049972931537</v>
      </c>
    </row>
    <row r="34" spans="1:8" x14ac:dyDescent="0.35">
      <c r="A34">
        <v>56</v>
      </c>
      <c r="B34">
        <v>1.3256575000707E-2</v>
      </c>
      <c r="C34">
        <f t="shared" si="0"/>
        <v>0.96993677309953452</v>
      </c>
      <c r="D34">
        <f t="shared" si="1"/>
        <v>96.993677309953455</v>
      </c>
      <c r="E34">
        <v>69</v>
      </c>
      <c r="F34">
        <v>2.08756866812006E-2</v>
      </c>
      <c r="G34">
        <f t="shared" si="2"/>
        <v>0.95306893333536491</v>
      </c>
      <c r="H34">
        <f t="shared" si="3"/>
        <v>95.306893333536493</v>
      </c>
    </row>
    <row r="35" spans="1:8" x14ac:dyDescent="0.35">
      <c r="A35">
        <v>57</v>
      </c>
      <c r="B35">
        <v>1.3278247536292699E-2</v>
      </c>
      <c r="C35">
        <f t="shared" si="0"/>
        <v>0.96988837169078601</v>
      </c>
      <c r="D35">
        <f t="shared" si="1"/>
        <v>96.988837169078607</v>
      </c>
      <c r="E35">
        <v>68</v>
      </c>
      <c r="F35">
        <v>2.0915883457816E-2</v>
      </c>
      <c r="G35">
        <f t="shared" si="2"/>
        <v>0.95298072469415529</v>
      </c>
      <c r="H35">
        <f t="shared" si="3"/>
        <v>95.29807246941553</v>
      </c>
    </row>
    <row r="36" spans="1:8" x14ac:dyDescent="0.35">
      <c r="A36">
        <v>58</v>
      </c>
      <c r="B36">
        <v>1.32378632243352E-2</v>
      </c>
      <c r="C36">
        <f t="shared" si="0"/>
        <v>0.96997856416927897</v>
      </c>
      <c r="D36">
        <f t="shared" si="1"/>
        <v>96.997856416927903</v>
      </c>
      <c r="E36">
        <v>67</v>
      </c>
      <c r="F36">
        <v>2.0861322596773198E-2</v>
      </c>
      <c r="G36">
        <f t="shared" si="2"/>
        <v>0.95310045616052386</v>
      </c>
      <c r="H36">
        <f t="shared" si="3"/>
        <v>95.310045616052392</v>
      </c>
    </row>
    <row r="37" spans="1:8" x14ac:dyDescent="0.35">
      <c r="A37">
        <v>59</v>
      </c>
      <c r="B37">
        <v>1.3287487038451999E-2</v>
      </c>
      <c r="C37">
        <f t="shared" si="0"/>
        <v>0.96986773778739999</v>
      </c>
      <c r="D37">
        <f t="shared" si="1"/>
        <v>96.986773778740002</v>
      </c>
      <c r="E37">
        <v>66</v>
      </c>
      <c r="F37">
        <v>2.0858127945844501E-2</v>
      </c>
      <c r="G37">
        <f t="shared" si="2"/>
        <v>0.9531074671509534</v>
      </c>
      <c r="H37">
        <f t="shared" si="3"/>
        <v>95.310746715095334</v>
      </c>
    </row>
    <row r="38" spans="1:8" x14ac:dyDescent="0.35">
      <c r="A38">
        <v>60</v>
      </c>
      <c r="B38">
        <v>1.32722853535802E-2</v>
      </c>
      <c r="C38">
        <f t="shared" si="0"/>
        <v>0.96990168682974642</v>
      </c>
      <c r="D38">
        <f t="shared" si="1"/>
        <v>96.990168682974641</v>
      </c>
      <c r="E38">
        <v>65</v>
      </c>
      <c r="F38">
        <v>2.08647224032525E-2</v>
      </c>
      <c r="G38">
        <f t="shared" si="2"/>
        <v>0.95309299499175926</v>
      </c>
      <c r="H38">
        <f t="shared" si="3"/>
        <v>95.309299499175921</v>
      </c>
    </row>
    <row r="39" spans="1:8" x14ac:dyDescent="0.35">
      <c r="A39">
        <v>61</v>
      </c>
      <c r="B39">
        <v>1.32491677134709E-2</v>
      </c>
      <c r="C39">
        <f t="shared" si="0"/>
        <v>0.96995331639411664</v>
      </c>
      <c r="D39">
        <f t="shared" si="1"/>
        <v>96.99533163941166</v>
      </c>
      <c r="E39">
        <v>64</v>
      </c>
      <c r="F39">
        <v>2.0863724419759699E-2</v>
      </c>
      <c r="G39">
        <f t="shared" si="2"/>
        <v>0.9530951851466164</v>
      </c>
      <c r="H39">
        <f t="shared" si="3"/>
        <v>95.309518514661633</v>
      </c>
    </row>
    <row r="40" spans="1:8" x14ac:dyDescent="0.35">
      <c r="A40">
        <v>62</v>
      </c>
      <c r="B40">
        <v>1.3263461327532099E-2</v>
      </c>
      <c r="C40">
        <f t="shared" si="0"/>
        <v>0.96992139356112661</v>
      </c>
      <c r="D40">
        <f t="shared" si="1"/>
        <v>96.992139356112659</v>
      </c>
      <c r="E40">
        <v>63</v>
      </c>
      <c r="F40">
        <v>2.08391408503068E-2</v>
      </c>
      <c r="G40">
        <f t="shared" si="2"/>
        <v>0.95314913735144124</v>
      </c>
      <c r="H40">
        <f t="shared" si="3"/>
        <v>95.314913735144131</v>
      </c>
    </row>
    <row r="41" spans="1:8" x14ac:dyDescent="0.35">
      <c r="A41">
        <v>63</v>
      </c>
      <c r="B41">
        <v>1.33333819220216E-2</v>
      </c>
      <c r="C41">
        <f t="shared" si="0"/>
        <v>0.96976525061130525</v>
      </c>
      <c r="D41">
        <f t="shared" si="1"/>
        <v>96.976525061130531</v>
      </c>
      <c r="E41">
        <v>62</v>
      </c>
      <c r="F41">
        <v>2.08481478131675E-2</v>
      </c>
      <c r="G41">
        <f t="shared" si="2"/>
        <v>0.95312936991202879</v>
      </c>
      <c r="H41">
        <f t="shared" si="3"/>
        <v>95.312936991202875</v>
      </c>
    </row>
    <row r="42" spans="1:8" x14ac:dyDescent="0.35">
      <c r="A42">
        <v>64</v>
      </c>
      <c r="B42">
        <v>1.34284101434104E-2</v>
      </c>
      <c r="C42">
        <f t="shared" si="0"/>
        <v>0.96955307894149589</v>
      </c>
      <c r="D42">
        <f t="shared" si="1"/>
        <v>96.955307894149584</v>
      </c>
      <c r="E42">
        <v>61</v>
      </c>
      <c r="F42">
        <v>2.0872705160896E-2</v>
      </c>
      <c r="G42">
        <f t="shared" si="2"/>
        <v>0.95307547637067591</v>
      </c>
      <c r="H42">
        <f t="shared" si="3"/>
        <v>95.307547637067586</v>
      </c>
    </row>
    <row r="43" spans="1:8" x14ac:dyDescent="0.35">
      <c r="A43">
        <v>65</v>
      </c>
      <c r="B43">
        <v>1.3343087817018401E-2</v>
      </c>
      <c r="C43">
        <f t="shared" si="0"/>
        <v>0.96974357791015586</v>
      </c>
      <c r="D43">
        <f t="shared" si="1"/>
        <v>96.974357791015592</v>
      </c>
      <c r="E43">
        <v>60</v>
      </c>
      <c r="F43">
        <v>2.08666689915523E-2</v>
      </c>
      <c r="G43">
        <f t="shared" si="2"/>
        <v>0.95308872306201553</v>
      </c>
      <c r="H43">
        <f t="shared" si="3"/>
        <v>95.30887230620155</v>
      </c>
    </row>
    <row r="44" spans="1:8" x14ac:dyDescent="0.35">
      <c r="A44">
        <v>66</v>
      </c>
      <c r="B44">
        <v>1.32316797366651E-2</v>
      </c>
      <c r="C44">
        <f t="shared" si="0"/>
        <v>0.96999237482872913</v>
      </c>
      <c r="D44">
        <f t="shared" si="1"/>
        <v>96.999237482872914</v>
      </c>
      <c r="E44">
        <v>59</v>
      </c>
      <c r="F44">
        <v>2.0934523530823802E-2</v>
      </c>
      <c r="G44">
        <f t="shared" si="2"/>
        <v>0.95293982330162486</v>
      </c>
      <c r="H44">
        <f t="shared" si="3"/>
        <v>95.293982330162493</v>
      </c>
    </row>
    <row r="45" spans="1:8" x14ac:dyDescent="0.35">
      <c r="A45">
        <v>67</v>
      </c>
      <c r="B45">
        <v>1.32829636175795E-2</v>
      </c>
      <c r="C45">
        <f t="shared" si="0"/>
        <v>0.96987783955704865</v>
      </c>
      <c r="D45">
        <f t="shared" si="1"/>
        <v>96.98778395570487</v>
      </c>
      <c r="E45">
        <v>58</v>
      </c>
      <c r="F45">
        <v>2.09322792651634E-2</v>
      </c>
      <c r="G45">
        <f t="shared" si="2"/>
        <v>0.95294474773823834</v>
      </c>
      <c r="H45">
        <f t="shared" si="3"/>
        <v>95.294474773823836</v>
      </c>
    </row>
    <row r="46" spans="1:8" x14ac:dyDescent="0.35">
      <c r="A46">
        <v>68</v>
      </c>
      <c r="B46">
        <v>1.33212180487299E-2</v>
      </c>
      <c r="C46">
        <f t="shared" si="0"/>
        <v>0.96979241251945492</v>
      </c>
      <c r="D46">
        <f t="shared" si="1"/>
        <v>96.979241251945496</v>
      </c>
      <c r="E46">
        <v>57</v>
      </c>
      <c r="F46">
        <v>2.0968462402513901E-2</v>
      </c>
      <c r="G46">
        <f t="shared" si="2"/>
        <v>0.95286535668953065</v>
      </c>
      <c r="H46">
        <f t="shared" si="3"/>
        <v>95.286535668953064</v>
      </c>
    </row>
    <row r="47" spans="1:8" x14ac:dyDescent="0.35">
      <c r="A47">
        <v>69</v>
      </c>
      <c r="B47">
        <v>1.32909448589779E-2</v>
      </c>
      <c r="C47">
        <f t="shared" si="0"/>
        <v>0.96986001580298553</v>
      </c>
      <c r="D47">
        <f t="shared" si="1"/>
        <v>96.986001580298549</v>
      </c>
      <c r="E47">
        <v>56</v>
      </c>
      <c r="F47">
        <v>2.09596462300334E-2</v>
      </c>
      <c r="G47">
        <f t="shared" si="2"/>
        <v>0.95288470004053361</v>
      </c>
      <c r="H47">
        <f t="shared" si="3"/>
        <v>95.288470004053366</v>
      </c>
    </row>
    <row r="48" spans="1:8" x14ac:dyDescent="0.35">
      <c r="A48">
        <v>70</v>
      </c>
      <c r="B48">
        <v>1.3309061998294699E-2</v>
      </c>
      <c r="C48">
        <f t="shared" si="0"/>
        <v>0.9698195577192168</v>
      </c>
      <c r="D48">
        <f t="shared" si="1"/>
        <v>96.981955771921676</v>
      </c>
      <c r="E48">
        <v>55</v>
      </c>
      <c r="F48">
        <v>2.10424046618049E-2</v>
      </c>
      <c r="G48">
        <f t="shared" si="2"/>
        <v>0.95270313722186006</v>
      </c>
      <c r="H48">
        <f t="shared" si="3"/>
        <v>95.270313722186003</v>
      </c>
    </row>
    <row r="49" spans="1:8" x14ac:dyDescent="0.35">
      <c r="A49">
        <v>71</v>
      </c>
      <c r="B49">
        <v>1.33429498230024E-2</v>
      </c>
      <c r="C49">
        <f t="shared" si="0"/>
        <v>0.96974388603940365</v>
      </c>
      <c r="D49">
        <f t="shared" si="1"/>
        <v>96.974388603940369</v>
      </c>
      <c r="E49">
        <v>54</v>
      </c>
      <c r="F49">
        <v>2.1010639871889201E-2</v>
      </c>
      <c r="G49">
        <f t="shared" si="2"/>
        <v>0.95277282155589504</v>
      </c>
      <c r="H49">
        <f t="shared" si="3"/>
        <v>95.277282155589504</v>
      </c>
    </row>
    <row r="50" spans="1:8" x14ac:dyDescent="0.35">
      <c r="A50">
        <v>72</v>
      </c>
      <c r="B50">
        <v>1.3402492311407201E-2</v>
      </c>
      <c r="C50">
        <f t="shared" si="0"/>
        <v>0.96961094166988904</v>
      </c>
      <c r="D50">
        <f t="shared" si="1"/>
        <v>96.9610941669889</v>
      </c>
      <c r="E50">
        <v>53</v>
      </c>
      <c r="F50">
        <v>2.1009129260111E-2</v>
      </c>
      <c r="G50">
        <f t="shared" si="2"/>
        <v>0.95277613560295138</v>
      </c>
      <c r="H50">
        <f t="shared" si="3"/>
        <v>95.277613560295137</v>
      </c>
    </row>
    <row r="51" spans="1:8" x14ac:dyDescent="0.35">
      <c r="A51">
        <v>73</v>
      </c>
      <c r="B51">
        <v>1.34851528873995E-2</v>
      </c>
      <c r="C51">
        <f t="shared" si="0"/>
        <v>0.96942641026254184</v>
      </c>
      <c r="D51">
        <f t="shared" si="1"/>
        <v>96.942641026254179</v>
      </c>
      <c r="E51">
        <v>52</v>
      </c>
      <c r="F51">
        <v>2.1007819330023901E-2</v>
      </c>
      <c r="G51">
        <f t="shared" si="2"/>
        <v>0.95277900939495319</v>
      </c>
      <c r="H51">
        <f t="shared" si="3"/>
        <v>95.277900939495325</v>
      </c>
    </row>
    <row r="52" spans="1:8" x14ac:dyDescent="0.35">
      <c r="A52">
        <v>74</v>
      </c>
      <c r="B52">
        <v>1.35334793205666E-2</v>
      </c>
      <c r="C52">
        <f t="shared" si="0"/>
        <v>0.96931854263792094</v>
      </c>
      <c r="D52">
        <f t="shared" si="1"/>
        <v>96.93185426379209</v>
      </c>
      <c r="E52">
        <v>51</v>
      </c>
      <c r="F52">
        <v>2.1020590106304301E-2</v>
      </c>
      <c r="G52">
        <f t="shared" si="2"/>
        <v>0.95275099257875695</v>
      </c>
      <c r="H52">
        <f t="shared" si="3"/>
        <v>95.275099257875695</v>
      </c>
    </row>
    <row r="53" spans="1:8" x14ac:dyDescent="0.35">
      <c r="A53">
        <v>75</v>
      </c>
      <c r="B53">
        <v>1.3512218177097799E-2</v>
      </c>
      <c r="C53">
        <f t="shared" si="0"/>
        <v>0.96936599736260076</v>
      </c>
      <c r="D53">
        <f t="shared" si="1"/>
        <v>96.936599736260078</v>
      </c>
      <c r="E53">
        <v>50</v>
      </c>
      <c r="F53">
        <v>2.10557529199717E-2</v>
      </c>
      <c r="G53">
        <f t="shared" si="2"/>
        <v>0.95267385586431741</v>
      </c>
      <c r="H53">
        <f t="shared" si="3"/>
        <v>95.267385586431743</v>
      </c>
    </row>
    <row r="54" spans="1:8" x14ac:dyDescent="0.35">
      <c r="A54">
        <v>76</v>
      </c>
      <c r="B54">
        <v>1.3507589669585001E-2</v>
      </c>
      <c r="C54">
        <f t="shared" si="0"/>
        <v>0.96937632846717892</v>
      </c>
      <c r="D54">
        <f t="shared" si="1"/>
        <v>96.937632846717889</v>
      </c>
      <c r="E54">
        <v>49</v>
      </c>
      <c r="F54">
        <v>2.1052506466921701E-2</v>
      </c>
      <c r="G54">
        <f t="shared" si="2"/>
        <v>0.95268097735131219</v>
      </c>
      <c r="H54">
        <f t="shared" si="3"/>
        <v>95.268097735131221</v>
      </c>
    </row>
    <row r="55" spans="1:8" x14ac:dyDescent="0.35">
      <c r="A55">
        <v>77</v>
      </c>
      <c r="B55">
        <v>1.35693348623451E-2</v>
      </c>
      <c r="C55">
        <f t="shared" si="0"/>
        <v>0.96923851857987353</v>
      </c>
      <c r="D55">
        <f t="shared" si="1"/>
        <v>96.923851857987358</v>
      </c>
      <c r="E55">
        <v>48</v>
      </c>
      <c r="F55">
        <v>2.12560918702345E-2</v>
      </c>
      <c r="G55">
        <f t="shared" si="2"/>
        <v>0.95223449116165049</v>
      </c>
      <c r="H55">
        <f t="shared" si="3"/>
        <v>95.223449116165042</v>
      </c>
    </row>
    <row r="56" spans="1:8" x14ac:dyDescent="0.35">
      <c r="A56">
        <v>78</v>
      </c>
      <c r="B56">
        <v>1.3632012126281901E-2</v>
      </c>
      <c r="C56">
        <f t="shared" si="0"/>
        <v>0.96909864842832116</v>
      </c>
      <c r="D56">
        <f t="shared" si="1"/>
        <v>96.909864842832121</v>
      </c>
      <c r="E56">
        <v>47</v>
      </c>
      <c r="F56">
        <v>2.1122972173566599E-2</v>
      </c>
      <c r="G56">
        <f t="shared" si="2"/>
        <v>0.95252641427204754</v>
      </c>
      <c r="H56">
        <f t="shared" si="3"/>
        <v>95.25264142720475</v>
      </c>
    </row>
    <row r="57" spans="1:8" x14ac:dyDescent="0.35">
      <c r="A57">
        <v>79</v>
      </c>
      <c r="B57">
        <v>1.36816065500611E-2</v>
      </c>
      <c r="C57">
        <f t="shared" si="0"/>
        <v>0.96898798815761056</v>
      </c>
      <c r="D57">
        <f t="shared" si="1"/>
        <v>96.898798815761054</v>
      </c>
      <c r="E57">
        <v>46</v>
      </c>
      <c r="F57">
        <v>2.1116790462026701E-2</v>
      </c>
      <c r="G57">
        <f t="shared" si="2"/>
        <v>0.95253997255031053</v>
      </c>
      <c r="H57">
        <f t="shared" si="3"/>
        <v>95.253997255031052</v>
      </c>
    </row>
    <row r="58" spans="1:8" x14ac:dyDescent="0.35">
      <c r="A58">
        <v>80</v>
      </c>
      <c r="B58">
        <v>1.3789133511233599E-2</v>
      </c>
      <c r="C58">
        <f t="shared" si="0"/>
        <v>0.96874810614046325</v>
      </c>
      <c r="D58">
        <f t="shared" si="1"/>
        <v>96.874810614046325</v>
      </c>
      <c r="E58">
        <v>45</v>
      </c>
      <c r="F58">
        <v>2.1129614826460801E-2</v>
      </c>
      <c r="G58">
        <f t="shared" si="2"/>
        <v>0.95251184523141363</v>
      </c>
      <c r="H58">
        <f t="shared" si="3"/>
        <v>95.251184523141362</v>
      </c>
    </row>
    <row r="59" spans="1:8" x14ac:dyDescent="0.35">
      <c r="A59">
        <v>81</v>
      </c>
      <c r="B59">
        <v>1.3875339805158199E-2</v>
      </c>
      <c r="C59">
        <f t="shared" si="0"/>
        <v>0.96855583131420564</v>
      </c>
      <c r="D59">
        <f t="shared" si="1"/>
        <v>96.855583131420559</v>
      </c>
      <c r="E59">
        <v>44</v>
      </c>
      <c r="F59">
        <v>2.1181269551233801E-2</v>
      </c>
      <c r="G59">
        <f t="shared" si="2"/>
        <v>0.95239856078189389</v>
      </c>
      <c r="H59">
        <f t="shared" si="3"/>
        <v>95.239856078189391</v>
      </c>
    </row>
    <row r="60" spans="1:8" x14ac:dyDescent="0.35">
      <c r="A60">
        <v>82</v>
      </c>
      <c r="B60">
        <v>1.3900047510246E-2</v>
      </c>
      <c r="C60">
        <f t="shared" si="0"/>
        <v>0.96850073019705862</v>
      </c>
      <c r="D60">
        <f t="shared" si="1"/>
        <v>96.85007301970586</v>
      </c>
      <c r="E60">
        <v>43</v>
      </c>
      <c r="F60">
        <v>2.1196668636931301E-2</v>
      </c>
      <c r="G60">
        <f t="shared" si="2"/>
        <v>0.95236479151321263</v>
      </c>
      <c r="H60">
        <f t="shared" si="3"/>
        <v>95.236479151321262</v>
      </c>
    </row>
    <row r="61" spans="1:8" x14ac:dyDescent="0.35">
      <c r="A61">
        <v>83</v>
      </c>
      <c r="B61">
        <v>1.41091371941128E-2</v>
      </c>
      <c r="C61">
        <f t="shared" si="0"/>
        <v>0.9680345608570663</v>
      </c>
      <c r="D61">
        <f t="shared" si="1"/>
        <v>96.803456085706628</v>
      </c>
      <c r="E61">
        <v>42</v>
      </c>
      <c r="F61">
        <v>2.1152082230337599E-2</v>
      </c>
      <c r="G61">
        <f t="shared" si="2"/>
        <v>0.95246257010665591</v>
      </c>
      <c r="H61">
        <f t="shared" si="3"/>
        <v>95.246257010665587</v>
      </c>
    </row>
    <row r="62" spans="1:8" x14ac:dyDescent="0.35">
      <c r="A62">
        <v>84</v>
      </c>
      <c r="B62">
        <v>1.4247356870273399E-2</v>
      </c>
      <c r="C62">
        <f t="shared" si="0"/>
        <v>0.96772652071528487</v>
      </c>
      <c r="D62">
        <f t="shared" si="1"/>
        <v>96.772652071528483</v>
      </c>
      <c r="E62">
        <v>41</v>
      </c>
      <c r="F62">
        <v>2.1207446404032899E-2</v>
      </c>
      <c r="G62">
        <f t="shared" si="2"/>
        <v>0.95234115723052315</v>
      </c>
      <c r="H62">
        <f t="shared" si="3"/>
        <v>95.234115723052312</v>
      </c>
    </row>
    <row r="63" spans="1:8" x14ac:dyDescent="0.35">
      <c r="A63">
        <v>85</v>
      </c>
      <c r="B63">
        <v>1.42622475332937E-2</v>
      </c>
      <c r="C63">
        <f t="shared" si="0"/>
        <v>0.96769334082680025</v>
      </c>
      <c r="D63">
        <f t="shared" si="1"/>
        <v>96.769334082680018</v>
      </c>
      <c r="E63">
        <v>40</v>
      </c>
      <c r="F63">
        <v>2.1275417747202801E-2</v>
      </c>
      <c r="G63">
        <f t="shared" si="2"/>
        <v>0.95219211816835381</v>
      </c>
      <c r="H63">
        <f t="shared" si="3"/>
        <v>95.219211816835383</v>
      </c>
    </row>
    <row r="64" spans="1:8" x14ac:dyDescent="0.35">
      <c r="A64">
        <v>86</v>
      </c>
      <c r="B64">
        <v>1.4368207471484699E-2</v>
      </c>
      <c r="C64">
        <f t="shared" si="0"/>
        <v>0.96745727008833826</v>
      </c>
      <c r="D64">
        <f t="shared" si="1"/>
        <v>96.745727008833825</v>
      </c>
      <c r="E64">
        <v>39</v>
      </c>
      <c r="F64">
        <v>2.1233643457135298E-2</v>
      </c>
      <c r="G64">
        <f t="shared" si="2"/>
        <v>0.95228371284551994</v>
      </c>
      <c r="H64">
        <f t="shared" si="3"/>
        <v>95.228371284551997</v>
      </c>
    </row>
    <row r="65" spans="1:8" x14ac:dyDescent="0.35">
      <c r="A65">
        <v>87</v>
      </c>
      <c r="B65">
        <v>1.4486875046024901E-2</v>
      </c>
      <c r="C65">
        <f t="shared" si="0"/>
        <v>0.96719295605942623</v>
      </c>
      <c r="D65">
        <f t="shared" si="1"/>
        <v>96.719295605942619</v>
      </c>
      <c r="E65">
        <v>38</v>
      </c>
      <c r="F65">
        <v>2.1275557100341201E-2</v>
      </c>
      <c r="G65">
        <f t="shared" si="2"/>
        <v>0.95219181263617625</v>
      </c>
      <c r="H65">
        <f t="shared" si="3"/>
        <v>95.219181263617628</v>
      </c>
    </row>
    <row r="66" spans="1:8" x14ac:dyDescent="0.35">
      <c r="A66">
        <v>88</v>
      </c>
      <c r="B66">
        <v>1.46555949220672E-2</v>
      </c>
      <c r="C66">
        <f t="shared" si="0"/>
        <v>0.96681728243565679</v>
      </c>
      <c r="D66">
        <f t="shared" si="1"/>
        <v>96.681728243565672</v>
      </c>
      <c r="E66">
        <v>37</v>
      </c>
      <c r="F66">
        <v>2.1439298630010501E-2</v>
      </c>
      <c r="G66">
        <f t="shared" si="2"/>
        <v>0.95183287656349314</v>
      </c>
      <c r="H66">
        <f t="shared" si="3"/>
        <v>95.183287656349307</v>
      </c>
    </row>
    <row r="67" spans="1:8" x14ac:dyDescent="0.35">
      <c r="A67">
        <v>89</v>
      </c>
      <c r="B67">
        <v>1.519701326796E-2</v>
      </c>
      <c r="C67">
        <f t="shared" si="0"/>
        <v>0.96561273923515678</v>
      </c>
      <c r="D67">
        <f t="shared" si="1"/>
        <v>96.561273923515671</v>
      </c>
      <c r="E67">
        <v>36</v>
      </c>
      <c r="F67">
        <v>2.1361531129706499E-2</v>
      </c>
      <c r="G67">
        <f t="shared" si="2"/>
        <v>0.95200333300351259</v>
      </c>
      <c r="H67">
        <f t="shared" si="3"/>
        <v>95.200333300351261</v>
      </c>
    </row>
    <row r="68" spans="1:8" x14ac:dyDescent="0.35">
      <c r="A68">
        <v>90</v>
      </c>
      <c r="B68">
        <v>1.5263902499064E-2</v>
      </c>
      <c r="C68">
        <f t="shared" ref="C68:C78" si="4">10^-B68</f>
        <v>0.96546402880324478</v>
      </c>
      <c r="D68">
        <f t="shared" ref="D68:D78" si="5">C68*100</f>
        <v>96.546402880324479</v>
      </c>
      <c r="E68">
        <v>35</v>
      </c>
      <c r="F68">
        <v>2.13462550990965E-2</v>
      </c>
      <c r="G68">
        <f t="shared" ref="G68:G78" si="6">10^-F68</f>
        <v>0.95203681970074738</v>
      </c>
      <c r="H68">
        <f t="shared" ref="H68:H78" si="7">G68*100</f>
        <v>95.20368197007474</v>
      </c>
    </row>
    <row r="69" spans="1:8" x14ac:dyDescent="0.35">
      <c r="A69">
        <v>91</v>
      </c>
      <c r="B69">
        <v>1.5071418342404601E-2</v>
      </c>
      <c r="C69">
        <f t="shared" si="4"/>
        <v>0.96589202806552055</v>
      </c>
      <c r="D69">
        <f t="shared" si="5"/>
        <v>96.589202806552052</v>
      </c>
      <c r="E69">
        <v>34</v>
      </c>
      <c r="F69">
        <v>2.1428661584835501E-2</v>
      </c>
      <c r="G69">
        <f t="shared" si="6"/>
        <v>0.95185618980766384</v>
      </c>
      <c r="H69">
        <f t="shared" si="7"/>
        <v>95.185618980766378</v>
      </c>
    </row>
    <row r="70" spans="1:8" x14ac:dyDescent="0.35">
      <c r="A70">
        <v>92</v>
      </c>
      <c r="B70">
        <v>1.52648536636407E-2</v>
      </c>
      <c r="C70">
        <f t="shared" si="4"/>
        <v>0.96546191430670647</v>
      </c>
      <c r="D70">
        <f t="shared" si="5"/>
        <v>96.546191430670646</v>
      </c>
      <c r="E70">
        <v>33</v>
      </c>
      <c r="F70">
        <v>2.1539470790462301E-2</v>
      </c>
      <c r="G70">
        <f t="shared" si="6"/>
        <v>0.95161335694188409</v>
      </c>
      <c r="H70">
        <f t="shared" si="7"/>
        <v>95.161335694188409</v>
      </c>
    </row>
    <row r="71" spans="1:8" x14ac:dyDescent="0.35">
      <c r="A71">
        <v>93</v>
      </c>
      <c r="B71">
        <v>1.5490755197454799E-2</v>
      </c>
      <c r="C71">
        <f t="shared" si="4"/>
        <v>0.96495985263381057</v>
      </c>
      <c r="D71">
        <f t="shared" si="5"/>
        <v>96.495985263381058</v>
      </c>
      <c r="E71">
        <v>32</v>
      </c>
      <c r="F71">
        <v>2.1634963653381099E-2</v>
      </c>
      <c r="G71">
        <f t="shared" si="6"/>
        <v>0.95140413877806762</v>
      </c>
      <c r="H71">
        <f t="shared" si="7"/>
        <v>95.140413877806765</v>
      </c>
    </row>
    <row r="72" spans="1:8" x14ac:dyDescent="0.35">
      <c r="A72">
        <v>94</v>
      </c>
      <c r="B72">
        <v>1.5687543207548602E-2</v>
      </c>
      <c r="C72">
        <f t="shared" si="4"/>
        <v>0.96452270797397965</v>
      </c>
      <c r="D72">
        <f t="shared" si="5"/>
        <v>96.452270797397972</v>
      </c>
      <c r="E72">
        <v>31</v>
      </c>
      <c r="F72">
        <v>2.2023135920411802E-2</v>
      </c>
      <c r="G72">
        <f t="shared" si="6"/>
        <v>0.95055415398213738</v>
      </c>
      <c r="H72">
        <f t="shared" si="7"/>
        <v>95.055415398213739</v>
      </c>
    </row>
    <row r="73" spans="1:8" x14ac:dyDescent="0.35">
      <c r="A73">
        <v>95</v>
      </c>
      <c r="B73">
        <v>1.5881740832354899E-2</v>
      </c>
      <c r="C73">
        <f t="shared" si="4"/>
        <v>0.96409151173502083</v>
      </c>
      <c r="D73">
        <f t="shared" si="5"/>
        <v>96.409151173502082</v>
      </c>
      <c r="E73">
        <v>30</v>
      </c>
      <c r="F73">
        <v>2.3535951282211299E-2</v>
      </c>
      <c r="G73">
        <f t="shared" si="6"/>
        <v>0.94724876716588979</v>
      </c>
      <c r="H73">
        <f t="shared" si="7"/>
        <v>94.72487671658898</v>
      </c>
    </row>
    <row r="74" spans="1:8" x14ac:dyDescent="0.35">
      <c r="A74">
        <v>96</v>
      </c>
      <c r="B74">
        <v>1.6087134441293099E-2</v>
      </c>
      <c r="C74">
        <f t="shared" si="4"/>
        <v>0.96363566570065884</v>
      </c>
      <c r="D74">
        <f t="shared" si="5"/>
        <v>96.363566570065885</v>
      </c>
      <c r="E74">
        <v>29</v>
      </c>
      <c r="F74">
        <v>3.7322440488811198E-2</v>
      </c>
      <c r="G74">
        <f t="shared" si="6"/>
        <v>0.91765103655413172</v>
      </c>
      <c r="H74">
        <f t="shared" si="7"/>
        <v>91.765103655413171</v>
      </c>
    </row>
    <row r="75" spans="1:8" x14ac:dyDescent="0.35">
      <c r="A75">
        <v>97</v>
      </c>
      <c r="B75">
        <v>1.62824240156474E-2</v>
      </c>
      <c r="C75">
        <f t="shared" si="4"/>
        <v>0.96320244423034629</v>
      </c>
      <c r="D75">
        <f t="shared" si="5"/>
        <v>96.320244423034623</v>
      </c>
      <c r="E75">
        <v>28</v>
      </c>
      <c r="F75">
        <v>0.18382375760799899</v>
      </c>
      <c r="G75">
        <f t="shared" si="6"/>
        <v>0.65490188791687487</v>
      </c>
      <c r="H75">
        <f t="shared" si="7"/>
        <v>65.490188791687487</v>
      </c>
    </row>
    <row r="76" spans="1:8" x14ac:dyDescent="0.35">
      <c r="A76">
        <v>98</v>
      </c>
      <c r="B76">
        <v>1.65897740309995E-2</v>
      </c>
      <c r="C76">
        <f t="shared" si="4"/>
        <v>0.96252102742845458</v>
      </c>
      <c r="D76">
        <f t="shared" si="5"/>
        <v>96.252102742845452</v>
      </c>
      <c r="E76">
        <v>27</v>
      </c>
      <c r="F76">
        <v>0.52867977122877696</v>
      </c>
      <c r="G76">
        <f t="shared" si="6"/>
        <v>0.29601943731808444</v>
      </c>
      <c r="H76">
        <f t="shared" si="7"/>
        <v>29.601943731808444</v>
      </c>
    </row>
    <row r="77" spans="1:8" x14ac:dyDescent="0.35">
      <c r="A77">
        <v>99</v>
      </c>
      <c r="B77">
        <v>1.68306195276238E-2</v>
      </c>
      <c r="C77">
        <f t="shared" si="4"/>
        <v>0.96198739277080236</v>
      </c>
      <c r="D77">
        <f t="shared" si="5"/>
        <v>96.198739277080236</v>
      </c>
      <c r="E77">
        <v>26</v>
      </c>
      <c r="F77">
        <v>1.0694820109505701</v>
      </c>
      <c r="G77">
        <f t="shared" si="6"/>
        <v>8.521538079812685E-2</v>
      </c>
      <c r="H77">
        <f t="shared" si="7"/>
        <v>8.5215380798126859</v>
      </c>
    </row>
    <row r="78" spans="1:8" x14ac:dyDescent="0.35">
      <c r="A78">
        <v>99.699996948242202</v>
      </c>
      <c r="B78">
        <v>1.6914162490736701E-2</v>
      </c>
      <c r="C78">
        <f t="shared" si="4"/>
        <v>0.96180235807384762</v>
      </c>
      <c r="D78">
        <f t="shared" si="5"/>
        <v>96.180235807384761</v>
      </c>
      <c r="E78">
        <v>25.299999237060501</v>
      </c>
      <c r="F78">
        <v>1.41518736424511</v>
      </c>
      <c r="G78">
        <f t="shared" si="6"/>
        <v>3.8442589643020872E-2</v>
      </c>
      <c r="H78">
        <f t="shared" si="7"/>
        <v>3.844258964302087</v>
      </c>
    </row>
  </sheetData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75D6-138E-4DA6-BAF3-190078A86D53}">
  <sheetPr>
    <tabColor theme="9"/>
  </sheetPr>
  <dimension ref="A1:H78"/>
  <sheetViews>
    <sheetView workbookViewId="0">
      <selection activeCell="T25" sqref="T25"/>
    </sheetView>
  </sheetViews>
  <sheetFormatPr defaultRowHeight="14.5" x14ac:dyDescent="0.35"/>
  <cols>
    <col min="1" max="1" width="32.453125" bestFit="1" customWidth="1"/>
    <col min="3" max="3" width="10.08984375" bestFit="1" customWidth="1"/>
    <col min="5" max="5" width="32.453125" bestFit="1" customWidth="1"/>
  </cols>
  <sheetData>
    <row r="1" spans="1:8" x14ac:dyDescent="0.35">
      <c r="B1" s="15" t="s">
        <v>4</v>
      </c>
      <c r="C1" s="16"/>
      <c r="D1" s="15"/>
      <c r="F1" s="17" t="s">
        <v>5</v>
      </c>
      <c r="G1" s="17"/>
      <c r="H1" s="17"/>
    </row>
    <row r="2" spans="1:8" x14ac:dyDescent="0.35">
      <c r="A2" t="s">
        <v>29</v>
      </c>
      <c r="B2" s="15" t="s">
        <v>30</v>
      </c>
      <c r="C2" s="15" t="s">
        <v>31</v>
      </c>
      <c r="D2" s="15" t="s">
        <v>32</v>
      </c>
      <c r="E2" t="s">
        <v>29</v>
      </c>
      <c r="F2" s="17" t="s">
        <v>30</v>
      </c>
      <c r="G2" s="17" t="s">
        <v>31</v>
      </c>
      <c r="H2" s="17" t="s">
        <v>32</v>
      </c>
    </row>
    <row r="3" spans="1:8" x14ac:dyDescent="0.35">
      <c r="A3">
        <v>25</v>
      </c>
      <c r="B3">
        <v>1.59587434757054E-2</v>
      </c>
      <c r="C3">
        <f t="shared" ref="C3:C67" si="0">10^(-B3)</f>
        <v>0.96392058850904394</v>
      </c>
      <c r="D3">
        <f>C3*100</f>
        <v>96.392058850904391</v>
      </c>
      <c r="E3">
        <v>100</v>
      </c>
      <c r="F3">
        <v>2.0079157910615601E-2</v>
      </c>
      <c r="G3">
        <f>10^-F3</f>
        <v>0.95481853746212153</v>
      </c>
      <c r="H3">
        <f>G3*100</f>
        <v>95.481853746212153</v>
      </c>
    </row>
    <row r="4" spans="1:8" x14ac:dyDescent="0.35">
      <c r="A4">
        <v>26</v>
      </c>
      <c r="B4">
        <v>1.5875412127533801E-2</v>
      </c>
      <c r="C4">
        <f t="shared" si="0"/>
        <v>0.96410556094657907</v>
      </c>
      <c r="D4">
        <f t="shared" ref="D4:D67" si="1">C4*100</f>
        <v>96.410556094657906</v>
      </c>
      <c r="E4">
        <v>99</v>
      </c>
      <c r="F4">
        <v>2.0302917865504401E-2</v>
      </c>
      <c r="G4">
        <f t="shared" ref="G4:G67" si="2">10^-F4</f>
        <v>0.95432671651544043</v>
      </c>
      <c r="H4">
        <f t="shared" ref="H4:H67" si="3">G4*100</f>
        <v>95.432671651544041</v>
      </c>
    </row>
    <row r="5" spans="1:8" x14ac:dyDescent="0.35">
      <c r="A5">
        <v>27</v>
      </c>
      <c r="B5">
        <v>1.6413659369118299E-2</v>
      </c>
      <c r="C5">
        <f t="shared" si="0"/>
        <v>0.96291142714016453</v>
      </c>
      <c r="D5">
        <f t="shared" si="1"/>
        <v>96.291142714016459</v>
      </c>
      <c r="E5">
        <v>98</v>
      </c>
      <c r="F5">
        <v>2.0528128819849702E-2</v>
      </c>
      <c r="G5">
        <f t="shared" si="2"/>
        <v>0.95383196209726406</v>
      </c>
      <c r="H5">
        <f t="shared" si="3"/>
        <v>95.383196209726407</v>
      </c>
    </row>
    <row r="6" spans="1:8" x14ac:dyDescent="0.35">
      <c r="A6">
        <v>28</v>
      </c>
      <c r="B6">
        <v>1.6140912586734901E-2</v>
      </c>
      <c r="C6">
        <f t="shared" si="0"/>
        <v>0.96351634728259372</v>
      </c>
      <c r="D6">
        <f t="shared" si="1"/>
        <v>96.35163472825937</v>
      </c>
      <c r="E6">
        <v>97</v>
      </c>
      <c r="F6">
        <v>2.08134773776875E-2</v>
      </c>
      <c r="G6">
        <f t="shared" si="2"/>
        <v>0.95320546281850149</v>
      </c>
      <c r="H6">
        <f t="shared" si="3"/>
        <v>95.320546281850156</v>
      </c>
    </row>
    <row r="7" spans="1:8" x14ac:dyDescent="0.35">
      <c r="A7">
        <v>29</v>
      </c>
      <c r="B7">
        <v>1.5743622829728202E-2</v>
      </c>
      <c r="C7">
        <f t="shared" si="0"/>
        <v>0.96439816902822539</v>
      </c>
      <c r="D7">
        <f t="shared" si="1"/>
        <v>96.439816902822542</v>
      </c>
      <c r="E7">
        <v>96</v>
      </c>
      <c r="F7">
        <v>2.09391255006522E-2</v>
      </c>
      <c r="G7">
        <f t="shared" si="2"/>
        <v>0.95292972559773237</v>
      </c>
      <c r="H7">
        <f t="shared" si="3"/>
        <v>95.292972559773233</v>
      </c>
    </row>
    <row r="8" spans="1:8" x14ac:dyDescent="0.35">
      <c r="A8">
        <v>30</v>
      </c>
      <c r="B8">
        <v>1.5688253171983E-2</v>
      </c>
      <c r="C8">
        <f t="shared" si="0"/>
        <v>0.96452113121837335</v>
      </c>
      <c r="D8">
        <f t="shared" si="1"/>
        <v>96.452113121837328</v>
      </c>
      <c r="E8">
        <v>95</v>
      </c>
      <c r="F8">
        <v>2.1091636304115299E-2</v>
      </c>
      <c r="G8">
        <f t="shared" si="2"/>
        <v>0.9525951448718224</v>
      </c>
      <c r="H8">
        <f t="shared" si="3"/>
        <v>95.259514487182244</v>
      </c>
    </row>
    <row r="9" spans="1:8" x14ac:dyDescent="0.35">
      <c r="A9">
        <v>31</v>
      </c>
      <c r="B9">
        <v>1.5743548356638801E-2</v>
      </c>
      <c r="C9">
        <f t="shared" si="0"/>
        <v>0.96439833440384071</v>
      </c>
      <c r="D9">
        <f t="shared" si="1"/>
        <v>96.439833440384064</v>
      </c>
      <c r="E9">
        <v>94</v>
      </c>
      <c r="F9">
        <v>2.1120867550210001E-2</v>
      </c>
      <c r="G9">
        <f t="shared" si="2"/>
        <v>0.95253103029707276</v>
      </c>
      <c r="H9">
        <f t="shared" si="3"/>
        <v>95.253103029707276</v>
      </c>
    </row>
    <row r="10" spans="1:8" x14ac:dyDescent="0.35">
      <c r="A10">
        <v>32</v>
      </c>
      <c r="B10">
        <v>1.57545035536414E-2</v>
      </c>
      <c r="C10">
        <f t="shared" si="0"/>
        <v>0.9643740074991044</v>
      </c>
      <c r="D10">
        <f t="shared" si="1"/>
        <v>96.437400749910438</v>
      </c>
      <c r="E10">
        <v>93</v>
      </c>
      <c r="F10">
        <v>2.1224291134961999E-2</v>
      </c>
      <c r="G10">
        <f t="shared" si="2"/>
        <v>0.95230422003671999</v>
      </c>
      <c r="H10">
        <f t="shared" si="3"/>
        <v>95.230422003672004</v>
      </c>
    </row>
    <row r="11" spans="1:8" x14ac:dyDescent="0.35">
      <c r="A11">
        <v>33</v>
      </c>
      <c r="B11">
        <v>1.56235665792711E-2</v>
      </c>
      <c r="C11">
        <f t="shared" si="0"/>
        <v>0.96466480385274567</v>
      </c>
      <c r="D11">
        <f t="shared" si="1"/>
        <v>96.466480385274565</v>
      </c>
      <c r="E11">
        <v>92</v>
      </c>
      <c r="F11">
        <v>2.1443219108099699E-2</v>
      </c>
      <c r="G11">
        <f t="shared" si="2"/>
        <v>0.95182428418378429</v>
      </c>
      <c r="H11">
        <f t="shared" si="3"/>
        <v>95.182428418378436</v>
      </c>
    </row>
    <row r="12" spans="1:8" x14ac:dyDescent="0.35">
      <c r="A12">
        <v>34</v>
      </c>
      <c r="B12">
        <v>1.5561936778098801E-2</v>
      </c>
      <c r="C12">
        <f t="shared" si="0"/>
        <v>0.96480170708568225</v>
      </c>
      <c r="D12">
        <f t="shared" si="1"/>
        <v>96.480170708568224</v>
      </c>
      <c r="E12">
        <v>91</v>
      </c>
      <c r="F12">
        <v>2.15421333203526E-2</v>
      </c>
      <c r="G12">
        <f t="shared" si="2"/>
        <v>0.95160752290220396</v>
      </c>
      <c r="H12">
        <f t="shared" si="3"/>
        <v>95.160752290220401</v>
      </c>
    </row>
    <row r="13" spans="1:8" x14ac:dyDescent="0.35">
      <c r="A13">
        <v>35</v>
      </c>
      <c r="B13">
        <v>1.5485174179694401E-2</v>
      </c>
      <c r="C13">
        <f t="shared" si="0"/>
        <v>0.96497225318897262</v>
      </c>
      <c r="D13">
        <f t="shared" si="1"/>
        <v>96.497225318897264</v>
      </c>
      <c r="E13">
        <v>90</v>
      </c>
      <c r="F13">
        <v>2.1611028741830199E-2</v>
      </c>
      <c r="G13">
        <f t="shared" si="2"/>
        <v>0.95145657417011675</v>
      </c>
      <c r="H13">
        <f t="shared" si="3"/>
        <v>95.145657417011677</v>
      </c>
    </row>
    <row r="14" spans="1:8" x14ac:dyDescent="0.35">
      <c r="A14">
        <v>36</v>
      </c>
      <c r="B14">
        <v>1.54165059190102E-2</v>
      </c>
      <c r="C14">
        <f t="shared" si="0"/>
        <v>0.96512484137012788</v>
      </c>
      <c r="D14">
        <f t="shared" si="1"/>
        <v>96.512484137012791</v>
      </c>
      <c r="E14">
        <v>89</v>
      </c>
      <c r="F14">
        <v>2.16527496916924E-2</v>
      </c>
      <c r="G14">
        <f t="shared" si="2"/>
        <v>0.95136517589765601</v>
      </c>
      <c r="H14">
        <f t="shared" si="3"/>
        <v>95.136517589765603</v>
      </c>
    </row>
    <row r="15" spans="1:8" x14ac:dyDescent="0.35">
      <c r="A15">
        <v>37</v>
      </c>
      <c r="B15">
        <v>1.54271575874084E-2</v>
      </c>
      <c r="C15">
        <f t="shared" si="0"/>
        <v>0.96510117064868284</v>
      </c>
      <c r="D15">
        <f t="shared" si="1"/>
        <v>96.510117064868282</v>
      </c>
      <c r="E15">
        <v>88</v>
      </c>
      <c r="F15">
        <v>2.1713986603975902E-2</v>
      </c>
      <c r="G15">
        <f t="shared" si="2"/>
        <v>0.95123103981921786</v>
      </c>
      <c r="H15">
        <f t="shared" si="3"/>
        <v>95.123103981921787</v>
      </c>
    </row>
    <row r="16" spans="1:8" x14ac:dyDescent="0.35">
      <c r="A16">
        <v>38</v>
      </c>
      <c r="B16">
        <v>1.5401373240859601E-2</v>
      </c>
      <c r="C16">
        <f t="shared" si="0"/>
        <v>0.9651584710353901</v>
      </c>
      <c r="D16">
        <f t="shared" si="1"/>
        <v>96.515847103539016</v>
      </c>
      <c r="E16">
        <v>87</v>
      </c>
      <c r="F16">
        <v>2.1904896602280299E-2</v>
      </c>
      <c r="G16">
        <f t="shared" si="2"/>
        <v>0.95081298337304343</v>
      </c>
      <c r="H16">
        <f t="shared" si="3"/>
        <v>95.081298337304347</v>
      </c>
    </row>
    <row r="17" spans="1:8" x14ac:dyDescent="0.35">
      <c r="A17">
        <v>39</v>
      </c>
      <c r="B17">
        <v>1.53889463698452E-2</v>
      </c>
      <c r="C17">
        <f t="shared" si="0"/>
        <v>0.96518608840545983</v>
      </c>
      <c r="D17">
        <f t="shared" si="1"/>
        <v>96.51860884054598</v>
      </c>
      <c r="E17">
        <v>86</v>
      </c>
      <c r="F17">
        <v>2.1972078584659799E-2</v>
      </c>
      <c r="G17">
        <f t="shared" si="2"/>
        <v>0.95066591136698564</v>
      </c>
      <c r="H17">
        <f t="shared" si="3"/>
        <v>95.066591136698563</v>
      </c>
    </row>
    <row r="18" spans="1:8" x14ac:dyDescent="0.35">
      <c r="A18">
        <v>40</v>
      </c>
      <c r="B18">
        <v>1.5356303094531299E-2</v>
      </c>
      <c r="C18">
        <f t="shared" si="0"/>
        <v>0.9652586383010815</v>
      </c>
      <c r="D18">
        <f t="shared" si="1"/>
        <v>96.52586383010815</v>
      </c>
      <c r="E18">
        <v>85</v>
      </c>
      <c r="F18">
        <v>2.19311716028639E-2</v>
      </c>
      <c r="G18">
        <f t="shared" si="2"/>
        <v>0.95075546052387105</v>
      </c>
      <c r="H18">
        <f t="shared" si="3"/>
        <v>95.075546052387111</v>
      </c>
    </row>
    <row r="19" spans="1:8" x14ac:dyDescent="0.35">
      <c r="A19">
        <v>41</v>
      </c>
      <c r="B19">
        <v>1.5345287225358E-2</v>
      </c>
      <c r="C19">
        <f t="shared" si="0"/>
        <v>0.96528312237393332</v>
      </c>
      <c r="D19">
        <f t="shared" si="1"/>
        <v>96.528312237393337</v>
      </c>
      <c r="E19">
        <v>84</v>
      </c>
      <c r="F19">
        <v>2.1907627022057799E-2</v>
      </c>
      <c r="G19">
        <f t="shared" si="2"/>
        <v>0.95080700560790543</v>
      </c>
      <c r="H19">
        <f t="shared" si="3"/>
        <v>95.080700560790547</v>
      </c>
    </row>
    <row r="20" spans="1:8" x14ac:dyDescent="0.35">
      <c r="A20">
        <v>42</v>
      </c>
      <c r="B20">
        <v>1.5347930173318401E-2</v>
      </c>
      <c r="C20">
        <f t="shared" si="0"/>
        <v>0.96527724805269977</v>
      </c>
      <c r="D20">
        <f t="shared" si="1"/>
        <v>96.527724805269983</v>
      </c>
      <c r="E20">
        <v>83</v>
      </c>
      <c r="F20">
        <v>2.1969368214569299E-2</v>
      </c>
      <c r="G20">
        <f t="shared" si="2"/>
        <v>0.95067184435623575</v>
      </c>
      <c r="H20">
        <f t="shared" si="3"/>
        <v>95.067184435623574</v>
      </c>
    </row>
    <row r="21" spans="1:8" x14ac:dyDescent="0.35">
      <c r="A21">
        <v>43</v>
      </c>
      <c r="B21">
        <v>1.5266504048458999E-2</v>
      </c>
      <c r="C21">
        <f t="shared" si="0"/>
        <v>0.96545824541215486</v>
      </c>
      <c r="D21">
        <f t="shared" si="1"/>
        <v>96.545824541215481</v>
      </c>
      <c r="E21">
        <v>82</v>
      </c>
      <c r="F21">
        <v>2.20385553433422E-2</v>
      </c>
      <c r="G21">
        <f t="shared" si="2"/>
        <v>0.95052040559955964</v>
      </c>
      <c r="H21">
        <f t="shared" si="3"/>
        <v>95.052040559955969</v>
      </c>
    </row>
    <row r="22" spans="1:8" x14ac:dyDescent="0.35">
      <c r="A22">
        <v>44</v>
      </c>
      <c r="B22">
        <v>1.52047178178115E-2</v>
      </c>
      <c r="C22">
        <f t="shared" si="0"/>
        <v>0.96559560904859842</v>
      </c>
      <c r="D22">
        <f t="shared" si="1"/>
        <v>96.559560904859836</v>
      </c>
      <c r="E22">
        <v>81</v>
      </c>
      <c r="F22">
        <v>2.2123503238911098E-2</v>
      </c>
      <c r="G22">
        <f t="shared" si="2"/>
        <v>0.9503345022201537</v>
      </c>
      <c r="H22">
        <f t="shared" si="3"/>
        <v>95.033450222015375</v>
      </c>
    </row>
    <row r="23" spans="1:8" x14ac:dyDescent="0.35">
      <c r="A23">
        <v>45</v>
      </c>
      <c r="B23">
        <v>1.51655147972211E-2</v>
      </c>
      <c r="C23">
        <f t="shared" si="0"/>
        <v>0.96568277564797322</v>
      </c>
      <c r="D23">
        <f t="shared" si="1"/>
        <v>96.568277564797327</v>
      </c>
      <c r="E23">
        <v>80</v>
      </c>
      <c r="F23">
        <v>2.2168822757086901E-2</v>
      </c>
      <c r="G23">
        <f t="shared" si="2"/>
        <v>0.95023533804362015</v>
      </c>
      <c r="H23">
        <f t="shared" si="3"/>
        <v>95.023533804362017</v>
      </c>
    </row>
    <row r="24" spans="1:8" x14ac:dyDescent="0.35">
      <c r="A24">
        <v>46</v>
      </c>
      <c r="B24">
        <v>1.5122841846309701E-2</v>
      </c>
      <c r="C24">
        <f t="shared" si="0"/>
        <v>0.96577766646515106</v>
      </c>
      <c r="D24">
        <f t="shared" si="1"/>
        <v>96.577766646515101</v>
      </c>
      <c r="E24">
        <v>79</v>
      </c>
      <c r="F24">
        <v>2.2151151520605799E-2</v>
      </c>
      <c r="G24">
        <f t="shared" si="2"/>
        <v>0.95027400345545809</v>
      </c>
      <c r="H24">
        <f t="shared" si="3"/>
        <v>95.027400345545814</v>
      </c>
    </row>
    <row r="25" spans="1:8" x14ac:dyDescent="0.35">
      <c r="A25">
        <v>47</v>
      </c>
      <c r="B25">
        <v>1.5059654297947001E-2</v>
      </c>
      <c r="C25">
        <f t="shared" si="0"/>
        <v>0.96591819222631536</v>
      </c>
      <c r="D25">
        <f t="shared" si="1"/>
        <v>96.591819222631543</v>
      </c>
      <c r="E25">
        <v>78</v>
      </c>
      <c r="F25">
        <v>2.2194489675147401E-2</v>
      </c>
      <c r="G25">
        <f t="shared" si="2"/>
        <v>0.950179180544794</v>
      </c>
      <c r="H25">
        <f t="shared" si="3"/>
        <v>95.017918054479395</v>
      </c>
    </row>
    <row r="26" spans="1:8" x14ac:dyDescent="0.35">
      <c r="A26">
        <v>48</v>
      </c>
      <c r="B26">
        <v>1.5019056098856599E-2</v>
      </c>
      <c r="C26">
        <f t="shared" si="0"/>
        <v>0.96600849125996135</v>
      </c>
      <c r="D26">
        <f t="shared" si="1"/>
        <v>96.600849125996135</v>
      </c>
      <c r="E26">
        <v>77</v>
      </c>
      <c r="F26">
        <v>2.2218332770469501E-2</v>
      </c>
      <c r="G26">
        <f t="shared" si="2"/>
        <v>0.95012701642151798</v>
      </c>
      <c r="H26">
        <f t="shared" si="3"/>
        <v>95.012701642151796</v>
      </c>
    </row>
    <row r="27" spans="1:8" x14ac:dyDescent="0.35">
      <c r="A27">
        <v>49</v>
      </c>
      <c r="B27">
        <v>1.51736601048058E-2</v>
      </c>
      <c r="C27">
        <f t="shared" si="0"/>
        <v>0.96566466418259056</v>
      </c>
      <c r="D27">
        <f t="shared" si="1"/>
        <v>96.566466418259054</v>
      </c>
      <c r="E27">
        <v>76</v>
      </c>
      <c r="F27">
        <v>2.2243707888569601E-2</v>
      </c>
      <c r="G27">
        <f t="shared" si="2"/>
        <v>0.95007150367169468</v>
      </c>
      <c r="H27">
        <f t="shared" si="3"/>
        <v>95.007150367169473</v>
      </c>
    </row>
    <row r="28" spans="1:8" x14ac:dyDescent="0.35">
      <c r="A28">
        <v>50</v>
      </c>
      <c r="B28">
        <v>1.5177264421502801E-2</v>
      </c>
      <c r="C28">
        <f t="shared" si="0"/>
        <v>0.96565664992734457</v>
      </c>
      <c r="D28">
        <f t="shared" si="1"/>
        <v>96.565664992734455</v>
      </c>
      <c r="E28">
        <v>75</v>
      </c>
      <c r="F28">
        <v>2.2299372060264101E-2</v>
      </c>
      <c r="G28">
        <f t="shared" si="2"/>
        <v>0.94994973939312388</v>
      </c>
      <c r="H28">
        <f t="shared" si="3"/>
        <v>94.994973939312388</v>
      </c>
    </row>
    <row r="29" spans="1:8" x14ac:dyDescent="0.35">
      <c r="A29">
        <v>51</v>
      </c>
      <c r="B29">
        <v>1.49765993293465E-2</v>
      </c>
      <c r="C29">
        <f t="shared" si="0"/>
        <v>0.96610293317986595</v>
      </c>
      <c r="D29">
        <f t="shared" si="1"/>
        <v>96.610293317986589</v>
      </c>
      <c r="E29">
        <v>74</v>
      </c>
      <c r="F29">
        <v>2.2312563698420301E-2</v>
      </c>
      <c r="G29">
        <f t="shared" si="2"/>
        <v>0.94992088523210394</v>
      </c>
      <c r="H29">
        <f t="shared" si="3"/>
        <v>94.992088523210398</v>
      </c>
    </row>
    <row r="30" spans="1:8" x14ac:dyDescent="0.35">
      <c r="A30">
        <v>52</v>
      </c>
      <c r="B30">
        <v>1.4999355891878299E-2</v>
      </c>
      <c r="C30">
        <f t="shared" si="0"/>
        <v>0.96605231175422668</v>
      </c>
      <c r="D30">
        <f t="shared" si="1"/>
        <v>96.605231175422674</v>
      </c>
      <c r="E30">
        <v>73</v>
      </c>
      <c r="F30">
        <v>2.2359565433870601E-2</v>
      </c>
      <c r="G30">
        <f t="shared" si="2"/>
        <v>0.94981808513661181</v>
      </c>
      <c r="H30">
        <f t="shared" si="3"/>
        <v>94.981808513661178</v>
      </c>
    </row>
    <row r="31" spans="1:8" x14ac:dyDescent="0.35">
      <c r="A31">
        <v>53</v>
      </c>
      <c r="B31">
        <v>1.49687966637652E-2</v>
      </c>
      <c r="C31">
        <f t="shared" si="0"/>
        <v>0.9661202906323223</v>
      </c>
      <c r="D31">
        <f t="shared" si="1"/>
        <v>96.612029063232228</v>
      </c>
      <c r="E31">
        <v>72</v>
      </c>
      <c r="F31">
        <v>2.2357331883149801E-2</v>
      </c>
      <c r="G31">
        <f t="shared" si="2"/>
        <v>0.94982297000716021</v>
      </c>
      <c r="H31">
        <f t="shared" si="3"/>
        <v>94.982297000716017</v>
      </c>
    </row>
    <row r="32" spans="1:8" x14ac:dyDescent="0.35">
      <c r="A32">
        <v>54</v>
      </c>
      <c r="B32">
        <v>1.48892144359538E-2</v>
      </c>
      <c r="C32">
        <f t="shared" si="0"/>
        <v>0.96629734342294937</v>
      </c>
      <c r="D32">
        <f t="shared" si="1"/>
        <v>96.629734342294938</v>
      </c>
      <c r="E32">
        <v>71</v>
      </c>
      <c r="F32">
        <v>2.2362118355118001E-2</v>
      </c>
      <c r="G32">
        <f t="shared" si="2"/>
        <v>0.94981250181988819</v>
      </c>
      <c r="H32">
        <f t="shared" si="3"/>
        <v>94.981250181988813</v>
      </c>
    </row>
    <row r="33" spans="1:8" x14ac:dyDescent="0.35">
      <c r="A33">
        <v>55</v>
      </c>
      <c r="B33">
        <v>1.49099174248668E-2</v>
      </c>
      <c r="C33">
        <f t="shared" si="0"/>
        <v>0.96625128074612587</v>
      </c>
      <c r="D33">
        <f t="shared" si="1"/>
        <v>96.62512807461259</v>
      </c>
      <c r="E33">
        <v>70</v>
      </c>
      <c r="F33">
        <v>2.24067745667627E-2</v>
      </c>
      <c r="G33">
        <f t="shared" si="2"/>
        <v>0.94971484262943273</v>
      </c>
      <c r="H33">
        <f t="shared" si="3"/>
        <v>94.971484262943278</v>
      </c>
    </row>
    <row r="34" spans="1:8" x14ac:dyDescent="0.35">
      <c r="A34">
        <v>56</v>
      </c>
      <c r="B34">
        <v>1.49949835708781E-2</v>
      </c>
      <c r="C34">
        <f t="shared" si="0"/>
        <v>0.96606203767119869</v>
      </c>
      <c r="D34">
        <f t="shared" si="1"/>
        <v>96.606203767119865</v>
      </c>
      <c r="E34">
        <v>69</v>
      </c>
      <c r="F34">
        <v>2.2431225244611601E-2</v>
      </c>
      <c r="G34">
        <f t="shared" si="2"/>
        <v>0.94966137541082396</v>
      </c>
      <c r="H34">
        <f t="shared" si="3"/>
        <v>94.966137541082389</v>
      </c>
    </row>
    <row r="35" spans="1:8" x14ac:dyDescent="0.35">
      <c r="A35">
        <v>57</v>
      </c>
      <c r="B35">
        <v>1.5082913638910799E-2</v>
      </c>
      <c r="C35">
        <f t="shared" si="0"/>
        <v>0.96586646230593887</v>
      </c>
      <c r="D35">
        <f t="shared" si="1"/>
        <v>96.586646230593885</v>
      </c>
      <c r="E35">
        <v>68</v>
      </c>
      <c r="F35">
        <v>2.2442939901595502E-2</v>
      </c>
      <c r="G35">
        <f t="shared" si="2"/>
        <v>0.94963575959555024</v>
      </c>
      <c r="H35">
        <f t="shared" si="3"/>
        <v>94.96357595955503</v>
      </c>
    </row>
    <row r="36" spans="1:8" x14ac:dyDescent="0.35">
      <c r="A36">
        <v>58</v>
      </c>
      <c r="B36">
        <v>1.50106507308796E-2</v>
      </c>
      <c r="C36">
        <f t="shared" si="0"/>
        <v>0.9660271876416815</v>
      </c>
      <c r="D36">
        <f t="shared" si="1"/>
        <v>96.602718764168145</v>
      </c>
      <c r="E36">
        <v>67</v>
      </c>
      <c r="F36">
        <v>2.2421464461928699E-2</v>
      </c>
      <c r="G36">
        <f t="shared" si="2"/>
        <v>0.94968271932114356</v>
      </c>
      <c r="H36">
        <f t="shared" si="3"/>
        <v>94.968271932114362</v>
      </c>
    </row>
    <row r="37" spans="1:8" x14ac:dyDescent="0.35">
      <c r="A37">
        <v>59</v>
      </c>
      <c r="B37">
        <v>1.4935712519563099E-2</v>
      </c>
      <c r="C37">
        <f t="shared" si="0"/>
        <v>0.96619389156864621</v>
      </c>
      <c r="D37">
        <f t="shared" si="1"/>
        <v>96.619389156864628</v>
      </c>
      <c r="E37">
        <v>66</v>
      </c>
      <c r="F37">
        <v>2.2520343947985799E-2</v>
      </c>
      <c r="G37">
        <f t="shared" si="2"/>
        <v>0.94946652166274803</v>
      </c>
      <c r="H37">
        <f t="shared" si="3"/>
        <v>94.946652166274802</v>
      </c>
    </row>
    <row r="38" spans="1:8" x14ac:dyDescent="0.35">
      <c r="A38">
        <v>60</v>
      </c>
      <c r="B38">
        <v>1.49411524693519E-2</v>
      </c>
      <c r="C38">
        <f t="shared" si="0"/>
        <v>0.96618178915068542</v>
      </c>
      <c r="D38">
        <f t="shared" si="1"/>
        <v>96.61817891506854</v>
      </c>
      <c r="E38">
        <v>65</v>
      </c>
      <c r="F38">
        <v>2.2535697351572698E-2</v>
      </c>
      <c r="G38">
        <f t="shared" si="2"/>
        <v>0.94943295622355106</v>
      </c>
      <c r="H38">
        <f t="shared" si="3"/>
        <v>94.943295622355109</v>
      </c>
    </row>
    <row r="39" spans="1:8" x14ac:dyDescent="0.35">
      <c r="A39">
        <v>61</v>
      </c>
      <c r="B39">
        <v>1.49675630029656E-2</v>
      </c>
      <c r="C39">
        <f t="shared" si="0"/>
        <v>0.9661230350061808</v>
      </c>
      <c r="D39">
        <f t="shared" si="1"/>
        <v>96.612303500618083</v>
      </c>
      <c r="E39">
        <v>64</v>
      </c>
      <c r="F39">
        <v>2.2575677039183201E-2</v>
      </c>
      <c r="G39">
        <f t="shared" si="2"/>
        <v>0.94934555864543801</v>
      </c>
      <c r="H39">
        <f t="shared" si="3"/>
        <v>94.934555864543796</v>
      </c>
    </row>
    <row r="40" spans="1:8" x14ac:dyDescent="0.35">
      <c r="A40">
        <v>62</v>
      </c>
      <c r="B40">
        <v>1.49626822071605E-2</v>
      </c>
      <c r="C40">
        <f t="shared" si="0"/>
        <v>0.96613389279035788</v>
      </c>
      <c r="D40">
        <f t="shared" si="1"/>
        <v>96.613389279035786</v>
      </c>
      <c r="E40">
        <v>63</v>
      </c>
      <c r="F40">
        <v>2.2597473494153999E-2</v>
      </c>
      <c r="G40">
        <f t="shared" si="2"/>
        <v>0.9492979139035973</v>
      </c>
      <c r="H40">
        <f t="shared" si="3"/>
        <v>94.929791390359725</v>
      </c>
    </row>
    <row r="41" spans="1:8" x14ac:dyDescent="0.35">
      <c r="A41">
        <v>63</v>
      </c>
      <c r="B41">
        <v>1.49205247985401E-2</v>
      </c>
      <c r="C41">
        <f t="shared" si="0"/>
        <v>0.96622768094539657</v>
      </c>
      <c r="D41">
        <f t="shared" si="1"/>
        <v>96.622768094539651</v>
      </c>
      <c r="E41">
        <v>62</v>
      </c>
      <c r="F41">
        <v>2.25819169196417E-2</v>
      </c>
      <c r="G41">
        <f t="shared" si="2"/>
        <v>0.94933191868340627</v>
      </c>
      <c r="H41">
        <f t="shared" si="3"/>
        <v>94.933191868340629</v>
      </c>
    </row>
    <row r="42" spans="1:8" x14ac:dyDescent="0.35">
      <c r="A42">
        <v>64</v>
      </c>
      <c r="B42">
        <v>1.4901378645928399E-2</v>
      </c>
      <c r="C42">
        <f t="shared" si="0"/>
        <v>0.96627027865546655</v>
      </c>
      <c r="D42">
        <f t="shared" si="1"/>
        <v>96.627027865546651</v>
      </c>
      <c r="E42">
        <v>61</v>
      </c>
      <c r="F42">
        <v>2.2579534140715E-2</v>
      </c>
      <c r="G42">
        <f t="shared" si="2"/>
        <v>0.94933712725590713</v>
      </c>
      <c r="H42">
        <f t="shared" si="3"/>
        <v>94.933712725590709</v>
      </c>
    </row>
    <row r="43" spans="1:8" x14ac:dyDescent="0.35">
      <c r="A43">
        <v>65</v>
      </c>
      <c r="B43">
        <v>1.4926696147879301E-2</v>
      </c>
      <c r="C43">
        <f t="shared" si="0"/>
        <v>0.96621395089253548</v>
      </c>
      <c r="D43">
        <f t="shared" si="1"/>
        <v>96.621395089253554</v>
      </c>
      <c r="E43">
        <v>60</v>
      </c>
      <c r="F43">
        <v>2.25820928600254E-2</v>
      </c>
      <c r="G43">
        <f t="shared" si="2"/>
        <v>0.94933153409231619</v>
      </c>
      <c r="H43">
        <f t="shared" si="3"/>
        <v>94.933153409231622</v>
      </c>
    </row>
    <row r="44" spans="1:8" x14ac:dyDescent="0.35">
      <c r="A44">
        <v>66</v>
      </c>
      <c r="B44">
        <v>1.4957821608615101E-2</v>
      </c>
      <c r="C44">
        <f t="shared" si="0"/>
        <v>0.96614470576512124</v>
      </c>
      <c r="D44">
        <f t="shared" si="1"/>
        <v>96.614470576512119</v>
      </c>
      <c r="E44">
        <v>59</v>
      </c>
      <c r="F44">
        <v>2.2551202580885998E-2</v>
      </c>
      <c r="G44">
        <f t="shared" si="2"/>
        <v>0.94939906006890973</v>
      </c>
      <c r="H44">
        <f t="shared" si="3"/>
        <v>94.939906006890979</v>
      </c>
    </row>
    <row r="45" spans="1:8" x14ac:dyDescent="0.35">
      <c r="A45">
        <v>67</v>
      </c>
      <c r="B45">
        <v>1.4954688165809501E-2</v>
      </c>
      <c r="C45">
        <f t="shared" si="0"/>
        <v>0.96615167654238143</v>
      </c>
      <c r="D45">
        <f t="shared" si="1"/>
        <v>96.615167654238149</v>
      </c>
      <c r="E45">
        <v>58</v>
      </c>
      <c r="F45">
        <v>2.2601075583411401E-2</v>
      </c>
      <c r="G45">
        <f t="shared" si="2"/>
        <v>0.94929004034825737</v>
      </c>
      <c r="H45">
        <f t="shared" si="3"/>
        <v>94.929004034825738</v>
      </c>
    </row>
    <row r="46" spans="1:8" x14ac:dyDescent="0.35">
      <c r="A46">
        <v>68</v>
      </c>
      <c r="B46">
        <v>1.5014040717371901E-2</v>
      </c>
      <c r="C46">
        <f t="shared" si="0"/>
        <v>0.9660196471214294</v>
      </c>
      <c r="D46">
        <f t="shared" si="1"/>
        <v>96.601964712142944</v>
      </c>
      <c r="E46">
        <v>57</v>
      </c>
      <c r="F46">
        <v>2.2655324427322199E-2</v>
      </c>
      <c r="G46">
        <f t="shared" si="2"/>
        <v>0.94917146948646269</v>
      </c>
      <c r="H46">
        <f t="shared" si="3"/>
        <v>94.917146948646263</v>
      </c>
    </row>
    <row r="47" spans="1:8" x14ac:dyDescent="0.35">
      <c r="A47">
        <v>69</v>
      </c>
      <c r="B47">
        <v>1.50301310177246E-2</v>
      </c>
      <c r="C47">
        <f t="shared" si="0"/>
        <v>0.96598385744649373</v>
      </c>
      <c r="D47">
        <f t="shared" si="1"/>
        <v>96.598385744649377</v>
      </c>
      <c r="E47">
        <v>56</v>
      </c>
      <c r="F47">
        <v>2.27476131588903E-2</v>
      </c>
      <c r="G47">
        <f t="shared" si="2"/>
        <v>0.94896978945624699</v>
      </c>
      <c r="H47">
        <f t="shared" si="3"/>
        <v>94.896978945624696</v>
      </c>
    </row>
    <row r="48" spans="1:8" x14ac:dyDescent="0.35">
      <c r="A48">
        <v>70</v>
      </c>
      <c r="B48">
        <v>1.5036561070302599E-2</v>
      </c>
      <c r="C48">
        <f t="shared" si="0"/>
        <v>0.96596955544342833</v>
      </c>
      <c r="D48">
        <f t="shared" si="1"/>
        <v>96.596955544342833</v>
      </c>
      <c r="E48">
        <v>55</v>
      </c>
      <c r="F48">
        <v>2.2735149195439799E-2</v>
      </c>
      <c r="G48">
        <f t="shared" si="2"/>
        <v>0.94899702465032065</v>
      </c>
      <c r="H48">
        <f t="shared" si="3"/>
        <v>94.899702465032064</v>
      </c>
    </row>
    <row r="49" spans="1:8" x14ac:dyDescent="0.35">
      <c r="A49">
        <v>71</v>
      </c>
      <c r="B49">
        <v>1.50825790973658E-2</v>
      </c>
      <c r="C49">
        <f t="shared" si="0"/>
        <v>0.96586720632318179</v>
      </c>
      <c r="D49">
        <f t="shared" si="1"/>
        <v>96.586720632318176</v>
      </c>
      <c r="E49">
        <v>54</v>
      </c>
      <c r="F49">
        <v>2.2681377532032001E-2</v>
      </c>
      <c r="G49">
        <f t="shared" si="2"/>
        <v>0.9491145308814577</v>
      </c>
      <c r="H49">
        <f t="shared" si="3"/>
        <v>94.911453088145777</v>
      </c>
    </row>
    <row r="50" spans="1:8" x14ac:dyDescent="0.35">
      <c r="A50">
        <v>72</v>
      </c>
      <c r="B50">
        <v>1.5141815350465101E-2</v>
      </c>
      <c r="C50">
        <f t="shared" si="0"/>
        <v>0.96573547438797136</v>
      </c>
      <c r="D50">
        <f t="shared" si="1"/>
        <v>96.573547438797135</v>
      </c>
      <c r="E50">
        <v>53</v>
      </c>
      <c r="F50">
        <v>2.28112833299716E-2</v>
      </c>
      <c r="G50">
        <f t="shared" si="2"/>
        <v>0.94883067500157514</v>
      </c>
      <c r="H50">
        <f t="shared" si="3"/>
        <v>94.883067500157509</v>
      </c>
    </row>
    <row r="51" spans="1:8" x14ac:dyDescent="0.35">
      <c r="A51">
        <v>73</v>
      </c>
      <c r="B51">
        <v>1.51275552205321E-2</v>
      </c>
      <c r="C51">
        <f t="shared" si="0"/>
        <v>0.96576718498991765</v>
      </c>
      <c r="D51">
        <f t="shared" si="1"/>
        <v>96.576718498991767</v>
      </c>
      <c r="E51">
        <v>52</v>
      </c>
      <c r="F51">
        <v>2.28266707352969E-2</v>
      </c>
      <c r="G51">
        <f t="shared" si="2"/>
        <v>0.9487970577576379</v>
      </c>
      <c r="H51">
        <f t="shared" si="3"/>
        <v>94.879705775763796</v>
      </c>
    </row>
    <row r="52" spans="1:8" x14ac:dyDescent="0.35">
      <c r="A52">
        <v>74</v>
      </c>
      <c r="B52">
        <v>1.5153389714734299E-2</v>
      </c>
      <c r="C52">
        <f t="shared" si="0"/>
        <v>0.96570973695476403</v>
      </c>
      <c r="D52">
        <f t="shared" si="1"/>
        <v>96.570973695476397</v>
      </c>
      <c r="E52">
        <v>51</v>
      </c>
      <c r="F52">
        <v>2.27074793869507E-2</v>
      </c>
      <c r="G52">
        <f t="shared" si="2"/>
        <v>0.94905748915893129</v>
      </c>
      <c r="H52">
        <f t="shared" si="3"/>
        <v>94.905748915893128</v>
      </c>
    </row>
    <row r="53" spans="1:8" x14ac:dyDescent="0.35">
      <c r="A53">
        <v>75</v>
      </c>
      <c r="B53">
        <v>1.51766938219253E-2</v>
      </c>
      <c r="C53">
        <f t="shared" si="0"/>
        <v>0.96565791866010853</v>
      </c>
      <c r="D53">
        <f t="shared" si="1"/>
        <v>96.565791866010855</v>
      </c>
      <c r="E53">
        <v>50</v>
      </c>
      <c r="F53">
        <v>2.2684387549914899E-2</v>
      </c>
      <c r="G53">
        <f t="shared" si="2"/>
        <v>0.94910795276009119</v>
      </c>
      <c r="H53">
        <f t="shared" si="3"/>
        <v>94.910795276009125</v>
      </c>
    </row>
    <row r="54" spans="1:8" x14ac:dyDescent="0.35">
      <c r="A54">
        <v>76</v>
      </c>
      <c r="B54">
        <v>1.52126816853636E-2</v>
      </c>
      <c r="C54">
        <f t="shared" si="0"/>
        <v>0.96557790261816068</v>
      </c>
      <c r="D54">
        <f t="shared" si="1"/>
        <v>96.557790261816066</v>
      </c>
      <c r="E54">
        <v>49</v>
      </c>
      <c r="F54">
        <v>2.27316945398802E-2</v>
      </c>
      <c r="G54">
        <f t="shared" si="2"/>
        <v>0.94900457360851243</v>
      </c>
      <c r="H54">
        <f t="shared" si="3"/>
        <v>94.900457360851249</v>
      </c>
    </row>
    <row r="55" spans="1:8" x14ac:dyDescent="0.35">
      <c r="A55">
        <v>77</v>
      </c>
      <c r="B55">
        <v>1.5267439837585699E-2</v>
      </c>
      <c r="C55">
        <f t="shared" si="0"/>
        <v>0.965456165108599</v>
      </c>
      <c r="D55">
        <f t="shared" si="1"/>
        <v>96.545616510859901</v>
      </c>
      <c r="E55">
        <v>48</v>
      </c>
      <c r="F55">
        <v>2.2735867120150799E-2</v>
      </c>
      <c r="G55">
        <f t="shared" si="2"/>
        <v>0.94899545588101797</v>
      </c>
      <c r="H55">
        <f t="shared" si="3"/>
        <v>94.899545588101802</v>
      </c>
    </row>
    <row r="56" spans="1:8" x14ac:dyDescent="0.35">
      <c r="A56">
        <v>78</v>
      </c>
      <c r="B56">
        <v>1.5385698523804701E-2</v>
      </c>
      <c r="C56">
        <f t="shared" si="0"/>
        <v>0.96519330652051261</v>
      </c>
      <c r="D56">
        <f t="shared" si="1"/>
        <v>96.519330652051266</v>
      </c>
      <c r="E56">
        <v>47</v>
      </c>
      <c r="F56">
        <v>2.2784078319006099E-2</v>
      </c>
      <c r="G56">
        <f t="shared" si="2"/>
        <v>0.94889011337460505</v>
      </c>
      <c r="H56">
        <f t="shared" si="3"/>
        <v>94.889011337460502</v>
      </c>
    </row>
    <row r="57" spans="1:8" x14ac:dyDescent="0.35">
      <c r="A57">
        <v>79</v>
      </c>
      <c r="B57">
        <v>1.5491386601909201E-2</v>
      </c>
      <c r="C57">
        <f t="shared" si="0"/>
        <v>0.96495844971590183</v>
      </c>
      <c r="D57">
        <f t="shared" si="1"/>
        <v>96.495844971590188</v>
      </c>
      <c r="E57">
        <v>46</v>
      </c>
      <c r="F57">
        <v>2.28537316174727E-2</v>
      </c>
      <c r="G57">
        <f t="shared" si="2"/>
        <v>0.94873794007007373</v>
      </c>
      <c r="H57">
        <f t="shared" si="3"/>
        <v>94.873794007007376</v>
      </c>
    </row>
    <row r="58" spans="1:8" x14ac:dyDescent="0.35">
      <c r="A58">
        <v>80</v>
      </c>
      <c r="B58">
        <v>1.5733131321814298E-2</v>
      </c>
      <c r="C58">
        <f t="shared" si="0"/>
        <v>0.96442146684493335</v>
      </c>
      <c r="D58">
        <f t="shared" si="1"/>
        <v>96.442146684493338</v>
      </c>
      <c r="E58">
        <v>45</v>
      </c>
      <c r="F58">
        <v>2.28276466482281E-2</v>
      </c>
      <c r="G58">
        <f t="shared" si="2"/>
        <v>0.94879492569675294</v>
      </c>
      <c r="H58">
        <f t="shared" si="3"/>
        <v>94.879492569675293</v>
      </c>
    </row>
    <row r="59" spans="1:8" x14ac:dyDescent="0.35">
      <c r="A59">
        <v>81</v>
      </c>
      <c r="B59">
        <v>1.5777883920864801E-2</v>
      </c>
      <c r="C59">
        <f t="shared" si="0"/>
        <v>0.96432209154699566</v>
      </c>
      <c r="D59">
        <f t="shared" si="1"/>
        <v>96.432209154699564</v>
      </c>
      <c r="E59">
        <v>44</v>
      </c>
      <c r="F59">
        <v>2.28190158819521E-2</v>
      </c>
      <c r="G59">
        <f t="shared" si="2"/>
        <v>0.94881378135566175</v>
      </c>
      <c r="H59">
        <f t="shared" si="3"/>
        <v>94.88137813556618</v>
      </c>
    </row>
    <row r="60" spans="1:8" x14ac:dyDescent="0.35">
      <c r="A60">
        <v>82</v>
      </c>
      <c r="B60">
        <v>1.5709714505438999E-2</v>
      </c>
      <c r="C60">
        <f t="shared" si="0"/>
        <v>0.96447346909270892</v>
      </c>
      <c r="D60">
        <f t="shared" si="1"/>
        <v>96.447346909270891</v>
      </c>
      <c r="E60">
        <v>43</v>
      </c>
      <c r="F60">
        <v>2.2964756606267699E-2</v>
      </c>
      <c r="G60">
        <f t="shared" si="2"/>
        <v>0.94849543144810833</v>
      </c>
      <c r="H60">
        <f t="shared" si="3"/>
        <v>94.849543144810838</v>
      </c>
    </row>
    <row r="61" spans="1:8" x14ac:dyDescent="0.35">
      <c r="A61">
        <v>83</v>
      </c>
      <c r="B61">
        <v>1.5824810161841101E-2</v>
      </c>
      <c r="C61">
        <f t="shared" si="0"/>
        <v>0.96421790057049739</v>
      </c>
      <c r="D61">
        <f t="shared" si="1"/>
        <v>96.421790057049733</v>
      </c>
      <c r="E61">
        <v>42</v>
      </c>
      <c r="F61">
        <v>2.28745966914588E-2</v>
      </c>
      <c r="G61">
        <f t="shared" si="2"/>
        <v>0.94869236037099358</v>
      </c>
      <c r="H61">
        <f t="shared" si="3"/>
        <v>94.869236037099355</v>
      </c>
    </row>
    <row r="62" spans="1:8" x14ac:dyDescent="0.35">
      <c r="A62">
        <v>84</v>
      </c>
      <c r="B62">
        <v>1.5956571972683301E-2</v>
      </c>
      <c r="C62">
        <f t="shared" si="0"/>
        <v>0.96392540819198091</v>
      </c>
      <c r="D62">
        <f t="shared" si="1"/>
        <v>96.392540819198089</v>
      </c>
      <c r="E62">
        <v>41</v>
      </c>
      <c r="F62">
        <v>2.2953656862258601E-2</v>
      </c>
      <c r="G62">
        <f t="shared" si="2"/>
        <v>0.94851967350381317</v>
      </c>
      <c r="H62">
        <f t="shared" si="3"/>
        <v>94.851967350381315</v>
      </c>
    </row>
    <row r="63" spans="1:8" x14ac:dyDescent="0.35">
      <c r="A63">
        <v>85</v>
      </c>
      <c r="B63">
        <v>1.6178281874984001E-2</v>
      </c>
      <c r="C63">
        <f t="shared" si="0"/>
        <v>0.96343344415446985</v>
      </c>
      <c r="D63">
        <f t="shared" si="1"/>
        <v>96.343344415446978</v>
      </c>
      <c r="E63">
        <v>40</v>
      </c>
      <c r="F63">
        <v>2.30187808566218E-2</v>
      </c>
      <c r="G63">
        <f t="shared" si="2"/>
        <v>0.94837745028602738</v>
      </c>
      <c r="H63">
        <f t="shared" si="3"/>
        <v>94.83774502860274</v>
      </c>
    </row>
    <row r="64" spans="1:8" x14ac:dyDescent="0.35">
      <c r="A64">
        <v>86</v>
      </c>
      <c r="B64">
        <v>1.6329378536465201E-2</v>
      </c>
      <c r="C64">
        <f t="shared" si="0"/>
        <v>0.9630983115132411</v>
      </c>
      <c r="D64">
        <f t="shared" si="1"/>
        <v>96.309831151324104</v>
      </c>
      <c r="E64">
        <v>39</v>
      </c>
      <c r="F64">
        <v>2.2979358730326398E-2</v>
      </c>
      <c r="G64">
        <f t="shared" si="2"/>
        <v>0.94846354107026254</v>
      </c>
      <c r="H64">
        <f t="shared" si="3"/>
        <v>94.846354107026258</v>
      </c>
    </row>
    <row r="65" spans="1:8" x14ac:dyDescent="0.35">
      <c r="A65">
        <v>87</v>
      </c>
      <c r="B65">
        <v>1.6390228073731101E-2</v>
      </c>
      <c r="C65">
        <f t="shared" si="0"/>
        <v>0.96296338006998039</v>
      </c>
      <c r="D65">
        <f t="shared" si="1"/>
        <v>96.296338006998042</v>
      </c>
      <c r="E65">
        <v>38</v>
      </c>
      <c r="F65">
        <v>2.2960559773199399E-2</v>
      </c>
      <c r="G65">
        <f t="shared" si="2"/>
        <v>0.94850459733989723</v>
      </c>
      <c r="H65">
        <f t="shared" si="3"/>
        <v>94.850459733989723</v>
      </c>
    </row>
    <row r="66" spans="1:8" x14ac:dyDescent="0.35">
      <c r="A66">
        <v>88</v>
      </c>
      <c r="B66">
        <v>1.65038784977538E-2</v>
      </c>
      <c r="C66">
        <f t="shared" si="0"/>
        <v>0.96271141537217486</v>
      </c>
      <c r="D66">
        <f t="shared" si="1"/>
        <v>96.271141537217488</v>
      </c>
      <c r="E66">
        <v>37</v>
      </c>
      <c r="F66">
        <v>2.31431304301301E-2</v>
      </c>
      <c r="G66">
        <f t="shared" si="2"/>
        <v>0.94810594453413888</v>
      </c>
      <c r="H66">
        <f t="shared" si="3"/>
        <v>94.810594453413884</v>
      </c>
    </row>
    <row r="67" spans="1:8" x14ac:dyDescent="0.35">
      <c r="A67">
        <v>89</v>
      </c>
      <c r="B67">
        <v>1.6681460107763699E-2</v>
      </c>
      <c r="C67">
        <f t="shared" si="0"/>
        <v>0.96231784625596695</v>
      </c>
      <c r="D67">
        <f t="shared" si="1"/>
        <v>96.231784625596688</v>
      </c>
      <c r="E67">
        <v>36</v>
      </c>
      <c r="F67">
        <v>2.3049167148316702E-2</v>
      </c>
      <c r="G67">
        <f t="shared" si="2"/>
        <v>0.94831109746110764</v>
      </c>
      <c r="H67">
        <f t="shared" si="3"/>
        <v>94.831109746110769</v>
      </c>
    </row>
    <row r="68" spans="1:8" x14ac:dyDescent="0.35">
      <c r="A68">
        <v>90</v>
      </c>
      <c r="B68">
        <v>1.6809163862358499E-2</v>
      </c>
      <c r="C68">
        <f t="shared" ref="C68:C77" si="4">10^(-B68)</f>
        <v>0.96203491948413444</v>
      </c>
      <c r="D68">
        <f t="shared" ref="D68:D77" si="5">C68*100</f>
        <v>96.203491948413443</v>
      </c>
      <c r="E68">
        <v>35</v>
      </c>
      <c r="F68">
        <v>2.3470736329293199E-2</v>
      </c>
      <c r="G68">
        <f t="shared" ref="G68:G78" si="6">10^-F68</f>
        <v>0.94739101954233407</v>
      </c>
      <c r="H68">
        <f t="shared" ref="H68:H78" si="7">G68*100</f>
        <v>94.739101954233405</v>
      </c>
    </row>
    <row r="69" spans="1:8" x14ac:dyDescent="0.35">
      <c r="A69">
        <v>91</v>
      </c>
      <c r="B69">
        <v>1.7047052053822599E-2</v>
      </c>
      <c r="C69">
        <f t="shared" si="4"/>
        <v>0.96150810164724443</v>
      </c>
      <c r="D69">
        <f t="shared" si="5"/>
        <v>96.150810164724447</v>
      </c>
      <c r="E69">
        <v>34</v>
      </c>
      <c r="F69">
        <v>2.3289322947932699E-2</v>
      </c>
      <c r="G69">
        <f t="shared" si="6"/>
        <v>0.9477868461464255</v>
      </c>
      <c r="H69">
        <f t="shared" si="7"/>
        <v>94.778684614642543</v>
      </c>
    </row>
    <row r="70" spans="1:8" x14ac:dyDescent="0.35">
      <c r="A70">
        <v>92</v>
      </c>
      <c r="B70">
        <v>1.7266178230354701E-2</v>
      </c>
      <c r="C70">
        <f t="shared" si="4"/>
        <v>0.96102308869218755</v>
      </c>
      <c r="D70">
        <f t="shared" si="5"/>
        <v>96.10230886921876</v>
      </c>
      <c r="E70">
        <v>33</v>
      </c>
      <c r="F70">
        <v>2.3100730402524701E-2</v>
      </c>
      <c r="G70">
        <f t="shared" si="6"/>
        <v>0.94819851232466523</v>
      </c>
      <c r="H70">
        <f t="shared" si="7"/>
        <v>94.819851232466519</v>
      </c>
    </row>
    <row r="71" spans="1:8" x14ac:dyDescent="0.35">
      <c r="A71">
        <v>93</v>
      </c>
      <c r="B71">
        <v>1.7459484741972901E-2</v>
      </c>
      <c r="C71">
        <f t="shared" si="4"/>
        <v>0.96059542799021391</v>
      </c>
      <c r="D71">
        <f t="shared" si="5"/>
        <v>96.059542799021386</v>
      </c>
      <c r="E71">
        <v>32</v>
      </c>
      <c r="F71">
        <v>2.3135622233798999E-2</v>
      </c>
      <c r="G71">
        <f t="shared" si="6"/>
        <v>0.94812233577880123</v>
      </c>
      <c r="H71">
        <f t="shared" si="7"/>
        <v>94.812233577880122</v>
      </c>
    </row>
    <row r="72" spans="1:8" x14ac:dyDescent="0.35">
      <c r="A72">
        <v>94</v>
      </c>
      <c r="B72">
        <v>1.76470647718781E-2</v>
      </c>
      <c r="C72">
        <f t="shared" si="4"/>
        <v>0.96018061818074818</v>
      </c>
      <c r="D72">
        <f t="shared" si="5"/>
        <v>96.018061818074813</v>
      </c>
      <c r="E72">
        <v>31</v>
      </c>
      <c r="F72">
        <v>2.3160535198951299E-2</v>
      </c>
      <c r="G72">
        <f t="shared" si="6"/>
        <v>0.9480679490384174</v>
      </c>
      <c r="H72">
        <f t="shared" si="7"/>
        <v>94.806794903841734</v>
      </c>
    </row>
    <row r="73" spans="1:8" x14ac:dyDescent="0.35">
      <c r="A73">
        <v>95</v>
      </c>
      <c r="B73">
        <v>1.7838730140194801E-2</v>
      </c>
      <c r="C73">
        <f t="shared" si="4"/>
        <v>0.95975695917485471</v>
      </c>
      <c r="D73">
        <f t="shared" si="5"/>
        <v>95.975695917485467</v>
      </c>
      <c r="E73">
        <v>30</v>
      </c>
      <c r="F73">
        <v>2.3155986860144601E-2</v>
      </c>
      <c r="G73">
        <f t="shared" si="6"/>
        <v>0.94807787814644007</v>
      </c>
      <c r="H73">
        <f t="shared" si="7"/>
        <v>94.807787814644001</v>
      </c>
    </row>
    <row r="74" spans="1:8" x14ac:dyDescent="0.35">
      <c r="A74">
        <v>96</v>
      </c>
      <c r="B74">
        <v>1.80593701064405E-2</v>
      </c>
      <c r="C74">
        <f t="shared" si="4"/>
        <v>0.95926948588357597</v>
      </c>
      <c r="D74">
        <f t="shared" si="5"/>
        <v>95.92694858835759</v>
      </c>
      <c r="E74">
        <v>29</v>
      </c>
      <c r="F74">
        <v>2.31732891150031E-2</v>
      </c>
      <c r="G74">
        <f t="shared" si="6"/>
        <v>0.94804010755759627</v>
      </c>
      <c r="H74">
        <f t="shared" si="7"/>
        <v>94.80401075575962</v>
      </c>
    </row>
    <row r="75" spans="1:8" x14ac:dyDescent="0.35">
      <c r="A75">
        <v>97</v>
      </c>
      <c r="B75">
        <v>1.8227047464097101E-2</v>
      </c>
      <c r="C75">
        <f t="shared" si="4"/>
        <v>0.95889919168827564</v>
      </c>
      <c r="D75">
        <f t="shared" si="5"/>
        <v>95.889919168827561</v>
      </c>
      <c r="E75">
        <v>28</v>
      </c>
      <c r="F75">
        <v>2.3215002440725701E-2</v>
      </c>
      <c r="G75">
        <f t="shared" si="6"/>
        <v>0.94794905411724395</v>
      </c>
      <c r="H75">
        <f t="shared" si="7"/>
        <v>94.7949054117244</v>
      </c>
    </row>
    <row r="76" spans="1:8" x14ac:dyDescent="0.35">
      <c r="A76">
        <v>98</v>
      </c>
      <c r="B76">
        <v>1.8463573791118199E-2</v>
      </c>
      <c r="C76">
        <f t="shared" si="4"/>
        <v>0.95837709628300827</v>
      </c>
      <c r="D76">
        <f t="shared" si="5"/>
        <v>95.837709628300829</v>
      </c>
      <c r="E76">
        <v>27</v>
      </c>
      <c r="F76">
        <v>2.3323506028034499E-2</v>
      </c>
      <c r="G76">
        <f t="shared" si="6"/>
        <v>0.94771224930018538</v>
      </c>
      <c r="H76">
        <f t="shared" si="7"/>
        <v>94.771224930018533</v>
      </c>
    </row>
    <row r="77" spans="1:8" x14ac:dyDescent="0.35">
      <c r="A77">
        <v>99</v>
      </c>
      <c r="B77">
        <v>1.87106403533027E-2</v>
      </c>
      <c r="C77">
        <f t="shared" si="4"/>
        <v>0.95783203848200904</v>
      </c>
      <c r="D77">
        <f t="shared" si="5"/>
        <v>95.783203848200898</v>
      </c>
      <c r="E77">
        <v>26</v>
      </c>
      <c r="F77">
        <v>2.3331360040792701E-2</v>
      </c>
      <c r="G77">
        <f t="shared" si="6"/>
        <v>0.94769511052199917</v>
      </c>
      <c r="H77">
        <f t="shared" si="7"/>
        <v>94.769511052199917</v>
      </c>
    </row>
    <row r="78" spans="1:8" x14ac:dyDescent="0.35">
      <c r="A78">
        <v>99.699996948242202</v>
      </c>
      <c r="B78">
        <v>1.8864321190579899E-2</v>
      </c>
      <c r="C78">
        <f>10^(-B78)</f>
        <v>0.95749315692941883</v>
      </c>
      <c r="D78">
        <f>C78*100</f>
        <v>95.749315692941877</v>
      </c>
      <c r="E78">
        <v>25.299999237060501</v>
      </c>
      <c r="F78">
        <v>2.3276755931249601E-2</v>
      </c>
      <c r="G78">
        <f t="shared" si="6"/>
        <v>0.94781427229604409</v>
      </c>
      <c r="H78">
        <f t="shared" si="7"/>
        <v>94.781427229604404</v>
      </c>
    </row>
  </sheetData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06287-3A34-4423-BD90-637B5ABB95FD}">
  <sheetPr>
    <tabColor theme="9"/>
  </sheetPr>
  <dimension ref="A1:AN85"/>
  <sheetViews>
    <sheetView zoomScale="50" zoomScaleNormal="50" workbookViewId="0">
      <selection activeCell="X59" sqref="W59:X59"/>
    </sheetView>
  </sheetViews>
  <sheetFormatPr defaultRowHeight="14.5" x14ac:dyDescent="0.35"/>
  <cols>
    <col min="1" max="1" width="16" style="20" bestFit="1" customWidth="1"/>
    <col min="2" max="7" width="8.7265625" style="20"/>
    <col min="8" max="8" width="16" style="20" bestFit="1" customWidth="1"/>
    <col min="9" max="17" width="8.7265625" style="20"/>
    <col min="18" max="18" width="24.54296875" style="20" bestFit="1" customWidth="1"/>
    <col min="19" max="19" width="14.1796875" style="20" bestFit="1" customWidth="1"/>
    <col min="20" max="20" width="24.54296875" style="20" bestFit="1" customWidth="1"/>
    <col min="21" max="21" width="14.1796875" style="20" bestFit="1" customWidth="1"/>
    <col min="22" max="28" width="8.7265625" style="20"/>
    <col min="29" max="30" width="8.54296875" style="20" customWidth="1"/>
    <col min="31" max="31" width="8.7265625" style="20"/>
    <col min="32" max="32" width="8.54296875" style="20" customWidth="1"/>
    <col min="33" max="34" width="8.7265625" style="20"/>
    <col min="35" max="36" width="8.54296875" style="20" customWidth="1"/>
    <col min="37" max="16384" width="8.7265625" style="20"/>
  </cols>
  <sheetData>
    <row r="1" spans="1:40" x14ac:dyDescent="0.35">
      <c r="A1" s="19" t="s">
        <v>4</v>
      </c>
      <c r="B1" s="19" t="s">
        <v>32</v>
      </c>
      <c r="H1" s="21" t="s">
        <v>5</v>
      </c>
      <c r="I1" s="21" t="s">
        <v>32</v>
      </c>
    </row>
    <row r="2" spans="1:40" x14ac:dyDescent="0.35">
      <c r="A2" s="20" t="s">
        <v>29</v>
      </c>
      <c r="B2" s="20" t="s">
        <v>37</v>
      </c>
      <c r="C2" s="20" t="s">
        <v>38</v>
      </c>
      <c r="D2" s="20" t="s">
        <v>39</v>
      </c>
      <c r="E2" s="20" t="s">
        <v>26</v>
      </c>
      <c r="F2" s="20" t="s">
        <v>40</v>
      </c>
      <c r="H2" s="20" t="s">
        <v>29</v>
      </c>
      <c r="I2" s="20" t="s">
        <v>37</v>
      </c>
      <c r="J2" s="20" t="s">
        <v>38</v>
      </c>
      <c r="K2" s="20" t="s">
        <v>39</v>
      </c>
      <c r="L2" s="20" t="s">
        <v>26</v>
      </c>
      <c r="M2" s="20" t="s">
        <v>40</v>
      </c>
      <c r="AA2" s="23" t="s">
        <v>41</v>
      </c>
      <c r="AB2" s="19" t="s">
        <v>4</v>
      </c>
      <c r="AC2" s="19" t="s">
        <v>32</v>
      </c>
      <c r="AD2" s="19" t="s">
        <v>32</v>
      </c>
      <c r="AE2" s="19" t="s">
        <v>32</v>
      </c>
      <c r="AF2" s="6" t="s">
        <v>26</v>
      </c>
      <c r="AG2" s="6" t="s">
        <v>40</v>
      </c>
      <c r="AI2" s="21" t="s">
        <v>5</v>
      </c>
      <c r="AJ2" s="21" t="s">
        <v>32</v>
      </c>
      <c r="AK2"/>
      <c r="AM2" s="6" t="s">
        <v>26</v>
      </c>
      <c r="AN2" s="6" t="s">
        <v>40</v>
      </c>
    </row>
    <row r="3" spans="1:40" x14ac:dyDescent="0.35">
      <c r="A3" s="20">
        <f>'pH_3_DBU-PVP_cycle1'!A3</f>
        <v>25</v>
      </c>
      <c r="B3" s="20">
        <f>'pH_3_DBU-PVP_cycle1'!D3</f>
        <v>0.51050092214032494</v>
      </c>
      <c r="E3" s="20">
        <f>AVERAGE(B3:D3)</f>
        <v>0.51050092214032494</v>
      </c>
      <c r="F3" s="20" t="e">
        <f>STDEV(B3:D3)</f>
        <v>#DIV/0!</v>
      </c>
      <c r="H3" s="20">
        <f>'pH_3_DBU-PVP_cycle1'!E3</f>
        <v>100</v>
      </c>
      <c r="I3" s="20">
        <f>'pH_3_DBU-PVP_cycle1'!H3</f>
        <v>94.339167417839491</v>
      </c>
      <c r="L3" s="20">
        <f>AVERAGE(I3:K3)</f>
        <v>94.339167417839491</v>
      </c>
      <c r="M3" s="20" t="e">
        <f>STDEV(I3:K3)</f>
        <v>#DIV/0!</v>
      </c>
      <c r="AA3" s="20" t="s">
        <v>42</v>
      </c>
      <c r="AB3" s="20" t="s">
        <v>29</v>
      </c>
      <c r="AC3" s="20" t="s">
        <v>43</v>
      </c>
      <c r="AD3" s="20" t="s">
        <v>44</v>
      </c>
      <c r="AE3" s="20" t="s">
        <v>45</v>
      </c>
      <c r="AI3" s="20" t="s">
        <v>29</v>
      </c>
      <c r="AJ3" s="20" t="s">
        <v>43</v>
      </c>
      <c r="AK3" s="20" t="s">
        <v>44</v>
      </c>
      <c r="AL3" s="20" t="s">
        <v>45</v>
      </c>
    </row>
    <row r="4" spans="1:40" x14ac:dyDescent="0.35">
      <c r="A4" s="20">
        <f>'pH_3_DBU-PVP_cycle1'!A4</f>
        <v>26</v>
      </c>
      <c r="B4" s="20">
        <f>'pH_3_DBU-PVP_cycle1'!D4</f>
        <v>0.51323376837416512</v>
      </c>
      <c r="E4" s="20">
        <f t="shared" ref="E4:E67" si="0">AVERAGE(B4:D4)</f>
        <v>0.51323376837416512</v>
      </c>
      <c r="F4" s="20" t="e">
        <f t="shared" ref="F4:F67" si="1">STDEV(B4:D4)</f>
        <v>#DIV/0!</v>
      </c>
      <c r="H4" s="20">
        <f>'pH_3_DBU-PVP_cycle1'!E4</f>
        <v>99</v>
      </c>
      <c r="I4" s="20">
        <f>'pH_3_DBU-PVP_cycle1'!H4</f>
        <v>94.207818793856418</v>
      </c>
      <c r="L4" s="20">
        <f t="shared" ref="L4:L67" si="2">AVERAGE(I4:K4)</f>
        <v>94.207818793856418</v>
      </c>
      <c r="M4" s="20" t="e">
        <f t="shared" ref="M4:M67" si="3">STDEV(I4:K4)</f>
        <v>#DIV/0!</v>
      </c>
      <c r="AA4" s="20">
        <v>0</v>
      </c>
      <c r="AB4" s="20">
        <v>25</v>
      </c>
      <c r="AC4" s="22">
        <f>((B3-$B$80)/$B$82)*100</f>
        <v>0</v>
      </c>
      <c r="AD4" s="22"/>
      <c r="AE4" s="22"/>
      <c r="AF4" s="20">
        <f>AVERAGE(AC4:AE4)</f>
        <v>0</v>
      </c>
      <c r="AG4" s="20" t="e">
        <f>STDEV(AC4:AE4)</f>
        <v>#DIV/0!</v>
      </c>
      <c r="AI4" s="20">
        <v>100</v>
      </c>
      <c r="AJ4" s="20">
        <f>((I3-$I$80)/$I$82)*100</f>
        <v>100</v>
      </c>
      <c r="AM4" s="20">
        <f t="shared" ref="AM4:AM67" si="4">AVERAGE(AJ4:AL4)</f>
        <v>100</v>
      </c>
      <c r="AN4" s="20" t="e">
        <f t="shared" ref="AN4:AN67" si="5">STDEV(AJ4:AL4)</f>
        <v>#DIV/0!</v>
      </c>
    </row>
    <row r="5" spans="1:40" x14ac:dyDescent="0.35">
      <c r="A5" s="20">
        <f>'pH_3_DBU-PVP_cycle1'!A5</f>
        <v>27</v>
      </c>
      <c r="B5" s="20">
        <f>'pH_3_DBU-PVP_cycle1'!D5</f>
        <v>0.5207327747135454</v>
      </c>
      <c r="E5" s="20">
        <f t="shared" si="0"/>
        <v>0.5207327747135454</v>
      </c>
      <c r="F5" s="20" t="e">
        <f t="shared" si="1"/>
        <v>#DIV/0!</v>
      </c>
      <c r="H5" s="20">
        <f>'pH_3_DBU-PVP_cycle1'!E5</f>
        <v>98</v>
      </c>
      <c r="I5" s="20">
        <f>'pH_3_DBU-PVP_cycle1'!H5</f>
        <v>94.137653184707716</v>
      </c>
      <c r="L5" s="20">
        <f t="shared" si="2"/>
        <v>94.137653184707716</v>
      </c>
      <c r="M5" s="20" t="e">
        <f t="shared" si="3"/>
        <v>#DIV/0!</v>
      </c>
      <c r="AA5" s="20">
        <v>2</v>
      </c>
      <c r="AB5" s="20">
        <v>26</v>
      </c>
      <c r="AC5" s="22">
        <f t="shared" ref="AC5:AC68" si="6">((B4-$B$80)/$B$82)*100</f>
        <v>2.8584566937175119E-3</v>
      </c>
      <c r="AD5" s="22"/>
      <c r="AE5" s="22"/>
      <c r="AF5" s="20">
        <f t="shared" ref="AF5:AF68" si="7">AVERAGE(AC5:AE5)</f>
        <v>2.8584566937175119E-3</v>
      </c>
      <c r="AG5" s="20" t="e">
        <f t="shared" ref="AG5:AG68" si="8">STDEV(AC5:AE5)</f>
        <v>#DIV/0!</v>
      </c>
      <c r="AI5" s="20">
        <v>99</v>
      </c>
      <c r="AJ5" s="20">
        <f t="shared" ref="AJ5:AJ68" si="9">((I4-$I$80)/$I$82)*100</f>
        <v>99.859515206763419</v>
      </c>
      <c r="AM5" s="20">
        <f t="shared" si="4"/>
        <v>99.859515206763419</v>
      </c>
      <c r="AN5" s="20" t="e">
        <f t="shared" si="5"/>
        <v>#DIV/0!</v>
      </c>
    </row>
    <row r="6" spans="1:40" x14ac:dyDescent="0.35">
      <c r="A6" s="20">
        <f>'pH_3_DBU-PVP_cycle1'!A6</f>
        <v>28</v>
      </c>
      <c r="B6" s="20">
        <f>'pH_3_DBU-PVP_cycle1'!D6</f>
        <v>0.5349956077971777</v>
      </c>
      <c r="E6" s="20">
        <f t="shared" si="0"/>
        <v>0.5349956077971777</v>
      </c>
      <c r="F6" s="20" t="e">
        <f t="shared" si="1"/>
        <v>#DIV/0!</v>
      </c>
      <c r="H6" s="20">
        <f>'pH_3_DBU-PVP_cycle1'!E6</f>
        <v>97</v>
      </c>
      <c r="I6" s="20">
        <f>'pH_3_DBU-PVP_cycle1'!H6</f>
        <v>94.068036170128465</v>
      </c>
      <c r="L6" s="20">
        <f t="shared" si="2"/>
        <v>94.068036170128465</v>
      </c>
      <c r="M6" s="20" t="e">
        <f t="shared" si="3"/>
        <v>#DIV/0!</v>
      </c>
      <c r="AA6" s="20">
        <v>4</v>
      </c>
      <c r="AB6" s="20">
        <v>27</v>
      </c>
      <c r="AC6" s="22">
        <f t="shared" si="6"/>
        <v>1.0702141640788407E-2</v>
      </c>
      <c r="AD6" s="22"/>
      <c r="AE6" s="22"/>
      <c r="AF6" s="20">
        <f t="shared" si="7"/>
        <v>1.0702141640788407E-2</v>
      </c>
      <c r="AG6" s="20" t="e">
        <f t="shared" si="8"/>
        <v>#DIV/0!</v>
      </c>
      <c r="AI6" s="20">
        <v>98</v>
      </c>
      <c r="AJ6" s="20">
        <f t="shared" si="9"/>
        <v>99.784469113438178</v>
      </c>
      <c r="AM6" s="20">
        <f t="shared" si="4"/>
        <v>99.784469113438178</v>
      </c>
      <c r="AN6" s="20" t="e">
        <f t="shared" si="5"/>
        <v>#DIV/0!</v>
      </c>
    </row>
    <row r="7" spans="1:40" x14ac:dyDescent="0.35">
      <c r="A7" s="20">
        <f>'pH_3_DBU-PVP_cycle1'!A7</f>
        <v>29</v>
      </c>
      <c r="B7" s="20">
        <f>'pH_3_DBU-PVP_cycle1'!D7</f>
        <v>0.55289683753460506</v>
      </c>
      <c r="E7" s="20">
        <f t="shared" si="0"/>
        <v>0.55289683753460506</v>
      </c>
      <c r="F7" s="20" t="e">
        <f t="shared" si="1"/>
        <v>#DIV/0!</v>
      </c>
      <c r="H7" s="20">
        <f>'pH_3_DBU-PVP_cycle1'!E7</f>
        <v>96</v>
      </c>
      <c r="I7" s="20">
        <f>'pH_3_DBU-PVP_cycle1'!H7</f>
        <v>94.009641751992618</v>
      </c>
      <c r="L7" s="20">
        <f t="shared" si="2"/>
        <v>94.009641751992618</v>
      </c>
      <c r="M7" s="20" t="e">
        <f t="shared" si="3"/>
        <v>#DIV/0!</v>
      </c>
      <c r="AA7" s="20">
        <v>6</v>
      </c>
      <c r="AB7" s="20">
        <v>28</v>
      </c>
      <c r="AC7" s="22">
        <f t="shared" si="6"/>
        <v>2.5620540705632602E-2</v>
      </c>
      <c r="AD7" s="22"/>
      <c r="AE7" s="22"/>
      <c r="AF7" s="20">
        <f t="shared" si="7"/>
        <v>2.5620540705632602E-2</v>
      </c>
      <c r="AG7" s="20" t="e">
        <f t="shared" si="8"/>
        <v>#DIV/0!</v>
      </c>
      <c r="AI7" s="20">
        <v>97</v>
      </c>
      <c r="AJ7" s="20">
        <f t="shared" si="9"/>
        <v>99.710009773078625</v>
      </c>
      <c r="AM7" s="20">
        <f t="shared" si="4"/>
        <v>99.710009773078625</v>
      </c>
      <c r="AN7" s="20" t="e">
        <f t="shared" si="5"/>
        <v>#DIV/0!</v>
      </c>
    </row>
    <row r="8" spans="1:40" x14ac:dyDescent="0.35">
      <c r="A8" s="20">
        <f>'pH_3_DBU-PVP_cycle1'!A8</f>
        <v>30</v>
      </c>
      <c r="B8" s="20">
        <f>'pH_3_DBU-PVP_cycle1'!D8</f>
        <v>0.57589245199095973</v>
      </c>
      <c r="E8" s="20">
        <f t="shared" si="0"/>
        <v>0.57589245199095973</v>
      </c>
      <c r="F8" s="20" t="e">
        <f t="shared" si="1"/>
        <v>#DIV/0!</v>
      </c>
      <c r="H8" s="20">
        <f>'pH_3_DBU-PVP_cycle1'!E8</f>
        <v>95</v>
      </c>
      <c r="I8" s="20">
        <f>'pH_3_DBU-PVP_cycle1'!H8</f>
        <v>93.942057705230468</v>
      </c>
      <c r="L8" s="20">
        <f t="shared" si="2"/>
        <v>93.942057705230468</v>
      </c>
      <c r="M8" s="20" t="e">
        <f t="shared" si="3"/>
        <v>#DIV/0!</v>
      </c>
      <c r="AA8" s="20">
        <v>8</v>
      </c>
      <c r="AB8" s="20">
        <v>29</v>
      </c>
      <c r="AC8" s="22">
        <f t="shared" si="6"/>
        <v>4.4344568912964476E-2</v>
      </c>
      <c r="AD8" s="22"/>
      <c r="AE8" s="22"/>
      <c r="AF8" s="20">
        <f t="shared" si="7"/>
        <v>4.4344568912964476E-2</v>
      </c>
      <c r="AG8" s="20" t="e">
        <f t="shared" si="8"/>
        <v>#DIV/0!</v>
      </c>
      <c r="AI8" s="20">
        <v>96</v>
      </c>
      <c r="AJ8" s="20">
        <f t="shared" si="9"/>
        <v>99.647553635288844</v>
      </c>
      <c r="AM8" s="20">
        <f t="shared" si="4"/>
        <v>99.647553635288844</v>
      </c>
      <c r="AN8" s="20" t="e">
        <f t="shared" si="5"/>
        <v>#DIV/0!</v>
      </c>
    </row>
    <row r="9" spans="1:40" x14ac:dyDescent="0.35">
      <c r="A9" s="20">
        <f>'pH_3_DBU-PVP_cycle1'!A9</f>
        <v>31</v>
      </c>
      <c r="B9" s="20">
        <f>'pH_3_DBU-PVP_cycle1'!D9</f>
        <v>0.60239217033258763</v>
      </c>
      <c r="E9" s="20">
        <f t="shared" si="0"/>
        <v>0.60239217033258763</v>
      </c>
      <c r="F9" s="20" t="e">
        <f t="shared" si="1"/>
        <v>#DIV/0!</v>
      </c>
      <c r="H9" s="20">
        <f>'pH_3_DBU-PVP_cycle1'!E9</f>
        <v>94</v>
      </c>
      <c r="I9" s="20">
        <f>'pH_3_DBU-PVP_cycle1'!H9</f>
        <v>93.895538415674878</v>
      </c>
      <c r="L9" s="20">
        <f t="shared" si="2"/>
        <v>93.895538415674878</v>
      </c>
      <c r="M9" s="20" t="e">
        <f t="shared" si="3"/>
        <v>#DIV/0!</v>
      </c>
      <c r="AA9" s="20">
        <v>10</v>
      </c>
      <c r="AB9" s="20">
        <v>30</v>
      </c>
      <c r="AC9" s="22">
        <f t="shared" si="6"/>
        <v>6.8397136252820998E-2</v>
      </c>
      <c r="AD9" s="22"/>
      <c r="AE9" s="22"/>
      <c r="AF9" s="20">
        <f t="shared" si="7"/>
        <v>6.8397136252820998E-2</v>
      </c>
      <c r="AG9" s="20" t="e">
        <f t="shared" si="8"/>
        <v>#DIV/0!</v>
      </c>
      <c r="AI9" s="20">
        <v>95</v>
      </c>
      <c r="AJ9" s="20">
        <f t="shared" si="9"/>
        <v>99.57526866916163</v>
      </c>
      <c r="AM9" s="20">
        <f t="shared" si="4"/>
        <v>99.57526866916163</v>
      </c>
      <c r="AN9" s="20" t="e">
        <f t="shared" si="5"/>
        <v>#DIV/0!</v>
      </c>
    </row>
    <row r="10" spans="1:40" x14ac:dyDescent="0.35">
      <c r="A10" s="20">
        <f>'pH_3_DBU-PVP_cycle1'!A10</f>
        <v>32</v>
      </c>
      <c r="B10" s="20">
        <f>'pH_3_DBU-PVP_cycle1'!D10</f>
        <v>0.63934213380328608</v>
      </c>
      <c r="E10" s="20">
        <f t="shared" si="0"/>
        <v>0.63934213380328608</v>
      </c>
      <c r="F10" s="20" t="e">
        <f t="shared" si="1"/>
        <v>#DIV/0!</v>
      </c>
      <c r="H10" s="20">
        <f>'pH_3_DBU-PVP_cycle1'!E10</f>
        <v>93</v>
      </c>
      <c r="I10" s="20">
        <f>'pH_3_DBU-PVP_cycle1'!H10</f>
        <v>93.862194002048142</v>
      </c>
      <c r="L10" s="20">
        <f t="shared" si="2"/>
        <v>93.862194002048142</v>
      </c>
      <c r="M10" s="20" t="e">
        <f t="shared" si="3"/>
        <v>#DIV/0!</v>
      </c>
      <c r="AA10" s="20">
        <v>12</v>
      </c>
      <c r="AB10" s="20">
        <v>31</v>
      </c>
      <c r="AC10" s="22">
        <f t="shared" si="6"/>
        <v>9.6114867436259688E-2</v>
      </c>
      <c r="AD10" s="22"/>
      <c r="AE10" s="22"/>
      <c r="AF10" s="20">
        <f t="shared" si="7"/>
        <v>9.6114867436259688E-2</v>
      </c>
      <c r="AG10" s="20" t="e">
        <f t="shared" si="8"/>
        <v>#DIV/0!</v>
      </c>
      <c r="AI10" s="20">
        <v>94</v>
      </c>
      <c r="AJ10" s="20">
        <f t="shared" si="9"/>
        <v>99.525513654022888</v>
      </c>
      <c r="AM10" s="20">
        <f t="shared" si="4"/>
        <v>99.525513654022888</v>
      </c>
      <c r="AN10" s="20" t="e">
        <f t="shared" si="5"/>
        <v>#DIV/0!</v>
      </c>
    </row>
    <row r="11" spans="1:40" x14ac:dyDescent="0.35">
      <c r="A11" s="20">
        <f>'pH_3_DBU-PVP_cycle1'!A11</f>
        <v>33</v>
      </c>
      <c r="B11" s="20">
        <f>'pH_3_DBU-PVP_cycle1'!D11</f>
        <v>0.69521835546785637</v>
      </c>
      <c r="E11" s="20">
        <f t="shared" si="0"/>
        <v>0.69521835546785637</v>
      </c>
      <c r="F11" s="20" t="e">
        <f t="shared" si="1"/>
        <v>#DIV/0!</v>
      </c>
      <c r="H11" s="20">
        <f>'pH_3_DBU-PVP_cycle1'!E11</f>
        <v>92</v>
      </c>
      <c r="I11" s="20">
        <f>'pH_3_DBU-PVP_cycle1'!H11</f>
        <v>93.823847855670223</v>
      </c>
      <c r="L11" s="20">
        <f t="shared" si="2"/>
        <v>93.823847855670223</v>
      </c>
      <c r="M11" s="20" t="e">
        <f t="shared" si="3"/>
        <v>#DIV/0!</v>
      </c>
      <c r="AA11" s="20">
        <v>14</v>
      </c>
      <c r="AB11" s="20">
        <v>32</v>
      </c>
      <c r="AC11" s="22">
        <f t="shared" si="6"/>
        <v>0.13476317084520018</v>
      </c>
      <c r="AD11" s="22"/>
      <c r="AE11" s="22"/>
      <c r="AF11" s="20">
        <f t="shared" si="7"/>
        <v>0.13476317084520018</v>
      </c>
      <c r="AG11" s="20" t="e">
        <f t="shared" si="8"/>
        <v>#DIV/0!</v>
      </c>
      <c r="AI11" s="20">
        <v>93</v>
      </c>
      <c r="AJ11" s="20">
        <f t="shared" si="9"/>
        <v>99.489849914945196</v>
      </c>
      <c r="AM11" s="20">
        <f t="shared" si="4"/>
        <v>99.489849914945196</v>
      </c>
      <c r="AN11" s="20" t="e">
        <f t="shared" si="5"/>
        <v>#DIV/0!</v>
      </c>
    </row>
    <row r="12" spans="1:40" x14ac:dyDescent="0.35">
      <c r="A12" s="20">
        <f>'pH_3_DBU-PVP_cycle1'!A12</f>
        <v>34</v>
      </c>
      <c r="B12" s="20">
        <f>'pH_3_DBU-PVP_cycle1'!D12</f>
        <v>0.77037866337042538</v>
      </c>
      <c r="E12" s="20">
        <f t="shared" si="0"/>
        <v>0.77037866337042538</v>
      </c>
      <c r="F12" s="20" t="e">
        <f t="shared" si="1"/>
        <v>#DIV/0!</v>
      </c>
      <c r="H12" s="20">
        <f>'pH_3_DBU-PVP_cycle1'!E12</f>
        <v>91</v>
      </c>
      <c r="I12" s="20">
        <f>'pH_3_DBU-PVP_cycle1'!H12</f>
        <v>93.778874327096759</v>
      </c>
      <c r="L12" s="20">
        <f t="shared" si="2"/>
        <v>93.778874327096759</v>
      </c>
      <c r="M12" s="20" t="e">
        <f t="shared" si="3"/>
        <v>#DIV/0!</v>
      </c>
      <c r="AA12" s="20">
        <v>16</v>
      </c>
      <c r="AB12" s="20">
        <v>33</v>
      </c>
      <c r="AC12" s="22">
        <f t="shared" si="6"/>
        <v>0.19320764454407238</v>
      </c>
      <c r="AD12" s="22"/>
      <c r="AE12" s="22"/>
      <c r="AF12" s="20">
        <f t="shared" si="7"/>
        <v>0.19320764454407238</v>
      </c>
      <c r="AG12" s="20" t="e">
        <f t="shared" si="8"/>
        <v>#DIV/0!</v>
      </c>
      <c r="AI12" s="20">
        <v>92</v>
      </c>
      <c r="AJ12" s="20">
        <f t="shared" si="9"/>
        <v>99.448836539380508</v>
      </c>
      <c r="AM12" s="20">
        <f t="shared" si="4"/>
        <v>99.448836539380508</v>
      </c>
      <c r="AN12" s="20" t="e">
        <f t="shared" si="5"/>
        <v>#DIV/0!</v>
      </c>
    </row>
    <row r="13" spans="1:40" x14ac:dyDescent="0.35">
      <c r="A13" s="20">
        <f>'pH_3_DBU-PVP_cycle1'!A13</f>
        <v>35</v>
      </c>
      <c r="B13" s="20">
        <f>'pH_3_DBU-PVP_cycle1'!D13</f>
        <v>0.8552282651956381</v>
      </c>
      <c r="E13" s="20">
        <f t="shared" si="0"/>
        <v>0.8552282651956381</v>
      </c>
      <c r="F13" s="20" t="e">
        <f t="shared" si="1"/>
        <v>#DIV/0!</v>
      </c>
      <c r="H13" s="20">
        <f>'pH_3_DBU-PVP_cycle1'!E13</f>
        <v>90</v>
      </c>
      <c r="I13" s="20">
        <f>'pH_3_DBU-PVP_cycle1'!H13</f>
        <v>93.732603430462021</v>
      </c>
      <c r="L13" s="20">
        <f t="shared" si="2"/>
        <v>93.732603430462021</v>
      </c>
      <c r="M13" s="20" t="e">
        <f t="shared" si="3"/>
        <v>#DIV/0!</v>
      </c>
      <c r="AA13" s="20">
        <v>18</v>
      </c>
      <c r="AB13" s="20">
        <v>34</v>
      </c>
      <c r="AC13" s="22">
        <f t="shared" si="6"/>
        <v>0.27182256351229844</v>
      </c>
      <c r="AD13" s="22"/>
      <c r="AE13" s="22"/>
      <c r="AF13" s="20">
        <f t="shared" si="7"/>
        <v>0.27182256351229844</v>
      </c>
      <c r="AG13" s="20" t="e">
        <f t="shared" si="8"/>
        <v>#DIV/0!</v>
      </c>
      <c r="AI13" s="20">
        <v>91</v>
      </c>
      <c r="AJ13" s="20">
        <f t="shared" si="9"/>
        <v>99.400734803167595</v>
      </c>
      <c r="AM13" s="20">
        <f t="shared" si="4"/>
        <v>99.400734803167595</v>
      </c>
      <c r="AN13" s="20" t="e">
        <f t="shared" si="5"/>
        <v>#DIV/0!</v>
      </c>
    </row>
    <row r="14" spans="1:40" x14ac:dyDescent="0.35">
      <c r="A14" s="20">
        <f>'pH_3_DBU-PVP_cycle1'!A14</f>
        <v>36</v>
      </c>
      <c r="B14" s="20">
        <f>'pH_3_DBU-PVP_cycle1'!D14</f>
        <v>0.96558880929037105</v>
      </c>
      <c r="E14" s="20">
        <f t="shared" si="0"/>
        <v>0.96558880929037105</v>
      </c>
      <c r="F14" s="20" t="e">
        <f t="shared" si="1"/>
        <v>#DIV/0!</v>
      </c>
      <c r="H14" s="20">
        <f>'pH_3_DBU-PVP_cycle1'!E14</f>
        <v>89</v>
      </c>
      <c r="I14" s="20">
        <f>'pH_3_DBU-PVP_cycle1'!H14</f>
        <v>93.698243549846481</v>
      </c>
      <c r="L14" s="20">
        <f t="shared" si="2"/>
        <v>93.698243549846481</v>
      </c>
      <c r="M14" s="20" t="e">
        <f t="shared" si="3"/>
        <v>#DIV/0!</v>
      </c>
      <c r="AA14" s="20">
        <v>20</v>
      </c>
      <c r="AB14" s="20">
        <v>35</v>
      </c>
      <c r="AC14" s="22">
        <f t="shared" si="6"/>
        <v>0.36057212771874508</v>
      </c>
      <c r="AD14" s="22"/>
      <c r="AE14" s="22"/>
      <c r="AF14" s="20">
        <f t="shared" si="7"/>
        <v>0.36057212771874508</v>
      </c>
      <c r="AG14" s="20" t="e">
        <f t="shared" si="8"/>
        <v>#DIV/0!</v>
      </c>
      <c r="AI14" s="20">
        <v>90</v>
      </c>
      <c r="AJ14" s="20">
        <f t="shared" si="9"/>
        <v>99.35124545832727</v>
      </c>
      <c r="AM14" s="20">
        <f t="shared" si="4"/>
        <v>99.35124545832727</v>
      </c>
      <c r="AN14" s="20" t="e">
        <f t="shared" si="5"/>
        <v>#DIV/0!</v>
      </c>
    </row>
    <row r="15" spans="1:40" x14ac:dyDescent="0.35">
      <c r="A15" s="20">
        <f>'pH_3_DBU-PVP_cycle1'!A15</f>
        <v>37</v>
      </c>
      <c r="B15" s="20">
        <f>'pH_3_DBU-PVP_cycle1'!D15</f>
        <v>1.1140207831952975</v>
      </c>
      <c r="E15" s="20">
        <f t="shared" si="0"/>
        <v>1.1140207831952975</v>
      </c>
      <c r="F15" s="20" t="e">
        <f t="shared" si="1"/>
        <v>#DIV/0!</v>
      </c>
      <c r="H15" s="20">
        <f>'pH_3_DBU-PVP_cycle1'!E15</f>
        <v>88</v>
      </c>
      <c r="I15" s="20">
        <f>'pH_3_DBU-PVP_cycle1'!H15</f>
        <v>93.68280745953858</v>
      </c>
      <c r="L15" s="20">
        <f t="shared" si="2"/>
        <v>93.68280745953858</v>
      </c>
      <c r="M15" s="20" t="e">
        <f t="shared" si="3"/>
        <v>#DIV/0!</v>
      </c>
      <c r="AA15" s="20">
        <v>22</v>
      </c>
      <c r="AB15" s="20">
        <v>36</v>
      </c>
      <c r="AC15" s="22">
        <f t="shared" si="6"/>
        <v>0.47600519968731037</v>
      </c>
      <c r="AD15" s="22"/>
      <c r="AE15" s="22"/>
      <c r="AF15" s="20">
        <f t="shared" si="7"/>
        <v>0.47600519968731037</v>
      </c>
      <c r="AG15" s="20" t="e">
        <f t="shared" si="8"/>
        <v>#DIV/0!</v>
      </c>
      <c r="AI15" s="20">
        <v>89</v>
      </c>
      <c r="AJ15" s="20">
        <f t="shared" si="9"/>
        <v>99.314495619786655</v>
      </c>
      <c r="AM15" s="20">
        <f t="shared" si="4"/>
        <v>99.314495619786655</v>
      </c>
      <c r="AN15" s="20" t="e">
        <f t="shared" si="5"/>
        <v>#DIV/0!</v>
      </c>
    </row>
    <row r="16" spans="1:40" x14ac:dyDescent="0.35">
      <c r="A16" s="20">
        <f>'pH_3_DBU-PVP_cycle1'!A16</f>
        <v>38</v>
      </c>
      <c r="B16" s="20">
        <f>'pH_3_DBU-PVP_cycle1'!D16</f>
        <v>1.3406578413039818</v>
      </c>
      <c r="E16" s="20">
        <f t="shared" si="0"/>
        <v>1.3406578413039818</v>
      </c>
      <c r="F16" s="20" t="e">
        <f t="shared" si="1"/>
        <v>#DIV/0!</v>
      </c>
      <c r="H16" s="20">
        <f>'pH_3_DBU-PVP_cycle1'!E16</f>
        <v>87</v>
      </c>
      <c r="I16" s="20">
        <f>'pH_3_DBU-PVP_cycle1'!H16</f>
        <v>93.630570421152754</v>
      </c>
      <c r="L16" s="20">
        <f t="shared" si="2"/>
        <v>93.630570421152754</v>
      </c>
      <c r="M16" s="20" t="e">
        <f t="shared" si="3"/>
        <v>#DIV/0!</v>
      </c>
      <c r="AA16" s="20">
        <v>24</v>
      </c>
      <c r="AB16" s="20">
        <v>37</v>
      </c>
      <c r="AC16" s="22">
        <f t="shared" si="6"/>
        <v>0.63125958762776724</v>
      </c>
      <c r="AD16" s="22"/>
      <c r="AE16" s="22"/>
      <c r="AF16" s="20">
        <f t="shared" si="7"/>
        <v>0.63125958762776724</v>
      </c>
      <c r="AG16" s="20" t="e">
        <f t="shared" si="8"/>
        <v>#DIV/0!</v>
      </c>
      <c r="AI16" s="20">
        <v>88</v>
      </c>
      <c r="AJ16" s="20">
        <f t="shared" si="9"/>
        <v>99.297985846866879</v>
      </c>
      <c r="AM16" s="20">
        <f t="shared" si="4"/>
        <v>99.297985846866879</v>
      </c>
      <c r="AN16" s="20" t="e">
        <f t="shared" si="5"/>
        <v>#DIV/0!</v>
      </c>
    </row>
    <row r="17" spans="1:40" x14ac:dyDescent="0.35">
      <c r="A17" s="20">
        <f>'pH_3_DBU-PVP_cycle1'!A17</f>
        <v>39</v>
      </c>
      <c r="B17" s="20">
        <f>'pH_3_DBU-PVP_cycle1'!D17</f>
        <v>1.6711222781821398</v>
      </c>
      <c r="E17" s="20">
        <f t="shared" si="0"/>
        <v>1.6711222781821398</v>
      </c>
      <c r="F17" s="20" t="e">
        <f t="shared" si="1"/>
        <v>#DIV/0!</v>
      </c>
      <c r="H17" s="25">
        <f>'pH_3_DBU-PVP_cycle1'!E17</f>
        <v>86</v>
      </c>
      <c r="I17" s="20">
        <f>'pH_3_DBU-PVP_cycle1'!H17</f>
        <v>93.605209136954613</v>
      </c>
      <c r="L17" s="20">
        <f t="shared" si="2"/>
        <v>93.605209136954613</v>
      </c>
      <c r="M17" s="20" t="e">
        <f t="shared" si="3"/>
        <v>#DIV/0!</v>
      </c>
      <c r="AA17" s="20">
        <v>26</v>
      </c>
      <c r="AB17" s="20">
        <v>38</v>
      </c>
      <c r="AC17" s="22">
        <f t="shared" si="6"/>
        <v>0.86831361861321477</v>
      </c>
      <c r="AD17" s="22"/>
      <c r="AE17" s="22"/>
      <c r="AF17" s="20">
        <f t="shared" si="7"/>
        <v>0.86831361861321477</v>
      </c>
      <c r="AG17" s="20" t="e">
        <f t="shared" si="8"/>
        <v>#DIV/0!</v>
      </c>
      <c r="AI17" s="20">
        <v>87</v>
      </c>
      <c r="AJ17" s="20">
        <f t="shared" si="9"/>
        <v>99.242115375487813</v>
      </c>
      <c r="AM17" s="20">
        <f t="shared" si="4"/>
        <v>99.242115375487813</v>
      </c>
      <c r="AN17" s="20" t="e">
        <f t="shared" si="5"/>
        <v>#DIV/0!</v>
      </c>
    </row>
    <row r="18" spans="1:40" x14ac:dyDescent="0.35">
      <c r="A18" s="20">
        <f>'pH_3_DBU-PVP_cycle1'!A18</f>
        <v>40</v>
      </c>
      <c r="B18" s="20">
        <f>'pH_3_DBU-PVP_cycle1'!D18</f>
        <v>2.1228939329214085</v>
      </c>
      <c r="E18" s="20">
        <f t="shared" si="0"/>
        <v>2.1228939329214085</v>
      </c>
      <c r="F18" s="20" t="e">
        <f t="shared" si="1"/>
        <v>#DIV/0!</v>
      </c>
      <c r="H18" s="25">
        <f>'pH_3_DBU-PVP_cycle1'!E18</f>
        <v>85</v>
      </c>
      <c r="I18" s="20">
        <f>'pH_3_DBU-PVP_cycle1'!H18</f>
        <v>93.617143139082259</v>
      </c>
      <c r="L18" s="20">
        <f t="shared" si="2"/>
        <v>93.617143139082259</v>
      </c>
      <c r="M18" s="20" t="e">
        <f t="shared" si="3"/>
        <v>#DIV/0!</v>
      </c>
      <c r="AA18" s="20">
        <v>28</v>
      </c>
      <c r="AB18" s="20">
        <v>39</v>
      </c>
      <c r="AC18" s="22">
        <f t="shared" si="6"/>
        <v>1.2139672708139777</v>
      </c>
      <c r="AD18" s="22"/>
      <c r="AE18" s="22"/>
      <c r="AF18" s="20">
        <f t="shared" si="7"/>
        <v>1.2139672708139777</v>
      </c>
      <c r="AG18" s="20" t="e">
        <f t="shared" si="8"/>
        <v>#DIV/0!</v>
      </c>
      <c r="AI18" s="26">
        <v>86</v>
      </c>
      <c r="AJ18" s="20">
        <f t="shared" si="9"/>
        <v>99.214990045516728</v>
      </c>
      <c r="AM18" s="20">
        <f t="shared" si="4"/>
        <v>99.214990045516728</v>
      </c>
      <c r="AN18" s="20" t="e">
        <f t="shared" si="5"/>
        <v>#DIV/0!</v>
      </c>
    </row>
    <row r="19" spans="1:40" x14ac:dyDescent="0.35">
      <c r="A19" s="20">
        <f>'pH_3_DBU-PVP_cycle1'!A19</f>
        <v>41</v>
      </c>
      <c r="B19" s="20">
        <f>'pH_3_DBU-PVP_cycle1'!D19</f>
        <v>2.7763542475818745</v>
      </c>
      <c r="E19" s="20">
        <f t="shared" si="0"/>
        <v>2.7763542475818745</v>
      </c>
      <c r="F19" s="20" t="e">
        <f t="shared" si="1"/>
        <v>#DIV/0!</v>
      </c>
      <c r="H19" s="25">
        <f>'pH_3_DBU-PVP_cycle1'!E19</f>
        <v>84</v>
      </c>
      <c r="I19" s="20">
        <f>'pH_3_DBU-PVP_cycle1'!H19</f>
        <v>93.573257919153903</v>
      </c>
      <c r="L19" s="20">
        <f t="shared" si="2"/>
        <v>93.573257919153903</v>
      </c>
      <c r="M19" s="20" t="e">
        <f t="shared" si="3"/>
        <v>#DIV/0!</v>
      </c>
      <c r="AA19" s="20">
        <v>30</v>
      </c>
      <c r="AB19" s="20">
        <v>40</v>
      </c>
      <c r="AC19" s="22">
        <f t="shared" si="6"/>
        <v>1.6865038133133607</v>
      </c>
      <c r="AD19" s="22"/>
      <c r="AE19" s="22"/>
      <c r="AF19" s="20">
        <f t="shared" si="7"/>
        <v>1.6865038133133607</v>
      </c>
      <c r="AG19" s="20" t="e">
        <f t="shared" si="8"/>
        <v>#DIV/0!</v>
      </c>
      <c r="AI19" s="26">
        <v>85</v>
      </c>
      <c r="AJ19" s="20">
        <f t="shared" si="9"/>
        <v>99.227754136761433</v>
      </c>
      <c r="AM19" s="20">
        <f t="shared" si="4"/>
        <v>99.227754136761433</v>
      </c>
      <c r="AN19" s="20" t="e">
        <f t="shared" si="5"/>
        <v>#DIV/0!</v>
      </c>
    </row>
    <row r="20" spans="1:40" x14ac:dyDescent="0.35">
      <c r="A20" s="20">
        <f>'pH_3_DBU-PVP_cycle1'!A20</f>
        <v>42</v>
      </c>
      <c r="B20" s="20">
        <f>'pH_3_DBU-PVP_cycle1'!D20</f>
        <v>3.6927470584898106</v>
      </c>
      <c r="E20" s="20">
        <f t="shared" si="0"/>
        <v>3.6927470584898106</v>
      </c>
      <c r="F20" s="20" t="e">
        <f t="shared" si="1"/>
        <v>#DIV/0!</v>
      </c>
      <c r="H20" s="25">
        <f>'pH_3_DBU-PVP_cycle1'!E20</f>
        <v>83</v>
      </c>
      <c r="I20" s="20">
        <f>'pH_3_DBU-PVP_cycle1'!H20</f>
        <v>93.565761985003419</v>
      </c>
      <c r="L20" s="20">
        <f t="shared" si="2"/>
        <v>93.565761985003419</v>
      </c>
      <c r="M20" s="20" t="e">
        <f t="shared" si="3"/>
        <v>#DIV/0!</v>
      </c>
      <c r="AA20" s="20">
        <v>32</v>
      </c>
      <c r="AB20" s="20">
        <v>41</v>
      </c>
      <c r="AC20" s="22">
        <f t="shared" si="6"/>
        <v>2.3699992794652252</v>
      </c>
      <c r="AD20" s="22"/>
      <c r="AE20" s="22"/>
      <c r="AF20" s="20">
        <f t="shared" si="7"/>
        <v>2.3699992794652252</v>
      </c>
      <c r="AG20" s="20" t="e">
        <f t="shared" si="8"/>
        <v>#DIV/0!</v>
      </c>
      <c r="AI20" s="26">
        <v>84</v>
      </c>
      <c r="AJ20" s="20">
        <f t="shared" si="9"/>
        <v>99.180816408288763</v>
      </c>
      <c r="AM20" s="20">
        <f t="shared" si="4"/>
        <v>99.180816408288763</v>
      </c>
      <c r="AN20" s="20" t="e">
        <f t="shared" si="5"/>
        <v>#DIV/0!</v>
      </c>
    </row>
    <row r="21" spans="1:40" x14ac:dyDescent="0.35">
      <c r="A21" s="20">
        <f>'pH_3_DBU-PVP_cycle1'!A21</f>
        <v>43</v>
      </c>
      <c r="B21" s="20">
        <f>'pH_3_DBU-PVP_cycle1'!D21</f>
        <v>4.9611376439233883</v>
      </c>
      <c r="E21" s="20">
        <f t="shared" si="0"/>
        <v>4.9611376439233883</v>
      </c>
      <c r="F21" s="20" t="e">
        <f t="shared" si="1"/>
        <v>#DIV/0!</v>
      </c>
      <c r="H21" s="25">
        <f>'pH_3_DBU-PVP_cycle1'!E21</f>
        <v>82</v>
      </c>
      <c r="I21" s="20">
        <f>'pH_3_DBU-PVP_cycle1'!H21</f>
        <v>93.588237936903809</v>
      </c>
      <c r="L21" s="20">
        <f t="shared" si="2"/>
        <v>93.588237936903809</v>
      </c>
      <c r="M21" s="20" t="e">
        <f t="shared" si="3"/>
        <v>#DIV/0!</v>
      </c>
      <c r="AA21" s="20">
        <v>34</v>
      </c>
      <c r="AB21" s="20">
        <v>42</v>
      </c>
      <c r="AC21" s="22">
        <f t="shared" si="6"/>
        <v>3.328512470576432</v>
      </c>
      <c r="AD21" s="22"/>
      <c r="AE21" s="22"/>
      <c r="AF21" s="20">
        <f t="shared" si="7"/>
        <v>3.328512470576432</v>
      </c>
      <c r="AG21" s="20" t="e">
        <f t="shared" si="8"/>
        <v>#DIV/0!</v>
      </c>
      <c r="AI21" s="26">
        <v>83</v>
      </c>
      <c r="AJ21" s="20">
        <f t="shared" si="9"/>
        <v>99.172799082127952</v>
      </c>
      <c r="AM21" s="20">
        <f t="shared" si="4"/>
        <v>99.172799082127952</v>
      </c>
      <c r="AN21" s="20" t="e">
        <f t="shared" si="5"/>
        <v>#DIV/0!</v>
      </c>
    </row>
    <row r="22" spans="1:40" x14ac:dyDescent="0.35">
      <c r="A22" s="20">
        <f>'pH_3_DBU-PVP_cycle1'!A22</f>
        <v>44</v>
      </c>
      <c r="B22" s="20">
        <f>'pH_3_DBU-PVP_cycle1'!D22</f>
        <v>6.7223391774016932</v>
      </c>
      <c r="E22" s="20">
        <f t="shared" si="0"/>
        <v>6.7223391774016932</v>
      </c>
      <c r="F22" s="20" t="e">
        <f t="shared" si="1"/>
        <v>#DIV/0!</v>
      </c>
      <c r="H22" s="25">
        <f>'pH_3_DBU-PVP_cycle1'!E22</f>
        <v>81</v>
      </c>
      <c r="I22" s="20">
        <f>'pH_3_DBU-PVP_cycle1'!H22</f>
        <v>93.576116559506247</v>
      </c>
      <c r="L22" s="20">
        <f t="shared" si="2"/>
        <v>93.576116559506247</v>
      </c>
      <c r="M22" s="20" t="e">
        <f t="shared" si="3"/>
        <v>#DIV/0!</v>
      </c>
      <c r="AA22" s="20">
        <v>36</v>
      </c>
      <c r="AB22" s="20">
        <v>43</v>
      </c>
      <c r="AC22" s="22">
        <f t="shared" si="6"/>
        <v>4.6552023934434628</v>
      </c>
      <c r="AD22" s="22"/>
      <c r="AE22" s="22"/>
      <c r="AF22" s="20">
        <f t="shared" si="7"/>
        <v>4.6552023934434628</v>
      </c>
      <c r="AG22" s="20" t="e">
        <f t="shared" si="8"/>
        <v>#DIV/0!</v>
      </c>
      <c r="AI22" s="26">
        <v>82</v>
      </c>
      <c r="AJ22" s="20">
        <f t="shared" si="9"/>
        <v>99.196838385774782</v>
      </c>
      <c r="AM22" s="20">
        <f t="shared" si="4"/>
        <v>99.196838385774782</v>
      </c>
      <c r="AN22" s="20" t="e">
        <f t="shared" si="5"/>
        <v>#DIV/0!</v>
      </c>
    </row>
    <row r="23" spans="1:40" x14ac:dyDescent="0.35">
      <c r="A23" s="20">
        <f>'pH_3_DBU-PVP_cycle1'!A23</f>
        <v>45</v>
      </c>
      <c r="B23" s="20">
        <f>'pH_3_DBU-PVP_cycle1'!D23</f>
        <v>9.6031680373957116</v>
      </c>
      <c r="E23" s="20">
        <f t="shared" si="0"/>
        <v>9.6031680373957116</v>
      </c>
      <c r="F23" s="20" t="e">
        <f t="shared" si="1"/>
        <v>#DIV/0!</v>
      </c>
      <c r="H23" s="25">
        <f>'pH_3_DBU-PVP_cycle1'!E23</f>
        <v>80</v>
      </c>
      <c r="I23" s="20">
        <f>'pH_3_DBU-PVP_cycle1'!H23</f>
        <v>93.567046968649137</v>
      </c>
      <c r="L23" s="20">
        <f t="shared" si="2"/>
        <v>93.567046968649137</v>
      </c>
      <c r="M23" s="20" t="e">
        <f t="shared" si="3"/>
        <v>#DIV/0!</v>
      </c>
      <c r="AA23" s="20">
        <v>38</v>
      </c>
      <c r="AB23" s="20">
        <v>44</v>
      </c>
      <c r="AC23" s="22">
        <f t="shared" si="6"/>
        <v>6.4973544508910601</v>
      </c>
      <c r="AD23" s="22"/>
      <c r="AE23" s="22"/>
      <c r="AF23" s="20">
        <f t="shared" si="7"/>
        <v>6.4973544508910601</v>
      </c>
      <c r="AG23" s="20" t="e">
        <f t="shared" si="8"/>
        <v>#DIV/0!</v>
      </c>
      <c r="AI23" s="26">
        <v>81</v>
      </c>
      <c r="AJ23" s="20">
        <f t="shared" si="9"/>
        <v>99.183873886065527</v>
      </c>
      <c r="AM23" s="20">
        <f t="shared" si="4"/>
        <v>99.183873886065527</v>
      </c>
      <c r="AN23" s="20" t="e">
        <f t="shared" si="5"/>
        <v>#DIV/0!</v>
      </c>
    </row>
    <row r="24" spans="1:40" x14ac:dyDescent="0.35">
      <c r="A24" s="20">
        <f>'pH_3_DBU-PVP_cycle1'!A24</f>
        <v>46</v>
      </c>
      <c r="B24" s="20">
        <f>'pH_3_DBU-PVP_cycle1'!D24</f>
        <v>14.353459120497906</v>
      </c>
      <c r="E24" s="20">
        <f t="shared" si="0"/>
        <v>14.353459120497906</v>
      </c>
      <c r="F24" s="20" t="e">
        <f t="shared" si="1"/>
        <v>#DIV/0!</v>
      </c>
      <c r="H24" s="25">
        <f>'pH_3_DBU-PVP_cycle1'!E24</f>
        <v>79</v>
      </c>
      <c r="I24" s="20">
        <f>'pH_3_DBU-PVP_cycle1'!H24</f>
        <v>93.558008347062881</v>
      </c>
      <c r="K24" s="14"/>
      <c r="L24" s="14">
        <f t="shared" si="2"/>
        <v>93.558008347062881</v>
      </c>
      <c r="M24" s="20" t="e">
        <f t="shared" si="3"/>
        <v>#DIV/0!</v>
      </c>
      <c r="AA24" s="20">
        <v>40</v>
      </c>
      <c r="AB24" s="20">
        <v>45</v>
      </c>
      <c r="AC24" s="22">
        <f t="shared" si="6"/>
        <v>9.5105955313206394</v>
      </c>
      <c r="AD24" s="22"/>
      <c r="AE24" s="22"/>
      <c r="AF24" s="20">
        <f t="shared" si="7"/>
        <v>9.5105955313206394</v>
      </c>
      <c r="AG24" s="20" t="e">
        <f t="shared" si="8"/>
        <v>#DIV/0!</v>
      </c>
      <c r="AI24" s="26">
        <v>80</v>
      </c>
      <c r="AJ24" s="20">
        <f t="shared" si="9"/>
        <v>99.174173444921465</v>
      </c>
      <c r="AM24" s="20">
        <f t="shared" si="4"/>
        <v>99.174173444921465</v>
      </c>
      <c r="AN24" s="20" t="e">
        <f t="shared" si="5"/>
        <v>#DIV/0!</v>
      </c>
    </row>
    <row r="25" spans="1:40" x14ac:dyDescent="0.35">
      <c r="A25" s="20">
        <f>'pH_3_DBU-PVP_cycle1'!A25</f>
        <v>47</v>
      </c>
      <c r="B25" s="20">
        <f>'pH_3_DBU-PVP_cycle1'!D25</f>
        <v>22.559768947300199</v>
      </c>
      <c r="E25" s="20">
        <f t="shared" si="0"/>
        <v>22.559768947300199</v>
      </c>
      <c r="F25" s="20" t="e">
        <f t="shared" si="1"/>
        <v>#DIV/0!</v>
      </c>
      <c r="H25" s="25">
        <f>'pH_3_DBU-PVP_cycle1'!E25</f>
        <v>78</v>
      </c>
      <c r="I25" s="20">
        <f>'pH_3_DBU-PVP_cycle1'!H25</f>
        <v>93.568973571439344</v>
      </c>
      <c r="L25" s="20">
        <f t="shared" si="2"/>
        <v>93.568973571439344</v>
      </c>
      <c r="M25" s="20" t="e">
        <f t="shared" si="3"/>
        <v>#DIV/0!</v>
      </c>
      <c r="AA25" s="20">
        <v>42</v>
      </c>
      <c r="AB25" s="20">
        <v>46</v>
      </c>
      <c r="AC25" s="22">
        <f t="shared" si="6"/>
        <v>14.479225370592511</v>
      </c>
      <c r="AD25" s="22"/>
      <c r="AE25" s="22"/>
      <c r="AF25" s="20">
        <f t="shared" si="7"/>
        <v>14.479225370592511</v>
      </c>
      <c r="AG25" s="20" t="e">
        <f t="shared" si="8"/>
        <v>#DIV/0!</v>
      </c>
      <c r="AI25" s="26">
        <v>79</v>
      </c>
      <c r="AJ25" s="20">
        <f t="shared" si="9"/>
        <v>99.164506127166746</v>
      </c>
      <c r="AM25" s="20">
        <f t="shared" si="4"/>
        <v>99.164506127166746</v>
      </c>
      <c r="AN25" s="20" t="e">
        <f t="shared" si="5"/>
        <v>#DIV/0!</v>
      </c>
    </row>
    <row r="26" spans="1:40" x14ac:dyDescent="0.35">
      <c r="A26" s="20">
        <f>'pH_3_DBU-PVP_cycle1'!A26</f>
        <v>48</v>
      </c>
      <c r="B26" s="20">
        <f>'pH_3_DBU-PVP_cycle1'!D26</f>
        <v>37.094256044888127</v>
      </c>
      <c r="E26" s="20">
        <f t="shared" si="0"/>
        <v>37.094256044888127</v>
      </c>
      <c r="F26" s="20" t="e">
        <f t="shared" si="1"/>
        <v>#DIV/0!</v>
      </c>
      <c r="H26" s="20">
        <f>'pH_3_DBU-PVP_cycle1'!E26</f>
        <v>77</v>
      </c>
      <c r="I26" s="20">
        <f>'pH_3_DBU-PVP_cycle1'!H26</f>
        <v>93.588453425587488</v>
      </c>
      <c r="L26" s="20">
        <f t="shared" si="2"/>
        <v>93.588453425587488</v>
      </c>
      <c r="M26" s="20" t="e">
        <f t="shared" si="3"/>
        <v>#DIV/0!</v>
      </c>
      <c r="AA26" s="20">
        <v>44</v>
      </c>
      <c r="AB26" s="20">
        <v>47</v>
      </c>
      <c r="AC26" s="22">
        <f t="shared" si="6"/>
        <v>23.062723763102007</v>
      </c>
      <c r="AD26" s="22"/>
      <c r="AE26" s="22"/>
      <c r="AF26" s="20">
        <f t="shared" si="7"/>
        <v>23.062723763102007</v>
      </c>
      <c r="AG26" s="20" t="e">
        <f t="shared" si="8"/>
        <v>#DIV/0!</v>
      </c>
      <c r="AI26" s="20">
        <v>78</v>
      </c>
      <c r="AJ26" s="20">
        <f t="shared" si="9"/>
        <v>99.176234055732778</v>
      </c>
      <c r="AM26" s="20">
        <f t="shared" si="4"/>
        <v>99.176234055732778</v>
      </c>
      <c r="AN26" s="20" t="e">
        <f t="shared" si="5"/>
        <v>#DIV/0!</v>
      </c>
    </row>
    <row r="27" spans="1:40" x14ac:dyDescent="0.35">
      <c r="A27" s="20">
        <f>'pH_3_DBU-PVP_cycle1'!A27</f>
        <v>49</v>
      </c>
      <c r="B27" s="20">
        <f>'pH_3_DBU-PVP_cycle1'!D27</f>
        <v>57.198034862281354</v>
      </c>
      <c r="E27" s="20">
        <f t="shared" si="0"/>
        <v>57.198034862281354</v>
      </c>
      <c r="F27" s="20" t="e">
        <f t="shared" si="1"/>
        <v>#DIV/0!</v>
      </c>
      <c r="H27" s="20">
        <f>'pH_3_DBU-PVP_cycle1'!E27</f>
        <v>76</v>
      </c>
      <c r="I27" s="20">
        <f>'pH_3_DBU-PVP_cycle1'!H27</f>
        <v>93.586634267921028</v>
      </c>
      <c r="L27" s="20">
        <f t="shared" si="2"/>
        <v>93.586634267921028</v>
      </c>
      <c r="M27" s="20" t="e">
        <f t="shared" si="3"/>
        <v>#DIV/0!</v>
      </c>
      <c r="AA27" s="20">
        <v>46</v>
      </c>
      <c r="AB27" s="20">
        <v>48</v>
      </c>
      <c r="AC27" s="22">
        <f t="shared" si="6"/>
        <v>38.265262939801509</v>
      </c>
      <c r="AD27" s="22"/>
      <c r="AE27" s="22"/>
      <c r="AF27" s="20">
        <f t="shared" si="7"/>
        <v>38.265262939801509</v>
      </c>
      <c r="AG27" s="20" t="e">
        <f t="shared" si="8"/>
        <v>#DIV/0!</v>
      </c>
      <c r="AI27" s="20">
        <v>77</v>
      </c>
      <c r="AJ27" s="20">
        <f t="shared" si="9"/>
        <v>99.19706886312774</v>
      </c>
      <c r="AM27" s="20">
        <f t="shared" si="4"/>
        <v>99.19706886312774</v>
      </c>
      <c r="AN27" s="20" t="e">
        <f t="shared" si="5"/>
        <v>#DIV/0!</v>
      </c>
    </row>
    <row r="28" spans="1:40" x14ac:dyDescent="0.35">
      <c r="A28" s="20">
        <f>'pH_3_DBU-PVP_cycle1'!A28</f>
        <v>50</v>
      </c>
      <c r="B28" s="20">
        <f>'pH_3_DBU-PVP_cycle1'!D28</f>
        <v>76.189540311499456</v>
      </c>
      <c r="E28" s="20">
        <f t="shared" si="0"/>
        <v>76.189540311499456</v>
      </c>
      <c r="F28" s="20" t="e">
        <f t="shared" si="1"/>
        <v>#DIV/0!</v>
      </c>
      <c r="H28" s="20">
        <f>'pH_3_DBU-PVP_cycle1'!E28</f>
        <v>75</v>
      </c>
      <c r="I28" s="20">
        <f>'pH_3_DBU-PVP_cycle1'!H28</f>
        <v>93.576961743837984</v>
      </c>
      <c r="L28" s="20">
        <f t="shared" si="2"/>
        <v>93.576961743837984</v>
      </c>
      <c r="M28" s="20" t="e">
        <f t="shared" si="3"/>
        <v>#DIV/0!</v>
      </c>
      <c r="AA28" s="20">
        <v>48</v>
      </c>
      <c r="AB28" s="20">
        <v>49</v>
      </c>
      <c r="AC28" s="22">
        <f t="shared" si="6"/>
        <v>59.293076513067724</v>
      </c>
      <c r="AD28" s="22"/>
      <c r="AE28" s="22"/>
      <c r="AF28" s="20">
        <f t="shared" si="7"/>
        <v>59.293076513067724</v>
      </c>
      <c r="AG28" s="20" t="e">
        <f t="shared" si="8"/>
        <v>#DIV/0!</v>
      </c>
      <c r="AI28" s="20">
        <v>76</v>
      </c>
      <c r="AJ28" s="20">
        <f t="shared" si="9"/>
        <v>99.195123170962205</v>
      </c>
      <c r="AM28" s="20">
        <f t="shared" si="4"/>
        <v>99.195123170962205</v>
      </c>
      <c r="AN28" s="20" t="e">
        <f t="shared" si="5"/>
        <v>#DIV/0!</v>
      </c>
    </row>
    <row r="29" spans="1:40" x14ac:dyDescent="0.35">
      <c r="A29" s="20">
        <f>'pH_3_DBU-PVP_cycle1'!A29</f>
        <v>51</v>
      </c>
      <c r="B29" s="20">
        <f>'pH_3_DBU-PVP_cycle1'!D29</f>
        <v>86.411910956817579</v>
      </c>
      <c r="E29" s="20">
        <f t="shared" si="0"/>
        <v>86.411910956817579</v>
      </c>
      <c r="F29" s="20" t="e">
        <f t="shared" si="1"/>
        <v>#DIV/0!</v>
      </c>
      <c r="H29" s="20">
        <f>'pH_3_DBU-PVP_cycle1'!E29</f>
        <v>74</v>
      </c>
      <c r="I29" s="20">
        <f>'pH_3_DBU-PVP_cycle1'!H29</f>
        <v>93.583339573526175</v>
      </c>
      <c r="L29" s="20">
        <f t="shared" si="2"/>
        <v>93.583339573526175</v>
      </c>
      <c r="M29" s="20" t="e">
        <f t="shared" si="3"/>
        <v>#DIV/0!</v>
      </c>
      <c r="AA29" s="20">
        <v>50</v>
      </c>
      <c r="AB29" s="20">
        <v>50</v>
      </c>
      <c r="AC29" s="22">
        <f t="shared" si="6"/>
        <v>79.157493033424657</v>
      </c>
      <c r="AD29" s="22"/>
      <c r="AE29" s="22"/>
      <c r="AF29" s="20">
        <f t="shared" si="7"/>
        <v>79.157493033424657</v>
      </c>
      <c r="AG29" s="20" t="e">
        <f t="shared" si="8"/>
        <v>#DIV/0!</v>
      </c>
      <c r="AI29" s="20">
        <v>75</v>
      </c>
      <c r="AJ29" s="20">
        <f t="shared" si="9"/>
        <v>99.184777858581498</v>
      </c>
      <c r="AM29" s="20">
        <f t="shared" si="4"/>
        <v>99.184777858581498</v>
      </c>
      <c r="AN29" s="20" t="e">
        <f t="shared" si="5"/>
        <v>#DIV/0!</v>
      </c>
    </row>
    <row r="30" spans="1:40" x14ac:dyDescent="0.35">
      <c r="A30" s="20">
        <f>'pH_3_DBU-PVP_cycle1'!A30</f>
        <v>52</v>
      </c>
      <c r="B30" s="20">
        <f>'pH_3_DBU-PVP_cycle1'!D30</f>
        <v>90.551007915758703</v>
      </c>
      <c r="E30" s="20">
        <f t="shared" si="0"/>
        <v>90.551007915758703</v>
      </c>
      <c r="F30" s="20" t="e">
        <f t="shared" si="1"/>
        <v>#DIV/0!</v>
      </c>
      <c r="H30" s="20">
        <f>'pH_3_DBU-PVP_cycle1'!E30</f>
        <v>73</v>
      </c>
      <c r="I30" s="20">
        <f>'pH_3_DBU-PVP_cycle1'!H30</f>
        <v>93.599977249243125</v>
      </c>
      <c r="L30" s="20">
        <f t="shared" si="2"/>
        <v>93.599977249243125</v>
      </c>
      <c r="M30" s="20" t="e">
        <f t="shared" si="3"/>
        <v>#DIV/0!</v>
      </c>
      <c r="AA30" s="20">
        <v>52</v>
      </c>
      <c r="AB30" s="20">
        <v>51</v>
      </c>
      <c r="AC30" s="22">
        <f t="shared" si="6"/>
        <v>89.849716926208728</v>
      </c>
      <c r="AD30" s="22"/>
      <c r="AE30" s="22"/>
      <c r="AF30" s="20">
        <f t="shared" si="7"/>
        <v>89.849716926208728</v>
      </c>
      <c r="AG30" s="20" t="e">
        <f t="shared" si="8"/>
        <v>#DIV/0!</v>
      </c>
      <c r="AI30" s="20">
        <v>74</v>
      </c>
      <c r="AJ30" s="20">
        <f t="shared" si="9"/>
        <v>99.191599308687884</v>
      </c>
      <c r="AM30" s="20">
        <f t="shared" si="4"/>
        <v>99.191599308687884</v>
      </c>
      <c r="AN30" s="20" t="e">
        <f t="shared" si="5"/>
        <v>#DIV/0!</v>
      </c>
    </row>
    <row r="31" spans="1:40" x14ac:dyDescent="0.35">
      <c r="A31" s="20">
        <f>'pH_3_DBU-PVP_cycle1'!A31</f>
        <v>53</v>
      </c>
      <c r="B31" s="20">
        <f>'pH_3_DBU-PVP_cycle1'!D31</f>
        <v>92.929066204698984</v>
      </c>
      <c r="E31" s="20">
        <f t="shared" si="0"/>
        <v>92.929066204698984</v>
      </c>
      <c r="F31" s="20" t="e">
        <f t="shared" si="1"/>
        <v>#DIV/0!</v>
      </c>
      <c r="H31" s="20">
        <f>'pH_3_DBU-PVP_cycle1'!E31</f>
        <v>72</v>
      </c>
      <c r="I31" s="20">
        <f>'pH_3_DBU-PVP_cycle1'!H31</f>
        <v>93.608846711772429</v>
      </c>
      <c r="L31" s="20">
        <f t="shared" si="2"/>
        <v>93.608846711772429</v>
      </c>
      <c r="M31" s="20" t="e">
        <f t="shared" si="3"/>
        <v>#DIV/0!</v>
      </c>
      <c r="AA31" s="20">
        <v>54</v>
      </c>
      <c r="AB31" s="20">
        <v>52</v>
      </c>
      <c r="AC31" s="22">
        <f t="shared" si="6"/>
        <v>94.179060180770705</v>
      </c>
      <c r="AD31" s="22"/>
      <c r="AE31" s="22"/>
      <c r="AF31" s="20">
        <f t="shared" si="7"/>
        <v>94.179060180770705</v>
      </c>
      <c r="AG31" s="20" t="e">
        <f t="shared" si="8"/>
        <v>#DIV/0!</v>
      </c>
      <c r="AI31" s="20">
        <v>73</v>
      </c>
      <c r="AJ31" s="20">
        <f t="shared" si="9"/>
        <v>99.209394245263198</v>
      </c>
      <c r="AM31" s="20">
        <f t="shared" si="4"/>
        <v>99.209394245263198</v>
      </c>
      <c r="AN31" s="20" t="e">
        <f t="shared" si="5"/>
        <v>#DIV/0!</v>
      </c>
    </row>
    <row r="32" spans="1:40" x14ac:dyDescent="0.35">
      <c r="A32" s="20">
        <f>'pH_3_DBU-PVP_cycle1'!A32</f>
        <v>54</v>
      </c>
      <c r="B32" s="20">
        <f>'pH_3_DBU-PVP_cycle1'!D32</f>
        <v>94.445263610177861</v>
      </c>
      <c r="E32" s="20">
        <f t="shared" si="0"/>
        <v>94.445263610177861</v>
      </c>
      <c r="F32" s="20" t="e">
        <f t="shared" si="1"/>
        <v>#DIV/0!</v>
      </c>
      <c r="H32" s="20">
        <f>'pH_3_DBU-PVP_cycle1'!E32</f>
        <v>71</v>
      </c>
      <c r="I32" s="20">
        <f>'pH_3_DBU-PVP_cycle1'!H32</f>
        <v>93.611824677752182</v>
      </c>
      <c r="L32" s="20">
        <f t="shared" si="2"/>
        <v>93.611824677752182</v>
      </c>
      <c r="M32" s="20" t="e">
        <f t="shared" si="3"/>
        <v>#DIV/0!</v>
      </c>
      <c r="AA32" s="20">
        <v>56</v>
      </c>
      <c r="AB32" s="20">
        <v>53</v>
      </c>
      <c r="AC32" s="22">
        <f t="shared" si="6"/>
        <v>96.666421727095184</v>
      </c>
      <c r="AD32" s="22"/>
      <c r="AE32" s="22"/>
      <c r="AF32" s="20">
        <f t="shared" si="7"/>
        <v>96.666421727095184</v>
      </c>
      <c r="AG32" s="20" t="e">
        <f t="shared" si="8"/>
        <v>#DIV/0!</v>
      </c>
      <c r="AI32" s="20">
        <v>72</v>
      </c>
      <c r="AJ32" s="20">
        <f t="shared" si="9"/>
        <v>99.218880637824952</v>
      </c>
      <c r="AM32" s="20">
        <f t="shared" si="4"/>
        <v>99.218880637824952</v>
      </c>
      <c r="AN32" s="20" t="e">
        <f t="shared" si="5"/>
        <v>#DIV/0!</v>
      </c>
    </row>
    <row r="33" spans="1:40" x14ac:dyDescent="0.35">
      <c r="A33" s="20">
        <f>'pH_3_DBU-PVP_cycle1'!A33</f>
        <v>55</v>
      </c>
      <c r="B33" s="20">
        <f>'pH_3_DBU-PVP_cycle1'!D33</f>
        <v>95.068539642803046</v>
      </c>
      <c r="E33" s="20">
        <f t="shared" si="0"/>
        <v>95.068539642803046</v>
      </c>
      <c r="F33" s="20" t="e">
        <f t="shared" si="1"/>
        <v>#DIV/0!</v>
      </c>
      <c r="H33" s="20">
        <f>'pH_3_DBU-PVP_cycle1'!E33</f>
        <v>70</v>
      </c>
      <c r="I33" s="20">
        <f>'pH_3_DBU-PVP_cycle1'!H33</f>
        <v>93.613245167456981</v>
      </c>
      <c r="K33" s="27"/>
      <c r="L33" s="27">
        <f t="shared" si="2"/>
        <v>93.613245167456981</v>
      </c>
      <c r="M33" s="27" t="e">
        <f t="shared" si="3"/>
        <v>#DIV/0!</v>
      </c>
      <c r="AA33" s="20">
        <v>58</v>
      </c>
      <c r="AB33" s="20">
        <v>54</v>
      </c>
      <c r="AC33" s="22">
        <f t="shared" si="6"/>
        <v>98.252308473675185</v>
      </c>
      <c r="AD33" s="22"/>
      <c r="AE33" s="22"/>
      <c r="AF33" s="20">
        <f t="shared" si="7"/>
        <v>98.252308473675185</v>
      </c>
      <c r="AG33" s="20" t="e">
        <f t="shared" si="8"/>
        <v>#DIV/0!</v>
      </c>
      <c r="AI33" s="20">
        <v>71</v>
      </c>
      <c r="AJ33" s="20">
        <f t="shared" si="9"/>
        <v>99.222065741119096</v>
      </c>
      <c r="AM33" s="20">
        <f t="shared" si="4"/>
        <v>99.222065741119096</v>
      </c>
      <c r="AN33" s="20" t="e">
        <f t="shared" si="5"/>
        <v>#DIV/0!</v>
      </c>
    </row>
    <row r="34" spans="1:40" x14ac:dyDescent="0.35">
      <c r="A34" s="20">
        <f>'pH_3_DBU-PVP_cycle1'!A34</f>
        <v>56</v>
      </c>
      <c r="B34" s="20">
        <f>'pH_3_DBU-PVP_cycle1'!D34</f>
        <v>95.541308241580097</v>
      </c>
      <c r="E34" s="20">
        <f t="shared" si="0"/>
        <v>95.541308241580097</v>
      </c>
      <c r="F34" s="20" t="e">
        <f t="shared" si="1"/>
        <v>#DIV/0!</v>
      </c>
      <c r="H34" s="20">
        <f>'pH_3_DBU-PVP_cycle1'!E34</f>
        <v>69</v>
      </c>
      <c r="I34" s="20">
        <f>'pH_3_DBU-PVP_cycle1'!H34</f>
        <v>93.611136408824279</v>
      </c>
      <c r="L34" s="20">
        <f t="shared" si="2"/>
        <v>93.611136408824279</v>
      </c>
      <c r="M34" s="20" t="e">
        <f t="shared" si="3"/>
        <v>#DIV/0!</v>
      </c>
      <c r="AA34" s="20">
        <v>60</v>
      </c>
      <c r="AB34" s="20">
        <v>55</v>
      </c>
      <c r="AC34" s="22">
        <f t="shared" si="6"/>
        <v>98.904232290474653</v>
      </c>
      <c r="AD34" s="22"/>
      <c r="AE34" s="22"/>
      <c r="AF34" s="20">
        <f t="shared" si="7"/>
        <v>98.904232290474653</v>
      </c>
      <c r="AG34" s="20" t="e">
        <f t="shared" si="8"/>
        <v>#DIV/0!</v>
      </c>
      <c r="AI34" s="20">
        <v>70</v>
      </c>
      <c r="AJ34" s="20">
        <f t="shared" si="9"/>
        <v>99.223585035318166</v>
      </c>
      <c r="AM34" s="20">
        <f t="shared" si="4"/>
        <v>99.223585035318166</v>
      </c>
      <c r="AN34" s="20" t="e">
        <f t="shared" si="5"/>
        <v>#DIV/0!</v>
      </c>
    </row>
    <row r="35" spans="1:40" x14ac:dyDescent="0.35">
      <c r="A35" s="20">
        <f>'pH_3_DBU-PVP_cycle1'!A35</f>
        <v>57</v>
      </c>
      <c r="B35" s="20">
        <f>'pH_3_DBU-PVP_cycle1'!D35</f>
        <v>95.860829423876197</v>
      </c>
      <c r="E35" s="20">
        <f t="shared" si="0"/>
        <v>95.860829423876197</v>
      </c>
      <c r="F35" s="20" t="e">
        <f t="shared" si="1"/>
        <v>#DIV/0!</v>
      </c>
      <c r="H35" s="20">
        <f>'pH_3_DBU-PVP_cycle1'!E35</f>
        <v>68</v>
      </c>
      <c r="I35" s="20">
        <f>'pH_3_DBU-PVP_cycle1'!H35</f>
        <v>93.486837454673434</v>
      </c>
      <c r="L35" s="20">
        <f t="shared" si="2"/>
        <v>93.486837454673434</v>
      </c>
      <c r="M35" s="20" t="e">
        <f t="shared" si="3"/>
        <v>#DIV/0!</v>
      </c>
      <c r="AA35" s="20">
        <v>62</v>
      </c>
      <c r="AB35" s="20">
        <v>56</v>
      </c>
      <c r="AC35" s="22">
        <f t="shared" si="6"/>
        <v>99.398730864532652</v>
      </c>
      <c r="AD35" s="22"/>
      <c r="AE35" s="22"/>
      <c r="AF35" s="20">
        <f t="shared" si="7"/>
        <v>99.398730864532652</v>
      </c>
      <c r="AG35" s="20" t="e">
        <f t="shared" si="8"/>
        <v>#DIV/0!</v>
      </c>
      <c r="AI35" s="20">
        <v>69</v>
      </c>
      <c r="AJ35" s="20">
        <f t="shared" si="9"/>
        <v>99.221329598515567</v>
      </c>
      <c r="AM35" s="20">
        <f t="shared" si="4"/>
        <v>99.221329598515567</v>
      </c>
      <c r="AN35" s="20" t="e">
        <f t="shared" si="5"/>
        <v>#DIV/0!</v>
      </c>
    </row>
    <row r="36" spans="1:40" x14ac:dyDescent="0.35">
      <c r="A36" s="20">
        <f>'pH_3_DBU-PVP_cycle1'!A36</f>
        <v>58</v>
      </c>
      <c r="B36" s="20">
        <f>'pH_3_DBU-PVP_cycle1'!D36</f>
        <v>95.702652242810515</v>
      </c>
      <c r="E36" s="20">
        <f t="shared" si="0"/>
        <v>95.702652242810515</v>
      </c>
      <c r="F36" s="20" t="e">
        <f t="shared" si="1"/>
        <v>#DIV/0!</v>
      </c>
      <c r="H36" s="20">
        <f>'pH_3_DBU-PVP_cycle1'!E36</f>
        <v>67</v>
      </c>
      <c r="I36" s="20">
        <f>'pH_3_DBU-PVP_cycle1'!H36</f>
        <v>93.534464073066744</v>
      </c>
      <c r="L36" s="20">
        <f t="shared" si="2"/>
        <v>93.534464073066744</v>
      </c>
      <c r="M36" s="20" t="e">
        <f t="shared" si="3"/>
        <v>#DIV/0!</v>
      </c>
      <c r="AA36" s="20">
        <v>64</v>
      </c>
      <c r="AB36" s="20">
        <v>57</v>
      </c>
      <c r="AC36" s="22">
        <f t="shared" si="6"/>
        <v>99.732938274744455</v>
      </c>
      <c r="AD36" s="22"/>
      <c r="AE36" s="22"/>
      <c r="AF36" s="20">
        <f t="shared" si="7"/>
        <v>99.732938274744455</v>
      </c>
      <c r="AG36" s="20" t="e">
        <f t="shared" si="8"/>
        <v>#DIV/0!</v>
      </c>
      <c r="AI36" s="20">
        <v>68</v>
      </c>
      <c r="AJ36" s="20">
        <f t="shared" si="9"/>
        <v>99.088384826473998</v>
      </c>
      <c r="AM36" s="20">
        <f t="shared" si="4"/>
        <v>99.088384826473998</v>
      </c>
      <c r="AN36" s="20" t="e">
        <f t="shared" si="5"/>
        <v>#DIV/0!</v>
      </c>
    </row>
    <row r="37" spans="1:40" x14ac:dyDescent="0.35">
      <c r="A37" s="20">
        <f>'pH_3_DBU-PVP_cycle1'!A37</f>
        <v>59</v>
      </c>
      <c r="B37" s="20">
        <f>'pH_3_DBU-PVP_cycle1'!D37</f>
        <v>95.704757426429381</v>
      </c>
      <c r="E37" s="20">
        <f t="shared" si="0"/>
        <v>95.704757426429381</v>
      </c>
      <c r="F37" s="20" t="e">
        <f t="shared" si="1"/>
        <v>#DIV/0!</v>
      </c>
      <c r="H37" s="20">
        <f>'pH_3_DBU-PVP_cycle1'!E37</f>
        <v>66</v>
      </c>
      <c r="I37" s="20">
        <f>'pH_3_DBU-PVP_cycle1'!H37</f>
        <v>93.637267469374592</v>
      </c>
      <c r="L37" s="20">
        <f t="shared" si="2"/>
        <v>93.637267469374592</v>
      </c>
      <c r="M37" s="20" t="e">
        <f t="shared" si="3"/>
        <v>#DIV/0!</v>
      </c>
      <c r="AA37" s="20">
        <v>66</v>
      </c>
      <c r="AB37" s="20">
        <v>58</v>
      </c>
      <c r="AC37" s="22">
        <f t="shared" si="6"/>
        <v>99.567490758374248</v>
      </c>
      <c r="AD37" s="22"/>
      <c r="AE37" s="22"/>
      <c r="AF37" s="20">
        <f t="shared" si="7"/>
        <v>99.567490758374248</v>
      </c>
      <c r="AG37" s="20" t="e">
        <f t="shared" si="8"/>
        <v>#DIV/0!</v>
      </c>
      <c r="AI37" s="20">
        <v>67</v>
      </c>
      <c r="AJ37" s="20">
        <f t="shared" si="9"/>
        <v>99.139324192526317</v>
      </c>
      <c r="AM37" s="20">
        <f t="shared" si="4"/>
        <v>99.139324192526317</v>
      </c>
      <c r="AN37" s="20" t="e">
        <f t="shared" si="5"/>
        <v>#DIV/0!</v>
      </c>
    </row>
    <row r="38" spans="1:40" x14ac:dyDescent="0.35">
      <c r="A38" s="20">
        <f>'pH_3_DBU-PVP_cycle1'!A38</f>
        <v>60</v>
      </c>
      <c r="B38" s="20">
        <f>'pH_3_DBU-PVP_cycle1'!D38</f>
        <v>96.048452280156411</v>
      </c>
      <c r="E38" s="20">
        <f t="shared" si="0"/>
        <v>96.048452280156411</v>
      </c>
      <c r="F38" s="20" t="e">
        <f t="shared" si="1"/>
        <v>#DIV/0!</v>
      </c>
      <c r="H38" s="20">
        <f>'pH_3_DBU-PVP_cycle1'!E38</f>
        <v>65</v>
      </c>
      <c r="I38" s="20">
        <f>'pH_3_DBU-PVP_cycle1'!H38</f>
        <v>93.64586516958579</v>
      </c>
      <c r="L38" s="20">
        <f t="shared" si="2"/>
        <v>93.64586516958579</v>
      </c>
      <c r="M38" s="20" t="e">
        <f t="shared" si="3"/>
        <v>#DIV/0!</v>
      </c>
      <c r="AA38" s="20">
        <v>68</v>
      </c>
      <c r="AB38" s="20">
        <v>59</v>
      </c>
      <c r="AC38" s="22">
        <f t="shared" si="6"/>
        <v>99.569692703047281</v>
      </c>
      <c r="AD38" s="22"/>
      <c r="AE38" s="22"/>
      <c r="AF38" s="20">
        <f t="shared" si="7"/>
        <v>99.569692703047281</v>
      </c>
      <c r="AG38" s="20" t="e">
        <f t="shared" si="8"/>
        <v>#DIV/0!</v>
      </c>
      <c r="AI38" s="20">
        <v>66</v>
      </c>
      <c r="AJ38" s="20">
        <f t="shared" si="9"/>
        <v>99.249278247897209</v>
      </c>
      <c r="AM38" s="20">
        <f t="shared" si="4"/>
        <v>99.249278247897209</v>
      </c>
      <c r="AN38" s="20" t="e">
        <f t="shared" si="5"/>
        <v>#DIV/0!</v>
      </c>
    </row>
    <row r="39" spans="1:40" x14ac:dyDescent="0.35">
      <c r="A39" s="20">
        <f>'pH_3_DBU-PVP_cycle1'!A39</f>
        <v>61</v>
      </c>
      <c r="B39" s="20">
        <f>'pH_3_DBU-PVP_cycle1'!D39</f>
        <v>96.079965956796102</v>
      </c>
      <c r="E39" s="20">
        <f t="shared" si="0"/>
        <v>96.079965956796102</v>
      </c>
      <c r="F39" s="20" t="e">
        <f t="shared" si="1"/>
        <v>#DIV/0!</v>
      </c>
      <c r="H39" s="20">
        <f>'pH_3_DBU-PVP_cycle1'!E39</f>
        <v>64</v>
      </c>
      <c r="I39" s="20">
        <f>'pH_3_DBU-PVP_cycle1'!H39</f>
        <v>93.602292406470042</v>
      </c>
      <c r="L39" s="20">
        <f t="shared" si="2"/>
        <v>93.602292406470042</v>
      </c>
      <c r="M39" s="20" t="e">
        <f t="shared" si="3"/>
        <v>#DIV/0!</v>
      </c>
      <c r="AA39" s="20">
        <v>70</v>
      </c>
      <c r="AB39" s="20">
        <v>60</v>
      </c>
      <c r="AC39" s="22">
        <f t="shared" si="6"/>
        <v>99.929184884885771</v>
      </c>
      <c r="AD39" s="22"/>
      <c r="AE39" s="22"/>
      <c r="AF39" s="20">
        <f t="shared" si="7"/>
        <v>99.929184884885771</v>
      </c>
      <c r="AG39" s="20" t="e">
        <f t="shared" si="8"/>
        <v>#DIV/0!</v>
      </c>
      <c r="AI39" s="20">
        <v>65</v>
      </c>
      <c r="AJ39" s="20">
        <f t="shared" si="9"/>
        <v>99.258473975266512</v>
      </c>
      <c r="AM39" s="20">
        <f t="shared" si="4"/>
        <v>99.258473975266512</v>
      </c>
      <c r="AN39" s="20" t="e">
        <f t="shared" si="5"/>
        <v>#DIV/0!</v>
      </c>
    </row>
    <row r="40" spans="1:40" x14ac:dyDescent="0.35">
      <c r="A40" s="20">
        <f>'pH_3_DBU-PVP_cycle1'!A40</f>
        <v>62</v>
      </c>
      <c r="B40" s="20">
        <f>'pH_3_DBU-PVP_cycle1'!D40</f>
        <v>96.075142752904171</v>
      </c>
      <c r="E40" s="20">
        <f t="shared" si="0"/>
        <v>96.075142752904171</v>
      </c>
      <c r="F40" s="20" t="e">
        <f t="shared" si="1"/>
        <v>#DIV/0!</v>
      </c>
      <c r="H40" s="20">
        <f>'pH_3_DBU-PVP_cycle1'!E40</f>
        <v>63</v>
      </c>
      <c r="I40" s="20">
        <f>'pH_3_DBU-PVP_cycle1'!H40</f>
        <v>93.62294205764853</v>
      </c>
      <c r="L40" s="20">
        <f t="shared" si="2"/>
        <v>93.62294205764853</v>
      </c>
      <c r="M40" s="20" t="e">
        <f t="shared" si="3"/>
        <v>#DIV/0!</v>
      </c>
      <c r="AA40" s="20">
        <v>72</v>
      </c>
      <c r="AB40" s="20">
        <v>61</v>
      </c>
      <c r="AC40" s="22">
        <f t="shared" si="6"/>
        <v>99.962147032122203</v>
      </c>
      <c r="AD40" s="22"/>
      <c r="AE40" s="22"/>
      <c r="AF40" s="20">
        <f t="shared" si="7"/>
        <v>99.962147032122203</v>
      </c>
      <c r="AG40" s="20" t="e">
        <f t="shared" si="8"/>
        <v>#DIV/0!</v>
      </c>
      <c r="AI40" s="20">
        <v>64</v>
      </c>
      <c r="AJ40" s="20">
        <f t="shared" si="9"/>
        <v>99.211870437053179</v>
      </c>
      <c r="AM40" s="20">
        <f t="shared" si="4"/>
        <v>99.211870437053179</v>
      </c>
      <c r="AN40" s="20" t="e">
        <f t="shared" si="5"/>
        <v>#DIV/0!</v>
      </c>
    </row>
    <row r="41" spans="1:40" x14ac:dyDescent="0.35">
      <c r="A41" s="20">
        <f>'pH_3_DBU-PVP_cycle1'!A41</f>
        <v>63</v>
      </c>
      <c r="B41" s="20">
        <f>'pH_3_DBU-PVP_cycle1'!D41</f>
        <v>96.101646117569061</v>
      </c>
      <c r="E41" s="20">
        <f t="shared" si="0"/>
        <v>96.101646117569061</v>
      </c>
      <c r="F41" s="20" t="e">
        <f t="shared" si="1"/>
        <v>#DIV/0!</v>
      </c>
      <c r="H41" s="20">
        <f>'pH_3_DBU-PVP_cycle1'!E41</f>
        <v>62</v>
      </c>
      <c r="I41" s="20">
        <f>'pH_3_DBU-PVP_cycle1'!H41</f>
        <v>93.667299652026486</v>
      </c>
      <c r="L41" s="20">
        <f t="shared" si="2"/>
        <v>93.667299652026486</v>
      </c>
      <c r="M41" s="20" t="e">
        <f t="shared" si="3"/>
        <v>#DIV/0!</v>
      </c>
      <c r="AA41" s="20">
        <v>74</v>
      </c>
      <c r="AB41" s="20">
        <v>62</v>
      </c>
      <c r="AC41" s="22">
        <f t="shared" si="6"/>
        <v>99.957102138165368</v>
      </c>
      <c r="AD41" s="22"/>
      <c r="AE41" s="22"/>
      <c r="AF41" s="20">
        <f t="shared" si="7"/>
        <v>99.957102138165368</v>
      </c>
      <c r="AG41" s="20" t="e">
        <f t="shared" si="8"/>
        <v>#DIV/0!</v>
      </c>
      <c r="AI41" s="20">
        <v>63</v>
      </c>
      <c r="AJ41" s="20">
        <f t="shared" si="9"/>
        <v>99.233956408632082</v>
      </c>
      <c r="AM41" s="20">
        <f t="shared" si="4"/>
        <v>99.233956408632082</v>
      </c>
      <c r="AN41" s="20" t="e">
        <f t="shared" si="5"/>
        <v>#DIV/0!</v>
      </c>
    </row>
    <row r="42" spans="1:40" x14ac:dyDescent="0.35">
      <c r="A42" s="20">
        <f>'pH_3_DBU-PVP_cycle1'!A42</f>
        <v>64</v>
      </c>
      <c r="B42" s="20">
        <f>'pH_3_DBU-PVP_cycle1'!D42</f>
        <v>96.116155534525888</v>
      </c>
      <c r="E42" s="20">
        <f t="shared" si="0"/>
        <v>96.116155534525888</v>
      </c>
      <c r="F42" s="20" t="e">
        <f t="shared" si="1"/>
        <v>#DIV/0!</v>
      </c>
      <c r="H42" s="20">
        <f>'pH_3_DBU-PVP_cycle1'!E42</f>
        <v>61</v>
      </c>
      <c r="I42" s="20">
        <f>'pH_3_DBU-PVP_cycle1'!H42</f>
        <v>93.662515086252114</v>
      </c>
      <c r="L42" s="20">
        <f t="shared" si="2"/>
        <v>93.662515086252114</v>
      </c>
      <c r="M42" s="20" t="e">
        <f t="shared" si="3"/>
        <v>#DIV/0!</v>
      </c>
      <c r="AA42" s="20">
        <v>76</v>
      </c>
      <c r="AB42" s="20">
        <v>63</v>
      </c>
      <c r="AC42" s="22">
        <f t="shared" si="6"/>
        <v>99.984823683268885</v>
      </c>
      <c r="AD42" s="22"/>
      <c r="AE42" s="22"/>
      <c r="AF42" s="20">
        <f t="shared" si="7"/>
        <v>99.984823683268885</v>
      </c>
      <c r="AG42" s="20" t="e">
        <f t="shared" si="8"/>
        <v>#DIV/0!</v>
      </c>
      <c r="AI42" s="20">
        <v>62</v>
      </c>
      <c r="AJ42" s="20">
        <f t="shared" si="9"/>
        <v>99.281399368334974</v>
      </c>
      <c r="AM42" s="20">
        <f t="shared" si="4"/>
        <v>99.281399368334974</v>
      </c>
      <c r="AN42" s="20" t="e">
        <f t="shared" si="5"/>
        <v>#DIV/0!</v>
      </c>
    </row>
    <row r="43" spans="1:40" x14ac:dyDescent="0.35">
      <c r="A43" s="20">
        <f>'pH_3_DBU-PVP_cycle1'!A43</f>
        <v>65</v>
      </c>
      <c r="B43" s="20">
        <f>'pH_3_DBU-PVP_cycle1'!D43</f>
        <v>96.091381328573604</v>
      </c>
      <c r="E43" s="20">
        <f t="shared" si="0"/>
        <v>96.091381328573604</v>
      </c>
      <c r="F43" s="20" t="e">
        <f t="shared" si="1"/>
        <v>#DIV/0!</v>
      </c>
      <c r="H43" s="20">
        <f>'pH_3_DBU-PVP_cycle1'!E43</f>
        <v>60</v>
      </c>
      <c r="I43" s="20">
        <f>'pH_3_DBU-PVP_cycle1'!H43</f>
        <v>93.657725369759476</v>
      </c>
      <c r="L43" s="20">
        <f t="shared" si="2"/>
        <v>93.657725369759476</v>
      </c>
      <c r="M43" s="20" t="e">
        <f t="shared" si="3"/>
        <v>#DIV/0!</v>
      </c>
      <c r="AA43" s="20">
        <v>78</v>
      </c>
      <c r="AB43" s="20">
        <v>64</v>
      </c>
      <c r="AC43" s="22">
        <f t="shared" si="6"/>
        <v>100</v>
      </c>
      <c r="AD43" s="22"/>
      <c r="AE43" s="22"/>
      <c r="AF43" s="20">
        <f t="shared" si="7"/>
        <v>100</v>
      </c>
      <c r="AG43" s="20" t="e">
        <f t="shared" si="8"/>
        <v>#DIV/0!</v>
      </c>
      <c r="AI43" s="20">
        <v>61</v>
      </c>
      <c r="AJ43" s="20">
        <f t="shared" si="9"/>
        <v>99.276282004230538</v>
      </c>
      <c r="AM43" s="20">
        <f t="shared" si="4"/>
        <v>99.276282004230538</v>
      </c>
      <c r="AN43" s="20" t="e">
        <f t="shared" si="5"/>
        <v>#DIV/0!</v>
      </c>
    </row>
    <row r="44" spans="1:40" x14ac:dyDescent="0.35">
      <c r="A44" s="20">
        <f>'pH_3_DBU-PVP_cycle1'!A44</f>
        <v>66</v>
      </c>
      <c r="B44" s="20">
        <f>'pH_3_DBU-PVP_cycle1'!D44</f>
        <v>96.098969746646759</v>
      </c>
      <c r="E44" s="20">
        <f t="shared" si="0"/>
        <v>96.098969746646759</v>
      </c>
      <c r="F44" s="20" t="e">
        <f t="shared" si="1"/>
        <v>#DIV/0!</v>
      </c>
      <c r="H44" s="20">
        <f>'pH_3_DBU-PVP_cycle1'!E44</f>
        <v>59</v>
      </c>
      <c r="I44" s="20">
        <f>'pH_3_DBU-PVP_cycle1'!H44</f>
        <v>93.669885815354121</v>
      </c>
      <c r="L44" s="20">
        <f t="shared" si="2"/>
        <v>93.669885815354121</v>
      </c>
      <c r="M44" s="20" t="e">
        <f t="shared" si="3"/>
        <v>#DIV/0!</v>
      </c>
      <c r="AA44" s="20">
        <v>80</v>
      </c>
      <c r="AB44" s="20">
        <v>65</v>
      </c>
      <c r="AC44" s="22">
        <f t="shared" si="6"/>
        <v>99.974087091341275</v>
      </c>
      <c r="AD44" s="22"/>
      <c r="AE44" s="22"/>
      <c r="AF44" s="20">
        <f t="shared" si="7"/>
        <v>99.974087091341275</v>
      </c>
      <c r="AG44" s="20" t="e">
        <f t="shared" si="8"/>
        <v>#DIV/0!</v>
      </c>
      <c r="AI44" s="20">
        <v>60</v>
      </c>
      <c r="AJ44" s="20">
        <f t="shared" si="9"/>
        <v>99.271159131141147</v>
      </c>
      <c r="AM44" s="20">
        <f t="shared" si="4"/>
        <v>99.271159131141147</v>
      </c>
      <c r="AN44" s="20" t="e">
        <f t="shared" si="5"/>
        <v>#DIV/0!</v>
      </c>
    </row>
    <row r="45" spans="1:40" x14ac:dyDescent="0.35">
      <c r="A45" s="20">
        <f>'pH_3_DBU-PVP_cycle1'!A45</f>
        <v>67</v>
      </c>
      <c r="B45" s="20">
        <f>'pH_3_DBU-PVP_cycle1'!D45</f>
        <v>96.1133705466235</v>
      </c>
      <c r="E45" s="20">
        <f t="shared" si="0"/>
        <v>96.1133705466235</v>
      </c>
      <c r="F45" s="20" t="e">
        <f t="shared" si="1"/>
        <v>#DIV/0!</v>
      </c>
      <c r="H45" s="20">
        <f>'pH_3_DBU-PVP_cycle1'!E45</f>
        <v>58</v>
      </c>
      <c r="I45" s="20">
        <f>'pH_3_DBU-PVP_cycle1'!H45</f>
        <v>93.684157453271311</v>
      </c>
      <c r="L45" s="20">
        <f t="shared" si="2"/>
        <v>93.684157453271311</v>
      </c>
      <c r="M45" s="20" t="e">
        <f t="shared" si="3"/>
        <v>#DIV/0!</v>
      </c>
      <c r="Q45"/>
      <c r="R45"/>
      <c r="S45"/>
      <c r="T45"/>
      <c r="U45"/>
      <c r="V45"/>
      <c r="AA45" s="20">
        <v>82</v>
      </c>
      <c r="AB45" s="20">
        <v>66</v>
      </c>
      <c r="AC45" s="22">
        <f t="shared" si="6"/>
        <v>99.982024297674855</v>
      </c>
      <c r="AD45" s="22"/>
      <c r="AE45" s="22"/>
      <c r="AF45" s="20">
        <f t="shared" si="7"/>
        <v>99.982024297674855</v>
      </c>
      <c r="AG45" s="20" t="e">
        <f t="shared" si="8"/>
        <v>#DIV/0!</v>
      </c>
      <c r="AI45" s="20">
        <v>59</v>
      </c>
      <c r="AJ45" s="20">
        <f t="shared" si="9"/>
        <v>99.284165416500088</v>
      </c>
      <c r="AM45" s="20">
        <f t="shared" si="4"/>
        <v>99.284165416500088</v>
      </c>
      <c r="AN45" s="20" t="e">
        <f t="shared" si="5"/>
        <v>#DIV/0!</v>
      </c>
    </row>
    <row r="46" spans="1:40" x14ac:dyDescent="0.35">
      <c r="A46" s="20">
        <f>'pH_3_DBU-PVP_cycle1'!A46</f>
        <v>68</v>
      </c>
      <c r="B46" s="20">
        <f>'pH_3_DBU-PVP_cycle1'!D46</f>
        <v>96.104630816584134</v>
      </c>
      <c r="E46" s="20">
        <f t="shared" si="0"/>
        <v>96.104630816584134</v>
      </c>
      <c r="F46" s="20" t="e">
        <f t="shared" si="1"/>
        <v>#DIV/0!</v>
      </c>
      <c r="H46" s="20">
        <f>'pH_3_DBU-PVP_cycle1'!E46</f>
        <v>57</v>
      </c>
      <c r="I46" s="20">
        <f>'pH_3_DBU-PVP_cycle1'!H46</f>
        <v>93.664501292873283</v>
      </c>
      <c r="L46" s="20">
        <f t="shared" si="2"/>
        <v>93.664501292873283</v>
      </c>
      <c r="M46" s="20" t="e">
        <f t="shared" si="3"/>
        <v>#DIV/0!</v>
      </c>
      <c r="Q46"/>
      <c r="R46"/>
      <c r="S46"/>
      <c r="T46"/>
      <c r="U46"/>
      <c r="V46"/>
      <c r="AA46" s="20">
        <v>84</v>
      </c>
      <c r="AB46" s="20">
        <v>67</v>
      </c>
      <c r="AC46" s="22">
        <f t="shared" si="6"/>
        <v>99.997087005037855</v>
      </c>
      <c r="AD46" s="22"/>
      <c r="AE46" s="22"/>
      <c r="AF46" s="20">
        <f t="shared" si="7"/>
        <v>99.997087005037855</v>
      </c>
      <c r="AG46" s="20" t="e">
        <f t="shared" si="8"/>
        <v>#DIV/0!</v>
      </c>
      <c r="AI46" s="20">
        <v>58</v>
      </c>
      <c r="AJ46" s="20">
        <f t="shared" si="9"/>
        <v>99.29942974163076</v>
      </c>
      <c r="AM46" s="20">
        <f t="shared" si="4"/>
        <v>99.29942974163076</v>
      </c>
      <c r="AN46" s="20" t="e">
        <f t="shared" si="5"/>
        <v>#DIV/0!</v>
      </c>
    </row>
    <row r="47" spans="1:40" x14ac:dyDescent="0.35">
      <c r="A47" s="20">
        <f>'pH_3_DBU-PVP_cycle1'!A47</f>
        <v>69</v>
      </c>
      <c r="B47" s="20">
        <f>'pH_3_DBU-PVP_cycle1'!D47</f>
        <v>96.1055792548905</v>
      </c>
      <c r="E47" s="20">
        <f t="shared" si="0"/>
        <v>96.1055792548905</v>
      </c>
      <c r="F47" s="20" t="e">
        <f t="shared" si="1"/>
        <v>#DIV/0!</v>
      </c>
      <c r="H47" s="20">
        <f>'pH_3_DBU-PVP_cycle1'!E47</f>
        <v>56</v>
      </c>
      <c r="I47" s="20">
        <f>'pH_3_DBU-PVP_cycle1'!H47</f>
        <v>93.675013426922177</v>
      </c>
      <c r="L47" s="20">
        <f t="shared" si="2"/>
        <v>93.675013426922177</v>
      </c>
      <c r="M47" s="20" t="e">
        <f t="shared" si="3"/>
        <v>#DIV/0!</v>
      </c>
      <c r="Q47"/>
      <c r="R47"/>
      <c r="S47"/>
      <c r="T47"/>
      <c r="U47"/>
      <c r="V47"/>
      <c r="AA47" s="20">
        <v>86</v>
      </c>
      <c r="AB47" s="20">
        <v>68</v>
      </c>
      <c r="AC47" s="22">
        <f t="shared" si="6"/>
        <v>99.987945568712973</v>
      </c>
      <c r="AD47" s="22"/>
      <c r="AE47" s="22"/>
      <c r="AF47" s="20">
        <f t="shared" si="7"/>
        <v>99.987945568712973</v>
      </c>
      <c r="AG47" s="20" t="e">
        <f t="shared" si="8"/>
        <v>#DIV/0!</v>
      </c>
      <c r="AI47" s="20">
        <v>57</v>
      </c>
      <c r="AJ47" s="20">
        <f t="shared" si="9"/>
        <v>99.278406364715153</v>
      </c>
      <c r="AM47" s="20">
        <f t="shared" si="4"/>
        <v>99.278406364715153</v>
      </c>
      <c r="AN47" s="20" t="e">
        <f t="shared" si="5"/>
        <v>#DIV/0!</v>
      </c>
    </row>
    <row r="48" spans="1:40" x14ac:dyDescent="0.35">
      <c r="A48" s="20">
        <f>'pH_3_DBU-PVP_cycle1'!A48</f>
        <v>70</v>
      </c>
      <c r="B48" s="20">
        <f>'pH_3_DBU-PVP_cycle1'!D48</f>
        <v>96.105277977667328</v>
      </c>
      <c r="E48" s="20">
        <f>AVERAGE(B48:D48)</f>
        <v>96.105277977667328</v>
      </c>
      <c r="F48" s="20" t="e">
        <f t="shared" si="1"/>
        <v>#DIV/0!</v>
      </c>
      <c r="H48" s="20">
        <f>'pH_3_DBU-PVP_cycle1'!E48</f>
        <v>55</v>
      </c>
      <c r="I48" s="20">
        <f>'pH_3_DBU-PVP_cycle1'!H48</f>
        <v>93.692388831059532</v>
      </c>
      <c r="L48" s="20">
        <f t="shared" si="2"/>
        <v>93.692388831059532</v>
      </c>
      <c r="M48" s="20" t="e">
        <f t="shared" si="3"/>
        <v>#DIV/0!</v>
      </c>
      <c r="Q48"/>
      <c r="R48"/>
      <c r="S48"/>
      <c r="T48"/>
      <c r="U48"/>
      <c r="V48"/>
      <c r="AA48" s="20">
        <v>88</v>
      </c>
      <c r="AB48" s="20">
        <v>69</v>
      </c>
      <c r="AC48" s="22">
        <f t="shared" si="6"/>
        <v>99.988937600314259</v>
      </c>
      <c r="AD48" s="22"/>
      <c r="AE48" s="22"/>
      <c r="AF48" s="20">
        <f t="shared" si="7"/>
        <v>99.988937600314259</v>
      </c>
      <c r="AG48" s="20" t="e">
        <f t="shared" si="8"/>
        <v>#DIV/0!</v>
      </c>
      <c r="AI48" s="20">
        <v>56</v>
      </c>
      <c r="AJ48" s="20">
        <f t="shared" si="9"/>
        <v>99.289649687511783</v>
      </c>
      <c r="AM48" s="20">
        <f t="shared" si="4"/>
        <v>99.289649687511783</v>
      </c>
      <c r="AN48" s="20" t="e">
        <f t="shared" si="5"/>
        <v>#DIV/0!</v>
      </c>
    </row>
    <row r="49" spans="1:40" x14ac:dyDescent="0.35">
      <c r="A49" s="20">
        <f>'pH_3_DBU-PVP_cycle1'!A49</f>
        <v>71</v>
      </c>
      <c r="B49" s="20">
        <f>'pH_3_DBU-PVP_cycle1'!D49</f>
        <v>96.103138837842934</v>
      </c>
      <c r="E49" s="20">
        <f t="shared" si="0"/>
        <v>96.103138837842934</v>
      </c>
      <c r="F49" s="20" t="e">
        <f t="shared" si="1"/>
        <v>#DIV/0!</v>
      </c>
      <c r="H49" s="20">
        <f>'pH_3_DBU-PVP_cycle1'!E49</f>
        <v>54</v>
      </c>
      <c r="I49" s="20">
        <f>'pH_3_DBU-PVP_cycle1'!H49</f>
        <v>93.706659194248815</v>
      </c>
      <c r="L49" s="20">
        <f t="shared" si="2"/>
        <v>93.706659194248815</v>
      </c>
      <c r="M49" s="20" t="e">
        <f t="shared" si="3"/>
        <v>#DIV/0!</v>
      </c>
      <c r="Q49"/>
      <c r="R49"/>
      <c r="S49"/>
      <c r="T49"/>
      <c r="U49"/>
      <c r="V49"/>
      <c r="AA49" s="20">
        <v>90</v>
      </c>
      <c r="AB49" s="20">
        <v>70</v>
      </c>
      <c r="AC49" s="22">
        <f t="shared" si="6"/>
        <v>99.988622475414601</v>
      </c>
      <c r="AD49" s="22"/>
      <c r="AE49" s="22"/>
      <c r="AF49" s="20">
        <f t="shared" si="7"/>
        <v>99.988622475414601</v>
      </c>
      <c r="AG49" s="20" t="e">
        <f t="shared" si="8"/>
        <v>#DIV/0!</v>
      </c>
      <c r="AI49" s="20">
        <v>55</v>
      </c>
      <c r="AJ49" s="20">
        <f t="shared" si="9"/>
        <v>99.308233666419341</v>
      </c>
      <c r="AM49" s="20">
        <f t="shared" si="4"/>
        <v>99.308233666419341</v>
      </c>
      <c r="AN49" s="20" t="e">
        <f t="shared" si="5"/>
        <v>#DIV/0!</v>
      </c>
    </row>
    <row r="50" spans="1:40" x14ac:dyDescent="0.35">
      <c r="A50" s="20">
        <f>'pH_3_DBU-PVP_cycle1'!A50</f>
        <v>72</v>
      </c>
      <c r="B50" s="20">
        <f>'pH_3_DBU-PVP_cycle1'!D50</f>
        <v>96.094691489987596</v>
      </c>
      <c r="E50" s="20">
        <f t="shared" si="0"/>
        <v>96.094691489987596</v>
      </c>
      <c r="F50" s="20" t="e">
        <f t="shared" si="1"/>
        <v>#DIV/0!</v>
      </c>
      <c r="H50" s="20">
        <f>'pH_3_DBU-PVP_cycle1'!E50</f>
        <v>53</v>
      </c>
      <c r="I50" s="20">
        <f>'pH_3_DBU-PVP_cycle1'!H50</f>
        <v>93.726165501698276</v>
      </c>
      <c r="L50" s="20">
        <f t="shared" si="2"/>
        <v>93.726165501698276</v>
      </c>
      <c r="M50" s="20" t="e">
        <f t="shared" si="3"/>
        <v>#DIV/0!</v>
      </c>
      <c r="Q50"/>
      <c r="R50"/>
      <c r="S50"/>
      <c r="T50"/>
      <c r="U50"/>
      <c r="V50"/>
      <c r="AA50" s="20">
        <v>92</v>
      </c>
      <c r="AB50" s="20">
        <v>71</v>
      </c>
      <c r="AC50" s="22">
        <f t="shared" si="6"/>
        <v>99.986385013798895</v>
      </c>
      <c r="AD50" s="22"/>
      <c r="AE50" s="22"/>
      <c r="AF50" s="20">
        <f t="shared" si="7"/>
        <v>99.986385013798895</v>
      </c>
      <c r="AG50" s="20" t="e">
        <f t="shared" si="8"/>
        <v>#DIV/0!</v>
      </c>
      <c r="AI50" s="20">
        <v>54</v>
      </c>
      <c r="AJ50" s="20">
        <f t="shared" si="9"/>
        <v>99.32349662815632</v>
      </c>
      <c r="AM50" s="20">
        <f t="shared" si="4"/>
        <v>99.32349662815632</v>
      </c>
      <c r="AN50" s="20" t="e">
        <f t="shared" si="5"/>
        <v>#DIV/0!</v>
      </c>
    </row>
    <row r="51" spans="1:40" x14ac:dyDescent="0.35">
      <c r="A51" s="20">
        <f>'pH_3_DBU-PVP_cycle1'!A51</f>
        <v>73</v>
      </c>
      <c r="B51" s="20">
        <f>'pH_3_DBU-PVP_cycle1'!D51</f>
        <v>96.086954375432455</v>
      </c>
      <c r="E51" s="20">
        <f t="shared" si="0"/>
        <v>96.086954375432455</v>
      </c>
      <c r="F51" s="20" t="e">
        <f t="shared" si="1"/>
        <v>#DIV/0!</v>
      </c>
      <c r="H51" s="20">
        <f>'pH_3_DBU-PVP_cycle1'!E51</f>
        <v>52</v>
      </c>
      <c r="I51" s="20">
        <f>'pH_3_DBU-PVP_cycle1'!H51</f>
        <v>93.730007377873662</v>
      </c>
      <c r="L51" s="20">
        <f t="shared" si="2"/>
        <v>93.730007377873662</v>
      </c>
      <c r="M51" s="20" t="e">
        <f t="shared" si="3"/>
        <v>#DIV/0!</v>
      </c>
      <c r="Q51"/>
      <c r="R51"/>
      <c r="S51"/>
      <c r="T51"/>
      <c r="U51"/>
      <c r="V51"/>
      <c r="AA51" s="20">
        <v>94</v>
      </c>
      <c r="AB51" s="20">
        <v>72</v>
      </c>
      <c r="AC51" s="22">
        <f t="shared" si="6"/>
        <v>99.977549398489757</v>
      </c>
      <c r="AD51" s="22"/>
      <c r="AE51" s="22"/>
      <c r="AF51" s="20">
        <f t="shared" si="7"/>
        <v>99.977549398489757</v>
      </c>
      <c r="AG51" s="20" t="e">
        <f t="shared" si="8"/>
        <v>#DIV/0!</v>
      </c>
      <c r="AI51" s="20">
        <v>53</v>
      </c>
      <c r="AJ51" s="20">
        <f t="shared" si="9"/>
        <v>99.344359728855409</v>
      </c>
      <c r="AM51" s="20">
        <f t="shared" si="4"/>
        <v>99.344359728855409</v>
      </c>
      <c r="AN51" s="20" t="e">
        <f t="shared" si="5"/>
        <v>#DIV/0!</v>
      </c>
    </row>
    <row r="52" spans="1:40" x14ac:dyDescent="0.35">
      <c r="A52" s="20">
        <f>'pH_3_DBU-PVP_cycle1'!A52</f>
        <v>74</v>
      </c>
      <c r="B52" s="20">
        <f>'pH_3_DBU-PVP_cycle1'!D52</f>
        <v>96.073991595002354</v>
      </c>
      <c r="E52" s="20">
        <f t="shared" si="0"/>
        <v>96.073991595002354</v>
      </c>
      <c r="F52" s="20" t="e">
        <f t="shared" si="1"/>
        <v>#DIV/0!</v>
      </c>
      <c r="H52" s="20">
        <f>'pH_3_DBU-PVP_cycle1'!E52</f>
        <v>51</v>
      </c>
      <c r="I52" s="20">
        <f>'pH_3_DBU-PVP_cycle1'!H52</f>
        <v>93.725564360753637</v>
      </c>
      <c r="L52" s="20">
        <f t="shared" si="2"/>
        <v>93.725564360753637</v>
      </c>
      <c r="M52" s="20" t="e">
        <f t="shared" si="3"/>
        <v>#DIV/0!</v>
      </c>
      <c r="Q52"/>
      <c r="R52"/>
      <c r="S52"/>
      <c r="T52"/>
      <c r="U52"/>
      <c r="V52"/>
      <c r="AA52" s="20">
        <v>96</v>
      </c>
      <c r="AB52" s="20">
        <v>73</v>
      </c>
      <c r="AC52" s="22">
        <f t="shared" si="6"/>
        <v>99.969456661102512</v>
      </c>
      <c r="AD52" s="22"/>
      <c r="AE52" s="22"/>
      <c r="AF52" s="20">
        <f t="shared" si="7"/>
        <v>99.969456661102512</v>
      </c>
      <c r="AG52" s="20" t="e">
        <f t="shared" si="8"/>
        <v>#DIV/0!</v>
      </c>
      <c r="AI52" s="20">
        <v>52</v>
      </c>
      <c r="AJ52" s="20">
        <f t="shared" si="9"/>
        <v>99.348468833037657</v>
      </c>
      <c r="AM52" s="20">
        <f t="shared" si="4"/>
        <v>99.348468833037657</v>
      </c>
      <c r="AN52" s="20" t="e">
        <f t="shared" si="5"/>
        <v>#DIV/0!</v>
      </c>
    </row>
    <row r="53" spans="1:40" x14ac:dyDescent="0.35">
      <c r="A53" s="20">
        <f>'pH_3_DBU-PVP_cycle1'!A53</f>
        <v>75</v>
      </c>
      <c r="B53" s="20">
        <f>'pH_3_DBU-PVP_cycle1'!D53</f>
        <v>96.036159678864706</v>
      </c>
      <c r="E53" s="20">
        <f t="shared" si="0"/>
        <v>96.036159678864706</v>
      </c>
      <c r="F53" s="20" t="e">
        <f t="shared" si="1"/>
        <v>#DIV/0!</v>
      </c>
      <c r="H53" s="20">
        <f>'pH_3_DBU-PVP_cycle1'!E53</f>
        <v>50</v>
      </c>
      <c r="I53" s="20">
        <f>'pH_3_DBU-PVP_cycle1'!H53</f>
        <v>93.731940454421391</v>
      </c>
      <c r="L53" s="20">
        <f t="shared" si="2"/>
        <v>93.731940454421391</v>
      </c>
      <c r="M53" s="20" t="e">
        <f t="shared" si="3"/>
        <v>#DIV/0!</v>
      </c>
      <c r="Q53"/>
      <c r="R53"/>
      <c r="S53"/>
      <c r="T53"/>
      <c r="U53"/>
      <c r="V53"/>
      <c r="AA53" s="20">
        <v>98</v>
      </c>
      <c r="AB53" s="20">
        <v>74</v>
      </c>
      <c r="AC53" s="22">
        <f t="shared" si="6"/>
        <v>99.955898069319773</v>
      </c>
      <c r="AD53" s="22"/>
      <c r="AE53" s="22"/>
      <c r="AF53" s="20">
        <f t="shared" si="7"/>
        <v>99.955898069319773</v>
      </c>
      <c r="AG53" s="20" t="e">
        <f t="shared" si="8"/>
        <v>#DIV/0!</v>
      </c>
      <c r="AI53" s="20">
        <v>51</v>
      </c>
      <c r="AJ53" s="20">
        <f t="shared" si="9"/>
        <v>99.343716774565124</v>
      </c>
      <c r="AM53" s="20">
        <f t="shared" si="4"/>
        <v>99.343716774565124</v>
      </c>
      <c r="AN53" s="20" t="e">
        <f t="shared" si="5"/>
        <v>#DIV/0!</v>
      </c>
    </row>
    <row r="54" spans="1:40" x14ac:dyDescent="0.35">
      <c r="A54" s="20">
        <f>'pH_3_DBU-PVP_cycle1'!A54</f>
        <v>76</v>
      </c>
      <c r="B54" s="20">
        <f>'pH_3_DBU-PVP_cycle1'!D54</f>
        <v>96.017764180743711</v>
      </c>
      <c r="E54" s="20">
        <f t="shared" si="0"/>
        <v>96.017764180743711</v>
      </c>
      <c r="F54" s="20" t="e">
        <f t="shared" si="1"/>
        <v>#DIV/0!</v>
      </c>
      <c r="H54" s="20">
        <f>'pH_3_DBU-PVP_cycle1'!E54</f>
        <v>49</v>
      </c>
      <c r="I54" s="20">
        <f>'pH_3_DBU-PVP_cycle1'!H54</f>
        <v>93.746689664393699</v>
      </c>
      <c r="L54" s="20">
        <f t="shared" si="2"/>
        <v>93.746689664393699</v>
      </c>
      <c r="M54" s="20" t="e">
        <f t="shared" si="3"/>
        <v>#DIV/0!</v>
      </c>
      <c r="Q54"/>
      <c r="R54"/>
      <c r="S54"/>
      <c r="T54"/>
      <c r="U54"/>
      <c r="V54"/>
      <c r="AA54" s="20">
        <v>100</v>
      </c>
      <c r="AB54" s="20">
        <v>75</v>
      </c>
      <c r="AC54" s="22">
        <f t="shared" si="6"/>
        <v>99.916327275844182</v>
      </c>
      <c r="AD54" s="22"/>
      <c r="AE54" s="22"/>
      <c r="AF54" s="20">
        <f t="shared" si="7"/>
        <v>99.916327275844182</v>
      </c>
      <c r="AG54" s="20" t="e">
        <f t="shared" si="8"/>
        <v>#DIV/0!</v>
      </c>
      <c r="AI54" s="20">
        <v>50</v>
      </c>
      <c r="AJ54" s="20">
        <f t="shared" si="9"/>
        <v>99.350536367899323</v>
      </c>
      <c r="AM54" s="20">
        <f t="shared" si="4"/>
        <v>99.350536367899323</v>
      </c>
      <c r="AN54" s="20" t="e">
        <f t="shared" si="5"/>
        <v>#DIV/0!</v>
      </c>
    </row>
    <row r="55" spans="1:40" x14ac:dyDescent="0.35">
      <c r="A55" s="20">
        <f>'pH_3_DBU-PVP_cycle1'!A55</f>
        <v>77</v>
      </c>
      <c r="B55" s="20">
        <f>'pH_3_DBU-PVP_cycle1'!D55</f>
        <v>96.025185139258028</v>
      </c>
      <c r="E55" s="20">
        <f t="shared" si="0"/>
        <v>96.025185139258028</v>
      </c>
      <c r="F55" s="20" t="e">
        <f t="shared" si="1"/>
        <v>#DIV/0!</v>
      </c>
      <c r="H55" s="20">
        <f>'pH_3_DBU-PVP_cycle1'!E55</f>
        <v>48</v>
      </c>
      <c r="I55" s="20">
        <f>'pH_3_DBU-PVP_cycle1'!H55</f>
        <v>93.739205797870881</v>
      </c>
      <c r="L55" s="20">
        <f t="shared" si="2"/>
        <v>93.739205797870881</v>
      </c>
      <c r="M55" s="20" t="e">
        <f t="shared" si="3"/>
        <v>#DIV/0!</v>
      </c>
      <c r="Q55"/>
      <c r="R55"/>
      <c r="S55"/>
      <c r="T55"/>
      <c r="U55"/>
      <c r="V55"/>
      <c r="AA55" s="20">
        <v>102</v>
      </c>
      <c r="AB55" s="20">
        <v>76</v>
      </c>
      <c r="AC55" s="22">
        <f t="shared" si="6"/>
        <v>99.8970862610783</v>
      </c>
      <c r="AD55" s="22"/>
      <c r="AE55" s="22"/>
      <c r="AF55" s="20">
        <f t="shared" si="7"/>
        <v>99.8970862610783</v>
      </c>
      <c r="AG55" s="20" t="e">
        <f t="shared" si="8"/>
        <v>#DIV/0!</v>
      </c>
      <c r="AI55" s="20">
        <v>49</v>
      </c>
      <c r="AJ55" s="20">
        <f t="shared" si="9"/>
        <v>99.366311483393716</v>
      </c>
      <c r="AM55" s="20">
        <f t="shared" si="4"/>
        <v>99.366311483393716</v>
      </c>
      <c r="AN55" s="20" t="e">
        <f t="shared" si="5"/>
        <v>#DIV/0!</v>
      </c>
    </row>
    <row r="56" spans="1:40" x14ac:dyDescent="0.35">
      <c r="A56" s="20">
        <f>'pH_3_DBU-PVP_cycle1'!A56</f>
        <v>78</v>
      </c>
      <c r="B56" s="20">
        <f>'pH_3_DBU-PVP_cycle1'!D56</f>
        <v>96.005057931041705</v>
      </c>
      <c r="E56" s="20">
        <f t="shared" si="0"/>
        <v>96.005057931041705</v>
      </c>
      <c r="F56" s="20" t="e">
        <f t="shared" si="1"/>
        <v>#DIV/0!</v>
      </c>
      <c r="H56" s="20">
        <f>'pH_3_DBU-PVP_cycle1'!E56</f>
        <v>47</v>
      </c>
      <c r="I56" s="20">
        <f>'pH_3_DBU-PVP_cycle1'!H56</f>
        <v>93.72785011670392</v>
      </c>
      <c r="L56" s="20">
        <f t="shared" si="2"/>
        <v>93.72785011670392</v>
      </c>
      <c r="M56" s="20" t="e">
        <f t="shared" si="3"/>
        <v>#DIV/0!</v>
      </c>
      <c r="Q56"/>
      <c r="R56"/>
      <c r="S56"/>
      <c r="T56"/>
      <c r="U56"/>
      <c r="V56"/>
      <c r="AA56" s="20">
        <v>104</v>
      </c>
      <c r="AB56" s="20">
        <v>77</v>
      </c>
      <c r="AC56" s="22">
        <f t="shared" si="6"/>
        <v>99.904848310869596</v>
      </c>
      <c r="AD56" s="22"/>
      <c r="AE56" s="22"/>
      <c r="AF56" s="20">
        <f t="shared" si="7"/>
        <v>99.904848310869596</v>
      </c>
      <c r="AG56" s="20" t="e">
        <f t="shared" si="8"/>
        <v>#DIV/0!</v>
      </c>
      <c r="AI56" s="20">
        <v>48</v>
      </c>
      <c r="AJ56" s="20">
        <f t="shared" si="9"/>
        <v>99.358307064244229</v>
      </c>
      <c r="AM56" s="20">
        <f t="shared" si="4"/>
        <v>99.358307064244229</v>
      </c>
      <c r="AN56" s="20" t="e">
        <f t="shared" si="5"/>
        <v>#DIV/0!</v>
      </c>
    </row>
    <row r="57" spans="1:40" x14ac:dyDescent="0.35">
      <c r="A57" s="28">
        <f>'pH_3_DBU-PVP_cycle1'!A57</f>
        <v>79</v>
      </c>
      <c r="B57" s="20">
        <f>'pH_3_DBU-PVP_cycle1'!D57</f>
        <v>95.995435070613368</v>
      </c>
      <c r="D57" s="14"/>
      <c r="E57" s="14">
        <f t="shared" si="0"/>
        <v>95.995435070613368</v>
      </c>
      <c r="F57" s="27" t="e">
        <f t="shared" si="1"/>
        <v>#DIV/0!</v>
      </c>
      <c r="H57" s="20">
        <f>'pH_3_DBU-PVP_cycle1'!E57</f>
        <v>46</v>
      </c>
      <c r="I57" s="20">
        <f>'pH_3_DBU-PVP_cycle1'!H57</f>
        <v>93.713529365579191</v>
      </c>
      <c r="L57" s="20">
        <f t="shared" si="2"/>
        <v>93.713529365579191</v>
      </c>
      <c r="M57" s="20" t="e">
        <f t="shared" si="3"/>
        <v>#DIV/0!</v>
      </c>
      <c r="Q57"/>
      <c r="R57"/>
      <c r="S57"/>
      <c r="T57"/>
      <c r="U57"/>
      <c r="V57"/>
      <c r="AA57" s="20">
        <v>106</v>
      </c>
      <c r="AB57" s="20">
        <v>78</v>
      </c>
      <c r="AC57" s="22">
        <f t="shared" si="6"/>
        <v>99.88379599100638</v>
      </c>
      <c r="AD57" s="22"/>
      <c r="AE57" s="22"/>
      <c r="AF57" s="20">
        <f t="shared" si="7"/>
        <v>99.88379599100638</v>
      </c>
      <c r="AG57" s="20" t="e">
        <f t="shared" si="8"/>
        <v>#DIV/0!</v>
      </c>
      <c r="AI57" s="20">
        <v>47</v>
      </c>
      <c r="AJ57" s="20">
        <f t="shared" si="9"/>
        <v>99.346161520024395</v>
      </c>
      <c r="AM57" s="20">
        <f t="shared" si="4"/>
        <v>99.346161520024395</v>
      </c>
      <c r="AN57" s="20" t="e">
        <f t="shared" si="5"/>
        <v>#DIV/0!</v>
      </c>
    </row>
    <row r="58" spans="1:40" x14ac:dyDescent="0.35">
      <c r="A58" s="28">
        <f>'pH_3_DBU-PVP_cycle1'!A58</f>
        <v>80</v>
      </c>
      <c r="B58" s="20">
        <f>'pH_3_DBU-PVP_cycle1'!D58</f>
        <v>95.971291325924327</v>
      </c>
      <c r="E58" s="20">
        <f t="shared" si="0"/>
        <v>95.971291325924327</v>
      </c>
      <c r="F58" s="20" t="e">
        <f t="shared" si="1"/>
        <v>#DIV/0!</v>
      </c>
      <c r="H58" s="20">
        <f>'pH_3_DBU-PVP_cycle1'!E58</f>
        <v>45</v>
      </c>
      <c r="I58" s="20">
        <f>'pH_3_DBU-PVP_cycle1'!H58</f>
        <v>93.70980844104237</v>
      </c>
      <c r="L58" s="20">
        <f t="shared" si="2"/>
        <v>93.70980844104237</v>
      </c>
      <c r="M58" s="20" t="e">
        <f t="shared" si="3"/>
        <v>#DIV/0!</v>
      </c>
      <c r="Q58"/>
      <c r="R58"/>
      <c r="S58"/>
      <c r="T58"/>
      <c r="U58"/>
      <c r="V58"/>
      <c r="AA58" s="20">
        <v>108</v>
      </c>
      <c r="AB58" s="20">
        <v>79</v>
      </c>
      <c r="AC58" s="22">
        <f t="shared" si="6"/>
        <v>99.873730832760927</v>
      </c>
      <c r="AD58" s="22"/>
      <c r="AE58" s="22"/>
      <c r="AF58" s="20">
        <f t="shared" si="7"/>
        <v>99.873730832760927</v>
      </c>
      <c r="AG58" s="20" t="e">
        <f t="shared" si="8"/>
        <v>#DIV/0!</v>
      </c>
      <c r="AI58" s="20">
        <v>46</v>
      </c>
      <c r="AJ58" s="20">
        <f t="shared" si="9"/>
        <v>99.330844665536375</v>
      </c>
      <c r="AM58" s="20">
        <f t="shared" si="4"/>
        <v>99.330844665536375</v>
      </c>
      <c r="AN58" s="20" t="e">
        <f t="shared" si="5"/>
        <v>#DIV/0!</v>
      </c>
    </row>
    <row r="59" spans="1:40" x14ac:dyDescent="0.35">
      <c r="A59" s="28">
        <f>'pH_3_DBU-PVP_cycle1'!A59</f>
        <v>81</v>
      </c>
      <c r="B59" s="20">
        <f>'pH_3_DBU-PVP_cycle1'!D59</f>
        <v>95.951136332832164</v>
      </c>
      <c r="E59" s="20">
        <f t="shared" si="0"/>
        <v>95.951136332832164</v>
      </c>
      <c r="F59" s="20" t="e">
        <f t="shared" si="1"/>
        <v>#DIV/0!</v>
      </c>
      <c r="H59" s="20">
        <f>'pH_3_DBU-PVP_cycle1'!E59</f>
        <v>44</v>
      </c>
      <c r="I59" s="20">
        <f>'pH_3_DBU-PVP_cycle1'!H59</f>
        <v>93.697842756960114</v>
      </c>
      <c r="L59" s="20">
        <f t="shared" si="2"/>
        <v>93.697842756960114</v>
      </c>
      <c r="M59" s="20" t="e">
        <f t="shared" si="3"/>
        <v>#DIV/0!</v>
      </c>
      <c r="Q59"/>
      <c r="R59"/>
      <c r="S59"/>
      <c r="T59"/>
      <c r="U59"/>
      <c r="V59"/>
      <c r="AA59" s="20">
        <v>110</v>
      </c>
      <c r="AB59" s="20">
        <v>80</v>
      </c>
      <c r="AC59" s="22">
        <f t="shared" si="6"/>
        <v>99.84847736340609</v>
      </c>
      <c r="AD59" s="22"/>
      <c r="AE59" s="22"/>
      <c r="AF59" s="20">
        <f t="shared" si="7"/>
        <v>99.84847736340609</v>
      </c>
      <c r="AG59" s="20" t="e">
        <f t="shared" si="8"/>
        <v>#DIV/0!</v>
      </c>
      <c r="AI59" s="20">
        <v>45</v>
      </c>
      <c r="AJ59" s="20">
        <f t="shared" si="9"/>
        <v>99.326864925982576</v>
      </c>
      <c r="AM59" s="20">
        <f t="shared" si="4"/>
        <v>99.326864925982576</v>
      </c>
      <c r="AN59" s="20" t="e">
        <f t="shared" si="5"/>
        <v>#DIV/0!</v>
      </c>
    </row>
    <row r="60" spans="1:40" x14ac:dyDescent="0.35">
      <c r="A60" s="28">
        <f>'pH_3_DBU-PVP_cycle1'!A60</f>
        <v>82</v>
      </c>
      <c r="B60" s="20">
        <f>'pH_3_DBU-PVP_cycle1'!D60</f>
        <v>95.956163337276749</v>
      </c>
      <c r="E60" s="20">
        <f t="shared" si="0"/>
        <v>95.956163337276749</v>
      </c>
      <c r="F60" s="20" t="e">
        <f t="shared" si="1"/>
        <v>#DIV/0!</v>
      </c>
      <c r="H60" s="20">
        <f>'pH_3_DBU-PVP_cycle1'!E60</f>
        <v>43</v>
      </c>
      <c r="I60" s="20">
        <f>'pH_3_DBU-PVP_cycle1'!H60</f>
        <v>93.679848648352063</v>
      </c>
      <c r="L60" s="20">
        <f t="shared" si="2"/>
        <v>93.679848648352063</v>
      </c>
      <c r="M60" s="20" t="e">
        <f t="shared" si="3"/>
        <v>#DIV/0!</v>
      </c>
      <c r="Q60"/>
      <c r="R60"/>
      <c r="S60"/>
      <c r="T60"/>
      <c r="U60"/>
      <c r="V60"/>
      <c r="AA60" s="20">
        <v>112</v>
      </c>
      <c r="AB60" s="20">
        <v>81</v>
      </c>
      <c r="AC60" s="22">
        <f t="shared" si="6"/>
        <v>99.827395981584189</v>
      </c>
      <c r="AD60" s="22"/>
      <c r="AE60" s="22"/>
      <c r="AF60" s="20">
        <f t="shared" si="7"/>
        <v>99.827395981584189</v>
      </c>
      <c r="AG60" s="20" t="e">
        <f t="shared" si="8"/>
        <v>#DIV/0!</v>
      </c>
      <c r="AI60" s="20">
        <v>44</v>
      </c>
      <c r="AJ60" s="20">
        <f t="shared" si="9"/>
        <v>99.314066949092862</v>
      </c>
      <c r="AM60" s="20">
        <f t="shared" si="4"/>
        <v>99.314066949092862</v>
      </c>
      <c r="AN60" s="20" t="e">
        <f t="shared" si="5"/>
        <v>#DIV/0!</v>
      </c>
    </row>
    <row r="61" spans="1:40" x14ac:dyDescent="0.35">
      <c r="A61" s="28">
        <f>'pH_3_DBU-PVP_cycle1'!A61</f>
        <v>83</v>
      </c>
      <c r="B61" s="20">
        <f>'pH_3_DBU-PVP_cycle1'!D61</f>
        <v>95.934780488004364</v>
      </c>
      <c r="E61" s="20">
        <f t="shared" si="0"/>
        <v>95.934780488004364</v>
      </c>
      <c r="F61" s="20" t="e">
        <f t="shared" si="1"/>
        <v>#DIV/0!</v>
      </c>
      <c r="H61" s="20">
        <f>'pH_3_DBU-PVP_cycle1'!E61</f>
        <v>42</v>
      </c>
      <c r="I61" s="20">
        <f>'pH_3_DBU-PVP_cycle1'!H61</f>
        <v>93.310403254619246</v>
      </c>
      <c r="L61" s="20">
        <f t="shared" si="2"/>
        <v>93.310403254619246</v>
      </c>
      <c r="M61" s="20" t="e">
        <f t="shared" si="3"/>
        <v>#DIV/0!</v>
      </c>
      <c r="Q61"/>
      <c r="R61"/>
      <c r="S61"/>
      <c r="T61"/>
      <c r="U61"/>
      <c r="V61"/>
      <c r="AA61" s="20">
        <v>114</v>
      </c>
      <c r="AB61" s="20">
        <v>82</v>
      </c>
      <c r="AC61" s="22">
        <f t="shared" si="6"/>
        <v>99.832654043426828</v>
      </c>
      <c r="AD61" s="22"/>
      <c r="AE61" s="22"/>
      <c r="AF61" s="20">
        <f t="shared" si="7"/>
        <v>99.832654043426828</v>
      </c>
      <c r="AG61" s="20" t="e">
        <f t="shared" si="8"/>
        <v>#DIV/0!</v>
      </c>
      <c r="AI61" s="20">
        <v>43</v>
      </c>
      <c r="AJ61" s="20">
        <f t="shared" si="9"/>
        <v>99.294821230709047</v>
      </c>
      <c r="AM61" s="20">
        <f t="shared" si="4"/>
        <v>99.294821230709047</v>
      </c>
      <c r="AN61" s="20" t="e">
        <f t="shared" si="5"/>
        <v>#DIV/0!</v>
      </c>
    </row>
    <row r="62" spans="1:40" x14ac:dyDescent="0.35">
      <c r="A62" s="28">
        <f>'pH_3_DBU-PVP_cycle1'!A62</f>
        <v>84</v>
      </c>
      <c r="B62" s="20">
        <f>'pH_3_DBU-PVP_cycle1'!D62</f>
        <v>95.913715164263905</v>
      </c>
      <c r="E62" s="20">
        <f t="shared" si="0"/>
        <v>95.913715164263905</v>
      </c>
      <c r="F62" s="20" t="e">
        <f t="shared" si="1"/>
        <v>#DIV/0!</v>
      </c>
      <c r="H62" s="20">
        <f>'pH_3_DBU-PVP_cycle1'!E62</f>
        <v>41</v>
      </c>
      <c r="I62" s="20">
        <f>'pH_3_DBU-PVP_cycle1'!H62</f>
        <v>74.908578750945082</v>
      </c>
      <c r="L62" s="20">
        <f t="shared" si="2"/>
        <v>74.908578750945082</v>
      </c>
      <c r="M62" s="20" t="e">
        <f t="shared" si="3"/>
        <v>#DIV/0!</v>
      </c>
      <c r="Q62"/>
      <c r="R62"/>
      <c r="S62"/>
      <c r="T62"/>
      <c r="U62"/>
      <c r="V62"/>
      <c r="AA62" s="20">
        <v>116</v>
      </c>
      <c r="AB62" s="28">
        <v>83</v>
      </c>
      <c r="AC62" s="22">
        <f t="shared" si="6"/>
        <v>99.810288369179759</v>
      </c>
      <c r="AD62" s="22"/>
      <c r="AE62" s="22"/>
      <c r="AF62" s="20">
        <f t="shared" si="7"/>
        <v>99.810288369179759</v>
      </c>
      <c r="AG62" s="20" t="e">
        <f t="shared" si="8"/>
        <v>#DIV/0!</v>
      </c>
      <c r="AI62" s="20">
        <v>42</v>
      </c>
      <c r="AJ62" s="20">
        <f t="shared" si="9"/>
        <v>98.899678455879126</v>
      </c>
      <c r="AM62" s="20">
        <f t="shared" si="4"/>
        <v>98.899678455879126</v>
      </c>
      <c r="AN62" s="20" t="e">
        <f t="shared" si="5"/>
        <v>#DIV/0!</v>
      </c>
    </row>
    <row r="63" spans="1:40" x14ac:dyDescent="0.35">
      <c r="A63" s="28">
        <f>'pH_3_DBU-PVP_cycle1'!A63</f>
        <v>85</v>
      </c>
      <c r="B63" s="20">
        <f>'pH_3_DBU-PVP_cycle1'!D63</f>
        <v>95.724964904785153</v>
      </c>
      <c r="E63" s="20">
        <f t="shared" si="0"/>
        <v>95.724964904785153</v>
      </c>
      <c r="F63" s="20" t="e">
        <f t="shared" si="1"/>
        <v>#DIV/0!</v>
      </c>
      <c r="H63" s="20">
        <f>'pH_3_DBU-PVP_cycle1'!E63</f>
        <v>40</v>
      </c>
      <c r="I63" s="20">
        <f>'pH_3_DBU-PVP_cycle1'!H63</f>
        <v>28.213772952292487</v>
      </c>
      <c r="L63" s="20">
        <f t="shared" si="2"/>
        <v>28.213772952292487</v>
      </c>
      <c r="M63" s="20" t="e">
        <f t="shared" si="3"/>
        <v>#DIV/0!</v>
      </c>
      <c r="Q63"/>
      <c r="R63"/>
      <c r="S63"/>
      <c r="T63"/>
      <c r="U63"/>
      <c r="V63"/>
      <c r="AA63" s="20">
        <v>118</v>
      </c>
      <c r="AB63" s="28">
        <v>84</v>
      </c>
      <c r="AC63" s="22">
        <f t="shared" si="6"/>
        <v>99.788254814965981</v>
      </c>
      <c r="AD63" s="22"/>
      <c r="AE63" s="22"/>
      <c r="AF63" s="20">
        <f t="shared" si="7"/>
        <v>99.788254814965981</v>
      </c>
      <c r="AG63" s="20" t="e">
        <f t="shared" si="8"/>
        <v>#DIV/0!</v>
      </c>
      <c r="AI63" s="20">
        <v>41</v>
      </c>
      <c r="AJ63" s="20">
        <f t="shared" si="9"/>
        <v>79.217884827741997</v>
      </c>
      <c r="AM63" s="20">
        <f t="shared" si="4"/>
        <v>79.217884827741997</v>
      </c>
      <c r="AN63" s="20" t="e">
        <f t="shared" si="5"/>
        <v>#DIV/0!</v>
      </c>
    </row>
    <row r="64" spans="1:40" x14ac:dyDescent="0.35">
      <c r="A64" s="28">
        <f>'pH_3_DBU-PVP_cycle1'!A64</f>
        <v>86</v>
      </c>
      <c r="B64" s="20">
        <f>'pH_3_DBU-PVP_cycle1'!D64</f>
        <v>95.692382495143391</v>
      </c>
      <c r="E64" s="20">
        <f t="shared" si="0"/>
        <v>95.692382495143391</v>
      </c>
      <c r="F64" s="20" t="e">
        <f t="shared" si="1"/>
        <v>#DIV/0!</v>
      </c>
      <c r="H64" s="20">
        <f>'pH_3_DBU-PVP_cycle1'!E64</f>
        <v>39</v>
      </c>
      <c r="I64" s="20">
        <f>'pH_3_DBU-PVP_cycle1'!H64</f>
        <v>7.3524682716660799</v>
      </c>
      <c r="L64" s="20">
        <f t="shared" si="2"/>
        <v>7.3524682716660799</v>
      </c>
      <c r="M64" s="20" t="e">
        <f t="shared" si="3"/>
        <v>#DIV/0!</v>
      </c>
      <c r="Q64"/>
      <c r="R64"/>
      <c r="S64"/>
      <c r="T64"/>
      <c r="U64"/>
      <c r="V64"/>
      <c r="AA64" s="20">
        <v>120</v>
      </c>
      <c r="AB64" s="28">
        <v>85</v>
      </c>
      <c r="AC64" s="22">
        <f t="shared" si="6"/>
        <v>99.590828982525409</v>
      </c>
      <c r="AD64" s="22"/>
      <c r="AE64" s="22"/>
      <c r="AF64" s="20">
        <f t="shared" si="7"/>
        <v>99.590828982525409</v>
      </c>
      <c r="AG64" s="20" t="e">
        <f t="shared" si="8"/>
        <v>#DIV/0!</v>
      </c>
      <c r="AI64" s="20">
        <v>40</v>
      </c>
      <c r="AJ64" s="20">
        <f t="shared" si="9"/>
        <v>29.275145125408464</v>
      </c>
      <c r="AM64" s="20">
        <f t="shared" si="4"/>
        <v>29.275145125408464</v>
      </c>
      <c r="AN64" s="20" t="e">
        <f t="shared" si="5"/>
        <v>#DIV/0!</v>
      </c>
    </row>
    <row r="65" spans="1:40" x14ac:dyDescent="0.35">
      <c r="A65" s="28">
        <f>'pH_3_DBU-PVP_cycle1'!A65</f>
        <v>87</v>
      </c>
      <c r="B65" s="20">
        <f>'pH_3_DBU-PVP_cycle1'!D65</f>
        <v>95.857874161558712</v>
      </c>
      <c r="E65" s="20">
        <f t="shared" si="0"/>
        <v>95.857874161558712</v>
      </c>
      <c r="F65" s="20" t="e">
        <f t="shared" si="1"/>
        <v>#DIV/0!</v>
      </c>
      <c r="H65" s="20">
        <f>'pH_3_DBU-PVP_cycle1'!E65</f>
        <v>38</v>
      </c>
      <c r="I65" s="20">
        <f>'pH_3_DBU-PVP_cycle1'!H65</f>
        <v>4.3972974979291566</v>
      </c>
      <c r="L65" s="20">
        <f t="shared" si="2"/>
        <v>4.3972974979291566</v>
      </c>
      <c r="M65" s="20" t="e">
        <f t="shared" si="3"/>
        <v>#DIV/0!</v>
      </c>
      <c r="Q65"/>
      <c r="R65"/>
      <c r="S65"/>
      <c r="T65"/>
      <c r="U65"/>
      <c r="V65"/>
      <c r="AA65" s="20">
        <v>122</v>
      </c>
      <c r="AB65" s="28">
        <v>86</v>
      </c>
      <c r="AC65" s="22">
        <f t="shared" si="6"/>
        <v>99.556748979858355</v>
      </c>
      <c r="AD65" s="22"/>
      <c r="AE65" s="22"/>
      <c r="AF65" s="20">
        <f t="shared" si="7"/>
        <v>99.556748979858355</v>
      </c>
      <c r="AG65" s="20" t="e">
        <f t="shared" si="8"/>
        <v>#DIV/0!</v>
      </c>
      <c r="AI65" s="20">
        <v>39</v>
      </c>
      <c r="AJ65" s="20">
        <f t="shared" si="9"/>
        <v>6.9627981374344738</v>
      </c>
      <c r="AM65" s="20">
        <f t="shared" si="4"/>
        <v>6.9627981374344738</v>
      </c>
      <c r="AN65" s="20" t="e">
        <f t="shared" si="5"/>
        <v>#DIV/0!</v>
      </c>
    </row>
    <row r="66" spans="1:40" x14ac:dyDescent="0.35">
      <c r="A66" s="28">
        <f>'pH_3_DBU-PVP_cycle1'!A66</f>
        <v>88</v>
      </c>
      <c r="B66" s="20">
        <f>'pH_3_DBU-PVP_cycle1'!D66</f>
        <v>95.82580453839121</v>
      </c>
      <c r="E66" s="20">
        <f t="shared" si="0"/>
        <v>95.82580453839121</v>
      </c>
      <c r="F66" s="20" t="e">
        <f t="shared" si="1"/>
        <v>#DIV/0!</v>
      </c>
      <c r="H66" s="20">
        <f>'pH_3_DBU-PVP_cycle1'!E66</f>
        <v>37</v>
      </c>
      <c r="I66" s="20">
        <f>'pH_3_DBU-PVP_cycle1'!H66</f>
        <v>3.2441111086001726</v>
      </c>
      <c r="L66" s="20">
        <f t="shared" si="2"/>
        <v>3.2441111086001726</v>
      </c>
      <c r="M66" s="20" t="e">
        <f t="shared" si="3"/>
        <v>#DIV/0!</v>
      </c>
      <c r="Q66"/>
      <c r="R66"/>
      <c r="S66"/>
      <c r="T66"/>
      <c r="U66"/>
      <c r="V66"/>
      <c r="AA66" s="20">
        <v>124</v>
      </c>
      <c r="AB66" s="28">
        <v>87</v>
      </c>
      <c r="AC66" s="22">
        <f t="shared" si="6"/>
        <v>99.729847179003869</v>
      </c>
      <c r="AD66" s="22"/>
      <c r="AE66" s="22"/>
      <c r="AF66" s="20">
        <f t="shared" si="7"/>
        <v>99.729847179003869</v>
      </c>
      <c r="AG66" s="20" t="e">
        <f t="shared" si="8"/>
        <v>#DIV/0!</v>
      </c>
      <c r="AI66" s="20">
        <v>38</v>
      </c>
      <c r="AJ66" s="20">
        <f t="shared" si="9"/>
        <v>3.8020756072864743</v>
      </c>
      <c r="AM66" s="20">
        <f t="shared" si="4"/>
        <v>3.8020756072864743</v>
      </c>
      <c r="AN66" s="20" t="e">
        <f t="shared" si="5"/>
        <v>#DIV/0!</v>
      </c>
    </row>
    <row r="67" spans="1:40" x14ac:dyDescent="0.35">
      <c r="A67" s="28">
        <f>'pH_3_DBU-PVP_cycle1'!A67</f>
        <v>89</v>
      </c>
      <c r="B67" s="20">
        <f>'pH_3_DBU-PVP_cycle1'!D67</f>
        <v>95.765549700947943</v>
      </c>
      <c r="E67" s="20">
        <f t="shared" si="0"/>
        <v>95.765549700947943</v>
      </c>
      <c r="F67" s="20" t="e">
        <f t="shared" si="1"/>
        <v>#DIV/0!</v>
      </c>
      <c r="H67" s="20">
        <f>'pH_3_DBU-PVP_cycle1'!E67</f>
        <v>36</v>
      </c>
      <c r="I67" s="20">
        <f>'pH_3_DBU-PVP_cycle1'!H67</f>
        <v>2.5610672074013876</v>
      </c>
      <c r="L67" s="20">
        <f t="shared" si="2"/>
        <v>2.5610672074013876</v>
      </c>
      <c r="M67" s="20" t="e">
        <f t="shared" si="3"/>
        <v>#DIV/0!</v>
      </c>
      <c r="Q67"/>
      <c r="R67"/>
      <c r="S67"/>
      <c r="T67"/>
      <c r="U67"/>
      <c r="V67"/>
      <c r="AA67" s="20">
        <v>126</v>
      </c>
      <c r="AB67" s="28">
        <v>88</v>
      </c>
      <c r="AC67" s="22">
        <f t="shared" si="6"/>
        <v>99.696303532137449</v>
      </c>
      <c r="AD67" s="22"/>
      <c r="AE67" s="22"/>
      <c r="AF67" s="20">
        <f t="shared" si="7"/>
        <v>99.696303532137449</v>
      </c>
      <c r="AG67" s="20" t="e">
        <f t="shared" si="8"/>
        <v>#DIV/0!</v>
      </c>
      <c r="AI67" s="20">
        <v>37</v>
      </c>
      <c r="AJ67" s="20">
        <f t="shared" si="9"/>
        <v>2.5686774447826446</v>
      </c>
      <c r="AM67" s="20">
        <f t="shared" si="4"/>
        <v>2.5686774447826446</v>
      </c>
      <c r="AN67" s="20" t="e">
        <f t="shared" si="5"/>
        <v>#DIV/0!</v>
      </c>
    </row>
    <row r="68" spans="1:40" x14ac:dyDescent="0.35">
      <c r="A68" s="28">
        <f>'pH_3_DBU-PVP_cycle1'!A68</f>
        <v>90</v>
      </c>
      <c r="B68" s="20">
        <f>'pH_3_DBU-PVP_cycle1'!D68</f>
        <v>95.694595408892482</v>
      </c>
      <c r="E68" s="20">
        <f t="shared" ref="E68:E77" si="10">AVERAGE(B68:D68)</f>
        <v>95.694595408892482</v>
      </c>
      <c r="F68" s="20" t="e">
        <f t="shared" ref="F68:F78" si="11">STDEV(B68:D68)</f>
        <v>#DIV/0!</v>
      </c>
      <c r="H68" s="20">
        <f>'pH_3_DBU-PVP_cycle1'!E68</f>
        <v>35</v>
      </c>
      <c r="I68" s="20">
        <f>'pH_3_DBU-PVP_cycle1'!H68</f>
        <v>2.1157528070911011</v>
      </c>
      <c r="L68" s="20">
        <f t="shared" ref="L68:L78" si="12">AVERAGE(I68:K68)</f>
        <v>2.1157528070911011</v>
      </c>
      <c r="M68" s="20" t="e">
        <f t="shared" ref="M68:M78" si="13">STDEV(I68:K68)</f>
        <v>#DIV/0!</v>
      </c>
      <c r="Q68"/>
      <c r="R68"/>
      <c r="S68"/>
      <c r="T68"/>
      <c r="U68"/>
      <c r="V68"/>
      <c r="AA68" s="20">
        <v>128</v>
      </c>
      <c r="AB68" s="28">
        <v>89</v>
      </c>
      <c r="AC68" s="22">
        <f t="shared" si="6"/>
        <v>99.633279187303927</v>
      </c>
      <c r="AD68" s="22"/>
      <c r="AE68" s="22"/>
      <c r="AF68" s="20">
        <f t="shared" si="7"/>
        <v>99.633279187303927</v>
      </c>
      <c r="AG68" s="20" t="e">
        <f t="shared" si="8"/>
        <v>#DIV/0!</v>
      </c>
      <c r="AI68" s="20">
        <v>36</v>
      </c>
      <c r="AJ68" s="20">
        <f t="shared" si="9"/>
        <v>1.8381233032806428</v>
      </c>
      <c r="AM68" s="20">
        <f t="shared" ref="AM68:AM79" si="14">AVERAGE(AJ68:AL68)</f>
        <v>1.8381233032806428</v>
      </c>
      <c r="AN68" s="20" t="e">
        <f t="shared" ref="AN68:AN79" si="15">STDEV(AJ68:AL68)</f>
        <v>#DIV/0!</v>
      </c>
    </row>
    <row r="69" spans="1:40" x14ac:dyDescent="0.35">
      <c r="A69" s="28">
        <f>'pH_3_DBU-PVP_cycle1'!A69</f>
        <v>91</v>
      </c>
      <c r="B69" s="20">
        <f>'pH_3_DBU-PVP_cycle1'!D69</f>
        <v>95.62222951136205</v>
      </c>
      <c r="E69" s="20">
        <f t="shared" si="10"/>
        <v>95.62222951136205</v>
      </c>
      <c r="F69" s="20" t="e">
        <f t="shared" si="11"/>
        <v>#DIV/0!</v>
      </c>
      <c r="H69" s="20">
        <f>'pH_3_DBU-PVP_cycle1'!E69</f>
        <v>34</v>
      </c>
      <c r="I69" s="20">
        <f>'pH_3_DBU-PVP_cycle1'!H69</f>
        <v>1.8099568819601342</v>
      </c>
      <c r="L69" s="20">
        <f t="shared" si="12"/>
        <v>1.8099568819601342</v>
      </c>
      <c r="M69" s="20" t="e">
        <f t="shared" si="13"/>
        <v>#DIV/0!</v>
      </c>
      <c r="Q69"/>
      <c r="R69"/>
      <c r="S69"/>
      <c r="T69"/>
      <c r="U69"/>
      <c r="V69"/>
      <c r="AA69" s="20">
        <v>130</v>
      </c>
      <c r="AB69" s="28">
        <v>90</v>
      </c>
      <c r="AC69" s="22">
        <f t="shared" ref="AC69:AC79" si="16">((B68-$B$80)/$B$82)*100</f>
        <v>99.559063606287154</v>
      </c>
      <c r="AD69" s="22"/>
      <c r="AE69" s="22"/>
      <c r="AF69" s="20">
        <f t="shared" ref="AF69:AF79" si="17">AVERAGE(AC69:AE69)</f>
        <v>99.559063606287154</v>
      </c>
      <c r="AG69" s="20" t="e">
        <f t="shared" ref="AG69:AG79" si="18">STDEV(AC69:AE69)</f>
        <v>#DIV/0!</v>
      </c>
      <c r="AI69" s="20">
        <v>35</v>
      </c>
      <c r="AJ69" s="20">
        <f t="shared" ref="AJ69:AJ79" si="19">((I68-$I$80)/$I$82)*100</f>
        <v>1.361834328521931</v>
      </c>
      <c r="AM69" s="20">
        <f t="shared" si="14"/>
        <v>1.361834328521931</v>
      </c>
      <c r="AN69" s="20" t="e">
        <f t="shared" si="15"/>
        <v>#DIV/0!</v>
      </c>
    </row>
    <row r="70" spans="1:40" x14ac:dyDescent="0.35">
      <c r="A70" s="28">
        <f>'pH_3_DBU-PVP_cycle1'!A70</f>
        <v>92</v>
      </c>
      <c r="B70" s="20">
        <f>'pH_3_DBU-PVP_cycle1'!D70</f>
        <v>95.549178541020495</v>
      </c>
      <c r="E70" s="20">
        <f t="shared" si="10"/>
        <v>95.549178541020495</v>
      </c>
      <c r="F70" s="20" t="e">
        <f t="shared" si="11"/>
        <v>#DIV/0!</v>
      </c>
      <c r="H70" s="20">
        <f>'pH_3_DBU-PVP_cycle1'!E70</f>
        <v>33</v>
      </c>
      <c r="I70" s="20">
        <f>'pH_3_DBU-PVP_cycle1'!H70</f>
        <v>1.572957294214733</v>
      </c>
      <c r="L70" s="20">
        <f t="shared" si="12"/>
        <v>1.572957294214733</v>
      </c>
      <c r="M70" s="20" t="e">
        <f t="shared" si="13"/>
        <v>#DIV/0!</v>
      </c>
      <c r="Q70"/>
      <c r="R70"/>
      <c r="S70"/>
      <c r="T70"/>
      <c r="U70"/>
      <c r="V70"/>
      <c r="AA70" s="20">
        <v>132</v>
      </c>
      <c r="AB70" s="28">
        <v>91</v>
      </c>
      <c r="AC70" s="22">
        <f t="shared" si="16"/>
        <v>99.483371537838053</v>
      </c>
      <c r="AD70" s="22"/>
      <c r="AE70" s="22"/>
      <c r="AF70" s="20">
        <f t="shared" si="17"/>
        <v>99.483371537838053</v>
      </c>
      <c r="AG70" s="20" t="e">
        <f t="shared" si="18"/>
        <v>#DIV/0!</v>
      </c>
      <c r="AI70" s="20">
        <v>34</v>
      </c>
      <c r="AJ70" s="20">
        <f t="shared" si="19"/>
        <v>1.0347682656132628</v>
      </c>
      <c r="AM70" s="20">
        <f t="shared" si="14"/>
        <v>1.0347682656132628</v>
      </c>
      <c r="AN70" s="20" t="e">
        <f t="shared" si="15"/>
        <v>#DIV/0!</v>
      </c>
    </row>
    <row r="71" spans="1:40" x14ac:dyDescent="0.35">
      <c r="A71" s="28">
        <f>'pH_3_DBU-PVP_cycle1'!A71</f>
        <v>93</v>
      </c>
      <c r="B71" s="20">
        <f>'pH_3_DBU-PVP_cycle1'!D71</f>
        <v>95.472168032684195</v>
      </c>
      <c r="E71" s="20">
        <f t="shared" si="10"/>
        <v>95.472168032684195</v>
      </c>
      <c r="F71" s="20" t="e">
        <f t="shared" si="11"/>
        <v>#DIV/0!</v>
      </c>
      <c r="H71" s="20">
        <f>'pH_3_DBU-PVP_cycle1'!E71</f>
        <v>32</v>
      </c>
      <c r="I71" s="20">
        <f>'pH_3_DBU-PVP_cycle1'!H71</f>
        <v>1.3975755459755979</v>
      </c>
      <c r="L71" s="20">
        <f t="shared" si="12"/>
        <v>1.3975755459755979</v>
      </c>
      <c r="M71" s="20" t="e">
        <f t="shared" si="13"/>
        <v>#DIV/0!</v>
      </c>
      <c r="Q71"/>
      <c r="R71"/>
      <c r="S71"/>
      <c r="T71"/>
      <c r="U71"/>
      <c r="V71"/>
      <c r="AA71" s="20">
        <v>134</v>
      </c>
      <c r="AB71" s="20">
        <v>92</v>
      </c>
      <c r="AC71" s="22">
        <f t="shared" si="16"/>
        <v>99.406962908413647</v>
      </c>
      <c r="AD71" s="22"/>
      <c r="AE71" s="22"/>
      <c r="AF71" s="20">
        <f t="shared" si="17"/>
        <v>99.406962908413647</v>
      </c>
      <c r="AG71" s="20" t="e">
        <f t="shared" si="18"/>
        <v>#DIV/0!</v>
      </c>
      <c r="AI71" s="20">
        <v>33</v>
      </c>
      <c r="AJ71" s="20">
        <f t="shared" si="19"/>
        <v>0.78128378232046636</v>
      </c>
      <c r="AM71" s="20">
        <f t="shared" si="14"/>
        <v>0.78128378232046636</v>
      </c>
      <c r="AN71" s="20" t="e">
        <f t="shared" si="15"/>
        <v>#DIV/0!</v>
      </c>
    </row>
    <row r="72" spans="1:40" x14ac:dyDescent="0.35">
      <c r="A72" s="28">
        <f>'pH_3_DBU-PVP_cycle1'!A72</f>
        <v>94</v>
      </c>
      <c r="B72" s="20">
        <f>'pH_3_DBU-PVP_cycle1'!D72</f>
        <v>95.38438947623213</v>
      </c>
      <c r="E72" s="20">
        <f t="shared" si="10"/>
        <v>95.38438947623213</v>
      </c>
      <c r="F72" s="20" t="e">
        <f t="shared" si="11"/>
        <v>#DIV/0!</v>
      </c>
      <c r="H72" s="20">
        <f>'pH_3_DBU-PVP_cycle1'!E72</f>
        <v>31</v>
      </c>
      <c r="I72" s="20">
        <f>'pH_3_DBU-PVP_cycle1'!H72</f>
        <v>1.2626859934870927</v>
      </c>
      <c r="L72" s="20">
        <f t="shared" si="12"/>
        <v>1.2626859934870927</v>
      </c>
      <c r="M72" s="20" t="e">
        <f t="shared" si="13"/>
        <v>#DIV/0!</v>
      </c>
      <c r="Q72"/>
      <c r="R72"/>
      <c r="S72"/>
      <c r="T72"/>
      <c r="U72"/>
      <c r="V72"/>
      <c r="AA72" s="20">
        <v>136</v>
      </c>
      <c r="AB72" s="20">
        <v>93</v>
      </c>
      <c r="AC72" s="22">
        <f t="shared" si="16"/>
        <v>99.326412747810139</v>
      </c>
      <c r="AD72" s="22"/>
      <c r="AE72" s="22"/>
      <c r="AF72" s="20">
        <f t="shared" si="17"/>
        <v>99.326412747810139</v>
      </c>
      <c r="AG72" s="20" t="e">
        <f t="shared" si="18"/>
        <v>#DIV/0!</v>
      </c>
      <c r="AI72" s="20">
        <v>32</v>
      </c>
      <c r="AJ72" s="20">
        <f t="shared" si="19"/>
        <v>0.59370306855508082</v>
      </c>
      <c r="AM72" s="20">
        <f t="shared" si="14"/>
        <v>0.59370306855508082</v>
      </c>
      <c r="AN72" s="20" t="e">
        <f t="shared" si="15"/>
        <v>#DIV/0!</v>
      </c>
    </row>
    <row r="73" spans="1:40" x14ac:dyDescent="0.35">
      <c r="A73" s="28">
        <f>'pH_3_DBU-PVP_cycle1'!A73</f>
        <v>95</v>
      </c>
      <c r="B73" s="20">
        <f>'pH_3_DBU-PVP_cycle1'!D73</f>
        <v>95.299071073532104</v>
      </c>
      <c r="E73" s="20">
        <f t="shared" si="10"/>
        <v>95.299071073532104</v>
      </c>
      <c r="F73" s="20" t="e">
        <f t="shared" si="11"/>
        <v>#DIV/0!</v>
      </c>
      <c r="H73" s="20">
        <f>'pH_3_DBU-PVP_cycle1'!E73</f>
        <v>30</v>
      </c>
      <c r="I73" s="20">
        <f>'pH_3_DBU-PVP_cycle1'!H73</f>
        <v>1.1474649062075293</v>
      </c>
      <c r="L73" s="20">
        <f t="shared" si="12"/>
        <v>1.1474649062075293</v>
      </c>
      <c r="M73" s="20" t="e">
        <f t="shared" si="13"/>
        <v>#DIV/0!</v>
      </c>
      <c r="Q73"/>
      <c r="R73"/>
      <c r="S73"/>
      <c r="T73"/>
      <c r="U73"/>
      <c r="V73"/>
      <c r="AA73" s="20">
        <v>138</v>
      </c>
      <c r="AB73" s="20">
        <v>94</v>
      </c>
      <c r="AC73" s="22">
        <f t="shared" si="16"/>
        <v>99.234599604740367</v>
      </c>
      <c r="AD73" s="22"/>
      <c r="AE73" s="22"/>
      <c r="AF73" s="20">
        <f t="shared" si="17"/>
        <v>99.234599604740367</v>
      </c>
      <c r="AG73" s="20" t="e">
        <f t="shared" si="18"/>
        <v>#DIV/0!</v>
      </c>
      <c r="AI73" s="20">
        <v>31</v>
      </c>
      <c r="AJ73" s="20">
        <f t="shared" si="19"/>
        <v>0.44943105171563902</v>
      </c>
      <c r="AM73" s="20">
        <f t="shared" si="14"/>
        <v>0.44943105171563902</v>
      </c>
      <c r="AN73" s="20" t="e">
        <f t="shared" si="15"/>
        <v>#DIV/0!</v>
      </c>
    </row>
    <row r="74" spans="1:40" x14ac:dyDescent="0.35">
      <c r="A74" s="28">
        <f>'pH_3_DBU-PVP_cycle1'!A74</f>
        <v>96</v>
      </c>
      <c r="B74" s="20">
        <f>'pH_3_DBU-PVP_cycle1'!D74</f>
        <v>95.227325425726633</v>
      </c>
      <c r="E74" s="20">
        <f t="shared" si="10"/>
        <v>95.227325425726633</v>
      </c>
      <c r="F74" s="20" t="e">
        <f t="shared" si="11"/>
        <v>#DIV/0!</v>
      </c>
      <c r="H74" s="20">
        <f>'pH_3_DBU-PVP_cycle1'!E74</f>
        <v>29</v>
      </c>
      <c r="I74" s="20">
        <f>'pH_3_DBU-PVP_cycle1'!H74</f>
        <v>1.0528496661481921</v>
      </c>
      <c r="L74" s="20">
        <f t="shared" si="12"/>
        <v>1.0528496661481921</v>
      </c>
      <c r="M74" s="20" t="e">
        <f t="shared" si="13"/>
        <v>#DIV/0!</v>
      </c>
      <c r="R74"/>
      <c r="AA74" s="20">
        <v>140</v>
      </c>
      <c r="AB74" s="20">
        <v>95</v>
      </c>
      <c r="AC74" s="22">
        <f t="shared" si="16"/>
        <v>99.145359692053276</v>
      </c>
      <c r="AD74" s="22"/>
      <c r="AE74" s="22"/>
      <c r="AF74" s="20">
        <f t="shared" si="17"/>
        <v>99.145359692053276</v>
      </c>
      <c r="AG74" s="20" t="e">
        <f t="shared" si="18"/>
        <v>#DIV/0!</v>
      </c>
      <c r="AI74" s="20">
        <v>30</v>
      </c>
      <c r="AJ74" s="20">
        <f t="shared" si="19"/>
        <v>0.32619557248404674</v>
      </c>
      <c r="AM74" s="20">
        <f t="shared" si="14"/>
        <v>0.32619557248404674</v>
      </c>
      <c r="AN74" s="20" t="e">
        <f t="shared" si="15"/>
        <v>#DIV/0!</v>
      </c>
    </row>
    <row r="75" spans="1:40" x14ac:dyDescent="0.35">
      <c r="A75" s="20">
        <f>'pH_3_DBU-PVP_cycle1'!A75</f>
        <v>97</v>
      </c>
      <c r="B75" s="20">
        <f>'pH_3_DBU-PVP_cycle1'!D75</f>
        <v>95.130171216758626</v>
      </c>
      <c r="E75" s="20">
        <f t="shared" si="10"/>
        <v>95.130171216758626</v>
      </c>
      <c r="F75" s="20" t="e">
        <f t="shared" si="11"/>
        <v>#DIV/0!</v>
      </c>
      <c r="H75" s="20">
        <f>'pH_3_DBU-PVP_cycle1'!E75</f>
        <v>28</v>
      </c>
      <c r="I75" s="20">
        <f>'pH_3_DBU-PVP_cycle1'!H75</f>
        <v>0.99020357194306918</v>
      </c>
      <c r="L75" s="20">
        <f t="shared" si="12"/>
        <v>0.99020357194306918</v>
      </c>
      <c r="M75" s="20" t="e">
        <f t="shared" si="13"/>
        <v>#DIV/0!</v>
      </c>
      <c r="R75"/>
      <c r="AA75" s="20">
        <v>142</v>
      </c>
      <c r="AB75" s="20">
        <v>96</v>
      </c>
      <c r="AC75" s="22">
        <f t="shared" si="16"/>
        <v>99.070316382014383</v>
      </c>
      <c r="AD75" s="22"/>
      <c r="AE75" s="22"/>
      <c r="AF75" s="20">
        <f t="shared" si="17"/>
        <v>99.070316382014383</v>
      </c>
      <c r="AG75" s="20" t="e">
        <f t="shared" si="18"/>
        <v>#DIV/0!</v>
      </c>
      <c r="AI75" s="20">
        <v>29</v>
      </c>
      <c r="AJ75" s="20">
        <f t="shared" si="19"/>
        <v>0.2249992140168352</v>
      </c>
      <c r="AM75" s="20">
        <f t="shared" si="14"/>
        <v>0.2249992140168352</v>
      </c>
      <c r="AN75" s="20" t="e">
        <f t="shared" si="15"/>
        <v>#DIV/0!</v>
      </c>
    </row>
    <row r="76" spans="1:40" x14ac:dyDescent="0.35">
      <c r="A76" s="20">
        <f>'pH_3_DBU-PVP_cycle1'!A76</f>
        <v>98</v>
      </c>
      <c r="B76" s="20">
        <f>'pH_3_DBU-PVP_cycle1'!D76</f>
        <v>95.039320999048257</v>
      </c>
      <c r="E76" s="20">
        <f t="shared" si="10"/>
        <v>95.039320999048257</v>
      </c>
      <c r="F76" s="20" t="e">
        <f t="shared" si="11"/>
        <v>#DIV/0!</v>
      </c>
      <c r="H76" s="20">
        <f>'pH_3_DBU-PVP_cycle1'!E76</f>
        <v>27</v>
      </c>
      <c r="I76" s="20">
        <f>'pH_3_DBU-PVP_cycle1'!H76</f>
        <v>0.93465312362340014</v>
      </c>
      <c r="L76" s="20">
        <f t="shared" si="12"/>
        <v>0.93465312362340014</v>
      </c>
      <c r="M76" s="20" t="e">
        <f t="shared" si="13"/>
        <v>#DIV/0!</v>
      </c>
      <c r="R76"/>
      <c r="AA76" s="20">
        <v>144</v>
      </c>
      <c r="AB76" s="20">
        <v>97</v>
      </c>
      <c r="AC76" s="22">
        <f t="shared" si="16"/>
        <v>98.968696651087484</v>
      </c>
      <c r="AD76" s="22"/>
      <c r="AE76" s="22"/>
      <c r="AF76" s="20">
        <f t="shared" si="17"/>
        <v>98.968696651087484</v>
      </c>
      <c r="AG76" s="20" t="e">
        <f t="shared" si="18"/>
        <v>#DIV/0!</v>
      </c>
      <c r="AI76" s="20">
        <v>28</v>
      </c>
      <c r="AJ76" s="20">
        <f t="shared" si="19"/>
        <v>0.15799566784629732</v>
      </c>
      <c r="AM76" s="20">
        <f t="shared" si="14"/>
        <v>0.15799566784629732</v>
      </c>
      <c r="AN76" s="20" t="e">
        <f t="shared" si="15"/>
        <v>#DIV/0!</v>
      </c>
    </row>
    <row r="77" spans="1:40" x14ac:dyDescent="0.35">
      <c r="A77" s="20">
        <f>'pH_3_DBU-PVP_cycle1'!A77</f>
        <v>99</v>
      </c>
      <c r="B77" s="20">
        <f>'pH_3_DBU-PVP_cycle1'!D77</f>
        <v>94.938389937586081</v>
      </c>
      <c r="E77" s="20">
        <f t="shared" si="10"/>
        <v>94.938389937586081</v>
      </c>
      <c r="F77" s="20" t="e">
        <f t="shared" si="11"/>
        <v>#DIV/0!</v>
      </c>
      <c r="H77" s="20">
        <f>'pH_3_DBU-PVP_cycle1'!E77</f>
        <v>26</v>
      </c>
      <c r="I77" s="20">
        <f>'pH_3_DBU-PVP_cycle1'!H77</f>
        <v>0.88345924594256764</v>
      </c>
      <c r="L77" s="20">
        <f t="shared" si="12"/>
        <v>0.88345924594256764</v>
      </c>
      <c r="M77" s="20" t="e">
        <f t="shared" si="13"/>
        <v>#DIV/0!</v>
      </c>
      <c r="R77"/>
      <c r="AA77" s="20">
        <v>146</v>
      </c>
      <c r="AB77" s="20">
        <v>98</v>
      </c>
      <c r="AC77" s="22">
        <f t="shared" si="16"/>
        <v>98.873670663264164</v>
      </c>
      <c r="AD77" s="22"/>
      <c r="AE77" s="22"/>
      <c r="AF77" s="20">
        <f t="shared" si="17"/>
        <v>98.873670663264164</v>
      </c>
      <c r="AG77" s="20" t="e">
        <f t="shared" si="18"/>
        <v>#DIV/0!</v>
      </c>
      <c r="AI77" s="20">
        <v>27</v>
      </c>
      <c r="AJ77" s="20">
        <f t="shared" si="19"/>
        <v>9.8581316863875709E-2</v>
      </c>
      <c r="AM77" s="20">
        <f t="shared" si="14"/>
        <v>9.8581316863875709E-2</v>
      </c>
      <c r="AN77" s="20" t="e">
        <f t="shared" si="15"/>
        <v>#DIV/0!</v>
      </c>
    </row>
    <row r="78" spans="1:40" x14ac:dyDescent="0.35">
      <c r="A78" s="20">
        <f>'pH_3_DBU-PVP_cycle1'!A78</f>
        <v>99.699996948242202</v>
      </c>
      <c r="B78" s="20">
        <f>'pH_3_DBU-PVP_cycle1'!D78</f>
        <v>94.858063943572418</v>
      </c>
      <c r="E78" s="20">
        <f>AVERAGE(B78:D78)</f>
        <v>94.858063943572418</v>
      </c>
      <c r="F78" s="20" t="e">
        <f t="shared" si="11"/>
        <v>#DIV/0!</v>
      </c>
      <c r="H78" s="20">
        <f>'pH_3_DBU-PVP_cycle1'!E78</f>
        <v>25.299999237060501</v>
      </c>
      <c r="I78" s="20">
        <f>'pH_3_DBU-PVP_cycle1'!H78</f>
        <v>0.84248286076297019</v>
      </c>
      <c r="L78" s="20">
        <f t="shared" si="12"/>
        <v>0.84248286076297019</v>
      </c>
      <c r="M78" s="20" t="e">
        <f t="shared" si="13"/>
        <v>#DIV/0!</v>
      </c>
      <c r="R78"/>
      <c r="AA78" s="20">
        <v>148</v>
      </c>
      <c r="AB78" s="20">
        <v>99</v>
      </c>
      <c r="AC78" s="22">
        <f t="shared" si="16"/>
        <v>98.768100483475763</v>
      </c>
      <c r="AD78" s="22"/>
      <c r="AE78" s="22"/>
      <c r="AF78" s="20">
        <f t="shared" si="17"/>
        <v>98.768100483475763</v>
      </c>
      <c r="AG78" s="20" t="e">
        <f t="shared" si="18"/>
        <v>#DIV/0!</v>
      </c>
      <c r="AI78" s="20">
        <v>26</v>
      </c>
      <c r="AJ78" s="20">
        <f t="shared" si="19"/>
        <v>4.3826564945821982E-2</v>
      </c>
      <c r="AM78" s="20">
        <f t="shared" si="14"/>
        <v>4.3826564945821982E-2</v>
      </c>
      <c r="AN78" s="20" t="e">
        <f t="shared" si="15"/>
        <v>#DIV/0!</v>
      </c>
    </row>
    <row r="79" spans="1:40" x14ac:dyDescent="0.35">
      <c r="R79"/>
      <c r="AA79" s="20">
        <v>150</v>
      </c>
      <c r="AB79" s="20">
        <v>99.699996948242202</v>
      </c>
      <c r="AC79" s="22">
        <f t="shared" si="16"/>
        <v>98.684082446740035</v>
      </c>
      <c r="AD79" s="22"/>
      <c r="AE79" s="22"/>
      <c r="AF79" s="20">
        <f t="shared" si="17"/>
        <v>98.684082446740035</v>
      </c>
      <c r="AG79" s="20" t="e">
        <f t="shared" si="18"/>
        <v>#DIV/0!</v>
      </c>
      <c r="AI79" s="20">
        <v>25.299999237060501</v>
      </c>
      <c r="AJ79" s="20">
        <f t="shared" si="19"/>
        <v>0</v>
      </c>
      <c r="AM79" s="20">
        <f t="shared" si="14"/>
        <v>0</v>
      </c>
      <c r="AN79" s="20" t="e">
        <f t="shared" si="15"/>
        <v>#DIV/0!</v>
      </c>
    </row>
    <row r="80" spans="1:40" x14ac:dyDescent="0.35">
      <c r="A80" s="20" t="s">
        <v>46</v>
      </c>
      <c r="B80" s="20">
        <f>MIN(B3:B78)</f>
        <v>0.51050092214032494</v>
      </c>
      <c r="H80" s="20" t="s">
        <v>46</v>
      </c>
      <c r="I80" s="20">
        <f>MIN(I3:I78)</f>
        <v>0.84248286076297019</v>
      </c>
      <c r="R80"/>
    </row>
    <row r="81" spans="1:18" x14ac:dyDescent="0.35">
      <c r="A81" s="20" t="s">
        <v>47</v>
      </c>
      <c r="B81" s="20">
        <f>MAX(B3:B78)</f>
        <v>96.116155534525888</v>
      </c>
      <c r="H81" s="20" t="s">
        <v>47</v>
      </c>
      <c r="I81" s="20">
        <f>MAX(I3:I78)</f>
        <v>94.339167417839491</v>
      </c>
      <c r="R81"/>
    </row>
    <row r="82" spans="1:18" x14ac:dyDescent="0.35">
      <c r="A82" s="20" t="s">
        <v>48</v>
      </c>
      <c r="B82" s="20">
        <f>B81-B80</f>
        <v>95.605654612385564</v>
      </c>
      <c r="H82" s="20" t="s">
        <v>48</v>
      </c>
      <c r="I82" s="20">
        <f>I81-I80</f>
        <v>93.49668455707652</v>
      </c>
      <c r="R82"/>
    </row>
    <row r="83" spans="1:18" x14ac:dyDescent="0.35">
      <c r="R83"/>
    </row>
    <row r="84" spans="1:18" x14ac:dyDescent="0.35">
      <c r="R84"/>
    </row>
    <row r="85" spans="1:18" x14ac:dyDescent="0.35">
      <c r="R85"/>
    </row>
  </sheetData>
  <conditionalFormatting sqref="E3:E78">
    <cfRule type="colorScale" priority="8">
      <colorScale>
        <cfvo type="min"/>
        <cfvo type="max"/>
        <color rgb="FF63BE7B"/>
        <color rgb="FFFFEF9C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78">
    <cfRule type="colorScale" priority="7">
      <colorScale>
        <cfvo type="min"/>
        <cfvo type="max"/>
        <color rgb="FFFFEF9C"/>
        <color rgb="FF63BE7B"/>
      </colorScale>
    </cfRule>
  </conditionalFormatting>
  <conditionalFormatting sqref="M3:M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">
    <cfRule type="colorScale" priority="5">
      <colorScale>
        <cfvo type="min"/>
        <cfvo type="max"/>
        <color rgb="FFFFEF9C"/>
        <color rgb="FF63BE7B"/>
      </colorScale>
    </cfRule>
  </conditionalFormatting>
  <conditionalFormatting sqref="AF4:AF79">
    <cfRule type="colorScale" priority="3">
      <colorScale>
        <cfvo type="min"/>
        <cfvo type="max"/>
        <color rgb="FFFFEF9C"/>
        <color rgb="FF63BE7B"/>
      </colorScale>
    </cfRule>
  </conditionalFormatting>
  <conditionalFormatting sqref="AG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7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M3:AM79">
    <cfRule type="colorScale" priority="1">
      <colorScale>
        <cfvo type="min"/>
        <cfvo type="max"/>
        <color rgb="FFFFEF9C"/>
        <color rgb="FF63BE7B"/>
      </colorScale>
    </cfRule>
  </conditionalFormatting>
  <conditionalFormatting sqref="AN3:AN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56A9-4E73-46E3-8E45-160E3F3F2924}">
  <dimension ref="A2:W79"/>
  <sheetViews>
    <sheetView workbookViewId="0">
      <selection activeCell="T25" sqref="T2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23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23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23" x14ac:dyDescent="0.35">
      <c r="A4" s="20">
        <v>25</v>
      </c>
      <c r="B4">
        <f>pH_3_Triplicate!AF4</f>
        <v>0</v>
      </c>
      <c r="D4">
        <f>(A4+A5)/2</f>
        <v>25.5</v>
      </c>
      <c r="E4">
        <f>(B5-B4)/(A5-A4)</f>
        <v>2.8584566937175119E-3</v>
      </c>
      <c r="G4" s="20">
        <v>100</v>
      </c>
      <c r="H4">
        <f>pH_3_Triplicate!AM4</f>
        <v>100</v>
      </c>
      <c r="J4">
        <f>(G4+G5)/2</f>
        <v>99.5</v>
      </c>
      <c r="K4">
        <f>(H5-H4)/(G5-G4)</f>
        <v>0.14048479323658114</v>
      </c>
    </row>
    <row r="5" spans="1:23" x14ac:dyDescent="0.35">
      <c r="A5" s="20">
        <v>26</v>
      </c>
      <c r="B5">
        <f>pH_3_Triplicate!AF5</f>
        <v>2.8584566937175119E-3</v>
      </c>
      <c r="D5">
        <f>(A5+A6)/2</f>
        <v>26.5</v>
      </c>
      <c r="E5">
        <f t="shared" ref="E5:E68" si="0">(B6-B5)/(A6-A5)</f>
        <v>7.843684947070894E-3</v>
      </c>
      <c r="G5" s="20">
        <v>99</v>
      </c>
      <c r="H5">
        <f>pH_3_Triplicate!AM5</f>
        <v>99.859515206763419</v>
      </c>
      <c r="J5">
        <f t="shared" ref="J5:J68" si="1">(G5+G6)/2</f>
        <v>98.5</v>
      </c>
      <c r="K5">
        <f t="shared" ref="K5:K68" si="2">(H6-H5)/(G6-G5)</f>
        <v>7.5046093325241259E-2</v>
      </c>
    </row>
    <row r="6" spans="1:23" x14ac:dyDescent="0.35">
      <c r="A6" s="20">
        <v>27</v>
      </c>
      <c r="B6">
        <f>pH_3_Triplicate!AF6</f>
        <v>1.0702141640788407E-2</v>
      </c>
      <c r="D6">
        <f t="shared" ref="D6:D69" si="3">(A6+A7)/2</f>
        <v>27.5</v>
      </c>
      <c r="E6">
        <f t="shared" si="0"/>
        <v>1.4918399064844195E-2</v>
      </c>
      <c r="G6" s="20">
        <v>98</v>
      </c>
      <c r="H6">
        <f>pH_3_Triplicate!AM6</f>
        <v>99.784469113438178</v>
      </c>
      <c r="J6">
        <f t="shared" si="1"/>
        <v>97.5</v>
      </c>
      <c r="K6">
        <f t="shared" si="2"/>
        <v>7.4459340359553039E-2</v>
      </c>
    </row>
    <row r="7" spans="1:23" x14ac:dyDescent="0.35">
      <c r="A7" s="20">
        <v>28</v>
      </c>
      <c r="B7">
        <f>pH_3_Triplicate!AF7</f>
        <v>2.5620540705632602E-2</v>
      </c>
      <c r="D7">
        <f t="shared" si="3"/>
        <v>28.5</v>
      </c>
      <c r="E7">
        <f t="shared" si="0"/>
        <v>1.8724028207331874E-2</v>
      </c>
      <c r="G7" s="20">
        <v>97</v>
      </c>
      <c r="H7">
        <f>pH_3_Triplicate!AM7</f>
        <v>99.710009773078625</v>
      </c>
      <c r="J7">
        <f t="shared" si="1"/>
        <v>96.5</v>
      </c>
      <c r="K7">
        <f t="shared" si="2"/>
        <v>6.2456137789780541E-2</v>
      </c>
      <c r="V7" t="s">
        <v>26</v>
      </c>
      <c r="W7" t="s">
        <v>6</v>
      </c>
    </row>
    <row r="8" spans="1:23" x14ac:dyDescent="0.35">
      <c r="A8" s="20">
        <v>29</v>
      </c>
      <c r="B8">
        <f>pH_3_Triplicate!AF8</f>
        <v>4.4344568912964476E-2</v>
      </c>
      <c r="D8">
        <f t="shared" si="3"/>
        <v>29.5</v>
      </c>
      <c r="E8">
        <f t="shared" si="0"/>
        <v>2.4052567339856522E-2</v>
      </c>
      <c r="G8" s="20">
        <v>96</v>
      </c>
      <c r="H8">
        <f>pH_3_Triplicate!AM8</f>
        <v>99.647553635288844</v>
      </c>
      <c r="J8">
        <f t="shared" si="1"/>
        <v>95.5</v>
      </c>
      <c r="K8">
        <f t="shared" si="2"/>
        <v>7.2284966127213579E-2</v>
      </c>
      <c r="V8">
        <v>84.5</v>
      </c>
      <c r="W8" t="e">
        <f>STDEV('pH_3_1st Dev (cycle1)'!V8,'pH_3_1st Dev (cycle2)'!V8,'pH_3_1st Dev (cycle3)'!V8)</f>
        <v>#DIV/0!</v>
      </c>
    </row>
    <row r="9" spans="1:23" x14ac:dyDescent="0.35">
      <c r="A9" s="20">
        <v>30</v>
      </c>
      <c r="B9">
        <f>pH_3_Triplicate!AF9</f>
        <v>6.8397136252820998E-2</v>
      </c>
      <c r="D9">
        <f t="shared" si="3"/>
        <v>30.5</v>
      </c>
      <c r="E9">
        <f t="shared" si="0"/>
        <v>2.771773118343869E-2</v>
      </c>
      <c r="G9" s="20">
        <v>95</v>
      </c>
      <c r="H9">
        <f>pH_3_Triplicate!AM9</f>
        <v>99.57526866916163</v>
      </c>
      <c r="J9">
        <f t="shared" si="1"/>
        <v>94.5</v>
      </c>
      <c r="K9">
        <f t="shared" si="2"/>
        <v>4.975501513874292E-2</v>
      </c>
    </row>
    <row r="10" spans="1:23" x14ac:dyDescent="0.35">
      <c r="A10" s="20">
        <v>31</v>
      </c>
      <c r="B10">
        <f>pH_3_Triplicate!AF10</f>
        <v>9.6114867436259688E-2</v>
      </c>
      <c r="D10">
        <f t="shared" si="3"/>
        <v>31.5</v>
      </c>
      <c r="E10">
        <f t="shared" si="0"/>
        <v>3.8648303408940488E-2</v>
      </c>
      <c r="G10" s="20">
        <v>94</v>
      </c>
      <c r="H10">
        <f>pH_3_Triplicate!AM10</f>
        <v>99.525513654022888</v>
      </c>
      <c r="J10">
        <f t="shared" si="1"/>
        <v>93.5</v>
      </c>
      <c r="K10">
        <f t="shared" si="2"/>
        <v>3.5663739077691048E-2</v>
      </c>
    </row>
    <row r="11" spans="1:23" x14ac:dyDescent="0.35">
      <c r="A11" s="20">
        <v>32</v>
      </c>
      <c r="B11">
        <f>pH_3_Triplicate!AF11</f>
        <v>0.13476317084520018</v>
      </c>
      <c r="D11">
        <f t="shared" si="3"/>
        <v>32.5</v>
      </c>
      <c r="E11">
        <f t="shared" si="0"/>
        <v>5.8444473698872207E-2</v>
      </c>
      <c r="G11" s="20">
        <v>93</v>
      </c>
      <c r="H11">
        <f>pH_3_Triplicate!AM11</f>
        <v>99.489849914945196</v>
      </c>
      <c r="J11">
        <f t="shared" si="1"/>
        <v>92.5</v>
      </c>
      <c r="K11">
        <f t="shared" si="2"/>
        <v>4.1013375564688204E-2</v>
      </c>
    </row>
    <row r="12" spans="1:23" x14ac:dyDescent="0.35">
      <c r="A12" s="20">
        <v>33</v>
      </c>
      <c r="B12">
        <f>pH_3_Triplicate!AF12</f>
        <v>0.19320764454407238</v>
      </c>
      <c r="D12">
        <f t="shared" si="3"/>
        <v>33.5</v>
      </c>
      <c r="E12">
        <f t="shared" si="0"/>
        <v>7.8614918968226061E-2</v>
      </c>
      <c r="G12" s="20">
        <v>92</v>
      </c>
      <c r="H12">
        <f>pH_3_Triplicate!AM12</f>
        <v>99.448836539380508</v>
      </c>
      <c r="J12">
        <f t="shared" si="1"/>
        <v>91.5</v>
      </c>
      <c r="K12">
        <f t="shared" si="2"/>
        <v>4.8101736212913693E-2</v>
      </c>
    </row>
    <row r="13" spans="1:23" x14ac:dyDescent="0.35">
      <c r="A13" s="20">
        <v>34</v>
      </c>
      <c r="B13">
        <f>pH_3_Triplicate!AF13</f>
        <v>0.27182256351229844</v>
      </c>
      <c r="D13">
        <f t="shared" si="3"/>
        <v>34.5</v>
      </c>
      <c r="E13">
        <f t="shared" si="0"/>
        <v>8.8749564206446641E-2</v>
      </c>
      <c r="G13" s="20">
        <v>91</v>
      </c>
      <c r="H13">
        <f>pH_3_Triplicate!AM13</f>
        <v>99.400734803167595</v>
      </c>
      <c r="J13">
        <f t="shared" si="1"/>
        <v>90.5</v>
      </c>
      <c r="K13">
        <f t="shared" si="2"/>
        <v>4.9489344840324634E-2</v>
      </c>
    </row>
    <row r="14" spans="1:23" x14ac:dyDescent="0.35">
      <c r="A14" s="20">
        <v>35</v>
      </c>
      <c r="B14">
        <f>pH_3_Triplicate!AF14</f>
        <v>0.36057212771874508</v>
      </c>
      <c r="D14">
        <f t="shared" si="3"/>
        <v>35.5</v>
      </c>
      <c r="E14">
        <f t="shared" si="0"/>
        <v>0.11543307196856528</v>
      </c>
      <c r="G14" s="20">
        <v>90</v>
      </c>
      <c r="H14">
        <f>pH_3_Triplicate!AM14</f>
        <v>99.35124545832727</v>
      </c>
      <c r="J14">
        <f t="shared" si="1"/>
        <v>89.5</v>
      </c>
      <c r="K14">
        <f t="shared" si="2"/>
        <v>3.6749838540615087E-2</v>
      </c>
    </row>
    <row r="15" spans="1:23" x14ac:dyDescent="0.35">
      <c r="A15" s="20">
        <v>36</v>
      </c>
      <c r="B15">
        <f>pH_3_Triplicate!AF15</f>
        <v>0.47600519968731037</v>
      </c>
      <c r="D15">
        <f t="shared" si="3"/>
        <v>36.5</v>
      </c>
      <c r="E15">
        <f t="shared" si="0"/>
        <v>0.15525438794045687</v>
      </c>
      <c r="G15" s="20">
        <v>89</v>
      </c>
      <c r="H15">
        <f>pH_3_Triplicate!AM15</f>
        <v>99.314495619786655</v>
      </c>
      <c r="J15">
        <f t="shared" si="1"/>
        <v>88.5</v>
      </c>
      <c r="K15">
        <f t="shared" si="2"/>
        <v>1.6509772919775401E-2</v>
      </c>
    </row>
    <row r="16" spans="1:23" x14ac:dyDescent="0.35">
      <c r="A16" s="20">
        <v>37</v>
      </c>
      <c r="B16">
        <f>pH_3_Triplicate!AF16</f>
        <v>0.63125958762776724</v>
      </c>
      <c r="D16">
        <f t="shared" si="3"/>
        <v>37.5</v>
      </c>
      <c r="E16">
        <f t="shared" si="0"/>
        <v>0.23705403098544753</v>
      </c>
      <c r="G16" s="20">
        <v>88</v>
      </c>
      <c r="H16">
        <f>pH_3_Triplicate!AM16</f>
        <v>99.297985846866879</v>
      </c>
      <c r="J16">
        <f t="shared" si="1"/>
        <v>87.5</v>
      </c>
      <c r="K16">
        <f t="shared" si="2"/>
        <v>5.5870471379066089E-2</v>
      </c>
    </row>
    <row r="17" spans="1:23" x14ac:dyDescent="0.35">
      <c r="A17" s="20">
        <v>38</v>
      </c>
      <c r="B17">
        <f>pH_3_Triplicate!AF17</f>
        <v>0.86831361861321477</v>
      </c>
      <c r="D17">
        <f t="shared" si="3"/>
        <v>38.5</v>
      </c>
      <c r="E17">
        <f t="shared" si="0"/>
        <v>0.34565365220076294</v>
      </c>
      <c r="G17" s="20">
        <v>87</v>
      </c>
      <c r="H17">
        <f>pH_3_Triplicate!AM17</f>
        <v>99.242115375487813</v>
      </c>
      <c r="J17">
        <f t="shared" si="1"/>
        <v>86.5</v>
      </c>
      <c r="K17">
        <f t="shared" si="2"/>
        <v>2.7125329971084966E-2</v>
      </c>
    </row>
    <row r="18" spans="1:23" x14ac:dyDescent="0.35">
      <c r="A18" s="20">
        <v>39</v>
      </c>
      <c r="B18">
        <f>pH_3_Triplicate!AF18</f>
        <v>1.2139672708139777</v>
      </c>
      <c r="D18">
        <f t="shared" si="3"/>
        <v>39.5</v>
      </c>
      <c r="E18">
        <f t="shared" si="0"/>
        <v>0.47253654249938304</v>
      </c>
      <c r="G18" s="26">
        <v>86</v>
      </c>
      <c r="H18">
        <f>pH_3_Triplicate!AM18</f>
        <v>99.214990045516728</v>
      </c>
      <c r="J18">
        <f t="shared" si="1"/>
        <v>85.5</v>
      </c>
      <c r="K18">
        <f t="shared" si="2"/>
        <v>-1.27640912447049E-2</v>
      </c>
    </row>
    <row r="19" spans="1:23" x14ac:dyDescent="0.35">
      <c r="A19" s="20">
        <v>40</v>
      </c>
      <c r="B19">
        <f>pH_3_Triplicate!AF19</f>
        <v>1.6865038133133607</v>
      </c>
      <c r="D19">
        <f t="shared" si="3"/>
        <v>40.5</v>
      </c>
      <c r="E19">
        <f t="shared" si="0"/>
        <v>0.68349546615186441</v>
      </c>
      <c r="G19" s="26">
        <v>85</v>
      </c>
      <c r="H19">
        <f>pH_3_Triplicate!AM19</f>
        <v>99.227754136761433</v>
      </c>
      <c r="J19">
        <f t="shared" si="1"/>
        <v>84.5</v>
      </c>
      <c r="K19">
        <f t="shared" si="2"/>
        <v>4.6937728472670415E-2</v>
      </c>
    </row>
    <row r="20" spans="1:23" x14ac:dyDescent="0.35">
      <c r="A20" s="20">
        <v>41</v>
      </c>
      <c r="B20">
        <f>pH_3_Triplicate!AF20</f>
        <v>2.3699992794652252</v>
      </c>
      <c r="D20">
        <f t="shared" si="3"/>
        <v>41.5</v>
      </c>
      <c r="E20">
        <f t="shared" si="0"/>
        <v>0.95851319111120681</v>
      </c>
      <c r="G20" s="26">
        <v>84</v>
      </c>
      <c r="H20">
        <f>pH_3_Triplicate!AM20</f>
        <v>99.180816408288763</v>
      </c>
      <c r="J20">
        <f t="shared" si="1"/>
        <v>83.5</v>
      </c>
      <c r="K20">
        <f t="shared" si="2"/>
        <v>8.0173261608109669E-3</v>
      </c>
    </row>
    <row r="21" spans="1:23" x14ac:dyDescent="0.35">
      <c r="A21" s="20">
        <v>42</v>
      </c>
      <c r="B21">
        <f>pH_3_Triplicate!AF21</f>
        <v>3.328512470576432</v>
      </c>
      <c r="D21">
        <f t="shared" si="3"/>
        <v>42.5</v>
      </c>
      <c r="E21">
        <f t="shared" si="0"/>
        <v>1.3266899228670308</v>
      </c>
      <c r="G21" s="26">
        <v>83</v>
      </c>
      <c r="H21">
        <f>pH_3_Triplicate!AM21</f>
        <v>99.172799082127952</v>
      </c>
      <c r="J21">
        <f t="shared" si="1"/>
        <v>82.5</v>
      </c>
      <c r="K21">
        <f t="shared" si="2"/>
        <v>-2.403930364683049E-2</v>
      </c>
    </row>
    <row r="22" spans="1:23" x14ac:dyDescent="0.35">
      <c r="A22" s="20">
        <v>43</v>
      </c>
      <c r="B22">
        <f>pH_3_Triplicate!AF22</f>
        <v>4.6552023934434628</v>
      </c>
      <c r="D22">
        <f t="shared" si="3"/>
        <v>43.5</v>
      </c>
      <c r="E22">
        <f t="shared" si="0"/>
        <v>1.8421520574475974</v>
      </c>
      <c r="G22" s="26">
        <v>82</v>
      </c>
      <c r="H22">
        <f>pH_3_Triplicate!AM22</f>
        <v>99.196838385774782</v>
      </c>
      <c r="J22">
        <f t="shared" si="1"/>
        <v>81.5</v>
      </c>
      <c r="K22">
        <f t="shared" si="2"/>
        <v>1.2964499709255506E-2</v>
      </c>
    </row>
    <row r="23" spans="1:23" x14ac:dyDescent="0.35">
      <c r="A23" s="20">
        <v>44</v>
      </c>
      <c r="B23">
        <f>pH_3_Triplicate!AF23</f>
        <v>6.4973544508910601</v>
      </c>
      <c r="D23">
        <f t="shared" si="3"/>
        <v>44.5</v>
      </c>
      <c r="E23">
        <f t="shared" si="0"/>
        <v>3.0132410804295793</v>
      </c>
      <c r="G23" s="26">
        <v>81</v>
      </c>
      <c r="H23">
        <f>pH_3_Triplicate!AM23</f>
        <v>99.183873886065527</v>
      </c>
      <c r="J23">
        <f t="shared" si="1"/>
        <v>80.5</v>
      </c>
      <c r="K23">
        <f t="shared" si="2"/>
        <v>9.7004411440622107E-3</v>
      </c>
      <c r="V23" t="s">
        <v>26</v>
      </c>
      <c r="W23" t="s">
        <v>6</v>
      </c>
    </row>
    <row r="24" spans="1:23" x14ac:dyDescent="0.35">
      <c r="A24" s="20">
        <v>45</v>
      </c>
      <c r="B24">
        <f>pH_3_Triplicate!AF24</f>
        <v>9.5105955313206394</v>
      </c>
      <c r="D24">
        <f t="shared" si="3"/>
        <v>45.5</v>
      </c>
      <c r="E24">
        <f t="shared" si="0"/>
        <v>4.9686298392718715</v>
      </c>
      <c r="G24" s="26">
        <v>80</v>
      </c>
      <c r="H24">
        <f>pH_3_Triplicate!AM24</f>
        <v>99.174173444921465</v>
      </c>
      <c r="J24">
        <f t="shared" si="1"/>
        <v>79.5</v>
      </c>
      <c r="K24">
        <f t="shared" si="2"/>
        <v>9.6673177547188516E-3</v>
      </c>
      <c r="V24">
        <v>79.5</v>
      </c>
      <c r="W24" t="e">
        <f>STDEV('pH_3_1st Dev (cycle1)'!V24,'pH_3_1st Dev (cycle2)'!V24,'pH_3_1st Dev (cycle3)'!V24)</f>
        <v>#DIV/0!</v>
      </c>
    </row>
    <row r="25" spans="1:23" x14ac:dyDescent="0.35">
      <c r="A25" s="20">
        <v>46</v>
      </c>
      <c r="B25">
        <f>pH_3_Triplicate!AF25</f>
        <v>14.479225370592511</v>
      </c>
      <c r="D25">
        <f t="shared" si="3"/>
        <v>46.5</v>
      </c>
      <c r="E25">
        <f t="shared" si="0"/>
        <v>8.5834983925094956</v>
      </c>
      <c r="G25" s="26">
        <v>79</v>
      </c>
      <c r="H25">
        <f>pH_3_Triplicate!AM25</f>
        <v>99.164506127166746</v>
      </c>
      <c r="J25">
        <f t="shared" si="1"/>
        <v>78.5</v>
      </c>
      <c r="K25">
        <f t="shared" si="2"/>
        <v>-1.1727928566031665E-2</v>
      </c>
    </row>
    <row r="26" spans="1:23" x14ac:dyDescent="0.35">
      <c r="A26" s="20">
        <v>47</v>
      </c>
      <c r="B26">
        <f>pH_3_Triplicate!AF26</f>
        <v>23.062723763102007</v>
      </c>
      <c r="D26">
        <f t="shared" si="3"/>
        <v>47.5</v>
      </c>
      <c r="E26">
        <f t="shared" si="0"/>
        <v>15.202539176699503</v>
      </c>
      <c r="G26" s="20">
        <v>78</v>
      </c>
      <c r="H26">
        <f>pH_3_Triplicate!AM26</f>
        <v>99.176234055732778</v>
      </c>
      <c r="J26">
        <f t="shared" si="1"/>
        <v>77.5</v>
      </c>
      <c r="K26">
        <f t="shared" si="2"/>
        <v>-2.083480739496224E-2</v>
      </c>
    </row>
    <row r="27" spans="1:23" x14ac:dyDescent="0.35">
      <c r="A27" s="20">
        <v>48</v>
      </c>
      <c r="B27">
        <f>pH_3_Triplicate!AF27</f>
        <v>38.265262939801509</v>
      </c>
      <c r="D27">
        <f t="shared" si="3"/>
        <v>48.5</v>
      </c>
      <c r="E27">
        <f t="shared" si="0"/>
        <v>21.027813573266215</v>
      </c>
      <c r="G27" s="20">
        <v>77</v>
      </c>
      <c r="H27">
        <f>pH_3_Triplicate!AM27</f>
        <v>99.19706886312774</v>
      </c>
      <c r="J27">
        <f t="shared" si="1"/>
        <v>76.5</v>
      </c>
      <c r="K27">
        <f t="shared" si="2"/>
        <v>1.9456921655347514E-3</v>
      </c>
    </row>
    <row r="28" spans="1:23" x14ac:dyDescent="0.35">
      <c r="A28" s="20">
        <v>49</v>
      </c>
      <c r="B28">
        <f>pH_3_Triplicate!AF28</f>
        <v>59.293076513067724</v>
      </c>
      <c r="D28">
        <f t="shared" si="3"/>
        <v>49.5</v>
      </c>
      <c r="E28">
        <f t="shared" si="0"/>
        <v>19.864416520356933</v>
      </c>
      <c r="G28" s="20">
        <v>76</v>
      </c>
      <c r="H28">
        <f>pH_3_Triplicate!AM28</f>
        <v>99.195123170962205</v>
      </c>
      <c r="J28">
        <f t="shared" si="1"/>
        <v>75.5</v>
      </c>
      <c r="K28">
        <f t="shared" si="2"/>
        <v>1.0345312380707128E-2</v>
      </c>
    </row>
    <row r="29" spans="1:23" x14ac:dyDescent="0.35">
      <c r="A29" s="20">
        <v>50</v>
      </c>
      <c r="B29">
        <f>pH_3_Triplicate!AF29</f>
        <v>79.157493033424657</v>
      </c>
      <c r="D29">
        <f t="shared" si="3"/>
        <v>50.5</v>
      </c>
      <c r="E29">
        <f t="shared" si="0"/>
        <v>10.692223892784071</v>
      </c>
      <c r="G29" s="20">
        <v>75</v>
      </c>
      <c r="H29">
        <f>pH_3_Triplicate!AM29</f>
        <v>99.184777858581498</v>
      </c>
      <c r="J29">
        <f t="shared" si="1"/>
        <v>74.5</v>
      </c>
      <c r="K29">
        <f t="shared" si="2"/>
        <v>-6.8214501063863509E-3</v>
      </c>
    </row>
    <row r="30" spans="1:23" x14ac:dyDescent="0.35">
      <c r="A30" s="20">
        <v>51</v>
      </c>
      <c r="B30">
        <f>pH_3_Triplicate!AF30</f>
        <v>89.849716926208728</v>
      </c>
      <c r="D30">
        <f t="shared" si="3"/>
        <v>51.5</v>
      </c>
      <c r="E30">
        <f t="shared" si="0"/>
        <v>4.3293432545619766</v>
      </c>
      <c r="G30" s="20">
        <v>74</v>
      </c>
      <c r="H30">
        <f>pH_3_Triplicate!AM30</f>
        <v>99.191599308687884</v>
      </c>
      <c r="J30">
        <f t="shared" si="1"/>
        <v>73.5</v>
      </c>
      <c r="K30">
        <f t="shared" si="2"/>
        <v>-1.7794936575313614E-2</v>
      </c>
    </row>
    <row r="31" spans="1:23" x14ac:dyDescent="0.35">
      <c r="A31" s="20">
        <v>52</v>
      </c>
      <c r="B31">
        <f>pH_3_Triplicate!AF31</f>
        <v>94.179060180770705</v>
      </c>
      <c r="D31">
        <f t="shared" si="3"/>
        <v>52.5</v>
      </c>
      <c r="E31">
        <f t="shared" si="0"/>
        <v>2.4873615463244789</v>
      </c>
      <c r="G31" s="20">
        <v>73</v>
      </c>
      <c r="H31">
        <f>pH_3_Triplicate!AM31</f>
        <v>99.209394245263198</v>
      </c>
      <c r="J31">
        <f t="shared" si="1"/>
        <v>72.5</v>
      </c>
      <c r="K31">
        <f t="shared" si="2"/>
        <v>-9.4863925617545419E-3</v>
      </c>
    </row>
    <row r="32" spans="1:23" x14ac:dyDescent="0.35">
      <c r="A32" s="20">
        <v>53</v>
      </c>
      <c r="B32">
        <f>pH_3_Triplicate!AF32</f>
        <v>96.666421727095184</v>
      </c>
      <c r="D32">
        <f t="shared" si="3"/>
        <v>53.5</v>
      </c>
      <c r="E32">
        <f t="shared" si="0"/>
        <v>1.5858867465800017</v>
      </c>
      <c r="G32" s="20">
        <v>72</v>
      </c>
      <c r="H32">
        <f>pH_3_Triplicate!AM32</f>
        <v>99.218880637824952</v>
      </c>
      <c r="J32">
        <f t="shared" si="1"/>
        <v>71.5</v>
      </c>
      <c r="K32">
        <f t="shared" si="2"/>
        <v>-3.1851032941432322E-3</v>
      </c>
    </row>
    <row r="33" spans="1:11" x14ac:dyDescent="0.35">
      <c r="A33" s="20">
        <v>54</v>
      </c>
      <c r="B33">
        <f>pH_3_Triplicate!AF33</f>
        <v>98.252308473675185</v>
      </c>
      <c r="D33">
        <f t="shared" si="3"/>
        <v>54.5</v>
      </c>
      <c r="E33">
        <f t="shared" si="0"/>
        <v>0.6519238167994672</v>
      </c>
      <c r="G33" s="20">
        <v>71</v>
      </c>
      <c r="H33">
        <f>pH_3_Triplicate!AM33</f>
        <v>99.222065741119096</v>
      </c>
      <c r="J33">
        <f t="shared" si="1"/>
        <v>70.5</v>
      </c>
      <c r="K33">
        <f t="shared" si="2"/>
        <v>-1.5192941990704867E-3</v>
      </c>
    </row>
    <row r="34" spans="1:11" x14ac:dyDescent="0.35">
      <c r="A34" s="20">
        <v>55</v>
      </c>
      <c r="B34">
        <f>pH_3_Triplicate!AF34</f>
        <v>98.904232290474653</v>
      </c>
      <c r="D34">
        <f t="shared" si="3"/>
        <v>55.5</v>
      </c>
      <c r="E34">
        <f t="shared" si="0"/>
        <v>0.49449857405799946</v>
      </c>
      <c r="G34" s="20">
        <v>70</v>
      </c>
      <c r="H34">
        <f>pH_3_Triplicate!AM34</f>
        <v>99.223585035318166</v>
      </c>
      <c r="J34">
        <f t="shared" si="1"/>
        <v>69.5</v>
      </c>
      <c r="K34">
        <f t="shared" si="2"/>
        <v>2.2554368025993199E-3</v>
      </c>
    </row>
    <row r="35" spans="1:11" x14ac:dyDescent="0.35">
      <c r="A35" s="20">
        <v>56</v>
      </c>
      <c r="B35">
        <f>pH_3_Triplicate!AF35</f>
        <v>99.398730864532652</v>
      </c>
      <c r="D35">
        <f t="shared" si="3"/>
        <v>56.5</v>
      </c>
      <c r="E35">
        <f t="shared" si="0"/>
        <v>0.33420741021180334</v>
      </c>
      <c r="G35" s="20">
        <v>69</v>
      </c>
      <c r="H35">
        <f>pH_3_Triplicate!AM35</f>
        <v>99.221329598515567</v>
      </c>
      <c r="J35">
        <f t="shared" si="1"/>
        <v>68.5</v>
      </c>
      <c r="K35">
        <f t="shared" si="2"/>
        <v>0.13294477204156863</v>
      </c>
    </row>
    <row r="36" spans="1:11" x14ac:dyDescent="0.35">
      <c r="A36" s="20">
        <v>57</v>
      </c>
      <c r="B36">
        <f>pH_3_Triplicate!AF36</f>
        <v>99.732938274744455</v>
      </c>
      <c r="D36">
        <f t="shared" si="3"/>
        <v>57.5</v>
      </c>
      <c r="E36">
        <f t="shared" si="0"/>
        <v>-0.16544751637020738</v>
      </c>
      <c r="G36" s="20">
        <v>68</v>
      </c>
      <c r="H36">
        <f>pH_3_Triplicate!AM36</f>
        <v>99.088384826473998</v>
      </c>
      <c r="J36">
        <f t="shared" si="1"/>
        <v>67.5</v>
      </c>
      <c r="K36">
        <f t="shared" si="2"/>
        <v>-5.0939366052318746E-2</v>
      </c>
    </row>
    <row r="37" spans="1:11" x14ac:dyDescent="0.35">
      <c r="A37" s="20">
        <v>58</v>
      </c>
      <c r="B37">
        <f>pH_3_Triplicate!AF37</f>
        <v>99.567490758374248</v>
      </c>
      <c r="D37">
        <f t="shared" si="3"/>
        <v>58.5</v>
      </c>
      <c r="E37">
        <f t="shared" si="0"/>
        <v>2.2019446730325853E-3</v>
      </c>
      <c r="G37" s="20">
        <v>67</v>
      </c>
      <c r="H37">
        <f>pH_3_Triplicate!AM37</f>
        <v>99.139324192526317</v>
      </c>
      <c r="J37">
        <f t="shared" si="1"/>
        <v>66.5</v>
      </c>
      <c r="K37">
        <f t="shared" si="2"/>
        <v>-0.10995405537089198</v>
      </c>
    </row>
    <row r="38" spans="1:11" x14ac:dyDescent="0.35">
      <c r="A38" s="20">
        <v>59</v>
      </c>
      <c r="B38">
        <f>pH_3_Triplicate!AF38</f>
        <v>99.569692703047281</v>
      </c>
      <c r="D38">
        <f t="shared" si="3"/>
        <v>59.5</v>
      </c>
      <c r="E38">
        <f t="shared" si="0"/>
        <v>0.35949218183849041</v>
      </c>
      <c r="G38" s="20">
        <v>66</v>
      </c>
      <c r="H38">
        <f>pH_3_Triplicate!AM38</f>
        <v>99.249278247897209</v>
      </c>
      <c r="J38">
        <f t="shared" si="1"/>
        <v>65.5</v>
      </c>
      <c r="K38">
        <f t="shared" si="2"/>
        <v>-9.1957273693026309E-3</v>
      </c>
    </row>
    <row r="39" spans="1:11" x14ac:dyDescent="0.35">
      <c r="A39" s="20">
        <v>60</v>
      </c>
      <c r="B39">
        <f>pH_3_Triplicate!AF39</f>
        <v>99.929184884885771</v>
      </c>
      <c r="D39">
        <f t="shared" si="3"/>
        <v>60.5</v>
      </c>
      <c r="E39">
        <f t="shared" si="0"/>
        <v>3.2962147236432315E-2</v>
      </c>
      <c r="G39" s="20">
        <v>65</v>
      </c>
      <c r="H39">
        <f>pH_3_Triplicate!AM39</f>
        <v>99.258473975266512</v>
      </c>
      <c r="J39">
        <f t="shared" si="1"/>
        <v>64.5</v>
      </c>
      <c r="K39">
        <f t="shared" si="2"/>
        <v>4.660353821333274E-2</v>
      </c>
    </row>
    <row r="40" spans="1:11" x14ac:dyDescent="0.35">
      <c r="A40" s="20">
        <v>61</v>
      </c>
      <c r="B40">
        <f>pH_3_Triplicate!AF40</f>
        <v>99.962147032122203</v>
      </c>
      <c r="D40">
        <f t="shared" si="3"/>
        <v>61.5</v>
      </c>
      <c r="E40">
        <f t="shared" si="0"/>
        <v>-5.0448939568354945E-3</v>
      </c>
      <c r="G40" s="20">
        <v>64</v>
      </c>
      <c r="H40">
        <f>pH_3_Triplicate!AM40</f>
        <v>99.211870437053179</v>
      </c>
      <c r="J40">
        <f t="shared" si="1"/>
        <v>63.5</v>
      </c>
      <c r="K40">
        <f t="shared" si="2"/>
        <v>-2.2085971578903241E-2</v>
      </c>
    </row>
    <row r="41" spans="1:11" x14ac:dyDescent="0.35">
      <c r="A41" s="20">
        <v>62</v>
      </c>
      <c r="B41">
        <f>pH_3_Triplicate!AF41</f>
        <v>99.957102138165368</v>
      </c>
      <c r="D41">
        <f t="shared" si="3"/>
        <v>62.5</v>
      </c>
      <c r="E41">
        <f t="shared" si="0"/>
        <v>2.7721545103517542E-2</v>
      </c>
      <c r="G41" s="20">
        <v>63</v>
      </c>
      <c r="H41">
        <f>pH_3_Triplicate!AM41</f>
        <v>99.233956408632082</v>
      </c>
      <c r="J41">
        <f t="shared" si="1"/>
        <v>62.5</v>
      </c>
      <c r="K41">
        <f t="shared" si="2"/>
        <v>-4.7442959702891585E-2</v>
      </c>
    </row>
    <row r="42" spans="1:11" x14ac:dyDescent="0.35">
      <c r="A42" s="20">
        <v>63</v>
      </c>
      <c r="B42">
        <f>pH_3_Triplicate!AF42</f>
        <v>99.984823683268885</v>
      </c>
      <c r="D42">
        <f t="shared" si="3"/>
        <v>63.5</v>
      </c>
      <c r="E42">
        <f t="shared" si="0"/>
        <v>1.5176316731114525E-2</v>
      </c>
      <c r="G42" s="20">
        <v>62</v>
      </c>
      <c r="H42">
        <f>pH_3_Triplicate!AM42</f>
        <v>99.281399368334974</v>
      </c>
      <c r="J42">
        <f t="shared" si="1"/>
        <v>61.5</v>
      </c>
      <c r="K42">
        <f t="shared" si="2"/>
        <v>5.117364104435751E-3</v>
      </c>
    </row>
    <row r="43" spans="1:11" x14ac:dyDescent="0.35">
      <c r="A43" s="20">
        <v>64</v>
      </c>
      <c r="B43">
        <f>pH_3_Triplicate!AF43</f>
        <v>100</v>
      </c>
      <c r="D43">
        <f t="shared" si="3"/>
        <v>64.5</v>
      </c>
      <c r="E43">
        <f t="shared" si="0"/>
        <v>-2.5912908658725087E-2</v>
      </c>
      <c r="G43" s="20">
        <v>61</v>
      </c>
      <c r="H43">
        <f>pH_3_Triplicate!AM43</f>
        <v>99.276282004230538</v>
      </c>
      <c r="J43">
        <f t="shared" si="1"/>
        <v>60.5</v>
      </c>
      <c r="K43">
        <f t="shared" si="2"/>
        <v>5.1228730893910779E-3</v>
      </c>
    </row>
    <row r="44" spans="1:11" x14ac:dyDescent="0.35">
      <c r="A44" s="20">
        <v>65</v>
      </c>
      <c r="B44">
        <f>pH_3_Triplicate!AF44</f>
        <v>99.974087091341275</v>
      </c>
      <c r="D44">
        <f t="shared" si="3"/>
        <v>65.5</v>
      </c>
      <c r="E44">
        <f t="shared" si="0"/>
        <v>7.9372063335796383E-3</v>
      </c>
      <c r="G44" s="20">
        <v>60</v>
      </c>
      <c r="H44">
        <f>pH_3_Triplicate!AM44</f>
        <v>99.271159131141147</v>
      </c>
      <c r="J44">
        <f t="shared" si="1"/>
        <v>59.5</v>
      </c>
      <c r="K44">
        <f t="shared" si="2"/>
        <v>-1.3006285358940772E-2</v>
      </c>
    </row>
    <row r="45" spans="1:11" x14ac:dyDescent="0.35">
      <c r="A45" s="20">
        <v>66</v>
      </c>
      <c r="B45">
        <f>pH_3_Triplicate!AF45</f>
        <v>99.982024297674855</v>
      </c>
      <c r="D45">
        <f t="shared" si="3"/>
        <v>66.5</v>
      </c>
      <c r="E45">
        <f t="shared" si="0"/>
        <v>1.5062707363000527E-2</v>
      </c>
      <c r="G45" s="20">
        <v>59</v>
      </c>
      <c r="H45">
        <f>pH_3_Triplicate!AM45</f>
        <v>99.284165416500088</v>
      </c>
      <c r="J45">
        <f t="shared" si="1"/>
        <v>58.5</v>
      </c>
      <c r="K45">
        <f t="shared" si="2"/>
        <v>-1.5264325130672773E-2</v>
      </c>
    </row>
    <row r="46" spans="1:11" x14ac:dyDescent="0.35">
      <c r="A46" s="20">
        <v>67</v>
      </c>
      <c r="B46">
        <f>pH_3_Triplicate!AF46</f>
        <v>99.997087005037855</v>
      </c>
      <c r="D46">
        <f t="shared" si="3"/>
        <v>67.5</v>
      </c>
      <c r="E46">
        <f t="shared" si="0"/>
        <v>-9.1414363248816244E-3</v>
      </c>
      <c r="G46" s="20">
        <v>58</v>
      </c>
      <c r="H46">
        <f>pH_3_Triplicate!AM46</f>
        <v>99.29942974163076</v>
      </c>
      <c r="J46">
        <f t="shared" si="1"/>
        <v>57.5</v>
      </c>
      <c r="K46">
        <f t="shared" si="2"/>
        <v>2.1023376915607628E-2</v>
      </c>
    </row>
    <row r="47" spans="1:11" x14ac:dyDescent="0.35">
      <c r="A47" s="20">
        <v>68</v>
      </c>
      <c r="B47">
        <f>pH_3_Triplicate!AF47</f>
        <v>99.987945568712973</v>
      </c>
      <c r="D47">
        <f t="shared" si="3"/>
        <v>68.5</v>
      </c>
      <c r="E47">
        <f t="shared" si="0"/>
        <v>9.9203160128524814E-4</v>
      </c>
      <c r="G47" s="20">
        <v>57</v>
      </c>
      <c r="H47">
        <f>pH_3_Triplicate!AM47</f>
        <v>99.278406364715153</v>
      </c>
      <c r="J47">
        <f t="shared" si="1"/>
        <v>56.5</v>
      </c>
      <c r="K47">
        <f t="shared" si="2"/>
        <v>-1.124332279663065E-2</v>
      </c>
    </row>
    <row r="48" spans="1:11" x14ac:dyDescent="0.35">
      <c r="A48" s="20">
        <v>69</v>
      </c>
      <c r="B48">
        <f>pH_3_Triplicate!AF48</f>
        <v>99.988937600314259</v>
      </c>
      <c r="D48">
        <f t="shared" si="3"/>
        <v>69.5</v>
      </c>
      <c r="E48">
        <f t="shared" si="0"/>
        <v>-3.1512489965734858E-4</v>
      </c>
      <c r="G48" s="20">
        <v>56</v>
      </c>
      <c r="H48">
        <f>pH_3_Triplicate!AM48</f>
        <v>99.289649687511783</v>
      </c>
      <c r="J48">
        <f t="shared" si="1"/>
        <v>55.5</v>
      </c>
      <c r="K48">
        <f t="shared" si="2"/>
        <v>-1.8583978907557253E-2</v>
      </c>
    </row>
    <row r="49" spans="1:11" x14ac:dyDescent="0.35">
      <c r="A49" s="20">
        <v>70</v>
      </c>
      <c r="B49">
        <f>pH_3_Triplicate!AF49</f>
        <v>99.988622475414601</v>
      </c>
      <c r="D49">
        <f t="shared" si="3"/>
        <v>70.5</v>
      </c>
      <c r="E49">
        <f t="shared" si="0"/>
        <v>-2.237461615706593E-3</v>
      </c>
      <c r="G49" s="20">
        <v>55</v>
      </c>
      <c r="H49">
        <f>pH_3_Triplicate!AM49</f>
        <v>99.308233666419341</v>
      </c>
      <c r="J49">
        <f t="shared" si="1"/>
        <v>54.5</v>
      </c>
      <c r="K49">
        <f t="shared" si="2"/>
        <v>-1.5262961736979719E-2</v>
      </c>
    </row>
    <row r="50" spans="1:11" x14ac:dyDescent="0.35">
      <c r="A50" s="20">
        <v>71</v>
      </c>
      <c r="B50">
        <f>pH_3_Triplicate!AF50</f>
        <v>99.986385013798895</v>
      </c>
      <c r="D50">
        <f t="shared" si="3"/>
        <v>71.5</v>
      </c>
      <c r="E50">
        <f t="shared" si="0"/>
        <v>-8.8356153091382339E-3</v>
      </c>
      <c r="G50" s="20">
        <v>54</v>
      </c>
      <c r="H50">
        <f>pH_3_Triplicate!AM50</f>
        <v>99.32349662815632</v>
      </c>
      <c r="J50">
        <f t="shared" si="1"/>
        <v>53.5</v>
      </c>
      <c r="K50">
        <f t="shared" si="2"/>
        <v>-2.0863100699088477E-2</v>
      </c>
    </row>
    <row r="51" spans="1:11" x14ac:dyDescent="0.35">
      <c r="A51" s="20">
        <v>72</v>
      </c>
      <c r="B51">
        <f>pH_3_Triplicate!AF51</f>
        <v>99.977549398489757</v>
      </c>
      <c r="D51">
        <f t="shared" si="3"/>
        <v>72.5</v>
      </c>
      <c r="E51">
        <f t="shared" si="0"/>
        <v>-8.0927373872441422E-3</v>
      </c>
      <c r="G51" s="20">
        <v>53</v>
      </c>
      <c r="H51">
        <f>pH_3_Triplicate!AM51</f>
        <v>99.344359728855409</v>
      </c>
      <c r="J51">
        <f t="shared" si="1"/>
        <v>52.5</v>
      </c>
      <c r="K51">
        <f t="shared" si="2"/>
        <v>-4.1091041822483021E-3</v>
      </c>
    </row>
    <row r="52" spans="1:11" x14ac:dyDescent="0.35">
      <c r="A52" s="20">
        <v>73</v>
      </c>
      <c r="B52">
        <f>pH_3_Triplicate!AF52</f>
        <v>99.969456661102512</v>
      </c>
      <c r="D52">
        <f t="shared" si="3"/>
        <v>73.5</v>
      </c>
      <c r="E52">
        <f t="shared" si="0"/>
        <v>-1.3558591782739882E-2</v>
      </c>
      <c r="G52" s="20">
        <v>52</v>
      </c>
      <c r="H52">
        <f>pH_3_Triplicate!AM52</f>
        <v>99.348468833037657</v>
      </c>
      <c r="J52">
        <f t="shared" si="1"/>
        <v>51.5</v>
      </c>
      <c r="K52">
        <f t="shared" si="2"/>
        <v>4.7520584725333492E-3</v>
      </c>
    </row>
    <row r="53" spans="1:11" x14ac:dyDescent="0.35">
      <c r="A53" s="20">
        <v>74</v>
      </c>
      <c r="B53">
        <f>pH_3_Triplicate!AF53</f>
        <v>99.955898069319773</v>
      </c>
      <c r="D53">
        <f t="shared" si="3"/>
        <v>74.5</v>
      </c>
      <c r="E53">
        <f t="shared" si="0"/>
        <v>-3.9570793475590449E-2</v>
      </c>
      <c r="G53" s="20">
        <v>51</v>
      </c>
      <c r="H53">
        <f>pH_3_Triplicate!AM53</f>
        <v>99.343716774565124</v>
      </c>
      <c r="J53">
        <f t="shared" si="1"/>
        <v>50.5</v>
      </c>
      <c r="K53">
        <f t="shared" si="2"/>
        <v>-6.8195933341996806E-3</v>
      </c>
    </row>
    <row r="54" spans="1:11" x14ac:dyDescent="0.35">
      <c r="A54" s="20">
        <v>75</v>
      </c>
      <c r="B54">
        <f>pH_3_Triplicate!AF54</f>
        <v>99.916327275844182</v>
      </c>
      <c r="D54">
        <f t="shared" si="3"/>
        <v>75.5</v>
      </c>
      <c r="E54">
        <f t="shared" si="0"/>
        <v>-1.9241014765881914E-2</v>
      </c>
      <c r="G54" s="20">
        <v>50</v>
      </c>
      <c r="H54">
        <f>pH_3_Triplicate!AM54</f>
        <v>99.350536367899323</v>
      </c>
      <c r="J54">
        <f t="shared" si="1"/>
        <v>49.5</v>
      </c>
      <c r="K54">
        <f t="shared" si="2"/>
        <v>-1.5775115494392367E-2</v>
      </c>
    </row>
    <row r="55" spans="1:11" x14ac:dyDescent="0.35">
      <c r="A55" s="20">
        <v>76</v>
      </c>
      <c r="B55">
        <f>pH_3_Triplicate!AF55</f>
        <v>99.8970862610783</v>
      </c>
      <c r="D55">
        <f t="shared" si="3"/>
        <v>76.5</v>
      </c>
      <c r="E55">
        <f t="shared" si="0"/>
        <v>7.7620497912960218E-3</v>
      </c>
      <c r="G55" s="20">
        <v>49</v>
      </c>
      <c r="H55">
        <f>pH_3_Triplicate!AM55</f>
        <v>99.366311483393716</v>
      </c>
      <c r="J55">
        <f t="shared" si="1"/>
        <v>48.5</v>
      </c>
      <c r="K55">
        <f t="shared" si="2"/>
        <v>8.0044191494863526E-3</v>
      </c>
    </row>
    <row r="56" spans="1:11" x14ac:dyDescent="0.35">
      <c r="A56" s="20">
        <v>77</v>
      </c>
      <c r="B56">
        <f>pH_3_Triplicate!AF56</f>
        <v>99.904848310869596</v>
      </c>
      <c r="D56">
        <f t="shared" si="3"/>
        <v>77.5</v>
      </c>
      <c r="E56">
        <f t="shared" si="0"/>
        <v>-2.1052319863215985E-2</v>
      </c>
      <c r="G56" s="20">
        <v>48</v>
      </c>
      <c r="H56">
        <f>pH_3_Triplicate!AM56</f>
        <v>99.358307064244229</v>
      </c>
      <c r="J56">
        <f t="shared" si="1"/>
        <v>47.5</v>
      </c>
      <c r="K56">
        <f t="shared" si="2"/>
        <v>1.2145544219833937E-2</v>
      </c>
    </row>
    <row r="57" spans="1:11" x14ac:dyDescent="0.35">
      <c r="A57" s="20">
        <v>78</v>
      </c>
      <c r="B57">
        <f>pH_3_Triplicate!AF57</f>
        <v>99.88379599100638</v>
      </c>
      <c r="D57">
        <f t="shared" si="3"/>
        <v>78.5</v>
      </c>
      <c r="E57">
        <f t="shared" si="0"/>
        <v>-1.0065158245453176E-2</v>
      </c>
      <c r="G57" s="20">
        <v>47</v>
      </c>
      <c r="H57">
        <f>pH_3_Triplicate!AM57</f>
        <v>99.346161520024395</v>
      </c>
      <c r="J57">
        <f t="shared" si="1"/>
        <v>46.5</v>
      </c>
      <c r="K57">
        <f t="shared" si="2"/>
        <v>1.5316854488020226E-2</v>
      </c>
    </row>
    <row r="58" spans="1:11" x14ac:dyDescent="0.35">
      <c r="A58" s="20">
        <v>79</v>
      </c>
      <c r="B58">
        <f>pH_3_Triplicate!AF58</f>
        <v>99.873730832760927</v>
      </c>
      <c r="D58">
        <f t="shared" si="3"/>
        <v>79.5</v>
      </c>
      <c r="E58">
        <f t="shared" si="0"/>
        <v>-2.5253469354836966E-2</v>
      </c>
      <c r="G58" s="20">
        <v>46</v>
      </c>
      <c r="H58">
        <f>pH_3_Triplicate!AM58</f>
        <v>99.330844665536375</v>
      </c>
      <c r="J58">
        <f t="shared" si="1"/>
        <v>45.5</v>
      </c>
      <c r="K58">
        <f t="shared" si="2"/>
        <v>3.9797395537988223E-3</v>
      </c>
    </row>
    <row r="59" spans="1:11" x14ac:dyDescent="0.35">
      <c r="A59" s="20">
        <v>80</v>
      </c>
      <c r="B59">
        <f>pH_3_Triplicate!AF59</f>
        <v>99.84847736340609</v>
      </c>
      <c r="D59">
        <f t="shared" si="3"/>
        <v>80.5</v>
      </c>
      <c r="E59">
        <f t="shared" si="0"/>
        <v>-2.1081381821900891E-2</v>
      </c>
      <c r="G59" s="20">
        <v>45</v>
      </c>
      <c r="H59">
        <f>pH_3_Triplicate!AM59</f>
        <v>99.326864925982576</v>
      </c>
      <c r="J59">
        <f t="shared" si="1"/>
        <v>44.5</v>
      </c>
      <c r="K59">
        <f t="shared" si="2"/>
        <v>1.2797976889714846E-2</v>
      </c>
    </row>
    <row r="60" spans="1:11" x14ac:dyDescent="0.35">
      <c r="A60" s="20">
        <v>81</v>
      </c>
      <c r="B60">
        <f>pH_3_Triplicate!AF60</f>
        <v>99.827395981584189</v>
      </c>
      <c r="D60">
        <f t="shared" si="3"/>
        <v>81.5</v>
      </c>
      <c r="E60">
        <f t="shared" si="0"/>
        <v>5.2580618426389947E-3</v>
      </c>
      <c r="G60" s="20">
        <v>44</v>
      </c>
      <c r="H60">
        <f>pH_3_Triplicate!AM60</f>
        <v>99.314066949092862</v>
      </c>
      <c r="J60">
        <f t="shared" si="1"/>
        <v>43.5</v>
      </c>
      <c r="K60">
        <f t="shared" si="2"/>
        <v>1.9245718383814392E-2</v>
      </c>
    </row>
    <row r="61" spans="1:11" x14ac:dyDescent="0.35">
      <c r="A61" s="20">
        <v>82</v>
      </c>
      <c r="B61">
        <f>pH_3_Triplicate!AF61</f>
        <v>99.832654043426828</v>
      </c>
      <c r="D61">
        <f t="shared" si="3"/>
        <v>82.5</v>
      </c>
      <c r="E61">
        <f t="shared" si="0"/>
        <v>-2.2365674247069478E-2</v>
      </c>
      <c r="G61" s="20">
        <v>43</v>
      </c>
      <c r="H61">
        <f>pH_3_Triplicate!AM61</f>
        <v>99.294821230709047</v>
      </c>
      <c r="J61">
        <f t="shared" si="1"/>
        <v>42.5</v>
      </c>
      <c r="K61">
        <f t="shared" si="2"/>
        <v>0.395142774829921</v>
      </c>
    </row>
    <row r="62" spans="1:11" x14ac:dyDescent="0.35">
      <c r="A62" s="28">
        <v>83</v>
      </c>
      <c r="B62">
        <f>pH_3_Triplicate!AF62</f>
        <v>99.810288369179759</v>
      </c>
      <c r="D62">
        <f t="shared" si="3"/>
        <v>83.5</v>
      </c>
      <c r="E62">
        <f t="shared" si="0"/>
        <v>-2.2033554213777506E-2</v>
      </c>
      <c r="G62" s="20">
        <v>42</v>
      </c>
      <c r="H62">
        <f>pH_3_Triplicate!AM62</f>
        <v>98.899678455879126</v>
      </c>
      <c r="J62">
        <f t="shared" si="1"/>
        <v>41.5</v>
      </c>
      <c r="K62">
        <f t="shared" si="2"/>
        <v>19.681793628137129</v>
      </c>
    </row>
    <row r="63" spans="1:11" x14ac:dyDescent="0.35">
      <c r="A63" s="28">
        <v>84</v>
      </c>
      <c r="B63">
        <f>pH_3_Triplicate!AF63</f>
        <v>99.788254814965981</v>
      </c>
      <c r="D63">
        <f t="shared" si="3"/>
        <v>84.5</v>
      </c>
      <c r="E63">
        <f t="shared" si="0"/>
        <v>-0.19742583244057244</v>
      </c>
      <c r="G63" s="20">
        <v>41</v>
      </c>
      <c r="H63">
        <f>pH_3_Triplicate!AM63</f>
        <v>79.217884827741997</v>
      </c>
      <c r="J63">
        <f t="shared" si="1"/>
        <v>40.5</v>
      </c>
      <c r="K63">
        <f t="shared" si="2"/>
        <v>49.942739702333533</v>
      </c>
    </row>
    <row r="64" spans="1:11" x14ac:dyDescent="0.35">
      <c r="A64" s="28">
        <v>85</v>
      </c>
      <c r="B64">
        <f>pH_3_Triplicate!AF64</f>
        <v>99.590828982525409</v>
      </c>
      <c r="D64">
        <f t="shared" si="3"/>
        <v>85.5</v>
      </c>
      <c r="E64">
        <f t="shared" si="0"/>
        <v>-3.4080002667053577E-2</v>
      </c>
      <c r="G64" s="20">
        <v>40</v>
      </c>
      <c r="H64">
        <f>pH_3_Triplicate!AM64</f>
        <v>29.275145125408464</v>
      </c>
      <c r="J64">
        <f t="shared" si="1"/>
        <v>39.5</v>
      </c>
      <c r="K64">
        <f t="shared" si="2"/>
        <v>22.312346987973989</v>
      </c>
    </row>
    <row r="65" spans="1:11" x14ac:dyDescent="0.35">
      <c r="A65" s="28">
        <v>86</v>
      </c>
      <c r="B65">
        <f>pH_3_Triplicate!AF65</f>
        <v>99.556748979858355</v>
      </c>
      <c r="D65">
        <f t="shared" si="3"/>
        <v>86.5</v>
      </c>
      <c r="E65">
        <f t="shared" si="0"/>
        <v>0.17309819914551383</v>
      </c>
      <c r="G65" s="20">
        <v>39</v>
      </c>
      <c r="H65">
        <f>pH_3_Triplicate!AM65</f>
        <v>6.9627981374344738</v>
      </c>
      <c r="J65">
        <f t="shared" si="1"/>
        <v>38.5</v>
      </c>
      <c r="K65">
        <f t="shared" si="2"/>
        <v>3.1607225301479995</v>
      </c>
    </row>
    <row r="66" spans="1:11" x14ac:dyDescent="0.35">
      <c r="A66" s="28">
        <v>87</v>
      </c>
      <c r="B66">
        <f>pH_3_Triplicate!AF66</f>
        <v>99.729847179003869</v>
      </c>
      <c r="D66">
        <f t="shared" si="3"/>
        <v>87.5</v>
      </c>
      <c r="E66">
        <f t="shared" si="0"/>
        <v>-3.3543646866419863E-2</v>
      </c>
      <c r="G66" s="20">
        <v>38</v>
      </c>
      <c r="H66">
        <f>pH_3_Triplicate!AM66</f>
        <v>3.8020756072864743</v>
      </c>
      <c r="J66">
        <f t="shared" si="1"/>
        <v>37.5</v>
      </c>
      <c r="K66">
        <f t="shared" si="2"/>
        <v>1.2333981625038297</v>
      </c>
    </row>
    <row r="67" spans="1:11" x14ac:dyDescent="0.35">
      <c r="A67" s="28">
        <v>88</v>
      </c>
      <c r="B67">
        <f>pH_3_Triplicate!AF67</f>
        <v>99.696303532137449</v>
      </c>
      <c r="D67">
        <f t="shared" si="3"/>
        <v>88.5</v>
      </c>
      <c r="E67">
        <f t="shared" si="0"/>
        <v>-6.302434483352215E-2</v>
      </c>
      <c r="G67" s="20">
        <v>37</v>
      </c>
      <c r="H67">
        <f>pH_3_Triplicate!AM67</f>
        <v>2.5686774447826446</v>
      </c>
      <c r="J67">
        <f t="shared" si="1"/>
        <v>36.5</v>
      </c>
      <c r="K67">
        <f t="shared" si="2"/>
        <v>0.73055414150200182</v>
      </c>
    </row>
    <row r="68" spans="1:11" x14ac:dyDescent="0.35">
      <c r="A68" s="28">
        <v>89</v>
      </c>
      <c r="B68">
        <f>pH_3_Triplicate!AF68</f>
        <v>99.633279187303927</v>
      </c>
      <c r="D68">
        <f t="shared" si="3"/>
        <v>89.5</v>
      </c>
      <c r="E68">
        <f t="shared" si="0"/>
        <v>-7.4215581016773058E-2</v>
      </c>
      <c r="G68" s="20">
        <v>36</v>
      </c>
      <c r="H68">
        <f>pH_3_Triplicate!AM68</f>
        <v>1.8381233032806428</v>
      </c>
      <c r="J68">
        <f t="shared" si="1"/>
        <v>35.5</v>
      </c>
      <c r="K68">
        <f t="shared" si="2"/>
        <v>0.47628897475871179</v>
      </c>
    </row>
    <row r="69" spans="1:11" x14ac:dyDescent="0.35">
      <c r="A69" s="28">
        <v>90</v>
      </c>
      <c r="B69">
        <f>pH_3_Triplicate!AF69</f>
        <v>99.559063606287154</v>
      </c>
      <c r="D69">
        <f t="shared" si="3"/>
        <v>90.5</v>
      </c>
      <c r="E69">
        <f t="shared" ref="E69:E79" si="4">(B70-B69)/(A70-A69)</f>
        <v>-7.5692068449100702E-2</v>
      </c>
      <c r="G69" s="20">
        <v>35</v>
      </c>
      <c r="H69">
        <f>pH_3_Triplicate!AM69</f>
        <v>1.361834328521931</v>
      </c>
      <c r="J69">
        <f t="shared" ref="J69:J79" si="5">(G69+G70)/2</f>
        <v>34.5</v>
      </c>
      <c r="K69">
        <f t="shared" ref="K69:K79" si="6">(H70-H69)/(G70-G69)</f>
        <v>0.32706606290866813</v>
      </c>
    </row>
    <row r="70" spans="1:11" x14ac:dyDescent="0.35">
      <c r="A70" s="28">
        <v>91</v>
      </c>
      <c r="B70">
        <f>pH_3_Triplicate!AF70</f>
        <v>99.483371537838053</v>
      </c>
      <c r="D70">
        <f t="shared" ref="D70:D79" si="7">(A70+A71)/2</f>
        <v>91.5</v>
      </c>
      <c r="E70">
        <f t="shared" si="4"/>
        <v>-7.6408629424406627E-2</v>
      </c>
      <c r="G70" s="20">
        <v>34</v>
      </c>
      <c r="H70">
        <f>pH_3_Triplicate!AM70</f>
        <v>1.0347682656132628</v>
      </c>
      <c r="J70">
        <f t="shared" si="5"/>
        <v>33.5</v>
      </c>
      <c r="K70">
        <f t="shared" si="6"/>
        <v>0.25348448329279649</v>
      </c>
    </row>
    <row r="71" spans="1:11" x14ac:dyDescent="0.35">
      <c r="A71" s="20">
        <v>92</v>
      </c>
      <c r="B71">
        <f>pH_3_Triplicate!AF71</f>
        <v>99.406962908413647</v>
      </c>
      <c r="D71">
        <f t="shared" si="7"/>
        <v>92.5</v>
      </c>
      <c r="E71">
        <f t="shared" si="4"/>
        <v>-8.0550160603507948E-2</v>
      </c>
      <c r="G71" s="20">
        <v>33</v>
      </c>
      <c r="H71">
        <f>pH_3_Triplicate!AM71</f>
        <v>0.78128378232046636</v>
      </c>
      <c r="J71">
        <f t="shared" si="5"/>
        <v>32.5</v>
      </c>
      <c r="K71">
        <f t="shared" si="6"/>
        <v>0.18758071376538554</v>
      </c>
    </row>
    <row r="72" spans="1:11" x14ac:dyDescent="0.35">
      <c r="A72" s="20">
        <v>93</v>
      </c>
      <c r="B72">
        <f>pH_3_Triplicate!AF72</f>
        <v>99.326412747810139</v>
      </c>
      <c r="D72">
        <f t="shared" si="7"/>
        <v>93.5</v>
      </c>
      <c r="E72">
        <f t="shared" si="4"/>
        <v>-9.1813143069771286E-2</v>
      </c>
      <c r="G72" s="20">
        <v>32</v>
      </c>
      <c r="H72">
        <f>pH_3_Triplicate!AM72</f>
        <v>0.59370306855508082</v>
      </c>
      <c r="J72">
        <f t="shared" si="5"/>
        <v>31.5</v>
      </c>
      <c r="K72">
        <f t="shared" si="6"/>
        <v>0.1442720168394418</v>
      </c>
    </row>
    <row r="73" spans="1:11" x14ac:dyDescent="0.35">
      <c r="A73" s="20">
        <v>94</v>
      </c>
      <c r="B73">
        <f>pH_3_Triplicate!AF73</f>
        <v>99.234599604740367</v>
      </c>
      <c r="D73">
        <f t="shared" si="7"/>
        <v>94.5</v>
      </c>
      <c r="E73">
        <f t="shared" si="4"/>
        <v>-8.9239912687091305E-2</v>
      </c>
      <c r="G73" s="20">
        <v>31</v>
      </c>
      <c r="H73">
        <f>pH_3_Triplicate!AM73</f>
        <v>0.44943105171563902</v>
      </c>
      <c r="J73">
        <f t="shared" si="5"/>
        <v>30.5</v>
      </c>
      <c r="K73">
        <f t="shared" si="6"/>
        <v>0.12323547923159228</v>
      </c>
    </row>
    <row r="74" spans="1:11" x14ac:dyDescent="0.35">
      <c r="A74" s="20">
        <v>95</v>
      </c>
      <c r="B74">
        <f>pH_3_Triplicate!AF74</f>
        <v>99.145359692053276</v>
      </c>
      <c r="D74">
        <f t="shared" si="7"/>
        <v>95.5</v>
      </c>
      <c r="E74">
        <f t="shared" si="4"/>
        <v>-7.5043310038893196E-2</v>
      </c>
      <c r="G74" s="20">
        <v>30</v>
      </c>
      <c r="H74">
        <f>pH_3_Triplicate!AM74</f>
        <v>0.32619557248404674</v>
      </c>
      <c r="J74">
        <f t="shared" si="5"/>
        <v>29.5</v>
      </c>
      <c r="K74">
        <f t="shared" si="6"/>
        <v>0.10119635846721153</v>
      </c>
    </row>
    <row r="75" spans="1:11" x14ac:dyDescent="0.35">
      <c r="A75" s="20">
        <v>96</v>
      </c>
      <c r="B75">
        <f>pH_3_Triplicate!AF75</f>
        <v>99.070316382014383</v>
      </c>
      <c r="D75">
        <f t="shared" si="7"/>
        <v>96.5</v>
      </c>
      <c r="E75">
        <f t="shared" si="4"/>
        <v>-0.10161973092689891</v>
      </c>
      <c r="G75" s="20">
        <v>29</v>
      </c>
      <c r="H75">
        <f>pH_3_Triplicate!AM75</f>
        <v>0.2249992140168352</v>
      </c>
      <c r="J75">
        <f t="shared" si="5"/>
        <v>28.5</v>
      </c>
      <c r="K75">
        <f t="shared" si="6"/>
        <v>6.7003546170537887E-2</v>
      </c>
    </row>
    <row r="76" spans="1:11" x14ac:dyDescent="0.35">
      <c r="A76" s="20">
        <v>97</v>
      </c>
      <c r="B76">
        <f>pH_3_Triplicate!AF76</f>
        <v>98.968696651087484</v>
      </c>
      <c r="D76">
        <f t="shared" si="7"/>
        <v>97.5</v>
      </c>
      <c r="E76">
        <f t="shared" si="4"/>
        <v>-9.5025987823319724E-2</v>
      </c>
      <c r="G76" s="20">
        <v>28</v>
      </c>
      <c r="H76">
        <f>pH_3_Triplicate!AM76</f>
        <v>0.15799566784629732</v>
      </c>
      <c r="J76">
        <f t="shared" si="5"/>
        <v>27.5</v>
      </c>
      <c r="K76">
        <f t="shared" si="6"/>
        <v>5.9414350982421607E-2</v>
      </c>
    </row>
    <row r="77" spans="1:11" x14ac:dyDescent="0.35">
      <c r="A77" s="20">
        <v>98</v>
      </c>
      <c r="B77">
        <f>pH_3_Triplicate!AF77</f>
        <v>98.873670663264164</v>
      </c>
      <c r="D77">
        <f t="shared" si="7"/>
        <v>98.5</v>
      </c>
      <c r="E77">
        <f t="shared" si="4"/>
        <v>-0.10557017978840122</v>
      </c>
      <c r="G77" s="20">
        <v>27</v>
      </c>
      <c r="H77">
        <f>pH_3_Triplicate!AM77</f>
        <v>9.8581316863875709E-2</v>
      </c>
      <c r="J77">
        <f t="shared" si="5"/>
        <v>26.5</v>
      </c>
      <c r="K77">
        <f t="shared" si="6"/>
        <v>5.4754751918053728E-2</v>
      </c>
    </row>
    <row r="78" spans="1:11" x14ac:dyDescent="0.35">
      <c r="A78" s="20">
        <v>99</v>
      </c>
      <c r="B78">
        <f>pH_3_Triplicate!AF78</f>
        <v>98.768100483475763</v>
      </c>
      <c r="D78">
        <f t="shared" si="7"/>
        <v>99.349998474121094</v>
      </c>
      <c r="E78">
        <f t="shared" si="4"/>
        <v>-0.1200262900384205</v>
      </c>
      <c r="G78" s="20">
        <v>26</v>
      </c>
      <c r="H78">
        <f>pH_3_Triplicate!AM78</f>
        <v>4.3826564945821982E-2</v>
      </c>
      <c r="J78">
        <f t="shared" si="5"/>
        <v>25.649999618530252</v>
      </c>
      <c r="K78">
        <f t="shared" si="6"/>
        <v>6.2609310255294523E-2</v>
      </c>
    </row>
    <row r="79" spans="1:11" x14ac:dyDescent="0.35">
      <c r="A79" s="20">
        <v>99.699996948242202</v>
      </c>
      <c r="B79">
        <f>pH_3_Triplicate!AF79</f>
        <v>98.684082446740035</v>
      </c>
      <c r="D79">
        <f t="shared" si="7"/>
        <v>49.849998474121101</v>
      </c>
      <c r="E79">
        <f t="shared" si="4"/>
        <v>0.98981028553060479</v>
      </c>
      <c r="G79" s="20">
        <v>25.299999237060501</v>
      </c>
      <c r="H79">
        <f>pH_3_Triplicate!AM79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F131B-1F86-4FAA-A2E1-51F4ED04AB9B}">
  <dimension ref="A2:K79"/>
  <sheetViews>
    <sheetView workbookViewId="0">
      <selection activeCell="T25" sqref="T2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11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11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11" x14ac:dyDescent="0.35">
      <c r="A4" s="20">
        <v>25</v>
      </c>
      <c r="B4" s="29">
        <f>pH_3_Triplicate!AC4</f>
        <v>0</v>
      </c>
      <c r="D4">
        <f>(A4+A5)/2</f>
        <v>25.5</v>
      </c>
      <c r="E4">
        <f>(B5-B4)/(A5-A4)</f>
        <v>2.8584566937175119E-3</v>
      </c>
      <c r="G4" s="20">
        <v>100</v>
      </c>
      <c r="H4">
        <f>pH_3_Triplicate!AJ4</f>
        <v>100</v>
      </c>
      <c r="J4">
        <f>(G4+G5)/2</f>
        <v>99.5</v>
      </c>
      <c r="K4">
        <f>(H5-H4)/(G5-G4)</f>
        <v>0.14048479323658114</v>
      </c>
    </row>
    <row r="5" spans="1:11" x14ac:dyDescent="0.35">
      <c r="A5" s="20">
        <v>26</v>
      </c>
      <c r="B5" s="29">
        <f>pH_3_Triplicate!AC5</f>
        <v>2.8584566937175119E-3</v>
      </c>
      <c r="D5">
        <f>(A5+A6)/2</f>
        <v>26.5</v>
      </c>
      <c r="E5">
        <f t="shared" ref="E5:E68" si="0">(B6-B5)/(A6-A5)</f>
        <v>7.843684947070894E-3</v>
      </c>
      <c r="G5" s="20">
        <v>99</v>
      </c>
      <c r="H5">
        <f>pH_3_Triplicate!AJ5</f>
        <v>99.859515206763419</v>
      </c>
      <c r="J5">
        <f t="shared" ref="J5:J68" si="1">(G5+G6)/2</f>
        <v>98.5</v>
      </c>
      <c r="K5">
        <f t="shared" ref="K5:K68" si="2">(H6-H5)/(G6-G5)</f>
        <v>7.5046093325241259E-2</v>
      </c>
    </row>
    <row r="6" spans="1:11" x14ac:dyDescent="0.35">
      <c r="A6" s="20">
        <v>27</v>
      </c>
      <c r="B6" s="29">
        <f>pH_3_Triplicate!AC6</f>
        <v>1.0702141640788407E-2</v>
      </c>
      <c r="D6">
        <f t="shared" ref="D6:D69" si="3">(A6+A7)/2</f>
        <v>27.5</v>
      </c>
      <c r="E6">
        <f t="shared" si="0"/>
        <v>1.4918399064844195E-2</v>
      </c>
      <c r="G6" s="20">
        <v>98</v>
      </c>
      <c r="H6">
        <f>pH_3_Triplicate!AJ6</f>
        <v>99.784469113438178</v>
      </c>
      <c r="J6">
        <f t="shared" si="1"/>
        <v>97.5</v>
      </c>
      <c r="K6">
        <f t="shared" si="2"/>
        <v>7.4459340359553039E-2</v>
      </c>
    </row>
    <row r="7" spans="1:11" x14ac:dyDescent="0.35">
      <c r="A7" s="20">
        <v>28</v>
      </c>
      <c r="B7" s="29">
        <f>pH_3_Triplicate!AC7</f>
        <v>2.5620540705632602E-2</v>
      </c>
      <c r="D7">
        <f t="shared" si="3"/>
        <v>28.5</v>
      </c>
      <c r="E7">
        <f t="shared" si="0"/>
        <v>1.8724028207331874E-2</v>
      </c>
      <c r="G7" s="20">
        <v>97</v>
      </c>
      <c r="H7">
        <f>pH_3_Triplicate!AJ7</f>
        <v>99.710009773078625</v>
      </c>
      <c r="J7">
        <f t="shared" si="1"/>
        <v>96.5</v>
      </c>
      <c r="K7">
        <f t="shared" si="2"/>
        <v>6.2456137789780541E-2</v>
      </c>
    </row>
    <row r="8" spans="1:11" x14ac:dyDescent="0.35">
      <c r="A8" s="20">
        <v>29</v>
      </c>
      <c r="B8" s="29">
        <f>pH_3_Triplicate!AC8</f>
        <v>4.4344568912964476E-2</v>
      </c>
      <c r="D8">
        <f t="shared" si="3"/>
        <v>29.5</v>
      </c>
      <c r="E8">
        <f t="shared" si="0"/>
        <v>2.4052567339856522E-2</v>
      </c>
      <c r="G8" s="20">
        <v>96</v>
      </c>
      <c r="H8">
        <f>pH_3_Triplicate!AJ8</f>
        <v>99.647553635288844</v>
      </c>
      <c r="J8">
        <f t="shared" si="1"/>
        <v>95.5</v>
      </c>
      <c r="K8">
        <f t="shared" si="2"/>
        <v>7.2284966127213579E-2</v>
      </c>
    </row>
    <row r="9" spans="1:11" x14ac:dyDescent="0.35">
      <c r="A9" s="20">
        <v>30</v>
      </c>
      <c r="B9" s="29">
        <f>pH_3_Triplicate!AC9</f>
        <v>6.8397136252820998E-2</v>
      </c>
      <c r="D9">
        <f t="shared" si="3"/>
        <v>30.5</v>
      </c>
      <c r="E9">
        <f t="shared" si="0"/>
        <v>2.771773118343869E-2</v>
      </c>
      <c r="G9" s="20">
        <v>95</v>
      </c>
      <c r="H9">
        <f>pH_3_Triplicate!AJ9</f>
        <v>99.57526866916163</v>
      </c>
      <c r="J9">
        <f t="shared" si="1"/>
        <v>94.5</v>
      </c>
      <c r="K9">
        <f t="shared" si="2"/>
        <v>4.975501513874292E-2</v>
      </c>
    </row>
    <row r="10" spans="1:11" x14ac:dyDescent="0.35">
      <c r="A10" s="20">
        <v>31</v>
      </c>
      <c r="B10" s="29">
        <f>pH_3_Triplicate!AC10</f>
        <v>9.6114867436259688E-2</v>
      </c>
      <c r="D10">
        <f t="shared" si="3"/>
        <v>31.5</v>
      </c>
      <c r="E10">
        <f t="shared" si="0"/>
        <v>3.8648303408940488E-2</v>
      </c>
      <c r="G10" s="20">
        <v>94</v>
      </c>
      <c r="H10">
        <f>pH_3_Triplicate!AJ10</f>
        <v>99.525513654022888</v>
      </c>
      <c r="J10">
        <f t="shared" si="1"/>
        <v>93.5</v>
      </c>
      <c r="K10">
        <f t="shared" si="2"/>
        <v>3.5663739077691048E-2</v>
      </c>
    </row>
    <row r="11" spans="1:11" x14ac:dyDescent="0.35">
      <c r="A11" s="20">
        <v>32</v>
      </c>
      <c r="B11" s="29">
        <f>pH_3_Triplicate!AC11</f>
        <v>0.13476317084520018</v>
      </c>
      <c r="D11">
        <f t="shared" si="3"/>
        <v>32.5</v>
      </c>
      <c r="E11">
        <f t="shared" si="0"/>
        <v>5.8444473698872207E-2</v>
      </c>
      <c r="G11" s="20">
        <v>93</v>
      </c>
      <c r="H11">
        <f>pH_3_Triplicate!AJ11</f>
        <v>99.489849914945196</v>
      </c>
      <c r="J11">
        <f t="shared" si="1"/>
        <v>92.5</v>
      </c>
      <c r="K11">
        <f t="shared" si="2"/>
        <v>4.1013375564688204E-2</v>
      </c>
    </row>
    <row r="12" spans="1:11" x14ac:dyDescent="0.35">
      <c r="A12" s="20">
        <v>33</v>
      </c>
      <c r="B12" s="29">
        <f>pH_3_Triplicate!AC12</f>
        <v>0.19320764454407238</v>
      </c>
      <c r="D12">
        <f t="shared" si="3"/>
        <v>33.5</v>
      </c>
      <c r="E12">
        <f t="shared" si="0"/>
        <v>7.8614918968226061E-2</v>
      </c>
      <c r="G12" s="20">
        <v>92</v>
      </c>
      <c r="H12">
        <f>pH_3_Triplicate!AJ12</f>
        <v>99.448836539380508</v>
      </c>
      <c r="J12">
        <f t="shared" si="1"/>
        <v>91.5</v>
      </c>
      <c r="K12">
        <f t="shared" si="2"/>
        <v>4.8101736212913693E-2</v>
      </c>
    </row>
    <row r="13" spans="1:11" x14ac:dyDescent="0.35">
      <c r="A13" s="20">
        <v>34</v>
      </c>
      <c r="B13" s="29">
        <f>pH_3_Triplicate!AC13</f>
        <v>0.27182256351229844</v>
      </c>
      <c r="D13">
        <f t="shared" si="3"/>
        <v>34.5</v>
      </c>
      <c r="E13">
        <f t="shared" si="0"/>
        <v>8.8749564206446641E-2</v>
      </c>
      <c r="G13" s="20">
        <v>91</v>
      </c>
      <c r="H13">
        <f>pH_3_Triplicate!AJ13</f>
        <v>99.400734803167595</v>
      </c>
      <c r="J13">
        <f t="shared" si="1"/>
        <v>90.5</v>
      </c>
      <c r="K13">
        <f t="shared" si="2"/>
        <v>4.9489344840324634E-2</v>
      </c>
    </row>
    <row r="14" spans="1:11" x14ac:dyDescent="0.35">
      <c r="A14" s="20">
        <v>35</v>
      </c>
      <c r="B14" s="29">
        <f>pH_3_Triplicate!AC14</f>
        <v>0.36057212771874508</v>
      </c>
      <c r="D14">
        <f t="shared" si="3"/>
        <v>35.5</v>
      </c>
      <c r="E14">
        <f t="shared" si="0"/>
        <v>0.11543307196856528</v>
      </c>
      <c r="G14" s="20">
        <v>90</v>
      </c>
      <c r="H14">
        <f>pH_3_Triplicate!AJ14</f>
        <v>99.35124545832727</v>
      </c>
      <c r="J14">
        <f t="shared" si="1"/>
        <v>89.5</v>
      </c>
      <c r="K14">
        <f t="shared" si="2"/>
        <v>3.6749838540615087E-2</v>
      </c>
    </row>
    <row r="15" spans="1:11" x14ac:dyDescent="0.35">
      <c r="A15" s="20">
        <v>36</v>
      </c>
      <c r="B15" s="29">
        <f>pH_3_Triplicate!AC15</f>
        <v>0.47600519968731037</v>
      </c>
      <c r="D15">
        <f t="shared" si="3"/>
        <v>36.5</v>
      </c>
      <c r="E15">
        <f t="shared" si="0"/>
        <v>0.15525438794045687</v>
      </c>
      <c r="G15" s="20">
        <v>89</v>
      </c>
      <c r="H15">
        <f>pH_3_Triplicate!AJ15</f>
        <v>99.314495619786655</v>
      </c>
      <c r="J15">
        <f t="shared" si="1"/>
        <v>88.5</v>
      </c>
      <c r="K15">
        <f t="shared" si="2"/>
        <v>1.6509772919775401E-2</v>
      </c>
    </row>
    <row r="16" spans="1:11" x14ac:dyDescent="0.35">
      <c r="A16" s="20">
        <v>37</v>
      </c>
      <c r="B16" s="29">
        <f>pH_3_Triplicate!AC16</f>
        <v>0.63125958762776724</v>
      </c>
      <c r="D16">
        <f t="shared" si="3"/>
        <v>37.5</v>
      </c>
      <c r="E16">
        <f t="shared" si="0"/>
        <v>0.23705403098544753</v>
      </c>
      <c r="G16" s="20">
        <v>88</v>
      </c>
      <c r="H16">
        <f>pH_3_Triplicate!AJ16</f>
        <v>99.297985846866879</v>
      </c>
      <c r="J16">
        <f t="shared" si="1"/>
        <v>87.5</v>
      </c>
      <c r="K16">
        <f t="shared" si="2"/>
        <v>5.5870471379066089E-2</v>
      </c>
    </row>
    <row r="17" spans="1:11" x14ac:dyDescent="0.35">
      <c r="A17" s="20">
        <v>38</v>
      </c>
      <c r="B17" s="29">
        <f>pH_3_Triplicate!AC17</f>
        <v>0.86831361861321477</v>
      </c>
      <c r="D17">
        <f t="shared" si="3"/>
        <v>38.5</v>
      </c>
      <c r="E17">
        <f t="shared" si="0"/>
        <v>0.34565365220076294</v>
      </c>
      <c r="G17" s="20">
        <v>87</v>
      </c>
      <c r="H17">
        <f>pH_3_Triplicate!AJ17</f>
        <v>99.242115375487813</v>
      </c>
      <c r="J17">
        <f t="shared" si="1"/>
        <v>86.5</v>
      </c>
      <c r="K17">
        <f t="shared" si="2"/>
        <v>2.7125329971084966E-2</v>
      </c>
    </row>
    <row r="18" spans="1:11" x14ac:dyDescent="0.35">
      <c r="A18" s="20">
        <v>39</v>
      </c>
      <c r="B18" s="29">
        <f>pH_3_Triplicate!AC18</f>
        <v>1.2139672708139777</v>
      </c>
      <c r="D18">
        <f t="shared" si="3"/>
        <v>39.5</v>
      </c>
      <c r="E18">
        <f t="shared" si="0"/>
        <v>0.47253654249938304</v>
      </c>
      <c r="G18" s="26">
        <v>86</v>
      </c>
      <c r="H18">
        <f>pH_3_Triplicate!AJ18</f>
        <v>99.214990045516728</v>
      </c>
      <c r="J18">
        <f t="shared" si="1"/>
        <v>85.5</v>
      </c>
      <c r="K18">
        <f t="shared" si="2"/>
        <v>-1.27640912447049E-2</v>
      </c>
    </row>
    <row r="19" spans="1:11" x14ac:dyDescent="0.35">
      <c r="A19" s="20">
        <v>40</v>
      </c>
      <c r="B19" s="29">
        <f>pH_3_Triplicate!AC19</f>
        <v>1.6865038133133607</v>
      </c>
      <c r="D19">
        <f t="shared" si="3"/>
        <v>40.5</v>
      </c>
      <c r="E19">
        <f t="shared" si="0"/>
        <v>0.68349546615186441</v>
      </c>
      <c r="G19" s="26">
        <v>85</v>
      </c>
      <c r="H19">
        <f>pH_3_Triplicate!AJ19</f>
        <v>99.227754136761433</v>
      </c>
      <c r="J19">
        <f t="shared" si="1"/>
        <v>84.5</v>
      </c>
      <c r="K19">
        <f t="shared" si="2"/>
        <v>4.6937728472670415E-2</v>
      </c>
    </row>
    <row r="20" spans="1:11" x14ac:dyDescent="0.35">
      <c r="A20" s="20">
        <v>41</v>
      </c>
      <c r="B20" s="29">
        <f>pH_3_Triplicate!AC20</f>
        <v>2.3699992794652252</v>
      </c>
      <c r="D20">
        <f t="shared" si="3"/>
        <v>41.5</v>
      </c>
      <c r="E20">
        <f t="shared" si="0"/>
        <v>0.95851319111120681</v>
      </c>
      <c r="G20" s="26">
        <v>84</v>
      </c>
      <c r="H20">
        <f>pH_3_Triplicate!AJ20</f>
        <v>99.180816408288763</v>
      </c>
      <c r="J20">
        <f t="shared" si="1"/>
        <v>83.5</v>
      </c>
      <c r="K20">
        <f t="shared" si="2"/>
        <v>8.0173261608109669E-3</v>
      </c>
    </row>
    <row r="21" spans="1:11" x14ac:dyDescent="0.35">
      <c r="A21" s="20">
        <v>42</v>
      </c>
      <c r="B21" s="29">
        <f>pH_3_Triplicate!AC21</f>
        <v>3.328512470576432</v>
      </c>
      <c r="D21">
        <f t="shared" si="3"/>
        <v>42.5</v>
      </c>
      <c r="E21">
        <f t="shared" si="0"/>
        <v>1.3266899228670308</v>
      </c>
      <c r="G21" s="26">
        <v>83</v>
      </c>
      <c r="H21">
        <f>pH_3_Triplicate!AJ21</f>
        <v>99.172799082127952</v>
      </c>
      <c r="J21">
        <f t="shared" si="1"/>
        <v>82.5</v>
      </c>
      <c r="K21">
        <f t="shared" si="2"/>
        <v>-2.403930364683049E-2</v>
      </c>
    </row>
    <row r="22" spans="1:11" x14ac:dyDescent="0.35">
      <c r="A22" s="20">
        <v>43</v>
      </c>
      <c r="B22" s="29">
        <f>pH_3_Triplicate!AC22</f>
        <v>4.6552023934434628</v>
      </c>
      <c r="D22">
        <f t="shared" si="3"/>
        <v>43.5</v>
      </c>
      <c r="E22">
        <f t="shared" si="0"/>
        <v>1.8421520574475974</v>
      </c>
      <c r="G22" s="26">
        <v>82</v>
      </c>
      <c r="H22">
        <f>pH_3_Triplicate!AJ22</f>
        <v>99.196838385774782</v>
      </c>
      <c r="J22">
        <f t="shared" si="1"/>
        <v>81.5</v>
      </c>
      <c r="K22">
        <f t="shared" si="2"/>
        <v>1.2964499709255506E-2</v>
      </c>
    </row>
    <row r="23" spans="1:11" x14ac:dyDescent="0.35">
      <c r="A23" s="20">
        <v>44</v>
      </c>
      <c r="B23" s="29">
        <f>pH_3_Triplicate!AC23</f>
        <v>6.4973544508910601</v>
      </c>
      <c r="D23">
        <f t="shared" si="3"/>
        <v>44.5</v>
      </c>
      <c r="E23">
        <f t="shared" si="0"/>
        <v>3.0132410804295793</v>
      </c>
      <c r="G23" s="26">
        <v>81</v>
      </c>
      <c r="H23">
        <f>pH_3_Triplicate!AJ23</f>
        <v>99.183873886065527</v>
      </c>
      <c r="J23">
        <f t="shared" si="1"/>
        <v>80.5</v>
      </c>
      <c r="K23">
        <f t="shared" si="2"/>
        <v>9.7004411440622107E-3</v>
      </c>
    </row>
    <row r="24" spans="1:11" x14ac:dyDescent="0.35">
      <c r="A24" s="20">
        <v>45</v>
      </c>
      <c r="B24" s="29">
        <f>pH_3_Triplicate!AC24</f>
        <v>9.5105955313206394</v>
      </c>
      <c r="D24">
        <f t="shared" si="3"/>
        <v>45.5</v>
      </c>
      <c r="E24">
        <f t="shared" si="0"/>
        <v>4.9686298392718715</v>
      </c>
      <c r="G24" s="26">
        <v>80</v>
      </c>
      <c r="H24">
        <f>pH_3_Triplicate!AJ24</f>
        <v>99.174173444921465</v>
      </c>
      <c r="J24">
        <f t="shared" si="1"/>
        <v>79.5</v>
      </c>
      <c r="K24">
        <f t="shared" si="2"/>
        <v>9.6673177547188516E-3</v>
      </c>
    </row>
    <row r="25" spans="1:11" x14ac:dyDescent="0.35">
      <c r="A25" s="20">
        <v>46</v>
      </c>
      <c r="B25" s="29">
        <f>pH_3_Triplicate!AC25</f>
        <v>14.479225370592511</v>
      </c>
      <c r="D25">
        <f t="shared" si="3"/>
        <v>46.5</v>
      </c>
      <c r="E25">
        <f t="shared" si="0"/>
        <v>8.5834983925094956</v>
      </c>
      <c r="G25" s="26">
        <v>79</v>
      </c>
      <c r="H25">
        <f>pH_3_Triplicate!AJ25</f>
        <v>99.164506127166746</v>
      </c>
      <c r="J25">
        <f t="shared" si="1"/>
        <v>78.5</v>
      </c>
      <c r="K25">
        <f t="shared" si="2"/>
        <v>-1.1727928566031665E-2</v>
      </c>
    </row>
    <row r="26" spans="1:11" x14ac:dyDescent="0.35">
      <c r="A26" s="20">
        <v>47</v>
      </c>
      <c r="B26" s="29">
        <f>pH_3_Triplicate!AC26</f>
        <v>23.062723763102007</v>
      </c>
      <c r="D26">
        <f t="shared" si="3"/>
        <v>47.5</v>
      </c>
      <c r="E26">
        <f t="shared" si="0"/>
        <v>15.202539176699503</v>
      </c>
      <c r="G26" s="20">
        <v>78</v>
      </c>
      <c r="H26">
        <f>pH_3_Triplicate!AJ26</f>
        <v>99.176234055732778</v>
      </c>
      <c r="J26">
        <f t="shared" si="1"/>
        <v>77.5</v>
      </c>
      <c r="K26">
        <f t="shared" si="2"/>
        <v>-2.083480739496224E-2</v>
      </c>
    </row>
    <row r="27" spans="1:11" x14ac:dyDescent="0.35">
      <c r="A27" s="20">
        <v>48</v>
      </c>
      <c r="B27" s="29">
        <f>pH_3_Triplicate!AC27</f>
        <v>38.265262939801509</v>
      </c>
      <c r="D27">
        <f t="shared" si="3"/>
        <v>48.5</v>
      </c>
      <c r="E27">
        <f t="shared" si="0"/>
        <v>21.027813573266215</v>
      </c>
      <c r="G27" s="20">
        <v>77</v>
      </c>
      <c r="H27">
        <f>pH_3_Triplicate!AJ27</f>
        <v>99.19706886312774</v>
      </c>
      <c r="J27">
        <f t="shared" si="1"/>
        <v>76.5</v>
      </c>
      <c r="K27">
        <f t="shared" si="2"/>
        <v>1.9456921655347514E-3</v>
      </c>
    </row>
    <row r="28" spans="1:11" x14ac:dyDescent="0.35">
      <c r="A28" s="20">
        <v>49</v>
      </c>
      <c r="B28" s="29">
        <f>pH_3_Triplicate!AC28</f>
        <v>59.293076513067724</v>
      </c>
      <c r="D28">
        <f t="shared" si="3"/>
        <v>49.5</v>
      </c>
      <c r="E28">
        <f t="shared" si="0"/>
        <v>19.864416520356933</v>
      </c>
      <c r="G28" s="20">
        <v>76</v>
      </c>
      <c r="H28">
        <f>pH_3_Triplicate!AJ28</f>
        <v>99.195123170962205</v>
      </c>
      <c r="J28">
        <f t="shared" si="1"/>
        <v>75.5</v>
      </c>
      <c r="K28">
        <f t="shared" si="2"/>
        <v>1.0345312380707128E-2</v>
      </c>
    </row>
    <row r="29" spans="1:11" x14ac:dyDescent="0.35">
      <c r="A29" s="20">
        <v>50</v>
      </c>
      <c r="B29" s="29">
        <f>pH_3_Triplicate!AC29</f>
        <v>79.157493033424657</v>
      </c>
      <c r="D29">
        <f t="shared" si="3"/>
        <v>50.5</v>
      </c>
      <c r="E29">
        <f t="shared" si="0"/>
        <v>10.692223892784071</v>
      </c>
      <c r="G29" s="20">
        <v>75</v>
      </c>
      <c r="H29">
        <f>pH_3_Triplicate!AJ29</f>
        <v>99.184777858581498</v>
      </c>
      <c r="J29">
        <f t="shared" si="1"/>
        <v>74.5</v>
      </c>
      <c r="K29">
        <f t="shared" si="2"/>
        <v>-6.8214501063863509E-3</v>
      </c>
    </row>
    <row r="30" spans="1:11" x14ac:dyDescent="0.35">
      <c r="A30" s="20">
        <v>51</v>
      </c>
      <c r="B30" s="29">
        <f>pH_3_Triplicate!AC30</f>
        <v>89.849716926208728</v>
      </c>
      <c r="D30">
        <f t="shared" si="3"/>
        <v>51.5</v>
      </c>
      <c r="E30">
        <f t="shared" si="0"/>
        <v>4.3293432545619766</v>
      </c>
      <c r="G30" s="20">
        <v>74</v>
      </c>
      <c r="H30">
        <f>pH_3_Triplicate!AJ30</f>
        <v>99.191599308687884</v>
      </c>
      <c r="J30">
        <f t="shared" si="1"/>
        <v>73.5</v>
      </c>
      <c r="K30">
        <f t="shared" si="2"/>
        <v>-1.7794936575313614E-2</v>
      </c>
    </row>
    <row r="31" spans="1:11" x14ac:dyDescent="0.35">
      <c r="A31" s="20">
        <v>52</v>
      </c>
      <c r="B31" s="29">
        <f>pH_3_Triplicate!AC31</f>
        <v>94.179060180770705</v>
      </c>
      <c r="D31">
        <f t="shared" si="3"/>
        <v>52.5</v>
      </c>
      <c r="E31">
        <f t="shared" si="0"/>
        <v>2.4873615463244789</v>
      </c>
      <c r="G31" s="20">
        <v>73</v>
      </c>
      <c r="H31">
        <f>pH_3_Triplicate!AJ31</f>
        <v>99.209394245263198</v>
      </c>
      <c r="J31">
        <f t="shared" si="1"/>
        <v>72.5</v>
      </c>
      <c r="K31">
        <f t="shared" si="2"/>
        <v>-9.4863925617545419E-3</v>
      </c>
    </row>
    <row r="32" spans="1:11" x14ac:dyDescent="0.35">
      <c r="A32" s="20">
        <v>53</v>
      </c>
      <c r="B32" s="29">
        <f>pH_3_Triplicate!AC32</f>
        <v>96.666421727095184</v>
      </c>
      <c r="D32">
        <f t="shared" si="3"/>
        <v>53.5</v>
      </c>
      <c r="E32">
        <f t="shared" si="0"/>
        <v>1.5858867465800017</v>
      </c>
      <c r="G32" s="20">
        <v>72</v>
      </c>
      <c r="H32">
        <f>pH_3_Triplicate!AJ32</f>
        <v>99.218880637824952</v>
      </c>
      <c r="J32">
        <f t="shared" si="1"/>
        <v>71.5</v>
      </c>
      <c r="K32">
        <f t="shared" si="2"/>
        <v>-3.1851032941432322E-3</v>
      </c>
    </row>
    <row r="33" spans="1:11" x14ac:dyDescent="0.35">
      <c r="A33" s="20">
        <v>54</v>
      </c>
      <c r="B33" s="29">
        <f>pH_3_Triplicate!AC33</f>
        <v>98.252308473675185</v>
      </c>
      <c r="D33">
        <f t="shared" si="3"/>
        <v>54.5</v>
      </c>
      <c r="E33">
        <f t="shared" si="0"/>
        <v>0.6519238167994672</v>
      </c>
      <c r="G33" s="20">
        <v>71</v>
      </c>
      <c r="H33">
        <f>pH_3_Triplicate!AJ33</f>
        <v>99.222065741119096</v>
      </c>
      <c r="J33">
        <f t="shared" si="1"/>
        <v>70.5</v>
      </c>
      <c r="K33">
        <f t="shared" si="2"/>
        <v>-1.5192941990704867E-3</v>
      </c>
    </row>
    <row r="34" spans="1:11" x14ac:dyDescent="0.35">
      <c r="A34" s="20">
        <v>55</v>
      </c>
      <c r="B34" s="29">
        <f>pH_3_Triplicate!AC34</f>
        <v>98.904232290474653</v>
      </c>
      <c r="D34">
        <f t="shared" si="3"/>
        <v>55.5</v>
      </c>
      <c r="E34">
        <f t="shared" si="0"/>
        <v>0.49449857405799946</v>
      </c>
      <c r="G34" s="20">
        <v>70</v>
      </c>
      <c r="H34">
        <f>pH_3_Triplicate!AJ34</f>
        <v>99.223585035318166</v>
      </c>
      <c r="J34">
        <f t="shared" si="1"/>
        <v>69.5</v>
      </c>
      <c r="K34">
        <f t="shared" si="2"/>
        <v>2.2554368025993199E-3</v>
      </c>
    </row>
    <row r="35" spans="1:11" x14ac:dyDescent="0.35">
      <c r="A35" s="20">
        <v>56</v>
      </c>
      <c r="B35" s="29">
        <f>pH_3_Triplicate!AC35</f>
        <v>99.398730864532652</v>
      </c>
      <c r="D35">
        <f t="shared" si="3"/>
        <v>56.5</v>
      </c>
      <c r="E35">
        <f t="shared" si="0"/>
        <v>0.33420741021180334</v>
      </c>
      <c r="G35" s="20">
        <v>69</v>
      </c>
      <c r="H35">
        <f>pH_3_Triplicate!AJ35</f>
        <v>99.221329598515567</v>
      </c>
      <c r="J35">
        <f t="shared" si="1"/>
        <v>68.5</v>
      </c>
      <c r="K35">
        <f t="shared" si="2"/>
        <v>0.13294477204156863</v>
      </c>
    </row>
    <row r="36" spans="1:11" x14ac:dyDescent="0.35">
      <c r="A36" s="20">
        <v>57</v>
      </c>
      <c r="B36" s="29">
        <f>pH_3_Triplicate!AC36</f>
        <v>99.732938274744455</v>
      </c>
      <c r="D36">
        <f t="shared" si="3"/>
        <v>57.5</v>
      </c>
      <c r="E36">
        <f t="shared" si="0"/>
        <v>-0.16544751637020738</v>
      </c>
      <c r="G36" s="20">
        <v>68</v>
      </c>
      <c r="H36">
        <f>pH_3_Triplicate!AJ36</f>
        <v>99.088384826473998</v>
      </c>
      <c r="J36">
        <f t="shared" si="1"/>
        <v>67.5</v>
      </c>
      <c r="K36">
        <f t="shared" si="2"/>
        <v>-5.0939366052318746E-2</v>
      </c>
    </row>
    <row r="37" spans="1:11" x14ac:dyDescent="0.35">
      <c r="A37" s="20">
        <v>58</v>
      </c>
      <c r="B37" s="29">
        <f>pH_3_Triplicate!AC37</f>
        <v>99.567490758374248</v>
      </c>
      <c r="D37">
        <f t="shared" si="3"/>
        <v>58.5</v>
      </c>
      <c r="E37">
        <f t="shared" si="0"/>
        <v>2.2019446730325853E-3</v>
      </c>
      <c r="G37" s="20">
        <v>67</v>
      </c>
      <c r="H37">
        <f>pH_3_Triplicate!AJ37</f>
        <v>99.139324192526317</v>
      </c>
      <c r="J37">
        <f t="shared" si="1"/>
        <v>66.5</v>
      </c>
      <c r="K37">
        <f t="shared" si="2"/>
        <v>-0.10995405537089198</v>
      </c>
    </row>
    <row r="38" spans="1:11" x14ac:dyDescent="0.35">
      <c r="A38" s="20">
        <v>59</v>
      </c>
      <c r="B38" s="29">
        <f>pH_3_Triplicate!AC38</f>
        <v>99.569692703047281</v>
      </c>
      <c r="D38">
        <f t="shared" si="3"/>
        <v>59.5</v>
      </c>
      <c r="E38">
        <f t="shared" si="0"/>
        <v>0.35949218183849041</v>
      </c>
      <c r="G38" s="20">
        <v>66</v>
      </c>
      <c r="H38">
        <f>pH_3_Triplicate!AJ38</f>
        <v>99.249278247897209</v>
      </c>
      <c r="J38">
        <f t="shared" si="1"/>
        <v>65.5</v>
      </c>
      <c r="K38">
        <f t="shared" si="2"/>
        <v>-9.1957273693026309E-3</v>
      </c>
    </row>
    <row r="39" spans="1:11" x14ac:dyDescent="0.35">
      <c r="A39" s="20">
        <v>60</v>
      </c>
      <c r="B39" s="29">
        <f>pH_3_Triplicate!AC39</f>
        <v>99.929184884885771</v>
      </c>
      <c r="D39">
        <f t="shared" si="3"/>
        <v>60.5</v>
      </c>
      <c r="E39">
        <f t="shared" si="0"/>
        <v>3.2962147236432315E-2</v>
      </c>
      <c r="G39" s="20">
        <v>65</v>
      </c>
      <c r="H39">
        <f>pH_3_Triplicate!AJ39</f>
        <v>99.258473975266512</v>
      </c>
      <c r="J39">
        <f t="shared" si="1"/>
        <v>64.5</v>
      </c>
      <c r="K39">
        <f t="shared" si="2"/>
        <v>4.660353821333274E-2</v>
      </c>
    </row>
    <row r="40" spans="1:11" x14ac:dyDescent="0.35">
      <c r="A40" s="20">
        <v>61</v>
      </c>
      <c r="B40" s="29">
        <f>pH_3_Triplicate!AC40</f>
        <v>99.962147032122203</v>
      </c>
      <c r="D40">
        <f t="shared" si="3"/>
        <v>61.5</v>
      </c>
      <c r="E40">
        <f t="shared" si="0"/>
        <v>-5.0448939568354945E-3</v>
      </c>
      <c r="G40" s="20">
        <v>64</v>
      </c>
      <c r="H40">
        <f>pH_3_Triplicate!AJ40</f>
        <v>99.211870437053179</v>
      </c>
      <c r="J40">
        <f t="shared" si="1"/>
        <v>63.5</v>
      </c>
      <c r="K40">
        <f t="shared" si="2"/>
        <v>-2.2085971578903241E-2</v>
      </c>
    </row>
    <row r="41" spans="1:11" x14ac:dyDescent="0.35">
      <c r="A41" s="20">
        <v>62</v>
      </c>
      <c r="B41" s="29">
        <f>pH_3_Triplicate!AC41</f>
        <v>99.957102138165368</v>
      </c>
      <c r="D41">
        <f t="shared" si="3"/>
        <v>62.5</v>
      </c>
      <c r="E41">
        <f t="shared" si="0"/>
        <v>2.7721545103517542E-2</v>
      </c>
      <c r="G41" s="20">
        <v>63</v>
      </c>
      <c r="H41">
        <f>pH_3_Triplicate!AJ41</f>
        <v>99.233956408632082</v>
      </c>
      <c r="J41">
        <f t="shared" si="1"/>
        <v>62.5</v>
      </c>
      <c r="K41">
        <f t="shared" si="2"/>
        <v>-4.7442959702891585E-2</v>
      </c>
    </row>
    <row r="42" spans="1:11" x14ac:dyDescent="0.35">
      <c r="A42" s="20">
        <v>63</v>
      </c>
      <c r="B42" s="29">
        <f>pH_3_Triplicate!AC42</f>
        <v>99.984823683268885</v>
      </c>
      <c r="D42">
        <f t="shared" si="3"/>
        <v>63.5</v>
      </c>
      <c r="E42">
        <f t="shared" si="0"/>
        <v>1.5176316731114525E-2</v>
      </c>
      <c r="G42" s="20">
        <v>62</v>
      </c>
      <c r="H42">
        <f>pH_3_Triplicate!AJ42</f>
        <v>99.281399368334974</v>
      </c>
      <c r="J42">
        <f t="shared" si="1"/>
        <v>61.5</v>
      </c>
      <c r="K42">
        <f t="shared" si="2"/>
        <v>5.117364104435751E-3</v>
      </c>
    </row>
    <row r="43" spans="1:11" x14ac:dyDescent="0.35">
      <c r="A43" s="20">
        <v>64</v>
      </c>
      <c r="B43" s="29">
        <f>pH_3_Triplicate!AC43</f>
        <v>100</v>
      </c>
      <c r="D43">
        <f t="shared" si="3"/>
        <v>64.5</v>
      </c>
      <c r="E43">
        <f t="shared" si="0"/>
        <v>-2.5912908658725087E-2</v>
      </c>
      <c r="G43" s="20">
        <v>61</v>
      </c>
      <c r="H43">
        <f>pH_3_Triplicate!AJ43</f>
        <v>99.276282004230538</v>
      </c>
      <c r="J43">
        <f t="shared" si="1"/>
        <v>60.5</v>
      </c>
      <c r="K43">
        <f t="shared" si="2"/>
        <v>5.1228730893910779E-3</v>
      </c>
    </row>
    <row r="44" spans="1:11" x14ac:dyDescent="0.35">
      <c r="A44" s="20">
        <v>65</v>
      </c>
      <c r="B44" s="29">
        <f>pH_3_Triplicate!AC44</f>
        <v>99.974087091341275</v>
      </c>
      <c r="D44">
        <f t="shared" si="3"/>
        <v>65.5</v>
      </c>
      <c r="E44">
        <f t="shared" si="0"/>
        <v>7.9372063335796383E-3</v>
      </c>
      <c r="G44" s="20">
        <v>60</v>
      </c>
      <c r="H44">
        <f>pH_3_Triplicate!AJ44</f>
        <v>99.271159131141147</v>
      </c>
      <c r="J44">
        <f t="shared" si="1"/>
        <v>59.5</v>
      </c>
      <c r="K44">
        <f t="shared" si="2"/>
        <v>-1.3006285358940772E-2</v>
      </c>
    </row>
    <row r="45" spans="1:11" x14ac:dyDescent="0.35">
      <c r="A45" s="20">
        <v>66</v>
      </c>
      <c r="B45" s="29">
        <f>pH_3_Triplicate!AC45</f>
        <v>99.982024297674855</v>
      </c>
      <c r="D45">
        <f t="shared" si="3"/>
        <v>66.5</v>
      </c>
      <c r="E45">
        <f t="shared" si="0"/>
        <v>1.5062707363000527E-2</v>
      </c>
      <c r="G45" s="20">
        <v>59</v>
      </c>
      <c r="H45">
        <f>pH_3_Triplicate!AJ45</f>
        <v>99.284165416500088</v>
      </c>
      <c r="J45">
        <f t="shared" si="1"/>
        <v>58.5</v>
      </c>
      <c r="K45">
        <f t="shared" si="2"/>
        <v>-1.5264325130672773E-2</v>
      </c>
    </row>
    <row r="46" spans="1:11" x14ac:dyDescent="0.35">
      <c r="A46" s="20">
        <v>67</v>
      </c>
      <c r="B46" s="29">
        <f>pH_3_Triplicate!AC46</f>
        <v>99.997087005037855</v>
      </c>
      <c r="D46">
        <f t="shared" si="3"/>
        <v>67.5</v>
      </c>
      <c r="E46">
        <f t="shared" si="0"/>
        <v>-9.1414363248816244E-3</v>
      </c>
      <c r="G46" s="20">
        <v>58</v>
      </c>
      <c r="H46">
        <f>pH_3_Triplicate!AJ46</f>
        <v>99.29942974163076</v>
      </c>
      <c r="J46">
        <f t="shared" si="1"/>
        <v>57.5</v>
      </c>
      <c r="K46">
        <f t="shared" si="2"/>
        <v>2.1023376915607628E-2</v>
      </c>
    </row>
    <row r="47" spans="1:11" x14ac:dyDescent="0.35">
      <c r="A47" s="20">
        <v>68</v>
      </c>
      <c r="B47" s="29">
        <f>pH_3_Triplicate!AC47</f>
        <v>99.987945568712973</v>
      </c>
      <c r="D47">
        <f t="shared" si="3"/>
        <v>68.5</v>
      </c>
      <c r="E47">
        <f t="shared" si="0"/>
        <v>9.9203160128524814E-4</v>
      </c>
      <c r="G47" s="20">
        <v>57</v>
      </c>
      <c r="H47">
        <f>pH_3_Triplicate!AJ47</f>
        <v>99.278406364715153</v>
      </c>
      <c r="J47">
        <f t="shared" si="1"/>
        <v>56.5</v>
      </c>
      <c r="K47">
        <f t="shared" si="2"/>
        <v>-1.124332279663065E-2</v>
      </c>
    </row>
    <row r="48" spans="1:11" x14ac:dyDescent="0.35">
      <c r="A48" s="20">
        <v>69</v>
      </c>
      <c r="B48" s="29">
        <f>pH_3_Triplicate!AC48</f>
        <v>99.988937600314259</v>
      </c>
      <c r="D48">
        <f t="shared" si="3"/>
        <v>69.5</v>
      </c>
      <c r="E48">
        <f t="shared" si="0"/>
        <v>-3.1512489965734858E-4</v>
      </c>
      <c r="G48" s="20">
        <v>56</v>
      </c>
      <c r="H48">
        <f>pH_3_Triplicate!AJ48</f>
        <v>99.289649687511783</v>
      </c>
      <c r="J48">
        <f t="shared" si="1"/>
        <v>55.5</v>
      </c>
      <c r="K48">
        <f t="shared" si="2"/>
        <v>-1.8583978907557253E-2</v>
      </c>
    </row>
    <row r="49" spans="1:11" x14ac:dyDescent="0.35">
      <c r="A49" s="20">
        <v>70</v>
      </c>
      <c r="B49" s="29">
        <f>pH_3_Triplicate!AC49</f>
        <v>99.988622475414601</v>
      </c>
      <c r="D49">
        <f t="shared" si="3"/>
        <v>70.5</v>
      </c>
      <c r="E49">
        <f t="shared" si="0"/>
        <v>-2.237461615706593E-3</v>
      </c>
      <c r="G49" s="20">
        <v>55</v>
      </c>
      <c r="H49">
        <f>pH_3_Triplicate!AJ49</f>
        <v>99.308233666419341</v>
      </c>
      <c r="J49">
        <f t="shared" si="1"/>
        <v>54.5</v>
      </c>
      <c r="K49">
        <f t="shared" si="2"/>
        <v>-1.5262961736979719E-2</v>
      </c>
    </row>
    <row r="50" spans="1:11" x14ac:dyDescent="0.35">
      <c r="A50" s="20">
        <v>71</v>
      </c>
      <c r="B50" s="29">
        <f>pH_3_Triplicate!AC50</f>
        <v>99.986385013798895</v>
      </c>
      <c r="D50">
        <f t="shared" si="3"/>
        <v>71.5</v>
      </c>
      <c r="E50">
        <f t="shared" si="0"/>
        <v>-8.8356153091382339E-3</v>
      </c>
      <c r="G50" s="20">
        <v>54</v>
      </c>
      <c r="H50">
        <f>pH_3_Triplicate!AJ50</f>
        <v>99.32349662815632</v>
      </c>
      <c r="J50">
        <f t="shared" si="1"/>
        <v>53.5</v>
      </c>
      <c r="K50">
        <f t="shared" si="2"/>
        <v>-2.0863100699088477E-2</v>
      </c>
    </row>
    <row r="51" spans="1:11" x14ac:dyDescent="0.35">
      <c r="A51" s="20">
        <v>72</v>
      </c>
      <c r="B51" s="29">
        <f>pH_3_Triplicate!AC51</f>
        <v>99.977549398489757</v>
      </c>
      <c r="D51">
        <f t="shared" si="3"/>
        <v>72.5</v>
      </c>
      <c r="E51">
        <f t="shared" si="0"/>
        <v>-8.0927373872441422E-3</v>
      </c>
      <c r="G51" s="20">
        <v>53</v>
      </c>
      <c r="H51">
        <f>pH_3_Triplicate!AJ51</f>
        <v>99.344359728855409</v>
      </c>
      <c r="J51">
        <f t="shared" si="1"/>
        <v>52.5</v>
      </c>
      <c r="K51">
        <f t="shared" si="2"/>
        <v>-4.1091041822483021E-3</v>
      </c>
    </row>
    <row r="52" spans="1:11" x14ac:dyDescent="0.35">
      <c r="A52" s="20">
        <v>73</v>
      </c>
      <c r="B52" s="29">
        <f>pH_3_Triplicate!AC52</f>
        <v>99.969456661102512</v>
      </c>
      <c r="D52">
        <f t="shared" si="3"/>
        <v>73.5</v>
      </c>
      <c r="E52">
        <f t="shared" si="0"/>
        <v>-1.3558591782739882E-2</v>
      </c>
      <c r="G52" s="20">
        <v>52</v>
      </c>
      <c r="H52">
        <f>pH_3_Triplicate!AJ52</f>
        <v>99.348468833037657</v>
      </c>
      <c r="J52">
        <f t="shared" si="1"/>
        <v>51.5</v>
      </c>
      <c r="K52">
        <f t="shared" si="2"/>
        <v>4.7520584725333492E-3</v>
      </c>
    </row>
    <row r="53" spans="1:11" x14ac:dyDescent="0.35">
      <c r="A53" s="20">
        <v>74</v>
      </c>
      <c r="B53" s="29">
        <f>pH_3_Triplicate!AC53</f>
        <v>99.955898069319773</v>
      </c>
      <c r="D53">
        <f t="shared" si="3"/>
        <v>74.5</v>
      </c>
      <c r="E53">
        <f t="shared" si="0"/>
        <v>-3.9570793475590449E-2</v>
      </c>
      <c r="G53" s="20">
        <v>51</v>
      </c>
      <c r="H53">
        <f>pH_3_Triplicate!AJ53</f>
        <v>99.343716774565124</v>
      </c>
      <c r="J53">
        <f t="shared" si="1"/>
        <v>50.5</v>
      </c>
      <c r="K53">
        <f t="shared" si="2"/>
        <v>-6.8195933341996806E-3</v>
      </c>
    </row>
    <row r="54" spans="1:11" x14ac:dyDescent="0.35">
      <c r="A54" s="20">
        <v>75</v>
      </c>
      <c r="B54" s="29">
        <f>pH_3_Triplicate!AC54</f>
        <v>99.916327275844182</v>
      </c>
      <c r="D54">
        <f t="shared" si="3"/>
        <v>75.5</v>
      </c>
      <c r="E54">
        <f t="shared" si="0"/>
        <v>-1.9241014765881914E-2</v>
      </c>
      <c r="G54" s="20">
        <v>50</v>
      </c>
      <c r="H54">
        <f>pH_3_Triplicate!AJ54</f>
        <v>99.350536367899323</v>
      </c>
      <c r="J54">
        <f t="shared" si="1"/>
        <v>49.5</v>
      </c>
      <c r="K54">
        <f t="shared" si="2"/>
        <v>-1.5775115494392367E-2</v>
      </c>
    </row>
    <row r="55" spans="1:11" x14ac:dyDescent="0.35">
      <c r="A55" s="20">
        <v>76</v>
      </c>
      <c r="B55" s="29">
        <f>pH_3_Triplicate!AC55</f>
        <v>99.8970862610783</v>
      </c>
      <c r="D55">
        <f t="shared" si="3"/>
        <v>76.5</v>
      </c>
      <c r="E55">
        <f t="shared" si="0"/>
        <v>7.7620497912960218E-3</v>
      </c>
      <c r="G55" s="20">
        <v>49</v>
      </c>
      <c r="H55">
        <f>pH_3_Triplicate!AJ55</f>
        <v>99.366311483393716</v>
      </c>
      <c r="J55">
        <f t="shared" si="1"/>
        <v>48.5</v>
      </c>
      <c r="K55">
        <f t="shared" si="2"/>
        <v>8.0044191494863526E-3</v>
      </c>
    </row>
    <row r="56" spans="1:11" x14ac:dyDescent="0.35">
      <c r="A56" s="20">
        <v>77</v>
      </c>
      <c r="B56" s="29">
        <f>pH_3_Triplicate!AC56</f>
        <v>99.904848310869596</v>
      </c>
      <c r="D56">
        <f t="shared" si="3"/>
        <v>77.5</v>
      </c>
      <c r="E56">
        <f t="shared" si="0"/>
        <v>-2.1052319863215985E-2</v>
      </c>
      <c r="G56" s="20">
        <v>48</v>
      </c>
      <c r="H56">
        <f>pH_3_Triplicate!AJ56</f>
        <v>99.358307064244229</v>
      </c>
      <c r="J56">
        <f t="shared" si="1"/>
        <v>47.5</v>
      </c>
      <c r="K56">
        <f t="shared" si="2"/>
        <v>1.2145544219833937E-2</v>
      </c>
    </row>
    <row r="57" spans="1:11" x14ac:dyDescent="0.35">
      <c r="A57" s="20">
        <v>78</v>
      </c>
      <c r="B57" s="29">
        <f>pH_3_Triplicate!AC57</f>
        <v>99.88379599100638</v>
      </c>
      <c r="D57">
        <f t="shared" si="3"/>
        <v>78.5</v>
      </c>
      <c r="E57">
        <f t="shared" si="0"/>
        <v>-1.0065158245453176E-2</v>
      </c>
      <c r="G57" s="20">
        <v>47</v>
      </c>
      <c r="H57">
        <f>pH_3_Triplicate!AJ57</f>
        <v>99.346161520024395</v>
      </c>
      <c r="J57">
        <f t="shared" si="1"/>
        <v>46.5</v>
      </c>
      <c r="K57">
        <f t="shared" si="2"/>
        <v>1.5316854488020226E-2</v>
      </c>
    </row>
    <row r="58" spans="1:11" x14ac:dyDescent="0.35">
      <c r="A58" s="20">
        <v>79</v>
      </c>
      <c r="B58" s="29">
        <f>pH_3_Triplicate!AC58</f>
        <v>99.873730832760927</v>
      </c>
      <c r="D58">
        <f t="shared" si="3"/>
        <v>79.5</v>
      </c>
      <c r="E58">
        <f t="shared" si="0"/>
        <v>-2.5253469354836966E-2</v>
      </c>
      <c r="G58" s="20">
        <v>46</v>
      </c>
      <c r="H58">
        <f>pH_3_Triplicate!AJ58</f>
        <v>99.330844665536375</v>
      </c>
      <c r="J58">
        <f t="shared" si="1"/>
        <v>45.5</v>
      </c>
      <c r="K58">
        <f t="shared" si="2"/>
        <v>3.9797395537988223E-3</v>
      </c>
    </row>
    <row r="59" spans="1:11" x14ac:dyDescent="0.35">
      <c r="A59" s="20">
        <v>80</v>
      </c>
      <c r="B59" s="29">
        <f>pH_3_Triplicate!AC59</f>
        <v>99.84847736340609</v>
      </c>
      <c r="D59">
        <f t="shared" si="3"/>
        <v>80.5</v>
      </c>
      <c r="E59">
        <f t="shared" si="0"/>
        <v>-2.1081381821900891E-2</v>
      </c>
      <c r="G59" s="20">
        <v>45</v>
      </c>
      <c r="H59">
        <f>pH_3_Triplicate!AJ59</f>
        <v>99.326864925982576</v>
      </c>
      <c r="J59">
        <f t="shared" si="1"/>
        <v>44.5</v>
      </c>
      <c r="K59">
        <f t="shared" si="2"/>
        <v>1.2797976889714846E-2</v>
      </c>
    </row>
    <row r="60" spans="1:11" x14ac:dyDescent="0.35">
      <c r="A60" s="20">
        <v>81</v>
      </c>
      <c r="B60" s="29">
        <f>pH_3_Triplicate!AC60</f>
        <v>99.827395981584189</v>
      </c>
      <c r="D60">
        <f t="shared" si="3"/>
        <v>81.5</v>
      </c>
      <c r="E60">
        <f t="shared" si="0"/>
        <v>5.2580618426389947E-3</v>
      </c>
      <c r="G60" s="20">
        <v>44</v>
      </c>
      <c r="H60">
        <f>pH_3_Triplicate!AJ60</f>
        <v>99.314066949092862</v>
      </c>
      <c r="J60">
        <f t="shared" si="1"/>
        <v>43.5</v>
      </c>
      <c r="K60">
        <f t="shared" si="2"/>
        <v>1.9245718383814392E-2</v>
      </c>
    </row>
    <row r="61" spans="1:11" x14ac:dyDescent="0.35">
      <c r="A61" s="20">
        <v>82</v>
      </c>
      <c r="B61" s="29">
        <f>pH_3_Triplicate!AC61</f>
        <v>99.832654043426828</v>
      </c>
      <c r="D61">
        <f t="shared" si="3"/>
        <v>82.5</v>
      </c>
      <c r="E61">
        <f t="shared" si="0"/>
        <v>-2.2365674247069478E-2</v>
      </c>
      <c r="G61" s="20">
        <v>43</v>
      </c>
      <c r="H61">
        <f>pH_3_Triplicate!AJ61</f>
        <v>99.294821230709047</v>
      </c>
      <c r="J61">
        <f t="shared" si="1"/>
        <v>42.5</v>
      </c>
      <c r="K61">
        <f t="shared" si="2"/>
        <v>0.395142774829921</v>
      </c>
    </row>
    <row r="62" spans="1:11" x14ac:dyDescent="0.35">
      <c r="A62" s="28">
        <v>83</v>
      </c>
      <c r="B62" s="29">
        <f>pH_3_Triplicate!AC62</f>
        <v>99.810288369179759</v>
      </c>
      <c r="D62">
        <f t="shared" si="3"/>
        <v>83.5</v>
      </c>
      <c r="E62">
        <f t="shared" si="0"/>
        <v>-2.2033554213777506E-2</v>
      </c>
      <c r="G62" s="20">
        <v>42</v>
      </c>
      <c r="H62">
        <f>pH_3_Triplicate!AJ62</f>
        <v>98.899678455879126</v>
      </c>
      <c r="J62">
        <f t="shared" si="1"/>
        <v>41.5</v>
      </c>
      <c r="K62">
        <f t="shared" si="2"/>
        <v>19.681793628137129</v>
      </c>
    </row>
    <row r="63" spans="1:11" x14ac:dyDescent="0.35">
      <c r="A63" s="28">
        <v>84</v>
      </c>
      <c r="B63" s="29">
        <f>pH_3_Triplicate!AC63</f>
        <v>99.788254814965981</v>
      </c>
      <c r="D63">
        <f t="shared" si="3"/>
        <v>84.5</v>
      </c>
      <c r="E63">
        <f t="shared" si="0"/>
        <v>-0.19742583244057244</v>
      </c>
      <c r="G63" s="20">
        <v>41</v>
      </c>
      <c r="H63">
        <f>pH_3_Triplicate!AJ63</f>
        <v>79.217884827741997</v>
      </c>
      <c r="J63">
        <f t="shared" si="1"/>
        <v>40.5</v>
      </c>
      <c r="K63">
        <f t="shared" si="2"/>
        <v>49.942739702333533</v>
      </c>
    </row>
    <row r="64" spans="1:11" x14ac:dyDescent="0.35">
      <c r="A64" s="28">
        <v>85</v>
      </c>
      <c r="B64" s="29">
        <f>pH_3_Triplicate!AC64</f>
        <v>99.590828982525409</v>
      </c>
      <c r="D64">
        <f t="shared" si="3"/>
        <v>85.5</v>
      </c>
      <c r="E64">
        <f t="shared" si="0"/>
        <v>-3.4080002667053577E-2</v>
      </c>
      <c r="G64" s="20">
        <v>40</v>
      </c>
      <c r="H64">
        <f>pH_3_Triplicate!AJ64</f>
        <v>29.275145125408464</v>
      </c>
      <c r="J64">
        <f t="shared" si="1"/>
        <v>39.5</v>
      </c>
      <c r="K64">
        <f t="shared" si="2"/>
        <v>22.312346987973989</v>
      </c>
    </row>
    <row r="65" spans="1:11" x14ac:dyDescent="0.35">
      <c r="A65" s="28">
        <v>86</v>
      </c>
      <c r="B65" s="29">
        <f>pH_3_Triplicate!AC65</f>
        <v>99.556748979858355</v>
      </c>
      <c r="D65">
        <f t="shared" si="3"/>
        <v>86.5</v>
      </c>
      <c r="E65">
        <f t="shared" si="0"/>
        <v>0.17309819914551383</v>
      </c>
      <c r="G65" s="20">
        <v>39</v>
      </c>
      <c r="H65">
        <f>pH_3_Triplicate!AJ65</f>
        <v>6.9627981374344738</v>
      </c>
      <c r="J65">
        <f t="shared" si="1"/>
        <v>38.5</v>
      </c>
      <c r="K65">
        <f t="shared" si="2"/>
        <v>3.1607225301479995</v>
      </c>
    </row>
    <row r="66" spans="1:11" x14ac:dyDescent="0.35">
      <c r="A66" s="28">
        <v>87</v>
      </c>
      <c r="B66" s="29">
        <f>pH_3_Triplicate!AC66</f>
        <v>99.729847179003869</v>
      </c>
      <c r="D66">
        <f t="shared" si="3"/>
        <v>87.5</v>
      </c>
      <c r="E66">
        <f t="shared" si="0"/>
        <v>-3.3543646866419863E-2</v>
      </c>
      <c r="G66" s="20">
        <v>38</v>
      </c>
      <c r="H66">
        <f>pH_3_Triplicate!AJ66</f>
        <v>3.8020756072864743</v>
      </c>
      <c r="J66">
        <f t="shared" si="1"/>
        <v>37.5</v>
      </c>
      <c r="K66">
        <f t="shared" si="2"/>
        <v>1.2333981625038297</v>
      </c>
    </row>
    <row r="67" spans="1:11" x14ac:dyDescent="0.35">
      <c r="A67" s="28">
        <v>88</v>
      </c>
      <c r="B67" s="29">
        <f>pH_3_Triplicate!AC67</f>
        <v>99.696303532137449</v>
      </c>
      <c r="D67">
        <f t="shared" si="3"/>
        <v>88.5</v>
      </c>
      <c r="E67">
        <f t="shared" si="0"/>
        <v>-6.302434483352215E-2</v>
      </c>
      <c r="G67" s="20">
        <v>37</v>
      </c>
      <c r="H67">
        <f>pH_3_Triplicate!AJ67</f>
        <v>2.5686774447826446</v>
      </c>
      <c r="J67">
        <f t="shared" si="1"/>
        <v>36.5</v>
      </c>
      <c r="K67">
        <f t="shared" si="2"/>
        <v>0.73055414150200182</v>
      </c>
    </row>
    <row r="68" spans="1:11" x14ac:dyDescent="0.35">
      <c r="A68" s="28">
        <v>89</v>
      </c>
      <c r="B68" s="29">
        <f>pH_3_Triplicate!AC68</f>
        <v>99.633279187303927</v>
      </c>
      <c r="D68">
        <f t="shared" si="3"/>
        <v>89.5</v>
      </c>
      <c r="E68">
        <f t="shared" si="0"/>
        <v>-7.4215581016773058E-2</v>
      </c>
      <c r="G68" s="20">
        <v>36</v>
      </c>
      <c r="H68">
        <f>pH_3_Triplicate!AJ68</f>
        <v>1.8381233032806428</v>
      </c>
      <c r="J68">
        <f t="shared" si="1"/>
        <v>35.5</v>
      </c>
      <c r="K68">
        <f t="shared" si="2"/>
        <v>0.47628897475871179</v>
      </c>
    </row>
    <row r="69" spans="1:11" x14ac:dyDescent="0.35">
      <c r="A69" s="28">
        <v>90</v>
      </c>
      <c r="B69" s="29">
        <f>pH_3_Triplicate!AC69</f>
        <v>99.559063606287154</v>
      </c>
      <c r="D69">
        <f t="shared" si="3"/>
        <v>90.5</v>
      </c>
      <c r="E69">
        <f t="shared" ref="E69:E79" si="4">(B70-B69)/(A70-A69)</f>
        <v>-7.5692068449100702E-2</v>
      </c>
      <c r="G69" s="20">
        <v>35</v>
      </c>
      <c r="H69">
        <f>pH_3_Triplicate!AJ69</f>
        <v>1.361834328521931</v>
      </c>
      <c r="J69">
        <f t="shared" ref="J69:J79" si="5">(G69+G70)/2</f>
        <v>34.5</v>
      </c>
      <c r="K69">
        <f t="shared" ref="K69:K79" si="6">(H70-H69)/(G70-G69)</f>
        <v>0.32706606290866813</v>
      </c>
    </row>
    <row r="70" spans="1:11" x14ac:dyDescent="0.35">
      <c r="A70" s="28">
        <v>91</v>
      </c>
      <c r="B70" s="29">
        <f>pH_3_Triplicate!AC70</f>
        <v>99.483371537838053</v>
      </c>
      <c r="D70">
        <f t="shared" ref="D70:D79" si="7">(A70+A71)/2</f>
        <v>91.5</v>
      </c>
      <c r="E70">
        <f t="shared" si="4"/>
        <v>-7.6408629424406627E-2</v>
      </c>
      <c r="G70" s="20">
        <v>34</v>
      </c>
      <c r="H70">
        <f>pH_3_Triplicate!AJ70</f>
        <v>1.0347682656132628</v>
      </c>
      <c r="J70">
        <f t="shared" si="5"/>
        <v>33.5</v>
      </c>
      <c r="K70">
        <f t="shared" si="6"/>
        <v>0.25348448329279649</v>
      </c>
    </row>
    <row r="71" spans="1:11" x14ac:dyDescent="0.35">
      <c r="A71" s="20">
        <v>92</v>
      </c>
      <c r="B71" s="29">
        <f>pH_3_Triplicate!AC71</f>
        <v>99.406962908413647</v>
      </c>
      <c r="D71">
        <f t="shared" si="7"/>
        <v>92.5</v>
      </c>
      <c r="E71">
        <f t="shared" si="4"/>
        <v>-8.0550160603507948E-2</v>
      </c>
      <c r="G71" s="20">
        <v>33</v>
      </c>
      <c r="H71">
        <f>pH_3_Triplicate!AJ71</f>
        <v>0.78128378232046636</v>
      </c>
      <c r="J71">
        <f t="shared" si="5"/>
        <v>32.5</v>
      </c>
      <c r="K71">
        <f t="shared" si="6"/>
        <v>0.18758071376538554</v>
      </c>
    </row>
    <row r="72" spans="1:11" x14ac:dyDescent="0.35">
      <c r="A72" s="20">
        <v>93</v>
      </c>
      <c r="B72" s="29">
        <f>pH_3_Triplicate!AC72</f>
        <v>99.326412747810139</v>
      </c>
      <c r="D72">
        <f t="shared" si="7"/>
        <v>93.5</v>
      </c>
      <c r="E72">
        <f t="shared" si="4"/>
        <v>-9.1813143069771286E-2</v>
      </c>
      <c r="G72" s="20">
        <v>32</v>
      </c>
      <c r="H72">
        <f>pH_3_Triplicate!AJ72</f>
        <v>0.59370306855508082</v>
      </c>
      <c r="J72">
        <f t="shared" si="5"/>
        <v>31.5</v>
      </c>
      <c r="K72">
        <f t="shared" si="6"/>
        <v>0.1442720168394418</v>
      </c>
    </row>
    <row r="73" spans="1:11" x14ac:dyDescent="0.35">
      <c r="A73" s="20">
        <v>94</v>
      </c>
      <c r="B73" s="29">
        <f>pH_3_Triplicate!AC73</f>
        <v>99.234599604740367</v>
      </c>
      <c r="D73">
        <f t="shared" si="7"/>
        <v>94.5</v>
      </c>
      <c r="E73">
        <f t="shared" si="4"/>
        <v>-8.9239912687091305E-2</v>
      </c>
      <c r="G73" s="20">
        <v>31</v>
      </c>
      <c r="H73">
        <f>pH_3_Triplicate!AJ73</f>
        <v>0.44943105171563902</v>
      </c>
      <c r="J73">
        <f t="shared" si="5"/>
        <v>30.5</v>
      </c>
      <c r="K73">
        <f t="shared" si="6"/>
        <v>0.12323547923159228</v>
      </c>
    </row>
    <row r="74" spans="1:11" x14ac:dyDescent="0.35">
      <c r="A74" s="20">
        <v>95</v>
      </c>
      <c r="B74" s="29">
        <f>pH_3_Triplicate!AC74</f>
        <v>99.145359692053276</v>
      </c>
      <c r="D74">
        <f t="shared" si="7"/>
        <v>95.5</v>
      </c>
      <c r="E74">
        <f t="shared" si="4"/>
        <v>-7.5043310038893196E-2</v>
      </c>
      <c r="G74" s="20">
        <v>30</v>
      </c>
      <c r="H74">
        <f>pH_3_Triplicate!AJ74</f>
        <v>0.32619557248404674</v>
      </c>
      <c r="J74">
        <f t="shared" si="5"/>
        <v>29.5</v>
      </c>
      <c r="K74">
        <f t="shared" si="6"/>
        <v>0.10119635846721153</v>
      </c>
    </row>
    <row r="75" spans="1:11" x14ac:dyDescent="0.35">
      <c r="A75" s="20">
        <v>96</v>
      </c>
      <c r="B75" s="29">
        <f>pH_3_Triplicate!AC75</f>
        <v>99.070316382014383</v>
      </c>
      <c r="D75">
        <f t="shared" si="7"/>
        <v>96.5</v>
      </c>
      <c r="E75">
        <f t="shared" si="4"/>
        <v>-0.10161973092689891</v>
      </c>
      <c r="G75" s="20">
        <v>29</v>
      </c>
      <c r="H75">
        <f>pH_3_Triplicate!AJ75</f>
        <v>0.2249992140168352</v>
      </c>
      <c r="J75">
        <f t="shared" si="5"/>
        <v>28.5</v>
      </c>
      <c r="K75">
        <f t="shared" si="6"/>
        <v>6.7003546170537887E-2</v>
      </c>
    </row>
    <row r="76" spans="1:11" x14ac:dyDescent="0.35">
      <c r="A76" s="20">
        <v>97</v>
      </c>
      <c r="B76" s="29">
        <f>pH_3_Triplicate!AC76</f>
        <v>98.968696651087484</v>
      </c>
      <c r="D76">
        <f t="shared" si="7"/>
        <v>97.5</v>
      </c>
      <c r="E76">
        <f t="shared" si="4"/>
        <v>-9.5025987823319724E-2</v>
      </c>
      <c r="G76" s="20">
        <v>28</v>
      </c>
      <c r="H76">
        <f>pH_3_Triplicate!AJ76</f>
        <v>0.15799566784629732</v>
      </c>
      <c r="J76">
        <f t="shared" si="5"/>
        <v>27.5</v>
      </c>
      <c r="K76">
        <f t="shared" si="6"/>
        <v>5.9414350982421607E-2</v>
      </c>
    </row>
    <row r="77" spans="1:11" x14ac:dyDescent="0.35">
      <c r="A77" s="20">
        <v>98</v>
      </c>
      <c r="B77" s="29">
        <f>pH_3_Triplicate!AC77</f>
        <v>98.873670663264164</v>
      </c>
      <c r="D77">
        <f t="shared" si="7"/>
        <v>98.5</v>
      </c>
      <c r="E77">
        <f t="shared" si="4"/>
        <v>-0.10557017978840122</v>
      </c>
      <c r="G77" s="20">
        <v>27</v>
      </c>
      <c r="H77">
        <f>pH_3_Triplicate!AJ77</f>
        <v>9.8581316863875709E-2</v>
      </c>
      <c r="J77">
        <f t="shared" si="5"/>
        <v>26.5</v>
      </c>
      <c r="K77">
        <f t="shared" si="6"/>
        <v>5.4754751918053728E-2</v>
      </c>
    </row>
    <row r="78" spans="1:11" x14ac:dyDescent="0.35">
      <c r="A78" s="20">
        <v>99</v>
      </c>
      <c r="B78" s="29">
        <f>pH_3_Triplicate!AC78</f>
        <v>98.768100483475763</v>
      </c>
      <c r="D78">
        <f t="shared" si="7"/>
        <v>99.349998474121094</v>
      </c>
      <c r="E78">
        <f t="shared" si="4"/>
        <v>-0.1200262900384205</v>
      </c>
      <c r="G78" s="20">
        <v>26</v>
      </c>
      <c r="H78">
        <f>pH_3_Triplicate!AJ78</f>
        <v>4.3826564945821982E-2</v>
      </c>
      <c r="J78">
        <f t="shared" si="5"/>
        <v>25.649999618530252</v>
      </c>
      <c r="K78">
        <f t="shared" si="6"/>
        <v>6.2609310255294523E-2</v>
      </c>
    </row>
    <row r="79" spans="1:11" x14ac:dyDescent="0.35">
      <c r="A79" s="20">
        <v>99.699996948242202</v>
      </c>
      <c r="B79" s="29">
        <f>pH_3_Triplicate!AC79</f>
        <v>98.684082446740035</v>
      </c>
      <c r="D79">
        <f t="shared" si="7"/>
        <v>49.849998474121101</v>
      </c>
      <c r="E79">
        <f t="shared" si="4"/>
        <v>0.98981028553060479</v>
      </c>
      <c r="G79" s="20">
        <v>25.299999237060501</v>
      </c>
      <c r="H79">
        <f>pH_3_Triplicate!AJ79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04365-3A8F-4D33-B5DB-D615F7AACA9D}">
  <dimension ref="A2:K79"/>
  <sheetViews>
    <sheetView workbookViewId="0">
      <selection activeCell="T25" sqref="T2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11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11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11" x14ac:dyDescent="0.35">
      <c r="A4" s="20">
        <v>25</v>
      </c>
      <c r="B4" s="29">
        <f>pH_3_Triplicate!AD4</f>
        <v>0</v>
      </c>
      <c r="D4">
        <f>(A4+A5)/2</f>
        <v>25.5</v>
      </c>
      <c r="E4">
        <f>(B5-B4)/(A5-A4)</f>
        <v>0</v>
      </c>
      <c r="G4" s="20">
        <v>100</v>
      </c>
      <c r="H4">
        <f>pH_3_Triplicate!AK4</f>
        <v>0</v>
      </c>
      <c r="J4">
        <f>(G4+G5)/2</f>
        <v>99.5</v>
      </c>
      <c r="K4">
        <f>(H5-H4)/(G5-G4)</f>
        <v>0</v>
      </c>
    </row>
    <row r="5" spans="1:11" x14ac:dyDescent="0.35">
      <c r="A5" s="20">
        <v>26</v>
      </c>
      <c r="B5" s="29">
        <f>pH_3_Triplicate!AD5</f>
        <v>0</v>
      </c>
      <c r="D5">
        <f>(A5+A6)/2</f>
        <v>26.5</v>
      </c>
      <c r="E5">
        <f t="shared" ref="E5:E68" si="0">(B6-B5)/(A6-A5)</f>
        <v>0</v>
      </c>
      <c r="G5" s="20">
        <v>99</v>
      </c>
      <c r="H5">
        <f>pH_3_Triplicate!AK5</f>
        <v>0</v>
      </c>
      <c r="J5">
        <f t="shared" ref="J5:J68" si="1">(G5+G6)/2</f>
        <v>98.5</v>
      </c>
      <c r="K5">
        <f t="shared" ref="K5:K68" si="2">(H6-H5)/(G6-G5)</f>
        <v>0</v>
      </c>
    </row>
    <row r="6" spans="1:11" x14ac:dyDescent="0.35">
      <c r="A6" s="20">
        <v>27</v>
      </c>
      <c r="B6" s="29">
        <f>pH_3_Triplicate!AD6</f>
        <v>0</v>
      </c>
      <c r="D6">
        <f t="shared" ref="D6:D69" si="3">(A6+A7)/2</f>
        <v>27.5</v>
      </c>
      <c r="E6">
        <f t="shared" si="0"/>
        <v>0</v>
      </c>
      <c r="G6" s="20">
        <v>98</v>
      </c>
      <c r="H6">
        <f>pH_3_Triplicate!AK6</f>
        <v>0</v>
      </c>
      <c r="J6">
        <f t="shared" si="1"/>
        <v>97.5</v>
      </c>
      <c r="K6">
        <f t="shared" si="2"/>
        <v>0</v>
      </c>
    </row>
    <row r="7" spans="1:11" x14ac:dyDescent="0.35">
      <c r="A7" s="20">
        <v>28</v>
      </c>
      <c r="B7" s="29">
        <f>pH_3_Triplicate!AD7</f>
        <v>0</v>
      </c>
      <c r="D7">
        <f t="shared" si="3"/>
        <v>28.5</v>
      </c>
      <c r="E7">
        <f t="shared" si="0"/>
        <v>0</v>
      </c>
      <c r="G7" s="20">
        <v>97</v>
      </c>
      <c r="H7">
        <f>pH_3_Triplicate!AK7</f>
        <v>0</v>
      </c>
      <c r="J7">
        <f t="shared" si="1"/>
        <v>96.5</v>
      </c>
      <c r="K7">
        <f t="shared" si="2"/>
        <v>0</v>
      </c>
    </row>
    <row r="8" spans="1:11" x14ac:dyDescent="0.35">
      <c r="A8" s="20">
        <v>29</v>
      </c>
      <c r="B8" s="29">
        <f>pH_3_Triplicate!AD8</f>
        <v>0</v>
      </c>
      <c r="D8">
        <f t="shared" si="3"/>
        <v>29.5</v>
      </c>
      <c r="E8">
        <f t="shared" si="0"/>
        <v>0</v>
      </c>
      <c r="G8" s="20">
        <v>96</v>
      </c>
      <c r="H8">
        <f>pH_3_Triplicate!AK8</f>
        <v>0</v>
      </c>
      <c r="J8">
        <f t="shared" si="1"/>
        <v>95.5</v>
      </c>
      <c r="K8">
        <f t="shared" si="2"/>
        <v>0</v>
      </c>
    </row>
    <row r="9" spans="1:11" x14ac:dyDescent="0.35">
      <c r="A9" s="20">
        <v>30</v>
      </c>
      <c r="B9" s="29">
        <f>pH_3_Triplicate!AD9</f>
        <v>0</v>
      </c>
      <c r="D9">
        <f t="shared" si="3"/>
        <v>30.5</v>
      </c>
      <c r="E9">
        <f t="shared" si="0"/>
        <v>0</v>
      </c>
      <c r="G9" s="20">
        <v>95</v>
      </c>
      <c r="H9">
        <f>pH_3_Triplicate!AK9</f>
        <v>0</v>
      </c>
      <c r="J9">
        <f t="shared" si="1"/>
        <v>94.5</v>
      </c>
      <c r="K9">
        <f t="shared" si="2"/>
        <v>0</v>
      </c>
    </row>
    <row r="10" spans="1:11" x14ac:dyDescent="0.35">
      <c r="A10" s="20">
        <v>31</v>
      </c>
      <c r="B10" s="29">
        <f>pH_3_Triplicate!AD10</f>
        <v>0</v>
      </c>
      <c r="D10">
        <f t="shared" si="3"/>
        <v>31.5</v>
      </c>
      <c r="E10">
        <f t="shared" si="0"/>
        <v>0</v>
      </c>
      <c r="G10" s="20">
        <v>94</v>
      </c>
      <c r="H10">
        <f>pH_3_Triplicate!AK10</f>
        <v>0</v>
      </c>
      <c r="J10">
        <f t="shared" si="1"/>
        <v>93.5</v>
      </c>
      <c r="K10">
        <f t="shared" si="2"/>
        <v>0</v>
      </c>
    </row>
    <row r="11" spans="1:11" x14ac:dyDescent="0.35">
      <c r="A11" s="20">
        <v>32</v>
      </c>
      <c r="B11" s="29">
        <f>pH_3_Triplicate!AD11</f>
        <v>0</v>
      </c>
      <c r="D11">
        <f t="shared" si="3"/>
        <v>32.5</v>
      </c>
      <c r="E11">
        <f t="shared" si="0"/>
        <v>0</v>
      </c>
      <c r="G11" s="20">
        <v>93</v>
      </c>
      <c r="H11">
        <f>pH_3_Triplicate!AK11</f>
        <v>0</v>
      </c>
      <c r="J11">
        <f t="shared" si="1"/>
        <v>92.5</v>
      </c>
      <c r="K11">
        <f t="shared" si="2"/>
        <v>0</v>
      </c>
    </row>
    <row r="12" spans="1:11" x14ac:dyDescent="0.35">
      <c r="A12" s="20">
        <v>33</v>
      </c>
      <c r="B12" s="29">
        <f>pH_3_Triplicate!AD12</f>
        <v>0</v>
      </c>
      <c r="D12">
        <f t="shared" si="3"/>
        <v>33.5</v>
      </c>
      <c r="E12">
        <f t="shared" si="0"/>
        <v>0</v>
      </c>
      <c r="G12" s="20">
        <v>92</v>
      </c>
      <c r="H12">
        <f>pH_3_Triplicate!AK12</f>
        <v>0</v>
      </c>
      <c r="J12">
        <f t="shared" si="1"/>
        <v>91.5</v>
      </c>
      <c r="K12">
        <f t="shared" si="2"/>
        <v>0</v>
      </c>
    </row>
    <row r="13" spans="1:11" x14ac:dyDescent="0.35">
      <c r="A13" s="20">
        <v>34</v>
      </c>
      <c r="B13" s="29">
        <f>pH_3_Triplicate!AD13</f>
        <v>0</v>
      </c>
      <c r="D13">
        <f t="shared" si="3"/>
        <v>34.5</v>
      </c>
      <c r="E13">
        <f t="shared" si="0"/>
        <v>0</v>
      </c>
      <c r="G13" s="20">
        <v>91</v>
      </c>
      <c r="H13">
        <f>pH_3_Triplicate!AK13</f>
        <v>0</v>
      </c>
      <c r="J13">
        <f t="shared" si="1"/>
        <v>90.5</v>
      </c>
      <c r="K13">
        <f t="shared" si="2"/>
        <v>0</v>
      </c>
    </row>
    <row r="14" spans="1:11" x14ac:dyDescent="0.35">
      <c r="A14" s="20">
        <v>35</v>
      </c>
      <c r="B14" s="29">
        <f>pH_3_Triplicate!AD14</f>
        <v>0</v>
      </c>
      <c r="D14">
        <f t="shared" si="3"/>
        <v>35.5</v>
      </c>
      <c r="E14">
        <f t="shared" si="0"/>
        <v>0</v>
      </c>
      <c r="G14" s="20">
        <v>90</v>
      </c>
      <c r="H14">
        <f>pH_3_Triplicate!AK14</f>
        <v>0</v>
      </c>
      <c r="J14">
        <f t="shared" si="1"/>
        <v>89.5</v>
      </c>
      <c r="K14">
        <f t="shared" si="2"/>
        <v>0</v>
      </c>
    </row>
    <row r="15" spans="1:11" x14ac:dyDescent="0.35">
      <c r="A15" s="20">
        <v>36</v>
      </c>
      <c r="B15" s="29">
        <f>pH_3_Triplicate!AD15</f>
        <v>0</v>
      </c>
      <c r="D15">
        <f t="shared" si="3"/>
        <v>36.5</v>
      </c>
      <c r="E15">
        <f t="shared" si="0"/>
        <v>0</v>
      </c>
      <c r="G15" s="20">
        <v>89</v>
      </c>
      <c r="H15">
        <f>pH_3_Triplicate!AK15</f>
        <v>0</v>
      </c>
      <c r="J15">
        <f t="shared" si="1"/>
        <v>88.5</v>
      </c>
      <c r="K15">
        <f t="shared" si="2"/>
        <v>0</v>
      </c>
    </row>
    <row r="16" spans="1:11" x14ac:dyDescent="0.35">
      <c r="A16" s="20">
        <v>37</v>
      </c>
      <c r="B16" s="29">
        <f>pH_3_Triplicate!AD16</f>
        <v>0</v>
      </c>
      <c r="D16">
        <f t="shared" si="3"/>
        <v>37.5</v>
      </c>
      <c r="E16">
        <f t="shared" si="0"/>
        <v>0</v>
      </c>
      <c r="G16" s="20">
        <v>88</v>
      </c>
      <c r="H16">
        <f>pH_3_Triplicate!AK16</f>
        <v>0</v>
      </c>
      <c r="J16">
        <f t="shared" si="1"/>
        <v>87.5</v>
      </c>
      <c r="K16">
        <f t="shared" si="2"/>
        <v>0</v>
      </c>
    </row>
    <row r="17" spans="1:11" x14ac:dyDescent="0.35">
      <c r="A17" s="20">
        <v>38</v>
      </c>
      <c r="B17" s="29">
        <f>pH_3_Triplicate!AD17</f>
        <v>0</v>
      </c>
      <c r="D17">
        <f t="shared" si="3"/>
        <v>38.5</v>
      </c>
      <c r="E17">
        <f t="shared" si="0"/>
        <v>0</v>
      </c>
      <c r="G17" s="20">
        <v>87</v>
      </c>
      <c r="H17">
        <f>pH_3_Triplicate!AK17</f>
        <v>0</v>
      </c>
      <c r="J17">
        <f t="shared" si="1"/>
        <v>86.5</v>
      </c>
      <c r="K17">
        <f t="shared" si="2"/>
        <v>0</v>
      </c>
    </row>
    <row r="18" spans="1:11" x14ac:dyDescent="0.35">
      <c r="A18" s="20">
        <v>39</v>
      </c>
      <c r="B18" s="29">
        <f>pH_3_Triplicate!AD18</f>
        <v>0</v>
      </c>
      <c r="D18">
        <f t="shared" si="3"/>
        <v>39.5</v>
      </c>
      <c r="E18">
        <f t="shared" si="0"/>
        <v>0</v>
      </c>
      <c r="G18" s="26">
        <v>86</v>
      </c>
      <c r="H18">
        <f>pH_3_Triplicate!AK18</f>
        <v>0</v>
      </c>
      <c r="J18">
        <f t="shared" si="1"/>
        <v>85.5</v>
      </c>
      <c r="K18">
        <f t="shared" si="2"/>
        <v>0</v>
      </c>
    </row>
    <row r="19" spans="1:11" x14ac:dyDescent="0.35">
      <c r="A19" s="20">
        <v>40</v>
      </c>
      <c r="B19" s="29">
        <f>pH_3_Triplicate!AD19</f>
        <v>0</v>
      </c>
      <c r="D19">
        <f t="shared" si="3"/>
        <v>40.5</v>
      </c>
      <c r="E19">
        <f t="shared" si="0"/>
        <v>0</v>
      </c>
      <c r="G19" s="26">
        <v>85</v>
      </c>
      <c r="H19">
        <f>pH_3_Triplicate!AK19</f>
        <v>0</v>
      </c>
      <c r="J19">
        <f t="shared" si="1"/>
        <v>84.5</v>
      </c>
      <c r="K19">
        <f t="shared" si="2"/>
        <v>0</v>
      </c>
    </row>
    <row r="20" spans="1:11" x14ac:dyDescent="0.35">
      <c r="A20" s="20">
        <v>41</v>
      </c>
      <c r="B20" s="29">
        <f>pH_3_Triplicate!AD20</f>
        <v>0</v>
      </c>
      <c r="D20">
        <f t="shared" si="3"/>
        <v>41.5</v>
      </c>
      <c r="E20">
        <f t="shared" si="0"/>
        <v>0</v>
      </c>
      <c r="G20" s="26">
        <v>84</v>
      </c>
      <c r="H20">
        <f>pH_3_Triplicate!AK20</f>
        <v>0</v>
      </c>
      <c r="J20">
        <f t="shared" si="1"/>
        <v>83.5</v>
      </c>
      <c r="K20">
        <f t="shared" si="2"/>
        <v>0</v>
      </c>
    </row>
    <row r="21" spans="1:11" x14ac:dyDescent="0.35">
      <c r="A21" s="20">
        <v>42</v>
      </c>
      <c r="B21" s="29">
        <f>pH_3_Triplicate!AD21</f>
        <v>0</v>
      </c>
      <c r="D21">
        <f t="shared" si="3"/>
        <v>42.5</v>
      </c>
      <c r="E21">
        <f t="shared" si="0"/>
        <v>0</v>
      </c>
      <c r="G21" s="26">
        <v>83</v>
      </c>
      <c r="H21">
        <f>pH_3_Triplicate!AK21</f>
        <v>0</v>
      </c>
      <c r="J21">
        <f t="shared" si="1"/>
        <v>82.5</v>
      </c>
      <c r="K21">
        <f t="shared" si="2"/>
        <v>0</v>
      </c>
    </row>
    <row r="22" spans="1:11" x14ac:dyDescent="0.35">
      <c r="A22" s="20">
        <v>43</v>
      </c>
      <c r="B22" s="29">
        <f>pH_3_Triplicate!AD22</f>
        <v>0</v>
      </c>
      <c r="D22">
        <f t="shared" si="3"/>
        <v>43.5</v>
      </c>
      <c r="E22">
        <f t="shared" si="0"/>
        <v>0</v>
      </c>
      <c r="G22" s="26">
        <v>82</v>
      </c>
      <c r="H22">
        <f>pH_3_Triplicate!AK22</f>
        <v>0</v>
      </c>
      <c r="J22">
        <f t="shared" si="1"/>
        <v>81.5</v>
      </c>
      <c r="K22">
        <f t="shared" si="2"/>
        <v>0</v>
      </c>
    </row>
    <row r="23" spans="1:11" x14ac:dyDescent="0.35">
      <c r="A23" s="20">
        <v>44</v>
      </c>
      <c r="B23" s="29">
        <f>pH_3_Triplicate!AD23</f>
        <v>0</v>
      </c>
      <c r="D23">
        <f t="shared" si="3"/>
        <v>44.5</v>
      </c>
      <c r="E23">
        <f t="shared" si="0"/>
        <v>0</v>
      </c>
      <c r="G23" s="26">
        <v>81</v>
      </c>
      <c r="H23">
        <f>pH_3_Triplicate!AK23</f>
        <v>0</v>
      </c>
      <c r="J23">
        <f t="shared" si="1"/>
        <v>80.5</v>
      </c>
      <c r="K23">
        <f t="shared" si="2"/>
        <v>0</v>
      </c>
    </row>
    <row r="24" spans="1:11" x14ac:dyDescent="0.35">
      <c r="A24" s="20">
        <v>45</v>
      </c>
      <c r="B24" s="29">
        <f>pH_3_Triplicate!AD24</f>
        <v>0</v>
      </c>
      <c r="D24">
        <f t="shared" si="3"/>
        <v>45.5</v>
      </c>
      <c r="E24">
        <f t="shared" si="0"/>
        <v>0</v>
      </c>
      <c r="G24" s="26">
        <v>80</v>
      </c>
      <c r="H24">
        <f>pH_3_Triplicate!AK24</f>
        <v>0</v>
      </c>
      <c r="J24">
        <f t="shared" si="1"/>
        <v>79.5</v>
      </c>
      <c r="K24">
        <f t="shared" si="2"/>
        <v>0</v>
      </c>
    </row>
    <row r="25" spans="1:11" x14ac:dyDescent="0.35">
      <c r="A25" s="20">
        <v>46</v>
      </c>
      <c r="B25" s="29">
        <f>pH_3_Triplicate!AD25</f>
        <v>0</v>
      </c>
      <c r="D25">
        <f t="shared" si="3"/>
        <v>46.5</v>
      </c>
      <c r="E25">
        <f t="shared" si="0"/>
        <v>0</v>
      </c>
      <c r="G25" s="26">
        <v>79</v>
      </c>
      <c r="H25">
        <f>pH_3_Triplicate!AK25</f>
        <v>0</v>
      </c>
      <c r="J25">
        <f t="shared" si="1"/>
        <v>78.5</v>
      </c>
      <c r="K25">
        <f t="shared" si="2"/>
        <v>0</v>
      </c>
    </row>
    <row r="26" spans="1:11" x14ac:dyDescent="0.35">
      <c r="A26" s="20">
        <v>47</v>
      </c>
      <c r="B26" s="29">
        <f>pH_3_Triplicate!AD26</f>
        <v>0</v>
      </c>
      <c r="D26">
        <f t="shared" si="3"/>
        <v>47.5</v>
      </c>
      <c r="E26">
        <f t="shared" si="0"/>
        <v>0</v>
      </c>
      <c r="G26" s="20">
        <v>78</v>
      </c>
      <c r="H26">
        <f>pH_3_Triplicate!AK26</f>
        <v>0</v>
      </c>
      <c r="J26">
        <f t="shared" si="1"/>
        <v>77.5</v>
      </c>
      <c r="K26">
        <f t="shared" si="2"/>
        <v>0</v>
      </c>
    </row>
    <row r="27" spans="1:11" x14ac:dyDescent="0.35">
      <c r="A27" s="20">
        <v>48</v>
      </c>
      <c r="B27" s="29">
        <f>pH_3_Triplicate!AD27</f>
        <v>0</v>
      </c>
      <c r="D27">
        <f t="shared" si="3"/>
        <v>48.5</v>
      </c>
      <c r="E27">
        <f t="shared" si="0"/>
        <v>0</v>
      </c>
      <c r="G27" s="20">
        <v>77</v>
      </c>
      <c r="H27">
        <f>pH_3_Triplicate!AK27</f>
        <v>0</v>
      </c>
      <c r="J27">
        <f t="shared" si="1"/>
        <v>76.5</v>
      </c>
      <c r="K27">
        <f t="shared" si="2"/>
        <v>0</v>
      </c>
    </row>
    <row r="28" spans="1:11" x14ac:dyDescent="0.35">
      <c r="A28" s="20">
        <v>49</v>
      </c>
      <c r="B28" s="29">
        <f>pH_3_Triplicate!AD28</f>
        <v>0</v>
      </c>
      <c r="D28">
        <f t="shared" si="3"/>
        <v>49.5</v>
      </c>
      <c r="E28">
        <f t="shared" si="0"/>
        <v>0</v>
      </c>
      <c r="G28" s="20">
        <v>76</v>
      </c>
      <c r="H28">
        <f>pH_3_Triplicate!AK28</f>
        <v>0</v>
      </c>
      <c r="J28">
        <f t="shared" si="1"/>
        <v>75.5</v>
      </c>
      <c r="K28">
        <f t="shared" si="2"/>
        <v>0</v>
      </c>
    </row>
    <row r="29" spans="1:11" x14ac:dyDescent="0.35">
      <c r="A29" s="20">
        <v>50</v>
      </c>
      <c r="B29" s="29">
        <f>pH_3_Triplicate!AD29</f>
        <v>0</v>
      </c>
      <c r="D29">
        <f t="shared" si="3"/>
        <v>50.5</v>
      </c>
      <c r="E29">
        <f t="shared" si="0"/>
        <v>0</v>
      </c>
      <c r="G29" s="20">
        <v>75</v>
      </c>
      <c r="H29">
        <f>pH_3_Triplicate!AK29</f>
        <v>0</v>
      </c>
      <c r="J29">
        <f t="shared" si="1"/>
        <v>74.5</v>
      </c>
      <c r="K29">
        <f t="shared" si="2"/>
        <v>0</v>
      </c>
    </row>
    <row r="30" spans="1:11" x14ac:dyDescent="0.35">
      <c r="A30" s="20">
        <v>51</v>
      </c>
      <c r="B30" s="29">
        <f>pH_3_Triplicate!AD30</f>
        <v>0</v>
      </c>
      <c r="D30">
        <f t="shared" si="3"/>
        <v>51.5</v>
      </c>
      <c r="E30">
        <f t="shared" si="0"/>
        <v>0</v>
      </c>
      <c r="G30" s="20">
        <v>74</v>
      </c>
      <c r="H30">
        <f>pH_3_Triplicate!AK30</f>
        <v>0</v>
      </c>
      <c r="J30">
        <f t="shared" si="1"/>
        <v>73.5</v>
      </c>
      <c r="K30">
        <f t="shared" si="2"/>
        <v>0</v>
      </c>
    </row>
    <row r="31" spans="1:11" x14ac:dyDescent="0.35">
      <c r="A31" s="20">
        <v>52</v>
      </c>
      <c r="B31" s="29">
        <f>pH_3_Triplicate!AD31</f>
        <v>0</v>
      </c>
      <c r="D31">
        <f t="shared" si="3"/>
        <v>52.5</v>
      </c>
      <c r="E31">
        <f t="shared" si="0"/>
        <v>0</v>
      </c>
      <c r="G31" s="20">
        <v>73</v>
      </c>
      <c r="H31">
        <f>pH_3_Triplicate!AK31</f>
        <v>0</v>
      </c>
      <c r="J31">
        <f t="shared" si="1"/>
        <v>72.5</v>
      </c>
      <c r="K31">
        <f t="shared" si="2"/>
        <v>0</v>
      </c>
    </row>
    <row r="32" spans="1:11" x14ac:dyDescent="0.35">
      <c r="A32" s="20">
        <v>53</v>
      </c>
      <c r="B32" s="29">
        <f>pH_3_Triplicate!AD32</f>
        <v>0</v>
      </c>
      <c r="D32">
        <f t="shared" si="3"/>
        <v>53.5</v>
      </c>
      <c r="E32">
        <f t="shared" si="0"/>
        <v>0</v>
      </c>
      <c r="G32" s="20">
        <v>72</v>
      </c>
      <c r="H32">
        <f>pH_3_Triplicate!AK32</f>
        <v>0</v>
      </c>
      <c r="J32">
        <f t="shared" si="1"/>
        <v>71.5</v>
      </c>
      <c r="K32">
        <f t="shared" si="2"/>
        <v>0</v>
      </c>
    </row>
    <row r="33" spans="1:11" x14ac:dyDescent="0.35">
      <c r="A33" s="20">
        <v>54</v>
      </c>
      <c r="B33" s="29">
        <f>pH_3_Triplicate!AD33</f>
        <v>0</v>
      </c>
      <c r="D33">
        <f t="shared" si="3"/>
        <v>54.5</v>
      </c>
      <c r="E33">
        <f t="shared" si="0"/>
        <v>0</v>
      </c>
      <c r="G33" s="20">
        <v>71</v>
      </c>
      <c r="H33">
        <f>pH_3_Triplicate!AK33</f>
        <v>0</v>
      </c>
      <c r="J33">
        <f t="shared" si="1"/>
        <v>70.5</v>
      </c>
      <c r="K33">
        <f t="shared" si="2"/>
        <v>0</v>
      </c>
    </row>
    <row r="34" spans="1:11" x14ac:dyDescent="0.35">
      <c r="A34" s="20">
        <v>55</v>
      </c>
      <c r="B34" s="29">
        <f>pH_3_Triplicate!AD34</f>
        <v>0</v>
      </c>
      <c r="D34">
        <f t="shared" si="3"/>
        <v>55.5</v>
      </c>
      <c r="E34">
        <f t="shared" si="0"/>
        <v>0</v>
      </c>
      <c r="G34" s="20">
        <v>70</v>
      </c>
      <c r="H34">
        <f>pH_3_Triplicate!AK34</f>
        <v>0</v>
      </c>
      <c r="J34">
        <f t="shared" si="1"/>
        <v>69.5</v>
      </c>
      <c r="K34">
        <f t="shared" si="2"/>
        <v>0</v>
      </c>
    </row>
    <row r="35" spans="1:11" x14ac:dyDescent="0.35">
      <c r="A35" s="20">
        <v>56</v>
      </c>
      <c r="B35" s="29">
        <f>pH_3_Triplicate!AD35</f>
        <v>0</v>
      </c>
      <c r="D35">
        <f t="shared" si="3"/>
        <v>56.5</v>
      </c>
      <c r="E35">
        <f t="shared" si="0"/>
        <v>0</v>
      </c>
      <c r="G35" s="20">
        <v>69</v>
      </c>
      <c r="H35">
        <f>pH_3_Triplicate!AK35</f>
        <v>0</v>
      </c>
      <c r="J35">
        <f t="shared" si="1"/>
        <v>68.5</v>
      </c>
      <c r="K35">
        <f t="shared" si="2"/>
        <v>0</v>
      </c>
    </row>
    <row r="36" spans="1:11" x14ac:dyDescent="0.35">
      <c r="A36" s="20">
        <v>57</v>
      </c>
      <c r="B36" s="29">
        <f>pH_3_Triplicate!AD36</f>
        <v>0</v>
      </c>
      <c r="D36">
        <f t="shared" si="3"/>
        <v>57.5</v>
      </c>
      <c r="E36">
        <f t="shared" si="0"/>
        <v>0</v>
      </c>
      <c r="G36" s="20">
        <v>68</v>
      </c>
      <c r="H36">
        <f>pH_3_Triplicate!AK36</f>
        <v>0</v>
      </c>
      <c r="J36">
        <f t="shared" si="1"/>
        <v>67.5</v>
      </c>
      <c r="K36">
        <f t="shared" si="2"/>
        <v>0</v>
      </c>
    </row>
    <row r="37" spans="1:11" x14ac:dyDescent="0.35">
      <c r="A37" s="20">
        <v>58</v>
      </c>
      <c r="B37" s="29">
        <f>pH_3_Triplicate!AD37</f>
        <v>0</v>
      </c>
      <c r="D37">
        <f t="shared" si="3"/>
        <v>58.5</v>
      </c>
      <c r="E37">
        <f t="shared" si="0"/>
        <v>0</v>
      </c>
      <c r="G37" s="20">
        <v>67</v>
      </c>
      <c r="H37">
        <f>pH_3_Triplicate!AK37</f>
        <v>0</v>
      </c>
      <c r="J37">
        <f t="shared" si="1"/>
        <v>66.5</v>
      </c>
      <c r="K37">
        <f t="shared" si="2"/>
        <v>0</v>
      </c>
    </row>
    <row r="38" spans="1:11" x14ac:dyDescent="0.35">
      <c r="A38" s="20">
        <v>59</v>
      </c>
      <c r="B38" s="29">
        <f>pH_3_Triplicate!AD38</f>
        <v>0</v>
      </c>
      <c r="D38">
        <f t="shared" si="3"/>
        <v>59.5</v>
      </c>
      <c r="E38">
        <f t="shared" si="0"/>
        <v>0</v>
      </c>
      <c r="G38" s="20">
        <v>66</v>
      </c>
      <c r="H38">
        <f>pH_3_Triplicate!AK38</f>
        <v>0</v>
      </c>
      <c r="J38">
        <f t="shared" si="1"/>
        <v>65.5</v>
      </c>
      <c r="K38">
        <f t="shared" si="2"/>
        <v>0</v>
      </c>
    </row>
    <row r="39" spans="1:11" x14ac:dyDescent="0.35">
      <c r="A39" s="20">
        <v>60</v>
      </c>
      <c r="B39" s="29">
        <f>pH_3_Triplicate!AD39</f>
        <v>0</v>
      </c>
      <c r="D39">
        <f t="shared" si="3"/>
        <v>60.5</v>
      </c>
      <c r="E39">
        <f t="shared" si="0"/>
        <v>0</v>
      </c>
      <c r="G39" s="20">
        <v>65</v>
      </c>
      <c r="H39">
        <f>pH_3_Triplicate!AK39</f>
        <v>0</v>
      </c>
      <c r="J39">
        <f t="shared" si="1"/>
        <v>64.5</v>
      </c>
      <c r="K39">
        <f t="shared" si="2"/>
        <v>0</v>
      </c>
    </row>
    <row r="40" spans="1:11" x14ac:dyDescent="0.35">
      <c r="A40" s="20">
        <v>61</v>
      </c>
      <c r="B40" s="29">
        <f>pH_3_Triplicate!AD40</f>
        <v>0</v>
      </c>
      <c r="D40">
        <f t="shared" si="3"/>
        <v>61.5</v>
      </c>
      <c r="E40">
        <f t="shared" si="0"/>
        <v>0</v>
      </c>
      <c r="G40" s="20">
        <v>64</v>
      </c>
      <c r="H40">
        <f>pH_3_Triplicate!AK40</f>
        <v>0</v>
      </c>
      <c r="J40">
        <f t="shared" si="1"/>
        <v>63.5</v>
      </c>
      <c r="K40">
        <f t="shared" si="2"/>
        <v>0</v>
      </c>
    </row>
    <row r="41" spans="1:11" x14ac:dyDescent="0.35">
      <c r="A41" s="20">
        <v>62</v>
      </c>
      <c r="B41" s="29">
        <f>pH_3_Triplicate!AD41</f>
        <v>0</v>
      </c>
      <c r="D41">
        <f t="shared" si="3"/>
        <v>62.5</v>
      </c>
      <c r="E41">
        <f t="shared" si="0"/>
        <v>0</v>
      </c>
      <c r="G41" s="20">
        <v>63</v>
      </c>
      <c r="H41">
        <f>pH_3_Triplicate!AK41</f>
        <v>0</v>
      </c>
      <c r="J41">
        <f t="shared" si="1"/>
        <v>62.5</v>
      </c>
      <c r="K41">
        <f t="shared" si="2"/>
        <v>0</v>
      </c>
    </row>
    <row r="42" spans="1:11" x14ac:dyDescent="0.35">
      <c r="A42" s="20">
        <v>63</v>
      </c>
      <c r="B42" s="29">
        <f>pH_3_Triplicate!AD42</f>
        <v>0</v>
      </c>
      <c r="D42">
        <f t="shared" si="3"/>
        <v>63.5</v>
      </c>
      <c r="E42">
        <f t="shared" si="0"/>
        <v>0</v>
      </c>
      <c r="G42" s="20">
        <v>62</v>
      </c>
      <c r="H42">
        <f>pH_3_Triplicate!AK42</f>
        <v>0</v>
      </c>
      <c r="J42">
        <f t="shared" si="1"/>
        <v>61.5</v>
      </c>
      <c r="K42">
        <f t="shared" si="2"/>
        <v>0</v>
      </c>
    </row>
    <row r="43" spans="1:11" x14ac:dyDescent="0.35">
      <c r="A43" s="20">
        <v>64</v>
      </c>
      <c r="B43" s="29">
        <f>pH_3_Triplicate!AD43</f>
        <v>0</v>
      </c>
      <c r="D43">
        <f t="shared" si="3"/>
        <v>64.5</v>
      </c>
      <c r="E43">
        <f t="shared" si="0"/>
        <v>0</v>
      </c>
      <c r="G43" s="20">
        <v>61</v>
      </c>
      <c r="H43">
        <f>pH_3_Triplicate!AK43</f>
        <v>0</v>
      </c>
      <c r="J43">
        <f t="shared" si="1"/>
        <v>60.5</v>
      </c>
      <c r="K43">
        <f t="shared" si="2"/>
        <v>0</v>
      </c>
    </row>
    <row r="44" spans="1:11" x14ac:dyDescent="0.35">
      <c r="A44" s="20">
        <v>65</v>
      </c>
      <c r="B44" s="29">
        <f>pH_3_Triplicate!AD44</f>
        <v>0</v>
      </c>
      <c r="D44">
        <f t="shared" si="3"/>
        <v>65.5</v>
      </c>
      <c r="E44">
        <f t="shared" si="0"/>
        <v>0</v>
      </c>
      <c r="G44" s="20">
        <v>60</v>
      </c>
      <c r="H44">
        <f>pH_3_Triplicate!AK44</f>
        <v>0</v>
      </c>
      <c r="J44">
        <f t="shared" si="1"/>
        <v>59.5</v>
      </c>
      <c r="K44">
        <f t="shared" si="2"/>
        <v>0</v>
      </c>
    </row>
    <row r="45" spans="1:11" x14ac:dyDescent="0.35">
      <c r="A45" s="20">
        <v>66</v>
      </c>
      <c r="B45" s="29">
        <f>pH_3_Triplicate!AD45</f>
        <v>0</v>
      </c>
      <c r="D45">
        <f t="shared" si="3"/>
        <v>66.5</v>
      </c>
      <c r="E45">
        <f t="shared" si="0"/>
        <v>0</v>
      </c>
      <c r="G45" s="20">
        <v>59</v>
      </c>
      <c r="H45">
        <f>pH_3_Triplicate!AK45</f>
        <v>0</v>
      </c>
      <c r="J45">
        <f t="shared" si="1"/>
        <v>58.5</v>
      </c>
      <c r="K45">
        <f t="shared" si="2"/>
        <v>0</v>
      </c>
    </row>
    <row r="46" spans="1:11" x14ac:dyDescent="0.35">
      <c r="A46" s="20">
        <v>67</v>
      </c>
      <c r="B46" s="29">
        <f>pH_3_Triplicate!AD46</f>
        <v>0</v>
      </c>
      <c r="D46">
        <f t="shared" si="3"/>
        <v>67.5</v>
      </c>
      <c r="E46">
        <f t="shared" si="0"/>
        <v>0</v>
      </c>
      <c r="G46" s="20">
        <v>58</v>
      </c>
      <c r="H46">
        <f>pH_3_Triplicate!AK46</f>
        <v>0</v>
      </c>
      <c r="J46">
        <f t="shared" si="1"/>
        <v>57.5</v>
      </c>
      <c r="K46">
        <f t="shared" si="2"/>
        <v>0</v>
      </c>
    </row>
    <row r="47" spans="1:11" x14ac:dyDescent="0.35">
      <c r="A47" s="20">
        <v>68</v>
      </c>
      <c r="B47" s="29">
        <f>pH_3_Triplicate!AD47</f>
        <v>0</v>
      </c>
      <c r="D47">
        <f t="shared" si="3"/>
        <v>68.5</v>
      </c>
      <c r="E47">
        <f t="shared" si="0"/>
        <v>0</v>
      </c>
      <c r="G47" s="20">
        <v>57</v>
      </c>
      <c r="H47">
        <f>pH_3_Triplicate!AK47</f>
        <v>0</v>
      </c>
      <c r="J47">
        <f t="shared" si="1"/>
        <v>56.5</v>
      </c>
      <c r="K47">
        <f t="shared" si="2"/>
        <v>0</v>
      </c>
    </row>
    <row r="48" spans="1:11" x14ac:dyDescent="0.35">
      <c r="A48" s="20">
        <v>69</v>
      </c>
      <c r="B48" s="29">
        <f>pH_3_Triplicate!AD48</f>
        <v>0</v>
      </c>
      <c r="D48">
        <f t="shared" si="3"/>
        <v>69.5</v>
      </c>
      <c r="E48">
        <f t="shared" si="0"/>
        <v>0</v>
      </c>
      <c r="G48" s="20">
        <v>56</v>
      </c>
      <c r="H48">
        <f>pH_3_Triplicate!AK48</f>
        <v>0</v>
      </c>
      <c r="J48">
        <f t="shared" si="1"/>
        <v>55.5</v>
      </c>
      <c r="K48">
        <f t="shared" si="2"/>
        <v>0</v>
      </c>
    </row>
    <row r="49" spans="1:11" x14ac:dyDescent="0.35">
      <c r="A49" s="20">
        <v>70</v>
      </c>
      <c r="B49" s="29">
        <f>pH_3_Triplicate!AD49</f>
        <v>0</v>
      </c>
      <c r="D49">
        <f t="shared" si="3"/>
        <v>70.5</v>
      </c>
      <c r="E49">
        <f t="shared" si="0"/>
        <v>0</v>
      </c>
      <c r="G49" s="20">
        <v>55</v>
      </c>
      <c r="H49">
        <f>pH_3_Triplicate!AK49</f>
        <v>0</v>
      </c>
      <c r="J49">
        <f t="shared" si="1"/>
        <v>54.5</v>
      </c>
      <c r="K49">
        <f t="shared" si="2"/>
        <v>0</v>
      </c>
    </row>
    <row r="50" spans="1:11" x14ac:dyDescent="0.35">
      <c r="A50" s="20">
        <v>71</v>
      </c>
      <c r="B50" s="29">
        <f>pH_3_Triplicate!AD50</f>
        <v>0</v>
      </c>
      <c r="D50">
        <f t="shared" si="3"/>
        <v>71.5</v>
      </c>
      <c r="E50">
        <f t="shared" si="0"/>
        <v>0</v>
      </c>
      <c r="G50" s="20">
        <v>54</v>
      </c>
      <c r="H50">
        <f>pH_3_Triplicate!AK50</f>
        <v>0</v>
      </c>
      <c r="J50">
        <f t="shared" si="1"/>
        <v>53.5</v>
      </c>
      <c r="K50">
        <f t="shared" si="2"/>
        <v>0</v>
      </c>
    </row>
    <row r="51" spans="1:11" x14ac:dyDescent="0.35">
      <c r="A51" s="20">
        <v>72</v>
      </c>
      <c r="B51" s="29">
        <f>pH_3_Triplicate!AD51</f>
        <v>0</v>
      </c>
      <c r="D51">
        <f t="shared" si="3"/>
        <v>72.5</v>
      </c>
      <c r="E51">
        <f t="shared" si="0"/>
        <v>0</v>
      </c>
      <c r="G51" s="20">
        <v>53</v>
      </c>
      <c r="H51">
        <f>pH_3_Triplicate!AK51</f>
        <v>0</v>
      </c>
      <c r="J51">
        <f t="shared" si="1"/>
        <v>52.5</v>
      </c>
      <c r="K51">
        <f t="shared" si="2"/>
        <v>0</v>
      </c>
    </row>
    <row r="52" spans="1:11" x14ac:dyDescent="0.35">
      <c r="A52" s="20">
        <v>73</v>
      </c>
      <c r="B52" s="29">
        <f>pH_3_Triplicate!AD52</f>
        <v>0</v>
      </c>
      <c r="D52">
        <f t="shared" si="3"/>
        <v>73.5</v>
      </c>
      <c r="E52">
        <f t="shared" si="0"/>
        <v>0</v>
      </c>
      <c r="G52" s="20">
        <v>52</v>
      </c>
      <c r="H52">
        <f>pH_3_Triplicate!AK52</f>
        <v>0</v>
      </c>
      <c r="J52">
        <f t="shared" si="1"/>
        <v>51.5</v>
      </c>
      <c r="K52">
        <f t="shared" si="2"/>
        <v>0</v>
      </c>
    </row>
    <row r="53" spans="1:11" x14ac:dyDescent="0.35">
      <c r="A53" s="20">
        <v>74</v>
      </c>
      <c r="B53" s="29">
        <f>pH_3_Triplicate!AD53</f>
        <v>0</v>
      </c>
      <c r="D53">
        <f t="shared" si="3"/>
        <v>74.5</v>
      </c>
      <c r="E53">
        <f t="shared" si="0"/>
        <v>0</v>
      </c>
      <c r="G53" s="20">
        <v>51</v>
      </c>
      <c r="H53">
        <f>pH_3_Triplicate!AK53</f>
        <v>0</v>
      </c>
      <c r="J53">
        <f t="shared" si="1"/>
        <v>50.5</v>
      </c>
      <c r="K53">
        <f t="shared" si="2"/>
        <v>0</v>
      </c>
    </row>
    <row r="54" spans="1:11" x14ac:dyDescent="0.35">
      <c r="A54" s="20">
        <v>75</v>
      </c>
      <c r="B54" s="29">
        <f>pH_3_Triplicate!AD54</f>
        <v>0</v>
      </c>
      <c r="D54">
        <f t="shared" si="3"/>
        <v>75.5</v>
      </c>
      <c r="E54">
        <f t="shared" si="0"/>
        <v>0</v>
      </c>
      <c r="G54" s="20">
        <v>50</v>
      </c>
      <c r="H54">
        <f>pH_3_Triplicate!AK54</f>
        <v>0</v>
      </c>
      <c r="J54">
        <f t="shared" si="1"/>
        <v>49.5</v>
      </c>
      <c r="K54">
        <f t="shared" si="2"/>
        <v>0</v>
      </c>
    </row>
    <row r="55" spans="1:11" x14ac:dyDescent="0.35">
      <c r="A55" s="20">
        <v>76</v>
      </c>
      <c r="B55" s="29">
        <f>pH_3_Triplicate!AD55</f>
        <v>0</v>
      </c>
      <c r="D55">
        <f t="shared" si="3"/>
        <v>76.5</v>
      </c>
      <c r="E55">
        <f t="shared" si="0"/>
        <v>0</v>
      </c>
      <c r="G55" s="20">
        <v>49</v>
      </c>
      <c r="H55">
        <f>pH_3_Triplicate!AK55</f>
        <v>0</v>
      </c>
      <c r="J55">
        <f t="shared" si="1"/>
        <v>48.5</v>
      </c>
      <c r="K55">
        <f t="shared" si="2"/>
        <v>0</v>
      </c>
    </row>
    <row r="56" spans="1:11" x14ac:dyDescent="0.35">
      <c r="A56" s="20">
        <v>77</v>
      </c>
      <c r="B56" s="29">
        <f>pH_3_Triplicate!AD56</f>
        <v>0</v>
      </c>
      <c r="D56">
        <f t="shared" si="3"/>
        <v>77.5</v>
      </c>
      <c r="E56">
        <f t="shared" si="0"/>
        <v>0</v>
      </c>
      <c r="G56" s="20">
        <v>48</v>
      </c>
      <c r="H56">
        <f>pH_3_Triplicate!AK56</f>
        <v>0</v>
      </c>
      <c r="J56">
        <f t="shared" si="1"/>
        <v>47.5</v>
      </c>
      <c r="K56">
        <f t="shared" si="2"/>
        <v>0</v>
      </c>
    </row>
    <row r="57" spans="1:11" x14ac:dyDescent="0.35">
      <c r="A57" s="20">
        <v>78</v>
      </c>
      <c r="B57" s="29">
        <f>pH_3_Triplicate!AD57</f>
        <v>0</v>
      </c>
      <c r="D57">
        <f t="shared" si="3"/>
        <v>78.5</v>
      </c>
      <c r="E57">
        <f t="shared" si="0"/>
        <v>0</v>
      </c>
      <c r="G57" s="20">
        <v>47</v>
      </c>
      <c r="H57">
        <f>pH_3_Triplicate!AK57</f>
        <v>0</v>
      </c>
      <c r="J57">
        <f t="shared" si="1"/>
        <v>46.5</v>
      </c>
      <c r="K57">
        <f t="shared" si="2"/>
        <v>0</v>
      </c>
    </row>
    <row r="58" spans="1:11" x14ac:dyDescent="0.35">
      <c r="A58" s="20">
        <v>79</v>
      </c>
      <c r="B58" s="29">
        <f>pH_3_Triplicate!AD58</f>
        <v>0</v>
      </c>
      <c r="D58">
        <f t="shared" si="3"/>
        <v>79.5</v>
      </c>
      <c r="E58">
        <f t="shared" si="0"/>
        <v>0</v>
      </c>
      <c r="G58" s="20">
        <v>46</v>
      </c>
      <c r="H58">
        <f>pH_3_Triplicate!AK58</f>
        <v>0</v>
      </c>
      <c r="J58">
        <f t="shared" si="1"/>
        <v>45.5</v>
      </c>
      <c r="K58">
        <f t="shared" si="2"/>
        <v>0</v>
      </c>
    </row>
    <row r="59" spans="1:11" x14ac:dyDescent="0.35">
      <c r="A59" s="20">
        <v>80</v>
      </c>
      <c r="B59" s="29">
        <f>pH_3_Triplicate!AD59</f>
        <v>0</v>
      </c>
      <c r="D59">
        <f t="shared" si="3"/>
        <v>80.5</v>
      </c>
      <c r="E59">
        <f t="shared" si="0"/>
        <v>0</v>
      </c>
      <c r="G59" s="20">
        <v>45</v>
      </c>
      <c r="H59">
        <f>pH_3_Triplicate!AK59</f>
        <v>0</v>
      </c>
      <c r="J59">
        <f t="shared" si="1"/>
        <v>44.5</v>
      </c>
      <c r="K59">
        <f t="shared" si="2"/>
        <v>0</v>
      </c>
    </row>
    <row r="60" spans="1:11" x14ac:dyDescent="0.35">
      <c r="A60" s="20">
        <v>81</v>
      </c>
      <c r="B60" s="29">
        <f>pH_3_Triplicate!AD60</f>
        <v>0</v>
      </c>
      <c r="D60">
        <f t="shared" si="3"/>
        <v>81.5</v>
      </c>
      <c r="E60">
        <f t="shared" si="0"/>
        <v>0</v>
      </c>
      <c r="G60" s="20">
        <v>44</v>
      </c>
      <c r="H60">
        <f>pH_3_Triplicate!AK60</f>
        <v>0</v>
      </c>
      <c r="J60">
        <f t="shared" si="1"/>
        <v>43.5</v>
      </c>
      <c r="K60">
        <f t="shared" si="2"/>
        <v>0</v>
      </c>
    </row>
    <row r="61" spans="1:11" x14ac:dyDescent="0.35">
      <c r="A61" s="20">
        <v>82</v>
      </c>
      <c r="B61" s="29">
        <f>pH_3_Triplicate!AD61</f>
        <v>0</v>
      </c>
      <c r="D61">
        <f t="shared" si="3"/>
        <v>82.5</v>
      </c>
      <c r="E61">
        <f t="shared" si="0"/>
        <v>0</v>
      </c>
      <c r="G61" s="20">
        <v>43</v>
      </c>
      <c r="H61">
        <f>pH_3_Triplicate!AK61</f>
        <v>0</v>
      </c>
      <c r="J61">
        <f t="shared" si="1"/>
        <v>42.5</v>
      </c>
      <c r="K61">
        <f t="shared" si="2"/>
        <v>0</v>
      </c>
    </row>
    <row r="62" spans="1:11" x14ac:dyDescent="0.35">
      <c r="A62" s="28">
        <v>83</v>
      </c>
      <c r="B62" s="29">
        <f>pH_3_Triplicate!AD62</f>
        <v>0</v>
      </c>
      <c r="D62">
        <f t="shared" si="3"/>
        <v>83.5</v>
      </c>
      <c r="E62">
        <f t="shared" si="0"/>
        <v>0</v>
      </c>
      <c r="G62" s="20">
        <v>42</v>
      </c>
      <c r="H62">
        <f>pH_3_Triplicate!AK62</f>
        <v>0</v>
      </c>
      <c r="J62">
        <f t="shared" si="1"/>
        <v>41.5</v>
      </c>
      <c r="K62">
        <f t="shared" si="2"/>
        <v>0</v>
      </c>
    </row>
    <row r="63" spans="1:11" x14ac:dyDescent="0.35">
      <c r="A63" s="28">
        <v>84</v>
      </c>
      <c r="B63" s="29">
        <f>pH_3_Triplicate!AD63</f>
        <v>0</v>
      </c>
      <c r="D63">
        <f t="shared" si="3"/>
        <v>84.5</v>
      </c>
      <c r="E63">
        <f t="shared" si="0"/>
        <v>0</v>
      </c>
      <c r="G63" s="20">
        <v>41</v>
      </c>
      <c r="H63">
        <f>pH_3_Triplicate!AK63</f>
        <v>0</v>
      </c>
      <c r="J63">
        <f t="shared" si="1"/>
        <v>40.5</v>
      </c>
      <c r="K63">
        <f t="shared" si="2"/>
        <v>0</v>
      </c>
    </row>
    <row r="64" spans="1:11" x14ac:dyDescent="0.35">
      <c r="A64" s="28">
        <v>85</v>
      </c>
      <c r="B64" s="29">
        <f>pH_3_Triplicate!AD64</f>
        <v>0</v>
      </c>
      <c r="D64">
        <f t="shared" si="3"/>
        <v>85.5</v>
      </c>
      <c r="E64">
        <f t="shared" si="0"/>
        <v>0</v>
      </c>
      <c r="G64" s="20">
        <v>40</v>
      </c>
      <c r="H64">
        <f>pH_3_Triplicate!AK64</f>
        <v>0</v>
      </c>
      <c r="J64">
        <f t="shared" si="1"/>
        <v>39.5</v>
      </c>
      <c r="K64">
        <f t="shared" si="2"/>
        <v>0</v>
      </c>
    </row>
    <row r="65" spans="1:11" x14ac:dyDescent="0.35">
      <c r="A65" s="28">
        <v>86</v>
      </c>
      <c r="B65" s="29">
        <f>pH_3_Triplicate!AD65</f>
        <v>0</v>
      </c>
      <c r="D65">
        <f t="shared" si="3"/>
        <v>86.5</v>
      </c>
      <c r="E65">
        <f t="shared" si="0"/>
        <v>0</v>
      </c>
      <c r="G65" s="20">
        <v>39</v>
      </c>
      <c r="H65">
        <f>pH_3_Triplicate!AK65</f>
        <v>0</v>
      </c>
      <c r="J65">
        <f t="shared" si="1"/>
        <v>38.5</v>
      </c>
      <c r="K65">
        <f t="shared" si="2"/>
        <v>0</v>
      </c>
    </row>
    <row r="66" spans="1:11" x14ac:dyDescent="0.35">
      <c r="A66" s="28">
        <v>87</v>
      </c>
      <c r="B66" s="29">
        <f>pH_3_Triplicate!AD66</f>
        <v>0</v>
      </c>
      <c r="D66">
        <f t="shared" si="3"/>
        <v>87.5</v>
      </c>
      <c r="E66">
        <f t="shared" si="0"/>
        <v>0</v>
      </c>
      <c r="G66" s="20">
        <v>38</v>
      </c>
      <c r="H66">
        <f>pH_3_Triplicate!AK66</f>
        <v>0</v>
      </c>
      <c r="J66">
        <f t="shared" si="1"/>
        <v>37.5</v>
      </c>
      <c r="K66">
        <f t="shared" si="2"/>
        <v>0</v>
      </c>
    </row>
    <row r="67" spans="1:11" x14ac:dyDescent="0.35">
      <c r="A67" s="28">
        <v>88</v>
      </c>
      <c r="B67" s="29">
        <f>pH_3_Triplicate!AD67</f>
        <v>0</v>
      </c>
      <c r="D67">
        <f t="shared" si="3"/>
        <v>88.5</v>
      </c>
      <c r="E67">
        <f t="shared" si="0"/>
        <v>0</v>
      </c>
      <c r="G67" s="20">
        <v>37</v>
      </c>
      <c r="H67">
        <f>pH_3_Triplicate!AK67</f>
        <v>0</v>
      </c>
      <c r="J67">
        <f t="shared" si="1"/>
        <v>36.5</v>
      </c>
      <c r="K67">
        <f t="shared" si="2"/>
        <v>0</v>
      </c>
    </row>
    <row r="68" spans="1:11" x14ac:dyDescent="0.35">
      <c r="A68" s="28">
        <v>89</v>
      </c>
      <c r="B68" s="29">
        <f>pH_3_Triplicate!AD68</f>
        <v>0</v>
      </c>
      <c r="D68">
        <f t="shared" si="3"/>
        <v>89.5</v>
      </c>
      <c r="E68">
        <f t="shared" si="0"/>
        <v>0</v>
      </c>
      <c r="G68" s="20">
        <v>36</v>
      </c>
      <c r="H68">
        <f>pH_3_Triplicate!AK68</f>
        <v>0</v>
      </c>
      <c r="J68">
        <f t="shared" si="1"/>
        <v>35.5</v>
      </c>
      <c r="K68">
        <f t="shared" si="2"/>
        <v>0</v>
      </c>
    </row>
    <row r="69" spans="1:11" x14ac:dyDescent="0.35">
      <c r="A69" s="28">
        <v>90</v>
      </c>
      <c r="B69" s="29">
        <f>pH_3_Triplicate!AD69</f>
        <v>0</v>
      </c>
      <c r="D69">
        <f t="shared" si="3"/>
        <v>90.5</v>
      </c>
      <c r="E69">
        <f t="shared" ref="E69:E79" si="4">(B70-B69)/(A70-A69)</f>
        <v>0</v>
      </c>
      <c r="G69" s="20">
        <v>35</v>
      </c>
      <c r="H69">
        <f>pH_3_Triplicate!AK69</f>
        <v>0</v>
      </c>
      <c r="J69">
        <f t="shared" ref="J69:J79" si="5">(G69+G70)/2</f>
        <v>34.5</v>
      </c>
      <c r="K69">
        <f t="shared" ref="K69:K79" si="6">(H70-H69)/(G70-G69)</f>
        <v>0</v>
      </c>
    </row>
    <row r="70" spans="1:11" x14ac:dyDescent="0.35">
      <c r="A70" s="28">
        <v>91</v>
      </c>
      <c r="B70" s="29">
        <f>pH_3_Triplicate!AD70</f>
        <v>0</v>
      </c>
      <c r="D70">
        <f t="shared" ref="D70:D79" si="7">(A70+A71)/2</f>
        <v>91.5</v>
      </c>
      <c r="E70">
        <f t="shared" si="4"/>
        <v>0</v>
      </c>
      <c r="G70" s="20">
        <v>34</v>
      </c>
      <c r="H70">
        <f>pH_3_Triplicate!AK70</f>
        <v>0</v>
      </c>
      <c r="J70">
        <f t="shared" si="5"/>
        <v>33.5</v>
      </c>
      <c r="K70">
        <f t="shared" si="6"/>
        <v>0</v>
      </c>
    </row>
    <row r="71" spans="1:11" x14ac:dyDescent="0.35">
      <c r="A71" s="20">
        <v>92</v>
      </c>
      <c r="B71" s="29">
        <f>pH_3_Triplicate!AD71</f>
        <v>0</v>
      </c>
      <c r="D71">
        <f t="shared" si="7"/>
        <v>92.5</v>
      </c>
      <c r="E71">
        <f t="shared" si="4"/>
        <v>0</v>
      </c>
      <c r="G71" s="20">
        <v>33</v>
      </c>
      <c r="H71">
        <f>pH_3_Triplicate!AK71</f>
        <v>0</v>
      </c>
      <c r="J71">
        <f t="shared" si="5"/>
        <v>32.5</v>
      </c>
      <c r="K71">
        <f t="shared" si="6"/>
        <v>0</v>
      </c>
    </row>
    <row r="72" spans="1:11" x14ac:dyDescent="0.35">
      <c r="A72" s="20">
        <v>93</v>
      </c>
      <c r="B72" s="29">
        <f>pH_3_Triplicate!AD72</f>
        <v>0</v>
      </c>
      <c r="D72">
        <f t="shared" si="7"/>
        <v>93.5</v>
      </c>
      <c r="E72">
        <f t="shared" si="4"/>
        <v>0</v>
      </c>
      <c r="G72" s="20">
        <v>32</v>
      </c>
      <c r="H72">
        <f>pH_3_Triplicate!AK72</f>
        <v>0</v>
      </c>
      <c r="J72">
        <f t="shared" si="5"/>
        <v>31.5</v>
      </c>
      <c r="K72">
        <f t="shared" si="6"/>
        <v>0</v>
      </c>
    </row>
    <row r="73" spans="1:11" x14ac:dyDescent="0.35">
      <c r="A73" s="20">
        <v>94</v>
      </c>
      <c r="B73" s="29">
        <f>pH_3_Triplicate!AD73</f>
        <v>0</v>
      </c>
      <c r="D73">
        <f t="shared" si="7"/>
        <v>94.5</v>
      </c>
      <c r="E73">
        <f t="shared" si="4"/>
        <v>0</v>
      </c>
      <c r="G73" s="20">
        <v>31</v>
      </c>
      <c r="H73">
        <f>pH_3_Triplicate!AK73</f>
        <v>0</v>
      </c>
      <c r="J73">
        <f t="shared" si="5"/>
        <v>30.5</v>
      </c>
      <c r="K73">
        <f t="shared" si="6"/>
        <v>0</v>
      </c>
    </row>
    <row r="74" spans="1:11" x14ac:dyDescent="0.35">
      <c r="A74" s="20">
        <v>95</v>
      </c>
      <c r="B74" s="29">
        <f>pH_3_Triplicate!AD74</f>
        <v>0</v>
      </c>
      <c r="D74">
        <f t="shared" si="7"/>
        <v>95.5</v>
      </c>
      <c r="E74">
        <f t="shared" si="4"/>
        <v>0</v>
      </c>
      <c r="G74" s="20">
        <v>30</v>
      </c>
      <c r="H74">
        <f>pH_3_Triplicate!AK74</f>
        <v>0</v>
      </c>
      <c r="J74">
        <f t="shared" si="5"/>
        <v>29.5</v>
      </c>
      <c r="K74">
        <f t="shared" si="6"/>
        <v>0</v>
      </c>
    </row>
    <row r="75" spans="1:11" x14ac:dyDescent="0.35">
      <c r="A75" s="20">
        <v>96</v>
      </c>
      <c r="B75" s="29">
        <f>pH_3_Triplicate!AD75</f>
        <v>0</v>
      </c>
      <c r="D75">
        <f t="shared" si="7"/>
        <v>96.5</v>
      </c>
      <c r="E75">
        <f t="shared" si="4"/>
        <v>0</v>
      </c>
      <c r="G75" s="20">
        <v>29</v>
      </c>
      <c r="H75">
        <f>pH_3_Triplicate!AK75</f>
        <v>0</v>
      </c>
      <c r="J75">
        <f t="shared" si="5"/>
        <v>28.5</v>
      </c>
      <c r="K75">
        <f t="shared" si="6"/>
        <v>0</v>
      </c>
    </row>
    <row r="76" spans="1:11" x14ac:dyDescent="0.35">
      <c r="A76" s="20">
        <v>97</v>
      </c>
      <c r="B76" s="29">
        <f>pH_3_Triplicate!AD76</f>
        <v>0</v>
      </c>
      <c r="D76">
        <f t="shared" si="7"/>
        <v>97.5</v>
      </c>
      <c r="E76">
        <f t="shared" si="4"/>
        <v>0</v>
      </c>
      <c r="G76" s="20">
        <v>28</v>
      </c>
      <c r="H76">
        <f>pH_3_Triplicate!AK76</f>
        <v>0</v>
      </c>
      <c r="J76">
        <f t="shared" si="5"/>
        <v>27.5</v>
      </c>
      <c r="K76">
        <f t="shared" si="6"/>
        <v>0</v>
      </c>
    </row>
    <row r="77" spans="1:11" x14ac:dyDescent="0.35">
      <c r="A77" s="20">
        <v>98</v>
      </c>
      <c r="B77" s="29">
        <f>pH_3_Triplicate!AD77</f>
        <v>0</v>
      </c>
      <c r="D77">
        <f t="shared" si="7"/>
        <v>98.5</v>
      </c>
      <c r="E77">
        <f t="shared" si="4"/>
        <v>0</v>
      </c>
      <c r="G77" s="20">
        <v>27</v>
      </c>
      <c r="H77">
        <f>pH_3_Triplicate!AK77</f>
        <v>0</v>
      </c>
      <c r="J77">
        <f t="shared" si="5"/>
        <v>26.5</v>
      </c>
      <c r="K77">
        <f t="shared" si="6"/>
        <v>0</v>
      </c>
    </row>
    <row r="78" spans="1:11" x14ac:dyDescent="0.35">
      <c r="A78" s="20">
        <v>99</v>
      </c>
      <c r="B78" s="29">
        <f>pH_3_Triplicate!AD78</f>
        <v>0</v>
      </c>
      <c r="D78">
        <f t="shared" si="7"/>
        <v>99.349998474121094</v>
      </c>
      <c r="E78">
        <f t="shared" si="4"/>
        <v>0</v>
      </c>
      <c r="G78" s="20">
        <v>26</v>
      </c>
      <c r="H78">
        <f>pH_3_Triplicate!AK78</f>
        <v>0</v>
      </c>
      <c r="J78">
        <f t="shared" si="5"/>
        <v>25.649999618530252</v>
      </c>
      <c r="K78">
        <f t="shared" si="6"/>
        <v>0</v>
      </c>
    </row>
    <row r="79" spans="1:11" x14ac:dyDescent="0.35">
      <c r="A79" s="20">
        <v>99.699996948242202</v>
      </c>
      <c r="B79" s="29">
        <f>pH_3_Triplicate!AD79</f>
        <v>0</v>
      </c>
      <c r="D79">
        <f t="shared" si="7"/>
        <v>49.849998474121101</v>
      </c>
      <c r="E79">
        <f t="shared" si="4"/>
        <v>0</v>
      </c>
      <c r="G79" s="20">
        <v>25.299999237060501</v>
      </c>
      <c r="H79">
        <f>pH_3_Triplicate!AK79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48725-F77C-4565-BB8F-FB5CC9F858FB}">
  <dimension ref="A2:K79"/>
  <sheetViews>
    <sheetView workbookViewId="0">
      <selection activeCell="T25" sqref="T25"/>
    </sheetView>
  </sheetViews>
  <sheetFormatPr defaultRowHeight="14.5" x14ac:dyDescent="0.35"/>
  <cols>
    <col min="1" max="1" width="8.7265625" style="20"/>
    <col min="5" max="5" width="8.90625" customWidth="1"/>
    <col min="7" max="7" width="8.54296875" style="20" customWidth="1"/>
    <col min="11" max="11" width="8.90625" customWidth="1"/>
  </cols>
  <sheetData>
    <row r="2" spans="1:11" x14ac:dyDescent="0.35">
      <c r="A2" s="19" t="s">
        <v>4</v>
      </c>
      <c r="B2" t="s">
        <v>26</v>
      </c>
      <c r="G2" s="21" t="s">
        <v>5</v>
      </c>
      <c r="H2" t="s">
        <v>26</v>
      </c>
    </row>
    <row r="3" spans="1:11" x14ac:dyDescent="0.35">
      <c r="A3" s="20" t="s">
        <v>29</v>
      </c>
      <c r="D3" t="s">
        <v>49</v>
      </c>
      <c r="E3" t="s">
        <v>50</v>
      </c>
      <c r="G3" s="20" t="s">
        <v>29</v>
      </c>
      <c r="J3" t="s">
        <v>49</v>
      </c>
      <c r="K3" t="s">
        <v>50</v>
      </c>
    </row>
    <row r="4" spans="1:11" x14ac:dyDescent="0.35">
      <c r="A4" s="20">
        <v>25</v>
      </c>
      <c r="B4" s="29">
        <f>pH_3_Triplicate!AE4</f>
        <v>0</v>
      </c>
      <c r="D4">
        <f>(A4+A5)/2</f>
        <v>25.5</v>
      </c>
      <c r="E4">
        <f>(B5-B4)/(A5-A4)</f>
        <v>0</v>
      </c>
      <c r="G4" s="20">
        <v>100</v>
      </c>
      <c r="H4">
        <f>pH_3_Triplicate!AL4</f>
        <v>0</v>
      </c>
      <c r="J4">
        <f>(G4+G5)/2</f>
        <v>99.5</v>
      </c>
      <c r="K4">
        <f>(H5-H4)/(G5-G4)</f>
        <v>0</v>
      </c>
    </row>
    <row r="5" spans="1:11" x14ac:dyDescent="0.35">
      <c r="A5" s="20">
        <v>26</v>
      </c>
      <c r="B5" s="29">
        <f>pH_3_Triplicate!AE5</f>
        <v>0</v>
      </c>
      <c r="D5">
        <f>(A5+A6)/2</f>
        <v>26.5</v>
      </c>
      <c r="E5">
        <f t="shared" ref="E5:E68" si="0">(B6-B5)/(A6-A5)</f>
        <v>0</v>
      </c>
      <c r="G5" s="20">
        <v>99</v>
      </c>
      <c r="H5">
        <f>pH_3_Triplicate!AL5</f>
        <v>0</v>
      </c>
      <c r="J5">
        <f t="shared" ref="J5:J68" si="1">(G5+G6)/2</f>
        <v>98.5</v>
      </c>
      <c r="K5">
        <f t="shared" ref="K5:K68" si="2">(H6-H5)/(G6-G5)</f>
        <v>0</v>
      </c>
    </row>
    <row r="6" spans="1:11" x14ac:dyDescent="0.35">
      <c r="A6" s="20">
        <v>27</v>
      </c>
      <c r="B6" s="29">
        <f>pH_3_Triplicate!AE6</f>
        <v>0</v>
      </c>
      <c r="D6">
        <f t="shared" ref="D6:D69" si="3">(A6+A7)/2</f>
        <v>27.5</v>
      </c>
      <c r="E6">
        <f t="shared" si="0"/>
        <v>0</v>
      </c>
      <c r="G6" s="20">
        <v>98</v>
      </c>
      <c r="H6">
        <f>pH_3_Triplicate!AL6</f>
        <v>0</v>
      </c>
      <c r="J6">
        <f t="shared" si="1"/>
        <v>97.5</v>
      </c>
      <c r="K6">
        <f t="shared" si="2"/>
        <v>0</v>
      </c>
    </row>
    <row r="7" spans="1:11" x14ac:dyDescent="0.35">
      <c r="A7" s="20">
        <v>28</v>
      </c>
      <c r="B7" s="29">
        <f>pH_3_Triplicate!AE7</f>
        <v>0</v>
      </c>
      <c r="D7">
        <f t="shared" si="3"/>
        <v>28.5</v>
      </c>
      <c r="E7">
        <f t="shared" si="0"/>
        <v>0</v>
      </c>
      <c r="G7" s="20">
        <v>97</v>
      </c>
      <c r="H7">
        <f>pH_3_Triplicate!AL7</f>
        <v>0</v>
      </c>
      <c r="J7">
        <f t="shared" si="1"/>
        <v>96.5</v>
      </c>
      <c r="K7">
        <f t="shared" si="2"/>
        <v>0</v>
      </c>
    </row>
    <row r="8" spans="1:11" x14ac:dyDescent="0.35">
      <c r="A8" s="20">
        <v>29</v>
      </c>
      <c r="B8" s="29">
        <f>pH_3_Triplicate!AE8</f>
        <v>0</v>
      </c>
      <c r="D8">
        <f t="shared" si="3"/>
        <v>29.5</v>
      </c>
      <c r="E8">
        <f t="shared" si="0"/>
        <v>0</v>
      </c>
      <c r="G8" s="20">
        <v>96</v>
      </c>
      <c r="H8">
        <f>pH_3_Triplicate!AL8</f>
        <v>0</v>
      </c>
      <c r="J8">
        <f t="shared" si="1"/>
        <v>95.5</v>
      </c>
      <c r="K8">
        <f t="shared" si="2"/>
        <v>0</v>
      </c>
    </row>
    <row r="9" spans="1:11" x14ac:dyDescent="0.35">
      <c r="A9" s="20">
        <v>30</v>
      </c>
      <c r="B9" s="29">
        <f>pH_3_Triplicate!AE9</f>
        <v>0</v>
      </c>
      <c r="D9">
        <f t="shared" si="3"/>
        <v>30.5</v>
      </c>
      <c r="E9">
        <f t="shared" si="0"/>
        <v>0</v>
      </c>
      <c r="G9" s="20">
        <v>95</v>
      </c>
      <c r="H9">
        <f>pH_3_Triplicate!AL9</f>
        <v>0</v>
      </c>
      <c r="J9">
        <f t="shared" si="1"/>
        <v>94.5</v>
      </c>
      <c r="K9">
        <f t="shared" si="2"/>
        <v>0</v>
      </c>
    </row>
    <row r="10" spans="1:11" x14ac:dyDescent="0.35">
      <c r="A10" s="20">
        <v>31</v>
      </c>
      <c r="B10" s="29">
        <f>pH_3_Triplicate!AE10</f>
        <v>0</v>
      </c>
      <c r="D10">
        <f t="shared" si="3"/>
        <v>31.5</v>
      </c>
      <c r="E10">
        <f t="shared" si="0"/>
        <v>0</v>
      </c>
      <c r="G10" s="20">
        <v>94</v>
      </c>
      <c r="H10">
        <f>pH_3_Triplicate!AL10</f>
        <v>0</v>
      </c>
      <c r="J10">
        <f t="shared" si="1"/>
        <v>93.5</v>
      </c>
      <c r="K10">
        <f t="shared" si="2"/>
        <v>0</v>
      </c>
    </row>
    <row r="11" spans="1:11" x14ac:dyDescent="0.35">
      <c r="A11" s="20">
        <v>32</v>
      </c>
      <c r="B11" s="29">
        <f>pH_3_Triplicate!AE11</f>
        <v>0</v>
      </c>
      <c r="D11">
        <f t="shared" si="3"/>
        <v>32.5</v>
      </c>
      <c r="E11">
        <f t="shared" si="0"/>
        <v>0</v>
      </c>
      <c r="G11" s="20">
        <v>93</v>
      </c>
      <c r="H11">
        <f>pH_3_Triplicate!AL11</f>
        <v>0</v>
      </c>
      <c r="J11">
        <f t="shared" si="1"/>
        <v>92.5</v>
      </c>
      <c r="K11">
        <f t="shared" si="2"/>
        <v>0</v>
      </c>
    </row>
    <row r="12" spans="1:11" x14ac:dyDescent="0.35">
      <c r="A12" s="20">
        <v>33</v>
      </c>
      <c r="B12" s="29">
        <f>pH_3_Triplicate!AE12</f>
        <v>0</v>
      </c>
      <c r="D12">
        <f t="shared" si="3"/>
        <v>33.5</v>
      </c>
      <c r="E12">
        <f t="shared" si="0"/>
        <v>0</v>
      </c>
      <c r="G12" s="20">
        <v>92</v>
      </c>
      <c r="H12">
        <f>pH_3_Triplicate!AL12</f>
        <v>0</v>
      </c>
      <c r="J12">
        <f t="shared" si="1"/>
        <v>91.5</v>
      </c>
      <c r="K12">
        <f t="shared" si="2"/>
        <v>0</v>
      </c>
    </row>
    <row r="13" spans="1:11" x14ac:dyDescent="0.35">
      <c r="A13" s="20">
        <v>34</v>
      </c>
      <c r="B13" s="29">
        <f>pH_3_Triplicate!AE13</f>
        <v>0</v>
      </c>
      <c r="D13">
        <f t="shared" si="3"/>
        <v>34.5</v>
      </c>
      <c r="E13">
        <f t="shared" si="0"/>
        <v>0</v>
      </c>
      <c r="G13" s="20">
        <v>91</v>
      </c>
      <c r="H13">
        <f>pH_3_Triplicate!AL13</f>
        <v>0</v>
      </c>
      <c r="J13">
        <f t="shared" si="1"/>
        <v>90.5</v>
      </c>
      <c r="K13">
        <f t="shared" si="2"/>
        <v>0</v>
      </c>
    </row>
    <row r="14" spans="1:11" x14ac:dyDescent="0.35">
      <c r="A14" s="20">
        <v>35</v>
      </c>
      <c r="B14" s="29">
        <f>pH_3_Triplicate!AE14</f>
        <v>0</v>
      </c>
      <c r="D14">
        <f t="shared" si="3"/>
        <v>35.5</v>
      </c>
      <c r="E14">
        <f t="shared" si="0"/>
        <v>0</v>
      </c>
      <c r="G14" s="20">
        <v>90</v>
      </c>
      <c r="H14">
        <f>pH_3_Triplicate!AL14</f>
        <v>0</v>
      </c>
      <c r="J14">
        <f t="shared" si="1"/>
        <v>89.5</v>
      </c>
      <c r="K14">
        <f t="shared" si="2"/>
        <v>0</v>
      </c>
    </row>
    <row r="15" spans="1:11" x14ac:dyDescent="0.35">
      <c r="A15" s="20">
        <v>36</v>
      </c>
      <c r="B15" s="29">
        <f>pH_3_Triplicate!AE15</f>
        <v>0</v>
      </c>
      <c r="D15">
        <f t="shared" si="3"/>
        <v>36.5</v>
      </c>
      <c r="E15">
        <f t="shared" si="0"/>
        <v>0</v>
      </c>
      <c r="G15" s="20">
        <v>89</v>
      </c>
      <c r="H15">
        <f>pH_3_Triplicate!AL15</f>
        <v>0</v>
      </c>
      <c r="J15">
        <f t="shared" si="1"/>
        <v>88.5</v>
      </c>
      <c r="K15">
        <f t="shared" si="2"/>
        <v>0</v>
      </c>
    </row>
    <row r="16" spans="1:11" x14ac:dyDescent="0.35">
      <c r="A16" s="20">
        <v>37</v>
      </c>
      <c r="B16" s="29">
        <f>pH_3_Triplicate!AE16</f>
        <v>0</v>
      </c>
      <c r="D16">
        <f t="shared" si="3"/>
        <v>37.5</v>
      </c>
      <c r="E16">
        <f t="shared" si="0"/>
        <v>0</v>
      </c>
      <c r="G16" s="20">
        <v>88</v>
      </c>
      <c r="H16">
        <f>pH_3_Triplicate!AL16</f>
        <v>0</v>
      </c>
      <c r="J16">
        <f t="shared" si="1"/>
        <v>87.5</v>
      </c>
      <c r="K16">
        <f t="shared" si="2"/>
        <v>0</v>
      </c>
    </row>
    <row r="17" spans="1:11" x14ac:dyDescent="0.35">
      <c r="A17" s="20">
        <v>38</v>
      </c>
      <c r="B17" s="29">
        <f>pH_3_Triplicate!AE17</f>
        <v>0</v>
      </c>
      <c r="D17">
        <f t="shared" si="3"/>
        <v>38.5</v>
      </c>
      <c r="E17">
        <f t="shared" si="0"/>
        <v>0</v>
      </c>
      <c r="G17" s="20">
        <v>87</v>
      </c>
      <c r="H17">
        <f>pH_3_Triplicate!AL17</f>
        <v>0</v>
      </c>
      <c r="J17">
        <f t="shared" si="1"/>
        <v>86.5</v>
      </c>
      <c r="K17">
        <f t="shared" si="2"/>
        <v>0</v>
      </c>
    </row>
    <row r="18" spans="1:11" x14ac:dyDescent="0.35">
      <c r="A18" s="20">
        <v>39</v>
      </c>
      <c r="B18" s="29">
        <f>pH_3_Triplicate!AE18</f>
        <v>0</v>
      </c>
      <c r="D18">
        <f t="shared" si="3"/>
        <v>39.5</v>
      </c>
      <c r="E18">
        <f t="shared" si="0"/>
        <v>0</v>
      </c>
      <c r="G18" s="26">
        <v>86</v>
      </c>
      <c r="H18">
        <f>pH_3_Triplicate!AL18</f>
        <v>0</v>
      </c>
      <c r="J18">
        <f t="shared" si="1"/>
        <v>85.5</v>
      </c>
      <c r="K18">
        <f t="shared" si="2"/>
        <v>0</v>
      </c>
    </row>
    <row r="19" spans="1:11" x14ac:dyDescent="0.35">
      <c r="A19" s="20">
        <v>40</v>
      </c>
      <c r="B19" s="29">
        <f>pH_3_Triplicate!AE19</f>
        <v>0</v>
      </c>
      <c r="D19">
        <f t="shared" si="3"/>
        <v>40.5</v>
      </c>
      <c r="E19">
        <f t="shared" si="0"/>
        <v>0</v>
      </c>
      <c r="G19" s="26">
        <v>85</v>
      </c>
      <c r="H19">
        <f>pH_3_Triplicate!AL19</f>
        <v>0</v>
      </c>
      <c r="J19">
        <f t="shared" si="1"/>
        <v>84.5</v>
      </c>
      <c r="K19">
        <f t="shared" si="2"/>
        <v>0</v>
      </c>
    </row>
    <row r="20" spans="1:11" x14ac:dyDescent="0.35">
      <c r="A20" s="20">
        <v>41</v>
      </c>
      <c r="B20" s="29">
        <f>pH_3_Triplicate!AE20</f>
        <v>0</v>
      </c>
      <c r="D20">
        <f t="shared" si="3"/>
        <v>41.5</v>
      </c>
      <c r="E20">
        <f t="shared" si="0"/>
        <v>0</v>
      </c>
      <c r="G20" s="26">
        <v>84</v>
      </c>
      <c r="H20">
        <f>pH_3_Triplicate!AL20</f>
        <v>0</v>
      </c>
      <c r="J20">
        <f t="shared" si="1"/>
        <v>83.5</v>
      </c>
      <c r="K20">
        <f t="shared" si="2"/>
        <v>0</v>
      </c>
    </row>
    <row r="21" spans="1:11" x14ac:dyDescent="0.35">
      <c r="A21" s="20">
        <v>42</v>
      </c>
      <c r="B21" s="29">
        <f>pH_3_Triplicate!AE21</f>
        <v>0</v>
      </c>
      <c r="D21">
        <f t="shared" si="3"/>
        <v>42.5</v>
      </c>
      <c r="E21">
        <f t="shared" si="0"/>
        <v>0</v>
      </c>
      <c r="G21" s="26">
        <v>83</v>
      </c>
      <c r="H21">
        <f>pH_3_Triplicate!AL21</f>
        <v>0</v>
      </c>
      <c r="J21">
        <f t="shared" si="1"/>
        <v>82.5</v>
      </c>
      <c r="K21">
        <f t="shared" si="2"/>
        <v>0</v>
      </c>
    </row>
    <row r="22" spans="1:11" x14ac:dyDescent="0.35">
      <c r="A22" s="20">
        <v>43</v>
      </c>
      <c r="B22" s="29">
        <f>pH_3_Triplicate!AE22</f>
        <v>0</v>
      </c>
      <c r="D22">
        <f t="shared" si="3"/>
        <v>43.5</v>
      </c>
      <c r="E22">
        <f t="shared" si="0"/>
        <v>0</v>
      </c>
      <c r="G22" s="26">
        <v>82</v>
      </c>
      <c r="H22">
        <f>pH_3_Triplicate!AL22</f>
        <v>0</v>
      </c>
      <c r="J22">
        <f t="shared" si="1"/>
        <v>81.5</v>
      </c>
      <c r="K22">
        <f t="shared" si="2"/>
        <v>0</v>
      </c>
    </row>
    <row r="23" spans="1:11" x14ac:dyDescent="0.35">
      <c r="A23" s="20">
        <v>44</v>
      </c>
      <c r="B23" s="29">
        <f>pH_3_Triplicate!AE23</f>
        <v>0</v>
      </c>
      <c r="D23">
        <f t="shared" si="3"/>
        <v>44.5</v>
      </c>
      <c r="E23">
        <f t="shared" si="0"/>
        <v>0</v>
      </c>
      <c r="G23" s="26">
        <v>81</v>
      </c>
      <c r="H23">
        <f>pH_3_Triplicate!AL23</f>
        <v>0</v>
      </c>
      <c r="J23">
        <f t="shared" si="1"/>
        <v>80.5</v>
      </c>
      <c r="K23">
        <f t="shared" si="2"/>
        <v>0</v>
      </c>
    </row>
    <row r="24" spans="1:11" x14ac:dyDescent="0.35">
      <c r="A24" s="20">
        <v>45</v>
      </c>
      <c r="B24" s="29">
        <f>pH_3_Triplicate!AE24</f>
        <v>0</v>
      </c>
      <c r="D24">
        <f t="shared" si="3"/>
        <v>45.5</v>
      </c>
      <c r="E24">
        <f t="shared" si="0"/>
        <v>0</v>
      </c>
      <c r="G24" s="26">
        <v>80</v>
      </c>
      <c r="H24">
        <f>pH_3_Triplicate!AL24</f>
        <v>0</v>
      </c>
      <c r="J24">
        <f t="shared" si="1"/>
        <v>79.5</v>
      </c>
      <c r="K24">
        <f t="shared" si="2"/>
        <v>0</v>
      </c>
    </row>
    <row r="25" spans="1:11" x14ac:dyDescent="0.35">
      <c r="A25" s="20">
        <v>46</v>
      </c>
      <c r="B25" s="29">
        <f>pH_3_Triplicate!AE25</f>
        <v>0</v>
      </c>
      <c r="D25">
        <f t="shared" si="3"/>
        <v>46.5</v>
      </c>
      <c r="E25">
        <f t="shared" si="0"/>
        <v>0</v>
      </c>
      <c r="G25" s="26">
        <v>79</v>
      </c>
      <c r="H25">
        <f>pH_3_Triplicate!AL25</f>
        <v>0</v>
      </c>
      <c r="J25">
        <f t="shared" si="1"/>
        <v>78.5</v>
      </c>
      <c r="K25">
        <f t="shared" si="2"/>
        <v>0</v>
      </c>
    </row>
    <row r="26" spans="1:11" x14ac:dyDescent="0.35">
      <c r="A26" s="20">
        <v>47</v>
      </c>
      <c r="B26" s="29">
        <f>pH_3_Triplicate!AE26</f>
        <v>0</v>
      </c>
      <c r="D26">
        <f t="shared" si="3"/>
        <v>47.5</v>
      </c>
      <c r="E26">
        <f t="shared" si="0"/>
        <v>0</v>
      </c>
      <c r="G26" s="20">
        <v>78</v>
      </c>
      <c r="H26">
        <f>pH_3_Triplicate!AL26</f>
        <v>0</v>
      </c>
      <c r="J26">
        <f t="shared" si="1"/>
        <v>77.5</v>
      </c>
      <c r="K26">
        <f t="shared" si="2"/>
        <v>0</v>
      </c>
    </row>
    <row r="27" spans="1:11" x14ac:dyDescent="0.35">
      <c r="A27" s="20">
        <v>48</v>
      </c>
      <c r="B27" s="29">
        <f>pH_3_Triplicate!AE27</f>
        <v>0</v>
      </c>
      <c r="D27">
        <f t="shared" si="3"/>
        <v>48.5</v>
      </c>
      <c r="E27">
        <f t="shared" si="0"/>
        <v>0</v>
      </c>
      <c r="G27" s="20">
        <v>77</v>
      </c>
      <c r="H27">
        <f>pH_3_Triplicate!AL27</f>
        <v>0</v>
      </c>
      <c r="J27">
        <f t="shared" si="1"/>
        <v>76.5</v>
      </c>
      <c r="K27">
        <f t="shared" si="2"/>
        <v>0</v>
      </c>
    </row>
    <row r="28" spans="1:11" x14ac:dyDescent="0.35">
      <c r="A28" s="20">
        <v>49</v>
      </c>
      <c r="B28" s="29">
        <f>pH_3_Triplicate!AE28</f>
        <v>0</v>
      </c>
      <c r="D28">
        <f t="shared" si="3"/>
        <v>49.5</v>
      </c>
      <c r="E28">
        <f t="shared" si="0"/>
        <v>0</v>
      </c>
      <c r="G28" s="20">
        <v>76</v>
      </c>
      <c r="H28">
        <f>pH_3_Triplicate!AL28</f>
        <v>0</v>
      </c>
      <c r="J28">
        <f t="shared" si="1"/>
        <v>75.5</v>
      </c>
      <c r="K28">
        <f t="shared" si="2"/>
        <v>0</v>
      </c>
    </row>
    <row r="29" spans="1:11" x14ac:dyDescent="0.35">
      <c r="A29" s="20">
        <v>50</v>
      </c>
      <c r="B29" s="29">
        <f>pH_3_Triplicate!AE29</f>
        <v>0</v>
      </c>
      <c r="D29">
        <f t="shared" si="3"/>
        <v>50.5</v>
      </c>
      <c r="E29">
        <f t="shared" si="0"/>
        <v>0</v>
      </c>
      <c r="G29" s="20">
        <v>75</v>
      </c>
      <c r="H29">
        <f>pH_3_Triplicate!AL29</f>
        <v>0</v>
      </c>
      <c r="J29">
        <f t="shared" si="1"/>
        <v>74.5</v>
      </c>
      <c r="K29">
        <f t="shared" si="2"/>
        <v>0</v>
      </c>
    </row>
    <row r="30" spans="1:11" x14ac:dyDescent="0.35">
      <c r="A30" s="20">
        <v>51</v>
      </c>
      <c r="B30" s="29">
        <f>pH_3_Triplicate!AE30</f>
        <v>0</v>
      </c>
      <c r="D30">
        <f t="shared" si="3"/>
        <v>51.5</v>
      </c>
      <c r="E30">
        <f t="shared" si="0"/>
        <v>0</v>
      </c>
      <c r="G30" s="20">
        <v>74</v>
      </c>
      <c r="H30">
        <f>pH_3_Triplicate!AL30</f>
        <v>0</v>
      </c>
      <c r="J30">
        <f t="shared" si="1"/>
        <v>73.5</v>
      </c>
      <c r="K30">
        <f t="shared" si="2"/>
        <v>0</v>
      </c>
    </row>
    <row r="31" spans="1:11" x14ac:dyDescent="0.35">
      <c r="A31" s="20">
        <v>52</v>
      </c>
      <c r="B31" s="29">
        <f>pH_3_Triplicate!AE31</f>
        <v>0</v>
      </c>
      <c r="D31">
        <f t="shared" si="3"/>
        <v>52.5</v>
      </c>
      <c r="E31">
        <f t="shared" si="0"/>
        <v>0</v>
      </c>
      <c r="G31" s="20">
        <v>73</v>
      </c>
      <c r="H31">
        <f>pH_3_Triplicate!AL31</f>
        <v>0</v>
      </c>
      <c r="J31">
        <f t="shared" si="1"/>
        <v>72.5</v>
      </c>
      <c r="K31">
        <f t="shared" si="2"/>
        <v>0</v>
      </c>
    </row>
    <row r="32" spans="1:11" x14ac:dyDescent="0.35">
      <c r="A32" s="20">
        <v>53</v>
      </c>
      <c r="B32" s="29">
        <f>pH_3_Triplicate!AE32</f>
        <v>0</v>
      </c>
      <c r="D32">
        <f t="shared" si="3"/>
        <v>53.5</v>
      </c>
      <c r="E32">
        <f t="shared" si="0"/>
        <v>0</v>
      </c>
      <c r="G32" s="20">
        <v>72</v>
      </c>
      <c r="H32">
        <f>pH_3_Triplicate!AL32</f>
        <v>0</v>
      </c>
      <c r="J32">
        <f t="shared" si="1"/>
        <v>71.5</v>
      </c>
      <c r="K32">
        <f t="shared" si="2"/>
        <v>0</v>
      </c>
    </row>
    <row r="33" spans="1:11" x14ac:dyDescent="0.35">
      <c r="A33" s="20">
        <v>54</v>
      </c>
      <c r="B33" s="29">
        <f>pH_3_Triplicate!AE33</f>
        <v>0</v>
      </c>
      <c r="D33">
        <f t="shared" si="3"/>
        <v>54.5</v>
      </c>
      <c r="E33">
        <f t="shared" si="0"/>
        <v>0</v>
      </c>
      <c r="G33" s="20">
        <v>71</v>
      </c>
      <c r="H33">
        <f>pH_3_Triplicate!AL33</f>
        <v>0</v>
      </c>
      <c r="J33">
        <f t="shared" si="1"/>
        <v>70.5</v>
      </c>
      <c r="K33">
        <f t="shared" si="2"/>
        <v>0</v>
      </c>
    </row>
    <row r="34" spans="1:11" x14ac:dyDescent="0.35">
      <c r="A34" s="20">
        <v>55</v>
      </c>
      <c r="B34" s="29">
        <f>pH_3_Triplicate!AE34</f>
        <v>0</v>
      </c>
      <c r="D34">
        <f t="shared" si="3"/>
        <v>55.5</v>
      </c>
      <c r="E34">
        <f t="shared" si="0"/>
        <v>0</v>
      </c>
      <c r="G34" s="20">
        <v>70</v>
      </c>
      <c r="H34">
        <f>pH_3_Triplicate!AL34</f>
        <v>0</v>
      </c>
      <c r="J34">
        <f t="shared" si="1"/>
        <v>69.5</v>
      </c>
      <c r="K34">
        <f t="shared" si="2"/>
        <v>0</v>
      </c>
    </row>
    <row r="35" spans="1:11" x14ac:dyDescent="0.35">
      <c r="A35" s="20">
        <v>56</v>
      </c>
      <c r="B35" s="29">
        <f>pH_3_Triplicate!AE35</f>
        <v>0</v>
      </c>
      <c r="D35">
        <f t="shared" si="3"/>
        <v>56.5</v>
      </c>
      <c r="E35">
        <f t="shared" si="0"/>
        <v>0</v>
      </c>
      <c r="G35" s="20">
        <v>69</v>
      </c>
      <c r="H35">
        <f>pH_3_Triplicate!AL35</f>
        <v>0</v>
      </c>
      <c r="J35">
        <f t="shared" si="1"/>
        <v>68.5</v>
      </c>
      <c r="K35">
        <f t="shared" si="2"/>
        <v>0</v>
      </c>
    </row>
    <row r="36" spans="1:11" x14ac:dyDescent="0.35">
      <c r="A36" s="20">
        <v>57</v>
      </c>
      <c r="B36" s="29">
        <f>pH_3_Triplicate!AE36</f>
        <v>0</v>
      </c>
      <c r="D36">
        <f t="shared" si="3"/>
        <v>57.5</v>
      </c>
      <c r="E36">
        <f t="shared" si="0"/>
        <v>0</v>
      </c>
      <c r="G36" s="20">
        <v>68</v>
      </c>
      <c r="H36">
        <f>pH_3_Triplicate!AL36</f>
        <v>0</v>
      </c>
      <c r="J36">
        <f t="shared" si="1"/>
        <v>67.5</v>
      </c>
      <c r="K36">
        <f t="shared" si="2"/>
        <v>0</v>
      </c>
    </row>
    <row r="37" spans="1:11" x14ac:dyDescent="0.35">
      <c r="A37" s="20">
        <v>58</v>
      </c>
      <c r="B37" s="29">
        <f>pH_3_Triplicate!AE37</f>
        <v>0</v>
      </c>
      <c r="D37">
        <f t="shared" si="3"/>
        <v>58.5</v>
      </c>
      <c r="E37">
        <f t="shared" si="0"/>
        <v>0</v>
      </c>
      <c r="G37" s="20">
        <v>67</v>
      </c>
      <c r="H37">
        <f>pH_3_Triplicate!AL37</f>
        <v>0</v>
      </c>
      <c r="J37">
        <f t="shared" si="1"/>
        <v>66.5</v>
      </c>
      <c r="K37">
        <f t="shared" si="2"/>
        <v>0</v>
      </c>
    </row>
    <row r="38" spans="1:11" x14ac:dyDescent="0.35">
      <c r="A38" s="20">
        <v>59</v>
      </c>
      <c r="B38" s="29">
        <f>pH_3_Triplicate!AE38</f>
        <v>0</v>
      </c>
      <c r="D38">
        <f t="shared" si="3"/>
        <v>59.5</v>
      </c>
      <c r="E38">
        <f t="shared" si="0"/>
        <v>0</v>
      </c>
      <c r="G38" s="20">
        <v>66</v>
      </c>
      <c r="H38">
        <f>pH_3_Triplicate!AL38</f>
        <v>0</v>
      </c>
      <c r="J38">
        <f t="shared" si="1"/>
        <v>65.5</v>
      </c>
      <c r="K38">
        <f t="shared" si="2"/>
        <v>0</v>
      </c>
    </row>
    <row r="39" spans="1:11" x14ac:dyDescent="0.35">
      <c r="A39" s="20">
        <v>60</v>
      </c>
      <c r="B39" s="29">
        <f>pH_3_Triplicate!AE39</f>
        <v>0</v>
      </c>
      <c r="D39">
        <f t="shared" si="3"/>
        <v>60.5</v>
      </c>
      <c r="E39">
        <f t="shared" si="0"/>
        <v>0</v>
      </c>
      <c r="G39" s="20">
        <v>65</v>
      </c>
      <c r="H39">
        <f>pH_3_Triplicate!AL39</f>
        <v>0</v>
      </c>
      <c r="J39">
        <f t="shared" si="1"/>
        <v>64.5</v>
      </c>
      <c r="K39">
        <f t="shared" si="2"/>
        <v>0</v>
      </c>
    </row>
    <row r="40" spans="1:11" x14ac:dyDescent="0.35">
      <c r="A40" s="20">
        <v>61</v>
      </c>
      <c r="B40" s="29">
        <f>pH_3_Triplicate!AE40</f>
        <v>0</v>
      </c>
      <c r="D40">
        <f t="shared" si="3"/>
        <v>61.5</v>
      </c>
      <c r="E40">
        <f t="shared" si="0"/>
        <v>0</v>
      </c>
      <c r="G40" s="20">
        <v>64</v>
      </c>
      <c r="H40">
        <f>pH_3_Triplicate!AL40</f>
        <v>0</v>
      </c>
      <c r="J40">
        <f t="shared" si="1"/>
        <v>63.5</v>
      </c>
      <c r="K40">
        <f t="shared" si="2"/>
        <v>0</v>
      </c>
    </row>
    <row r="41" spans="1:11" x14ac:dyDescent="0.35">
      <c r="A41" s="20">
        <v>62</v>
      </c>
      <c r="B41" s="29">
        <f>pH_3_Triplicate!AE41</f>
        <v>0</v>
      </c>
      <c r="D41">
        <f t="shared" si="3"/>
        <v>62.5</v>
      </c>
      <c r="E41">
        <f t="shared" si="0"/>
        <v>0</v>
      </c>
      <c r="G41" s="20">
        <v>63</v>
      </c>
      <c r="H41">
        <f>pH_3_Triplicate!AL41</f>
        <v>0</v>
      </c>
      <c r="J41">
        <f t="shared" si="1"/>
        <v>62.5</v>
      </c>
      <c r="K41">
        <f t="shared" si="2"/>
        <v>0</v>
      </c>
    </row>
    <row r="42" spans="1:11" x14ac:dyDescent="0.35">
      <c r="A42" s="20">
        <v>63</v>
      </c>
      <c r="B42" s="29">
        <f>pH_3_Triplicate!AE42</f>
        <v>0</v>
      </c>
      <c r="D42">
        <f t="shared" si="3"/>
        <v>63.5</v>
      </c>
      <c r="E42">
        <f t="shared" si="0"/>
        <v>0</v>
      </c>
      <c r="G42" s="20">
        <v>62</v>
      </c>
      <c r="H42">
        <f>pH_3_Triplicate!AL42</f>
        <v>0</v>
      </c>
      <c r="J42">
        <f t="shared" si="1"/>
        <v>61.5</v>
      </c>
      <c r="K42">
        <f t="shared" si="2"/>
        <v>0</v>
      </c>
    </row>
    <row r="43" spans="1:11" x14ac:dyDescent="0.35">
      <c r="A43" s="20">
        <v>64</v>
      </c>
      <c r="B43" s="29">
        <f>pH_3_Triplicate!AE43</f>
        <v>0</v>
      </c>
      <c r="D43">
        <f t="shared" si="3"/>
        <v>64.5</v>
      </c>
      <c r="E43">
        <f t="shared" si="0"/>
        <v>0</v>
      </c>
      <c r="G43" s="20">
        <v>61</v>
      </c>
      <c r="H43">
        <f>pH_3_Triplicate!AL43</f>
        <v>0</v>
      </c>
      <c r="J43">
        <f t="shared" si="1"/>
        <v>60.5</v>
      </c>
      <c r="K43">
        <f t="shared" si="2"/>
        <v>0</v>
      </c>
    </row>
    <row r="44" spans="1:11" x14ac:dyDescent="0.35">
      <c r="A44" s="20">
        <v>65</v>
      </c>
      <c r="B44" s="29">
        <f>pH_3_Triplicate!AE44</f>
        <v>0</v>
      </c>
      <c r="D44">
        <f t="shared" si="3"/>
        <v>65.5</v>
      </c>
      <c r="E44">
        <f t="shared" si="0"/>
        <v>0</v>
      </c>
      <c r="G44" s="20">
        <v>60</v>
      </c>
      <c r="H44">
        <f>pH_3_Triplicate!AL44</f>
        <v>0</v>
      </c>
      <c r="J44">
        <f t="shared" si="1"/>
        <v>59.5</v>
      </c>
      <c r="K44">
        <f t="shared" si="2"/>
        <v>0</v>
      </c>
    </row>
    <row r="45" spans="1:11" x14ac:dyDescent="0.35">
      <c r="A45" s="20">
        <v>66</v>
      </c>
      <c r="B45" s="29">
        <f>pH_3_Triplicate!AE45</f>
        <v>0</v>
      </c>
      <c r="D45">
        <f t="shared" si="3"/>
        <v>66.5</v>
      </c>
      <c r="E45">
        <f t="shared" si="0"/>
        <v>0</v>
      </c>
      <c r="G45" s="20">
        <v>59</v>
      </c>
      <c r="H45">
        <f>pH_3_Triplicate!AL45</f>
        <v>0</v>
      </c>
      <c r="J45">
        <f t="shared" si="1"/>
        <v>58.5</v>
      </c>
      <c r="K45">
        <f t="shared" si="2"/>
        <v>0</v>
      </c>
    </row>
    <row r="46" spans="1:11" x14ac:dyDescent="0.35">
      <c r="A46" s="20">
        <v>67</v>
      </c>
      <c r="B46" s="29">
        <f>pH_3_Triplicate!AE46</f>
        <v>0</v>
      </c>
      <c r="D46">
        <f t="shared" si="3"/>
        <v>67.5</v>
      </c>
      <c r="E46">
        <f t="shared" si="0"/>
        <v>0</v>
      </c>
      <c r="G46" s="20">
        <v>58</v>
      </c>
      <c r="H46">
        <f>pH_3_Triplicate!AL46</f>
        <v>0</v>
      </c>
      <c r="J46">
        <f t="shared" si="1"/>
        <v>57.5</v>
      </c>
      <c r="K46">
        <f t="shared" si="2"/>
        <v>0</v>
      </c>
    </row>
    <row r="47" spans="1:11" x14ac:dyDescent="0.35">
      <c r="A47" s="20">
        <v>68</v>
      </c>
      <c r="B47" s="29">
        <f>pH_3_Triplicate!AE47</f>
        <v>0</v>
      </c>
      <c r="D47">
        <f t="shared" si="3"/>
        <v>68.5</v>
      </c>
      <c r="E47">
        <f t="shared" si="0"/>
        <v>0</v>
      </c>
      <c r="G47" s="20">
        <v>57</v>
      </c>
      <c r="H47">
        <f>pH_3_Triplicate!AL47</f>
        <v>0</v>
      </c>
      <c r="J47">
        <f t="shared" si="1"/>
        <v>56.5</v>
      </c>
      <c r="K47">
        <f t="shared" si="2"/>
        <v>0</v>
      </c>
    </row>
    <row r="48" spans="1:11" x14ac:dyDescent="0.35">
      <c r="A48" s="20">
        <v>69</v>
      </c>
      <c r="B48" s="29">
        <f>pH_3_Triplicate!AE48</f>
        <v>0</v>
      </c>
      <c r="D48">
        <f t="shared" si="3"/>
        <v>69.5</v>
      </c>
      <c r="E48">
        <f t="shared" si="0"/>
        <v>0</v>
      </c>
      <c r="G48" s="20">
        <v>56</v>
      </c>
      <c r="H48">
        <f>pH_3_Triplicate!AL48</f>
        <v>0</v>
      </c>
      <c r="J48">
        <f t="shared" si="1"/>
        <v>55.5</v>
      </c>
      <c r="K48">
        <f t="shared" si="2"/>
        <v>0</v>
      </c>
    </row>
    <row r="49" spans="1:11" x14ac:dyDescent="0.35">
      <c r="A49" s="20">
        <v>70</v>
      </c>
      <c r="B49" s="29">
        <f>pH_3_Triplicate!AE49</f>
        <v>0</v>
      </c>
      <c r="D49">
        <f t="shared" si="3"/>
        <v>70.5</v>
      </c>
      <c r="E49">
        <f t="shared" si="0"/>
        <v>0</v>
      </c>
      <c r="G49" s="20">
        <v>55</v>
      </c>
      <c r="H49">
        <f>pH_3_Triplicate!AL49</f>
        <v>0</v>
      </c>
      <c r="J49">
        <f t="shared" si="1"/>
        <v>54.5</v>
      </c>
      <c r="K49">
        <f t="shared" si="2"/>
        <v>0</v>
      </c>
    </row>
    <row r="50" spans="1:11" x14ac:dyDescent="0.35">
      <c r="A50" s="20">
        <v>71</v>
      </c>
      <c r="B50" s="29">
        <f>pH_3_Triplicate!AE50</f>
        <v>0</v>
      </c>
      <c r="D50">
        <f t="shared" si="3"/>
        <v>71.5</v>
      </c>
      <c r="E50">
        <f t="shared" si="0"/>
        <v>0</v>
      </c>
      <c r="G50" s="20">
        <v>54</v>
      </c>
      <c r="H50">
        <f>pH_3_Triplicate!AL50</f>
        <v>0</v>
      </c>
      <c r="J50">
        <f t="shared" si="1"/>
        <v>53.5</v>
      </c>
      <c r="K50">
        <f t="shared" si="2"/>
        <v>0</v>
      </c>
    </row>
    <row r="51" spans="1:11" x14ac:dyDescent="0.35">
      <c r="A51" s="20">
        <v>72</v>
      </c>
      <c r="B51" s="29">
        <f>pH_3_Triplicate!AE51</f>
        <v>0</v>
      </c>
      <c r="D51">
        <f t="shared" si="3"/>
        <v>72.5</v>
      </c>
      <c r="E51">
        <f t="shared" si="0"/>
        <v>0</v>
      </c>
      <c r="G51" s="20">
        <v>53</v>
      </c>
      <c r="H51">
        <f>pH_3_Triplicate!AL51</f>
        <v>0</v>
      </c>
      <c r="J51">
        <f t="shared" si="1"/>
        <v>52.5</v>
      </c>
      <c r="K51">
        <f t="shared" si="2"/>
        <v>0</v>
      </c>
    </row>
    <row r="52" spans="1:11" x14ac:dyDescent="0.35">
      <c r="A52" s="20">
        <v>73</v>
      </c>
      <c r="B52" s="29">
        <f>pH_3_Triplicate!AE52</f>
        <v>0</v>
      </c>
      <c r="D52">
        <f t="shared" si="3"/>
        <v>73.5</v>
      </c>
      <c r="E52">
        <f t="shared" si="0"/>
        <v>0</v>
      </c>
      <c r="G52" s="20">
        <v>52</v>
      </c>
      <c r="H52">
        <f>pH_3_Triplicate!AL52</f>
        <v>0</v>
      </c>
      <c r="J52">
        <f t="shared" si="1"/>
        <v>51.5</v>
      </c>
      <c r="K52">
        <f t="shared" si="2"/>
        <v>0</v>
      </c>
    </row>
    <row r="53" spans="1:11" x14ac:dyDescent="0.35">
      <c r="A53" s="20">
        <v>74</v>
      </c>
      <c r="B53" s="29">
        <f>pH_3_Triplicate!AE53</f>
        <v>0</v>
      </c>
      <c r="D53">
        <f t="shared" si="3"/>
        <v>74.5</v>
      </c>
      <c r="E53">
        <f t="shared" si="0"/>
        <v>0</v>
      </c>
      <c r="G53" s="20">
        <v>51</v>
      </c>
      <c r="H53">
        <f>pH_3_Triplicate!AL53</f>
        <v>0</v>
      </c>
      <c r="J53">
        <f t="shared" si="1"/>
        <v>50.5</v>
      </c>
      <c r="K53">
        <f t="shared" si="2"/>
        <v>0</v>
      </c>
    </row>
    <row r="54" spans="1:11" x14ac:dyDescent="0.35">
      <c r="A54" s="20">
        <v>75</v>
      </c>
      <c r="B54" s="29">
        <f>pH_3_Triplicate!AE54</f>
        <v>0</v>
      </c>
      <c r="D54">
        <f t="shared" si="3"/>
        <v>75.5</v>
      </c>
      <c r="E54">
        <f t="shared" si="0"/>
        <v>0</v>
      </c>
      <c r="G54" s="20">
        <v>50</v>
      </c>
      <c r="H54">
        <f>pH_3_Triplicate!AL54</f>
        <v>0</v>
      </c>
      <c r="J54">
        <f t="shared" si="1"/>
        <v>49.5</v>
      </c>
      <c r="K54">
        <f t="shared" si="2"/>
        <v>0</v>
      </c>
    </row>
    <row r="55" spans="1:11" x14ac:dyDescent="0.35">
      <c r="A55" s="20">
        <v>76</v>
      </c>
      <c r="B55" s="29">
        <f>pH_3_Triplicate!AE55</f>
        <v>0</v>
      </c>
      <c r="D55">
        <f t="shared" si="3"/>
        <v>76.5</v>
      </c>
      <c r="E55">
        <f t="shared" si="0"/>
        <v>0</v>
      </c>
      <c r="G55" s="20">
        <v>49</v>
      </c>
      <c r="H55">
        <f>pH_3_Triplicate!AL55</f>
        <v>0</v>
      </c>
      <c r="J55">
        <f t="shared" si="1"/>
        <v>48.5</v>
      </c>
      <c r="K55">
        <f t="shared" si="2"/>
        <v>0</v>
      </c>
    </row>
    <row r="56" spans="1:11" x14ac:dyDescent="0.35">
      <c r="A56" s="20">
        <v>77</v>
      </c>
      <c r="B56" s="29">
        <f>pH_3_Triplicate!AE56</f>
        <v>0</v>
      </c>
      <c r="D56">
        <f t="shared" si="3"/>
        <v>77.5</v>
      </c>
      <c r="E56">
        <f t="shared" si="0"/>
        <v>0</v>
      </c>
      <c r="G56" s="20">
        <v>48</v>
      </c>
      <c r="H56">
        <f>pH_3_Triplicate!AL56</f>
        <v>0</v>
      </c>
      <c r="J56">
        <f t="shared" si="1"/>
        <v>47.5</v>
      </c>
      <c r="K56">
        <f t="shared" si="2"/>
        <v>0</v>
      </c>
    </row>
    <row r="57" spans="1:11" x14ac:dyDescent="0.35">
      <c r="A57" s="20">
        <v>78</v>
      </c>
      <c r="B57" s="29">
        <f>pH_3_Triplicate!AE57</f>
        <v>0</v>
      </c>
      <c r="D57">
        <f t="shared" si="3"/>
        <v>78.5</v>
      </c>
      <c r="E57">
        <f t="shared" si="0"/>
        <v>0</v>
      </c>
      <c r="G57" s="20">
        <v>47</v>
      </c>
      <c r="H57">
        <f>pH_3_Triplicate!AL57</f>
        <v>0</v>
      </c>
      <c r="J57">
        <f t="shared" si="1"/>
        <v>46.5</v>
      </c>
      <c r="K57">
        <f t="shared" si="2"/>
        <v>0</v>
      </c>
    </row>
    <row r="58" spans="1:11" x14ac:dyDescent="0.35">
      <c r="A58" s="20">
        <v>79</v>
      </c>
      <c r="B58" s="29">
        <f>pH_3_Triplicate!AE58</f>
        <v>0</v>
      </c>
      <c r="D58">
        <f t="shared" si="3"/>
        <v>79.5</v>
      </c>
      <c r="E58">
        <f t="shared" si="0"/>
        <v>0</v>
      </c>
      <c r="G58" s="20">
        <v>46</v>
      </c>
      <c r="H58">
        <f>pH_3_Triplicate!AL58</f>
        <v>0</v>
      </c>
      <c r="J58">
        <f t="shared" si="1"/>
        <v>45.5</v>
      </c>
      <c r="K58">
        <f t="shared" si="2"/>
        <v>0</v>
      </c>
    </row>
    <row r="59" spans="1:11" x14ac:dyDescent="0.35">
      <c r="A59" s="20">
        <v>80</v>
      </c>
      <c r="B59" s="29">
        <f>pH_3_Triplicate!AE59</f>
        <v>0</v>
      </c>
      <c r="D59">
        <f t="shared" si="3"/>
        <v>80.5</v>
      </c>
      <c r="E59">
        <f t="shared" si="0"/>
        <v>0</v>
      </c>
      <c r="G59" s="20">
        <v>45</v>
      </c>
      <c r="H59">
        <f>pH_3_Triplicate!AL59</f>
        <v>0</v>
      </c>
      <c r="J59">
        <f t="shared" si="1"/>
        <v>44.5</v>
      </c>
      <c r="K59">
        <f t="shared" si="2"/>
        <v>0</v>
      </c>
    </row>
    <row r="60" spans="1:11" x14ac:dyDescent="0.35">
      <c r="A60" s="20">
        <v>81</v>
      </c>
      <c r="B60" s="29">
        <f>pH_3_Triplicate!AE60</f>
        <v>0</v>
      </c>
      <c r="D60">
        <f t="shared" si="3"/>
        <v>81.5</v>
      </c>
      <c r="E60">
        <f t="shared" si="0"/>
        <v>0</v>
      </c>
      <c r="G60" s="20">
        <v>44</v>
      </c>
      <c r="H60">
        <f>pH_3_Triplicate!AL60</f>
        <v>0</v>
      </c>
      <c r="J60">
        <f t="shared" si="1"/>
        <v>43.5</v>
      </c>
      <c r="K60">
        <f t="shared" si="2"/>
        <v>0</v>
      </c>
    </row>
    <row r="61" spans="1:11" x14ac:dyDescent="0.35">
      <c r="A61" s="20">
        <v>82</v>
      </c>
      <c r="B61" s="29">
        <f>pH_3_Triplicate!AE61</f>
        <v>0</v>
      </c>
      <c r="D61">
        <f t="shared" si="3"/>
        <v>82.5</v>
      </c>
      <c r="E61">
        <f t="shared" si="0"/>
        <v>0</v>
      </c>
      <c r="G61" s="20">
        <v>43</v>
      </c>
      <c r="H61">
        <f>pH_3_Triplicate!AL61</f>
        <v>0</v>
      </c>
      <c r="J61">
        <f t="shared" si="1"/>
        <v>42.5</v>
      </c>
      <c r="K61">
        <f t="shared" si="2"/>
        <v>0</v>
      </c>
    </row>
    <row r="62" spans="1:11" x14ac:dyDescent="0.35">
      <c r="A62" s="28">
        <v>83</v>
      </c>
      <c r="B62" s="29">
        <f>pH_3_Triplicate!AE62</f>
        <v>0</v>
      </c>
      <c r="D62">
        <f t="shared" si="3"/>
        <v>83.5</v>
      </c>
      <c r="E62">
        <f t="shared" si="0"/>
        <v>0</v>
      </c>
      <c r="G62" s="20">
        <v>42</v>
      </c>
      <c r="H62">
        <f>pH_3_Triplicate!AL62</f>
        <v>0</v>
      </c>
      <c r="J62">
        <f t="shared" si="1"/>
        <v>41.5</v>
      </c>
      <c r="K62">
        <f t="shared" si="2"/>
        <v>0</v>
      </c>
    </row>
    <row r="63" spans="1:11" x14ac:dyDescent="0.35">
      <c r="A63" s="28">
        <v>84</v>
      </c>
      <c r="B63" s="29">
        <f>pH_3_Triplicate!AE63</f>
        <v>0</v>
      </c>
      <c r="D63">
        <f t="shared" si="3"/>
        <v>84.5</v>
      </c>
      <c r="E63">
        <f t="shared" si="0"/>
        <v>0</v>
      </c>
      <c r="G63" s="20">
        <v>41</v>
      </c>
      <c r="H63">
        <f>pH_3_Triplicate!AL63</f>
        <v>0</v>
      </c>
      <c r="J63">
        <f t="shared" si="1"/>
        <v>40.5</v>
      </c>
      <c r="K63">
        <f t="shared" si="2"/>
        <v>0</v>
      </c>
    </row>
    <row r="64" spans="1:11" x14ac:dyDescent="0.35">
      <c r="A64" s="28">
        <v>85</v>
      </c>
      <c r="B64" s="29">
        <f>pH_3_Triplicate!AE64</f>
        <v>0</v>
      </c>
      <c r="D64">
        <f t="shared" si="3"/>
        <v>85.5</v>
      </c>
      <c r="E64">
        <f t="shared" si="0"/>
        <v>0</v>
      </c>
      <c r="G64" s="20">
        <v>40</v>
      </c>
      <c r="H64">
        <f>pH_3_Triplicate!AL64</f>
        <v>0</v>
      </c>
      <c r="J64">
        <f t="shared" si="1"/>
        <v>39.5</v>
      </c>
      <c r="K64">
        <f t="shared" si="2"/>
        <v>0</v>
      </c>
    </row>
    <row r="65" spans="1:11" x14ac:dyDescent="0.35">
      <c r="A65" s="28">
        <v>86</v>
      </c>
      <c r="B65" s="29">
        <f>pH_3_Triplicate!AE65</f>
        <v>0</v>
      </c>
      <c r="D65">
        <f t="shared" si="3"/>
        <v>86.5</v>
      </c>
      <c r="E65">
        <f t="shared" si="0"/>
        <v>0</v>
      </c>
      <c r="G65" s="20">
        <v>39</v>
      </c>
      <c r="H65">
        <f>pH_3_Triplicate!AL65</f>
        <v>0</v>
      </c>
      <c r="J65">
        <f t="shared" si="1"/>
        <v>38.5</v>
      </c>
      <c r="K65">
        <f t="shared" si="2"/>
        <v>0</v>
      </c>
    </row>
    <row r="66" spans="1:11" x14ac:dyDescent="0.35">
      <c r="A66" s="28">
        <v>87</v>
      </c>
      <c r="B66" s="29">
        <f>pH_3_Triplicate!AE66</f>
        <v>0</v>
      </c>
      <c r="D66">
        <f t="shared" si="3"/>
        <v>87.5</v>
      </c>
      <c r="E66">
        <f t="shared" si="0"/>
        <v>0</v>
      </c>
      <c r="G66" s="20">
        <v>38</v>
      </c>
      <c r="H66">
        <f>pH_3_Triplicate!AL66</f>
        <v>0</v>
      </c>
      <c r="J66">
        <f t="shared" si="1"/>
        <v>37.5</v>
      </c>
      <c r="K66">
        <f t="shared" si="2"/>
        <v>0</v>
      </c>
    </row>
    <row r="67" spans="1:11" x14ac:dyDescent="0.35">
      <c r="A67" s="28">
        <v>88</v>
      </c>
      <c r="B67" s="29">
        <f>pH_3_Triplicate!AE67</f>
        <v>0</v>
      </c>
      <c r="D67">
        <f t="shared" si="3"/>
        <v>88.5</v>
      </c>
      <c r="E67">
        <f t="shared" si="0"/>
        <v>0</v>
      </c>
      <c r="G67" s="20">
        <v>37</v>
      </c>
      <c r="H67">
        <f>pH_3_Triplicate!AL67</f>
        <v>0</v>
      </c>
      <c r="J67">
        <f t="shared" si="1"/>
        <v>36.5</v>
      </c>
      <c r="K67">
        <f t="shared" si="2"/>
        <v>0</v>
      </c>
    </row>
    <row r="68" spans="1:11" x14ac:dyDescent="0.35">
      <c r="A68" s="28">
        <v>89</v>
      </c>
      <c r="B68" s="29">
        <f>pH_3_Triplicate!AE68</f>
        <v>0</v>
      </c>
      <c r="D68">
        <f t="shared" si="3"/>
        <v>89.5</v>
      </c>
      <c r="E68">
        <f t="shared" si="0"/>
        <v>0</v>
      </c>
      <c r="G68" s="20">
        <v>36</v>
      </c>
      <c r="H68">
        <f>pH_3_Triplicate!AL68</f>
        <v>0</v>
      </c>
      <c r="J68">
        <f t="shared" si="1"/>
        <v>35.5</v>
      </c>
      <c r="K68">
        <f t="shared" si="2"/>
        <v>0</v>
      </c>
    </row>
    <row r="69" spans="1:11" x14ac:dyDescent="0.35">
      <c r="A69" s="28">
        <v>90</v>
      </c>
      <c r="B69" s="29">
        <f>pH_3_Triplicate!AE69</f>
        <v>0</v>
      </c>
      <c r="D69">
        <f t="shared" si="3"/>
        <v>90.5</v>
      </c>
      <c r="E69">
        <f t="shared" ref="E69:E79" si="4">(B70-B69)/(A70-A69)</f>
        <v>0</v>
      </c>
      <c r="G69" s="20">
        <v>35</v>
      </c>
      <c r="H69">
        <f>pH_3_Triplicate!AL69</f>
        <v>0</v>
      </c>
      <c r="J69">
        <f t="shared" ref="J69:J79" si="5">(G69+G70)/2</f>
        <v>34.5</v>
      </c>
      <c r="K69">
        <f t="shared" ref="K69:K79" si="6">(H70-H69)/(G70-G69)</f>
        <v>0</v>
      </c>
    </row>
    <row r="70" spans="1:11" x14ac:dyDescent="0.35">
      <c r="A70" s="28">
        <v>91</v>
      </c>
      <c r="B70" s="29">
        <f>pH_3_Triplicate!AE70</f>
        <v>0</v>
      </c>
      <c r="D70">
        <f t="shared" ref="D70:D79" si="7">(A70+A71)/2</f>
        <v>91.5</v>
      </c>
      <c r="E70">
        <f t="shared" si="4"/>
        <v>0</v>
      </c>
      <c r="G70" s="20">
        <v>34</v>
      </c>
      <c r="H70">
        <f>pH_3_Triplicate!AL70</f>
        <v>0</v>
      </c>
      <c r="J70">
        <f t="shared" si="5"/>
        <v>33.5</v>
      </c>
      <c r="K70">
        <f t="shared" si="6"/>
        <v>0</v>
      </c>
    </row>
    <row r="71" spans="1:11" x14ac:dyDescent="0.35">
      <c r="A71" s="20">
        <v>92</v>
      </c>
      <c r="B71" s="29">
        <f>pH_3_Triplicate!AE71</f>
        <v>0</v>
      </c>
      <c r="D71">
        <f t="shared" si="7"/>
        <v>92.5</v>
      </c>
      <c r="E71">
        <f t="shared" si="4"/>
        <v>0</v>
      </c>
      <c r="G71" s="20">
        <v>33</v>
      </c>
      <c r="H71">
        <f>pH_3_Triplicate!AL71</f>
        <v>0</v>
      </c>
      <c r="J71">
        <f t="shared" si="5"/>
        <v>32.5</v>
      </c>
      <c r="K71">
        <f t="shared" si="6"/>
        <v>0</v>
      </c>
    </row>
    <row r="72" spans="1:11" x14ac:dyDescent="0.35">
      <c r="A72" s="20">
        <v>93</v>
      </c>
      <c r="B72" s="29">
        <f>pH_3_Triplicate!AE72</f>
        <v>0</v>
      </c>
      <c r="D72">
        <f t="shared" si="7"/>
        <v>93.5</v>
      </c>
      <c r="E72">
        <f t="shared" si="4"/>
        <v>0</v>
      </c>
      <c r="G72" s="20">
        <v>32</v>
      </c>
      <c r="H72">
        <f>pH_3_Triplicate!AL72</f>
        <v>0</v>
      </c>
      <c r="J72">
        <f t="shared" si="5"/>
        <v>31.5</v>
      </c>
      <c r="K72">
        <f t="shared" si="6"/>
        <v>0</v>
      </c>
    </row>
    <row r="73" spans="1:11" x14ac:dyDescent="0.35">
      <c r="A73" s="20">
        <v>94</v>
      </c>
      <c r="B73" s="29">
        <f>pH_3_Triplicate!AE73</f>
        <v>0</v>
      </c>
      <c r="D73">
        <f t="shared" si="7"/>
        <v>94.5</v>
      </c>
      <c r="E73">
        <f t="shared" si="4"/>
        <v>0</v>
      </c>
      <c r="G73" s="20">
        <v>31</v>
      </c>
      <c r="H73">
        <f>pH_3_Triplicate!AL73</f>
        <v>0</v>
      </c>
      <c r="J73">
        <f t="shared" si="5"/>
        <v>30.5</v>
      </c>
      <c r="K73">
        <f t="shared" si="6"/>
        <v>0</v>
      </c>
    </row>
    <row r="74" spans="1:11" x14ac:dyDescent="0.35">
      <c r="A74" s="20">
        <v>95</v>
      </c>
      <c r="B74" s="29">
        <f>pH_3_Triplicate!AE74</f>
        <v>0</v>
      </c>
      <c r="D74">
        <f t="shared" si="7"/>
        <v>95.5</v>
      </c>
      <c r="E74">
        <f t="shared" si="4"/>
        <v>0</v>
      </c>
      <c r="G74" s="20">
        <v>30</v>
      </c>
      <c r="H74">
        <f>pH_3_Triplicate!AL74</f>
        <v>0</v>
      </c>
      <c r="J74">
        <f t="shared" si="5"/>
        <v>29.5</v>
      </c>
      <c r="K74">
        <f t="shared" si="6"/>
        <v>0</v>
      </c>
    </row>
    <row r="75" spans="1:11" x14ac:dyDescent="0.35">
      <c r="A75" s="20">
        <v>96</v>
      </c>
      <c r="B75" s="29">
        <f>pH_3_Triplicate!AE75</f>
        <v>0</v>
      </c>
      <c r="D75">
        <f t="shared" si="7"/>
        <v>96.5</v>
      </c>
      <c r="E75">
        <f t="shared" si="4"/>
        <v>0</v>
      </c>
      <c r="G75" s="20">
        <v>29</v>
      </c>
      <c r="H75">
        <f>pH_3_Triplicate!AL75</f>
        <v>0</v>
      </c>
      <c r="J75">
        <f t="shared" si="5"/>
        <v>28.5</v>
      </c>
      <c r="K75">
        <f t="shared" si="6"/>
        <v>0</v>
      </c>
    </row>
    <row r="76" spans="1:11" x14ac:dyDescent="0.35">
      <c r="A76" s="20">
        <v>97</v>
      </c>
      <c r="B76" s="29">
        <f>pH_3_Triplicate!AE76</f>
        <v>0</v>
      </c>
      <c r="D76">
        <f t="shared" si="7"/>
        <v>97.5</v>
      </c>
      <c r="E76">
        <f t="shared" si="4"/>
        <v>0</v>
      </c>
      <c r="G76" s="20">
        <v>28</v>
      </c>
      <c r="H76">
        <f>pH_3_Triplicate!AL76</f>
        <v>0</v>
      </c>
      <c r="J76">
        <f t="shared" si="5"/>
        <v>27.5</v>
      </c>
      <c r="K76">
        <f t="shared" si="6"/>
        <v>0</v>
      </c>
    </row>
    <row r="77" spans="1:11" x14ac:dyDescent="0.35">
      <c r="A77" s="20">
        <v>98</v>
      </c>
      <c r="B77" s="29">
        <f>pH_3_Triplicate!AE77</f>
        <v>0</v>
      </c>
      <c r="D77">
        <f t="shared" si="7"/>
        <v>98.5</v>
      </c>
      <c r="E77">
        <f t="shared" si="4"/>
        <v>0</v>
      </c>
      <c r="G77" s="20">
        <v>27</v>
      </c>
      <c r="H77">
        <f>pH_3_Triplicate!AL77</f>
        <v>0</v>
      </c>
      <c r="J77">
        <f t="shared" si="5"/>
        <v>26.5</v>
      </c>
      <c r="K77">
        <f t="shared" si="6"/>
        <v>0</v>
      </c>
    </row>
    <row r="78" spans="1:11" x14ac:dyDescent="0.35">
      <c r="A78" s="20">
        <v>99</v>
      </c>
      <c r="B78" s="29">
        <f>pH_3_Triplicate!AE78</f>
        <v>0</v>
      </c>
      <c r="D78">
        <f t="shared" si="7"/>
        <v>99.349998474121094</v>
      </c>
      <c r="E78">
        <f t="shared" si="4"/>
        <v>0</v>
      </c>
      <c r="G78" s="20">
        <v>26</v>
      </c>
      <c r="H78">
        <f>pH_3_Triplicate!AL78</f>
        <v>0</v>
      </c>
      <c r="J78">
        <f t="shared" si="5"/>
        <v>25.649999618530252</v>
      </c>
      <c r="K78">
        <f t="shared" si="6"/>
        <v>0</v>
      </c>
    </row>
    <row r="79" spans="1:11" x14ac:dyDescent="0.35">
      <c r="A79" s="20">
        <v>99.699996948242202</v>
      </c>
      <c r="B79" s="29">
        <f>pH_3_Triplicate!AE79</f>
        <v>0</v>
      </c>
      <c r="D79">
        <f t="shared" si="7"/>
        <v>49.849998474121101</v>
      </c>
      <c r="E79">
        <f t="shared" si="4"/>
        <v>0</v>
      </c>
      <c r="G79" s="20">
        <v>25.299999237060501</v>
      </c>
      <c r="H79">
        <f>pH_3_Triplicate!AL79</f>
        <v>0</v>
      </c>
      <c r="J79">
        <f t="shared" si="5"/>
        <v>12.64999961853025</v>
      </c>
      <c r="K79">
        <f t="shared" si="6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88</vt:i4>
      </vt:variant>
    </vt:vector>
  </HeadingPairs>
  <TitlesOfParts>
    <vt:vector size="88" baseType="lpstr">
      <vt:lpstr>CP temp vs mM</vt:lpstr>
      <vt:lpstr>CP temp vs pH</vt:lpstr>
      <vt:lpstr>Curves_Combine</vt:lpstr>
      <vt:lpstr>22mM_DBU-PVP_cycle1</vt:lpstr>
      <vt:lpstr>22mM_DBU-PVP_cycle2</vt:lpstr>
      <vt:lpstr>22mM_DBU-PVP_cycle3</vt:lpstr>
      <vt:lpstr>22mM_Triplicate</vt:lpstr>
      <vt:lpstr>22mM_Ave_1st Dev</vt:lpstr>
      <vt:lpstr>22mM_1st Dev (cycle1)</vt:lpstr>
      <vt:lpstr>22mM_1st Dev (cycle2)</vt:lpstr>
      <vt:lpstr>22mM_1st Dev (cycle3)</vt:lpstr>
      <vt:lpstr>44mM_DBU-PVP_cycle1</vt:lpstr>
      <vt:lpstr>44mM_DBU-PVP_cycle2</vt:lpstr>
      <vt:lpstr>44mM_DBU-PVP_cycle3</vt:lpstr>
      <vt:lpstr>44mM_Triplicate</vt:lpstr>
      <vt:lpstr>44mM_Ave_1st Dev</vt:lpstr>
      <vt:lpstr>44mM_1st Dev (cycle1)</vt:lpstr>
      <vt:lpstr>44mM_1st Dev (cycle2)</vt:lpstr>
      <vt:lpstr>44mM_1st Dev (cycle3)</vt:lpstr>
      <vt:lpstr>67mM_DBU-PVP_cycle1</vt:lpstr>
      <vt:lpstr>67mM_DBU-PVP_cycle2</vt:lpstr>
      <vt:lpstr>67mM_DBU-PVP_cycle3</vt:lpstr>
      <vt:lpstr>67mM_Triplicate</vt:lpstr>
      <vt:lpstr>67mM_Ave_1st Dev</vt:lpstr>
      <vt:lpstr>67mM_1st Dev (cycle1)</vt:lpstr>
      <vt:lpstr>67mM_1st Dev (cycle2)</vt:lpstr>
      <vt:lpstr>67mM_1st Dev (cycle3)</vt:lpstr>
      <vt:lpstr>90mM_DBU-PVP_cycle1</vt:lpstr>
      <vt:lpstr>90mM_DBU-PVP_cycle2</vt:lpstr>
      <vt:lpstr>90mM_DBU-PVP_cycle3</vt:lpstr>
      <vt:lpstr>90mM_Triplicate</vt:lpstr>
      <vt:lpstr>90mM_Ave_1st Dev</vt:lpstr>
      <vt:lpstr>90mM_1st Dev (cycle1)</vt:lpstr>
      <vt:lpstr>90mM_1st Dev (cycle2)</vt:lpstr>
      <vt:lpstr>90mM_1st Dev (cycle3)</vt:lpstr>
      <vt:lpstr>112mM_DBU-PVP_cycle1</vt:lpstr>
      <vt:lpstr>112mM_DBU-PVP_cycle2</vt:lpstr>
      <vt:lpstr>112mM_DBU-PVP_cycle3</vt:lpstr>
      <vt:lpstr>112mM_Triplicate</vt:lpstr>
      <vt:lpstr>112mM_Triplicate_1st Dev</vt:lpstr>
      <vt:lpstr>112mM_1st Dev (cycle1)</vt:lpstr>
      <vt:lpstr>112mM_1st Dev (cycle2)</vt:lpstr>
      <vt:lpstr>112mM_1st Dev (cycle3)</vt:lpstr>
      <vt:lpstr>134mM_DBU-PVP_cycle1</vt:lpstr>
      <vt:lpstr>134mM_DBU-PVP_cycle2</vt:lpstr>
      <vt:lpstr>134mM_DBU-PVP_cycle3</vt:lpstr>
      <vt:lpstr>134mM_Triplicate</vt:lpstr>
      <vt:lpstr>134mM_Triplicate_1st Dev</vt:lpstr>
      <vt:lpstr>134mM_1st Dev (cycle1)</vt:lpstr>
      <vt:lpstr>134mM_1st Dev (cycle2)</vt:lpstr>
      <vt:lpstr>134mM_1st Dev (cycle3)</vt:lpstr>
      <vt:lpstr>157mM_DBU-PVP_cycle1</vt:lpstr>
      <vt:lpstr>157mM_DBU-PVP_cycle2</vt:lpstr>
      <vt:lpstr>157mM_DBU-PVP_cycle3</vt:lpstr>
      <vt:lpstr>157mM_Triplicate</vt:lpstr>
      <vt:lpstr>157mM_Triplicate_1st Dev</vt:lpstr>
      <vt:lpstr>157mM_1st Dev (cycle1)</vt:lpstr>
      <vt:lpstr>157mM_1st Dev (cycle2)</vt:lpstr>
      <vt:lpstr>157mM_1st Dev (cycle3)</vt:lpstr>
      <vt:lpstr>180mM_DBU-PVP_cycle1</vt:lpstr>
      <vt:lpstr>180mM_DBU-PVP_cycle2</vt:lpstr>
      <vt:lpstr>180mM_DBU-PVP_cycle3</vt:lpstr>
      <vt:lpstr>180mM_Triplicate</vt:lpstr>
      <vt:lpstr>180mM_Triplicate_1st Dev</vt:lpstr>
      <vt:lpstr>pH_1_DBU-PVP_cycle1</vt:lpstr>
      <vt:lpstr>pH_1_DBU-PVP_cycle2</vt:lpstr>
      <vt:lpstr>pH_1_DBU-PVP_cycle3</vt:lpstr>
      <vt:lpstr>pH_1_Triplicate</vt:lpstr>
      <vt:lpstr>pH_1_Triplicate_1st Dev</vt:lpstr>
      <vt:lpstr>pH_1_1st Dev (cycle1)</vt:lpstr>
      <vt:lpstr>pH_1_1st Dev (cycle2)</vt:lpstr>
      <vt:lpstr>pH_1_1st Dev (cycle3)</vt:lpstr>
      <vt:lpstr>pH_2_DBU-PVP_cycle1</vt:lpstr>
      <vt:lpstr>pH_2_DBU-PVP_cycle2</vt:lpstr>
      <vt:lpstr>pH_2_DBU-PVP_cycle3</vt:lpstr>
      <vt:lpstr>pH_2_Triplicate</vt:lpstr>
      <vt:lpstr>pH_2_Triplicate_1st Dev</vt:lpstr>
      <vt:lpstr>pH_2_1st Dev (cycle1)</vt:lpstr>
      <vt:lpstr>pH_2_1st Dev (cycle2)</vt:lpstr>
      <vt:lpstr>pH_2_1st Dev (cycle3)</vt:lpstr>
      <vt:lpstr>pH_3_DBU-PVP_cycle1</vt:lpstr>
      <vt:lpstr>pH_3_DBU-PVP_cycle2</vt:lpstr>
      <vt:lpstr>pH_3_DBU-PVP_cycle3</vt:lpstr>
      <vt:lpstr>pH_3_Triplicate</vt:lpstr>
      <vt:lpstr>pH_3_Triplicate_1st Dev</vt:lpstr>
      <vt:lpstr>pH_3_1st Dev (cycle1)</vt:lpstr>
      <vt:lpstr>pH_3_1st Dev (cycle2)</vt:lpstr>
      <vt:lpstr>pH_3_1st Dev (cycle3)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Batchelor (Chemical Engineering)</dc:creator>
  <cp:lastModifiedBy>Kyle Batchelor (Chemical Engineering)</cp:lastModifiedBy>
  <dcterms:created xsi:type="dcterms:W3CDTF">2026-05-06T13:06:49Z</dcterms:created>
  <dcterms:modified xsi:type="dcterms:W3CDTF">2026-07-09T11:53:33Z</dcterms:modified>
</cp:coreProperties>
</file>